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Popova_SV\Desktop\ПСК\2025\04.2025 ИПР ПСК\Формы_ИПР 2025-2029_\"/>
    </mc:Choice>
  </mc:AlternateContent>
  <bookViews>
    <workbookView xWindow="0" yWindow="0" windowWidth="28725" windowHeight="12120" tabRatio="662" activeTab="3"/>
  </bookViews>
  <sheets>
    <sheet name="20.1" sheetId="28" r:id="rId1"/>
    <sheet name="20.2" sheetId="30" r:id="rId2"/>
    <sheet name="20.3" sheetId="31" r:id="rId3"/>
    <sheet name="20.4" sheetId="32" r:id="rId4"/>
  </sheets>
  <definedNames>
    <definedName name="_xlnm._FilterDatabase" localSheetId="0" hidden="1">'20.1'!$A$15:$W$15</definedName>
    <definedName name="_xlnm._FilterDatabase" localSheetId="2" hidden="1">'20.3'!$A$15:$AQ$4331</definedName>
    <definedName name="f1_start">'20.1'!#REF!</definedName>
    <definedName name="f2_Start">'20.2'!$A$15</definedName>
    <definedName name="f3_start">'20.3'!$A$16</definedName>
    <definedName name="f4_start">'20.4'!$B$15</definedName>
    <definedName name="Год">'20.1'!$A$4</definedName>
    <definedName name="_xlnm.Print_Titles" localSheetId="0">'20.1'!$15:$15</definedName>
    <definedName name="МРСК">'20.1'!$B$4</definedName>
    <definedName name="_xlnm.Print_Area" localSheetId="0">'20.1'!$A$1:$W$15</definedName>
    <definedName name="_xlnm.Print_Area" localSheetId="1">'20.2'!$A$1:$O$16</definedName>
    <definedName name="_xlnm.Print_Area" localSheetId="2">'20.3'!$A$1:$AE$4331</definedName>
    <definedName name="_xlnm.Print_Area" localSheetId="3">'20.4'!$A$1:$K$16</definedName>
  </definedNames>
  <calcPr calcId="152511"/>
</workbook>
</file>

<file path=xl/calcChain.xml><?xml version="1.0" encoding="utf-8"?>
<calcChain xmlns="http://schemas.openxmlformats.org/spreadsheetml/2006/main">
  <c r="A11" i="32" l="1"/>
  <c r="A8" i="31"/>
  <c r="A11" i="30"/>
  <c r="A11" i="31" l="1"/>
  <c r="N16" i="31" l="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497" i="31"/>
  <c r="N498" i="31"/>
  <c r="N499" i="31"/>
  <c r="N500" i="31"/>
  <c r="N501" i="31"/>
  <c r="N502" i="31"/>
  <c r="N503" i="31"/>
  <c r="N504" i="31"/>
  <c r="N505" i="31"/>
  <c r="N506" i="31"/>
  <c r="N507" i="31"/>
  <c r="N508" i="31"/>
  <c r="N509" i="31"/>
  <c r="N510" i="31"/>
  <c r="N511" i="31"/>
  <c r="N512" i="31"/>
  <c r="N513" i="31"/>
  <c r="N514" i="31"/>
  <c r="N515" i="31"/>
  <c r="N516" i="31"/>
  <c r="N517" i="31"/>
  <c r="N518" i="31"/>
  <c r="N519" i="31"/>
  <c r="N520" i="31"/>
  <c r="N521" i="31"/>
  <c r="N522" i="31"/>
  <c r="N523" i="31"/>
  <c r="N524" i="31"/>
  <c r="N525" i="31"/>
  <c r="N526" i="31"/>
  <c r="N527" i="31"/>
  <c r="N528" i="31"/>
  <c r="N529" i="31"/>
  <c r="N530" i="31"/>
  <c r="N531" i="31"/>
  <c r="N532" i="31"/>
  <c r="N533" i="31"/>
  <c r="N534" i="31"/>
  <c r="N535" i="31"/>
  <c r="N536" i="31"/>
  <c r="N537" i="31"/>
  <c r="N538" i="31"/>
  <c r="N539" i="31"/>
  <c r="N540" i="31"/>
  <c r="N541" i="31"/>
  <c r="N542" i="31"/>
  <c r="N543" i="31"/>
  <c r="N544" i="31"/>
  <c r="N545" i="31"/>
  <c r="N546" i="31"/>
  <c r="N547" i="31"/>
  <c r="N548" i="31"/>
  <c r="N549" i="31"/>
  <c r="N550" i="31"/>
  <c r="N551" i="31"/>
  <c r="N552" i="31"/>
  <c r="N553" i="31"/>
  <c r="N554" i="31"/>
  <c r="N555" i="31"/>
  <c r="N556" i="31"/>
  <c r="N557" i="31"/>
  <c r="N558" i="31"/>
  <c r="N559" i="31"/>
  <c r="N560" i="31"/>
  <c r="N561" i="31"/>
  <c r="N562" i="31"/>
  <c r="N563" i="31"/>
  <c r="N564" i="31"/>
  <c r="N565" i="31"/>
  <c r="N566" i="31"/>
  <c r="N567" i="31"/>
  <c r="N568" i="31"/>
  <c r="N569" i="31"/>
  <c r="N570" i="31"/>
  <c r="N571" i="31"/>
  <c r="N572" i="31"/>
  <c r="N573" i="31"/>
  <c r="N574" i="31"/>
  <c r="N575" i="31"/>
  <c r="N576" i="31"/>
  <c r="N577" i="31"/>
  <c r="N578" i="31"/>
  <c r="N579" i="31"/>
  <c r="N580" i="31"/>
  <c r="N581" i="31"/>
  <c r="N582" i="31"/>
  <c r="N583" i="31"/>
  <c r="N584" i="31"/>
  <c r="N585" i="31"/>
  <c r="N586" i="31"/>
  <c r="N587" i="31"/>
  <c r="N588" i="31"/>
  <c r="N589" i="31"/>
  <c r="N590" i="31"/>
  <c r="N591" i="31"/>
  <c r="N592" i="31"/>
  <c r="N593" i="31"/>
  <c r="N594" i="31"/>
  <c r="N595" i="31"/>
  <c r="N596" i="31"/>
  <c r="N597" i="31"/>
  <c r="N598" i="31"/>
  <c r="N599" i="31"/>
  <c r="N600" i="31"/>
  <c r="N601" i="31"/>
  <c r="N602" i="31"/>
  <c r="N603" i="31"/>
  <c r="N604" i="31"/>
  <c r="N605" i="31"/>
  <c r="N606" i="31"/>
  <c r="N607" i="31"/>
  <c r="N608" i="31"/>
  <c r="N609" i="31"/>
  <c r="N610" i="31"/>
  <c r="N611" i="31"/>
  <c r="N612" i="31"/>
  <c r="N613" i="31"/>
  <c r="N614" i="31"/>
  <c r="N615" i="31"/>
  <c r="N616" i="31"/>
  <c r="N617" i="31"/>
  <c r="N618" i="31"/>
  <c r="N619" i="31"/>
  <c r="N620" i="31"/>
  <c r="N621" i="31"/>
  <c r="N622" i="31"/>
  <c r="N623" i="31"/>
  <c r="N624" i="31"/>
  <c r="N625" i="31"/>
  <c r="N626" i="31"/>
  <c r="N627" i="31"/>
  <c r="N628" i="31"/>
  <c r="N629" i="31"/>
  <c r="N630" i="31"/>
  <c r="N631" i="31"/>
  <c r="N632" i="31"/>
  <c r="N633" i="31"/>
  <c r="N634" i="31"/>
  <c r="N635" i="31"/>
  <c r="N636" i="31"/>
  <c r="N637" i="31"/>
  <c r="N638" i="31"/>
  <c r="N639" i="31"/>
  <c r="N640" i="31"/>
  <c r="N641" i="31"/>
  <c r="N642" i="31"/>
  <c r="N643" i="31"/>
  <c r="N644" i="31"/>
  <c r="N645" i="31"/>
  <c r="N646" i="31"/>
  <c r="N647" i="31"/>
  <c r="N648" i="31"/>
  <c r="N649" i="31"/>
  <c r="N650" i="31"/>
  <c r="N651" i="31"/>
  <c r="N652" i="31"/>
  <c r="N653" i="31"/>
  <c r="N654" i="31"/>
  <c r="N655" i="31"/>
  <c r="N656" i="31"/>
  <c r="N657" i="31"/>
  <c r="N658" i="31"/>
  <c r="N659" i="31"/>
  <c r="N660" i="31"/>
  <c r="N661" i="31"/>
  <c r="N662" i="31"/>
  <c r="N663" i="31"/>
  <c r="N664" i="31"/>
  <c r="N665" i="31"/>
  <c r="N666" i="31"/>
  <c r="N667" i="31"/>
  <c r="N668" i="31"/>
  <c r="N669" i="31"/>
  <c r="N670" i="31"/>
  <c r="N671" i="31"/>
  <c r="N672" i="31"/>
  <c r="N673" i="31"/>
  <c r="N674" i="31"/>
  <c r="N675" i="31"/>
  <c r="N676" i="31"/>
  <c r="N677" i="31"/>
  <c r="N678" i="31"/>
  <c r="N679" i="31"/>
  <c r="N680" i="31"/>
  <c r="N681" i="31"/>
  <c r="N682" i="31"/>
  <c r="N683" i="31"/>
  <c r="N684" i="31"/>
  <c r="N685" i="31"/>
  <c r="N686" i="31"/>
  <c r="N687" i="31"/>
  <c r="N688" i="31"/>
  <c r="N689" i="31"/>
  <c r="N690" i="31"/>
  <c r="N691" i="31"/>
  <c r="N692" i="31"/>
  <c r="N693" i="31"/>
  <c r="N694" i="31"/>
  <c r="N695" i="31"/>
  <c r="N696" i="31"/>
  <c r="N697" i="31"/>
  <c r="N698" i="31"/>
  <c r="N699" i="31"/>
  <c r="N700" i="31"/>
  <c r="N701" i="31"/>
  <c r="N702" i="31"/>
  <c r="N703" i="31"/>
  <c r="N704" i="31"/>
  <c r="N705" i="31"/>
  <c r="N706" i="31"/>
  <c r="N707" i="31"/>
  <c r="N708" i="31"/>
  <c r="N709" i="31"/>
  <c r="N710" i="31"/>
  <c r="N711" i="31"/>
  <c r="N712" i="31"/>
  <c r="N713" i="31"/>
  <c r="N714" i="31"/>
  <c r="N715" i="31"/>
  <c r="N716" i="31"/>
  <c r="N717" i="31"/>
  <c r="N718" i="31"/>
  <c r="N719" i="31"/>
  <c r="N720" i="31"/>
  <c r="N721" i="31"/>
  <c r="N722" i="31"/>
  <c r="N723" i="31"/>
  <c r="N724" i="31"/>
  <c r="N725" i="31"/>
  <c r="N726" i="31"/>
  <c r="N727" i="31"/>
  <c r="N728" i="31"/>
  <c r="N729" i="31"/>
  <c r="N730" i="31"/>
  <c r="N731" i="31"/>
  <c r="N732" i="31"/>
  <c r="N733" i="31"/>
  <c r="N734" i="31"/>
  <c r="N735" i="31"/>
  <c r="N736" i="31"/>
  <c r="N737" i="31"/>
  <c r="N738" i="31"/>
  <c r="N739" i="31"/>
  <c r="N740" i="31"/>
  <c r="N741" i="31"/>
  <c r="N742" i="31"/>
  <c r="N743" i="31"/>
  <c r="N744" i="31"/>
  <c r="N745" i="31"/>
  <c r="N746" i="31"/>
  <c r="N747" i="31"/>
  <c r="N748" i="31"/>
  <c r="N749" i="31"/>
  <c r="N750" i="31"/>
  <c r="N751" i="31"/>
  <c r="N752" i="31"/>
  <c r="N753" i="31"/>
  <c r="N754" i="31"/>
  <c r="N755" i="31"/>
  <c r="N756" i="31"/>
  <c r="N757" i="31"/>
  <c r="N758" i="31"/>
  <c r="N759" i="31"/>
  <c r="N760" i="31"/>
  <c r="N761" i="31"/>
  <c r="N762" i="31"/>
  <c r="N763" i="31"/>
  <c r="N764" i="31"/>
  <c r="N765" i="31"/>
  <c r="N766" i="31"/>
  <c r="N767" i="31"/>
  <c r="N768" i="31"/>
  <c r="N769" i="31"/>
  <c r="N770" i="31"/>
  <c r="N771" i="31"/>
  <c r="N772" i="31"/>
  <c r="N773" i="31"/>
  <c r="N774" i="31"/>
  <c r="N775" i="31"/>
  <c r="N776" i="31"/>
  <c r="N777" i="31"/>
  <c r="N778" i="31"/>
  <c r="N779" i="31"/>
  <c r="N780" i="31"/>
  <c r="N781" i="31"/>
  <c r="N782" i="31"/>
  <c r="N783" i="31"/>
  <c r="N784" i="31"/>
  <c r="N785" i="31"/>
  <c r="N786" i="31"/>
  <c r="N787" i="31"/>
  <c r="N788" i="31"/>
  <c r="N789" i="31"/>
  <c r="N790" i="31"/>
  <c r="N791" i="31"/>
  <c r="N792" i="31"/>
  <c r="N793" i="31"/>
  <c r="N794" i="31"/>
  <c r="N795" i="31"/>
  <c r="N796" i="31"/>
  <c r="N797" i="31"/>
  <c r="N798" i="31"/>
  <c r="N799" i="31"/>
  <c r="N800" i="31"/>
  <c r="N801" i="31"/>
  <c r="N802" i="31"/>
  <c r="N803" i="31"/>
  <c r="N804" i="31"/>
  <c r="N805" i="31"/>
  <c r="N806" i="31"/>
  <c r="N807" i="31"/>
  <c r="N808" i="31"/>
  <c r="N809" i="31"/>
  <c r="N810" i="31"/>
  <c r="N811" i="31"/>
  <c r="N812" i="31"/>
  <c r="N813" i="31"/>
  <c r="N814" i="31"/>
  <c r="N815" i="31"/>
  <c r="N816" i="31"/>
  <c r="N817" i="31"/>
  <c r="N818" i="31"/>
  <c r="N819" i="31"/>
  <c r="N820" i="31"/>
  <c r="N821" i="31"/>
  <c r="N822" i="31"/>
  <c r="N823" i="31"/>
  <c r="N824" i="31"/>
  <c r="N825" i="31"/>
  <c r="N826" i="31"/>
  <c r="N827" i="31"/>
  <c r="N828" i="31"/>
  <c r="N829" i="31"/>
  <c r="N830" i="31"/>
  <c r="N831" i="31"/>
  <c r="N832" i="31"/>
  <c r="N833" i="31"/>
  <c r="N834" i="31"/>
  <c r="N835" i="31"/>
  <c r="N836" i="31"/>
  <c r="N837" i="31"/>
  <c r="N838" i="31"/>
  <c r="N839" i="31"/>
  <c r="N840" i="31"/>
  <c r="N841" i="31"/>
  <c r="N842" i="31"/>
  <c r="N843" i="31"/>
  <c r="N844" i="31"/>
  <c r="N845" i="31"/>
  <c r="N846" i="31"/>
  <c r="N847" i="31"/>
  <c r="N848" i="31"/>
  <c r="N849" i="31"/>
  <c r="N850" i="31"/>
  <c r="N851" i="31"/>
  <c r="N852" i="31"/>
  <c r="N853" i="31"/>
  <c r="N854" i="31"/>
  <c r="N855" i="31"/>
  <c r="N856" i="31"/>
  <c r="N857" i="31"/>
  <c r="N858" i="31"/>
  <c r="N859" i="31"/>
  <c r="N860" i="31"/>
  <c r="N861" i="31"/>
  <c r="N862" i="31"/>
  <c r="N863" i="31"/>
  <c r="N864" i="31"/>
  <c r="N865" i="31"/>
  <c r="N866" i="31"/>
  <c r="N867" i="31"/>
  <c r="N868" i="31"/>
  <c r="N869" i="31"/>
  <c r="N870" i="31"/>
  <c r="N871" i="31"/>
  <c r="N872" i="31"/>
  <c r="N873" i="31"/>
  <c r="N874" i="31"/>
  <c r="N875" i="31"/>
  <c r="N876" i="31"/>
  <c r="N877" i="31"/>
  <c r="N878" i="31"/>
  <c r="N879" i="31"/>
  <c r="N880" i="31"/>
  <c r="N881" i="31"/>
  <c r="N882" i="31"/>
  <c r="N883" i="31"/>
  <c r="N884" i="31"/>
  <c r="N885" i="31"/>
  <c r="N886" i="31"/>
  <c r="N887" i="31"/>
  <c r="N888" i="31"/>
  <c r="N889" i="31"/>
  <c r="N890" i="31"/>
  <c r="N891" i="31"/>
  <c r="N892" i="31"/>
  <c r="N893" i="31"/>
  <c r="N894" i="31"/>
  <c r="N895" i="31"/>
  <c r="N896" i="31"/>
  <c r="N897" i="31"/>
  <c r="N898" i="31"/>
  <c r="N899" i="31"/>
  <c r="N900" i="31"/>
  <c r="N901" i="31"/>
  <c r="N902" i="31"/>
  <c r="N903" i="31"/>
  <c r="N904" i="31"/>
  <c r="N905" i="31"/>
  <c r="N906" i="31"/>
  <c r="N907" i="31"/>
  <c r="N908" i="31"/>
  <c r="N909" i="31"/>
  <c r="N910" i="31"/>
  <c r="N911" i="31"/>
  <c r="N912" i="31"/>
  <c r="N913" i="31"/>
  <c r="N914" i="31"/>
  <c r="N915" i="31"/>
  <c r="N916" i="31"/>
  <c r="N917" i="31"/>
  <c r="N918" i="31"/>
  <c r="N919" i="31"/>
  <c r="N920" i="31"/>
  <c r="N921" i="31"/>
  <c r="N922" i="31"/>
  <c r="N923" i="31"/>
  <c r="N924" i="31"/>
  <c r="N925" i="31"/>
  <c r="N926" i="31"/>
  <c r="N927" i="31"/>
  <c r="N928" i="31"/>
  <c r="N929" i="31"/>
  <c r="N930" i="31"/>
  <c r="N931" i="31"/>
  <c r="N932" i="31"/>
  <c r="N933" i="31"/>
  <c r="N934" i="31"/>
  <c r="N935" i="31"/>
  <c r="N936" i="31"/>
  <c r="N937" i="31"/>
  <c r="N938" i="31"/>
  <c r="N939" i="31"/>
  <c r="N940" i="31"/>
  <c r="N941" i="31"/>
  <c r="N942" i="31"/>
  <c r="N943" i="31"/>
  <c r="N944" i="31"/>
  <c r="N945" i="31"/>
  <c r="N946" i="31"/>
  <c r="N947" i="31"/>
  <c r="N948" i="31"/>
  <c r="N949" i="31"/>
  <c r="N950" i="31"/>
  <c r="N951" i="31"/>
  <c r="N952" i="31"/>
  <c r="N953" i="31"/>
  <c r="N954" i="31"/>
  <c r="N955" i="31"/>
  <c r="N956" i="31"/>
  <c r="N957" i="31"/>
  <c r="N958" i="31"/>
  <c r="N959" i="31"/>
  <c r="N960" i="31"/>
  <c r="N961" i="31"/>
  <c r="N962" i="31"/>
  <c r="N963" i="31"/>
  <c r="N964" i="31"/>
  <c r="N965" i="31"/>
  <c r="N966" i="31"/>
  <c r="N967" i="31"/>
  <c r="N968" i="31"/>
  <c r="N969" i="31"/>
  <c r="N970" i="31"/>
  <c r="N971" i="31"/>
  <c r="N972" i="31"/>
  <c r="N973" i="31"/>
  <c r="N974" i="31"/>
  <c r="N975" i="31"/>
  <c r="N976" i="31"/>
  <c r="N977" i="31"/>
  <c r="N978" i="31"/>
  <c r="N979" i="31"/>
  <c r="N980" i="31"/>
  <c r="N981" i="31"/>
  <c r="N982" i="31"/>
  <c r="N983" i="31"/>
  <c r="N984" i="31"/>
  <c r="N985" i="31"/>
  <c r="N986" i="31"/>
  <c r="N987" i="31"/>
  <c r="N988" i="31"/>
  <c r="N989" i="31"/>
  <c r="N990" i="31"/>
  <c r="N991" i="31"/>
  <c r="N992" i="31"/>
  <c r="N993" i="31"/>
  <c r="N994" i="31"/>
  <c r="N995" i="31"/>
  <c r="N996" i="31"/>
  <c r="N997" i="31"/>
  <c r="N998" i="31"/>
  <c r="N999" i="31"/>
  <c r="N1000" i="31"/>
  <c r="N1001" i="31"/>
  <c r="N1002" i="31"/>
  <c r="N1003" i="31"/>
  <c r="N1004" i="31"/>
  <c r="N1005" i="31"/>
  <c r="N1006" i="31"/>
  <c r="N1007" i="31"/>
  <c r="N1008" i="31"/>
  <c r="N1009" i="31"/>
  <c r="N1010" i="31"/>
  <c r="N1011" i="31"/>
  <c r="N1012" i="31"/>
  <c r="N1013" i="31"/>
  <c r="N1014" i="31"/>
  <c r="N1015" i="31"/>
  <c r="N1016" i="31"/>
  <c r="N1017" i="31"/>
  <c r="N1018" i="31"/>
  <c r="N1019" i="31"/>
  <c r="N1020" i="31"/>
  <c r="N1021" i="31"/>
  <c r="N1022" i="31"/>
  <c r="N1023" i="31"/>
  <c r="N1024" i="31"/>
  <c r="N1025" i="31"/>
  <c r="N1026" i="31"/>
  <c r="N1027" i="31"/>
  <c r="N1028" i="31"/>
  <c r="N1029" i="31"/>
  <c r="N1030" i="31"/>
  <c r="N1031" i="31"/>
  <c r="N1032" i="31"/>
  <c r="N1033" i="31"/>
  <c r="N1034" i="31"/>
  <c r="N1035" i="31"/>
  <c r="N1036" i="31"/>
  <c r="N1037" i="31"/>
  <c r="N1038" i="31"/>
  <c r="N1039" i="31"/>
  <c r="N1040" i="31"/>
  <c r="N1041" i="31"/>
  <c r="N1042" i="31"/>
  <c r="N1043" i="31"/>
  <c r="N1044" i="31"/>
  <c r="N1045" i="31"/>
  <c r="N1046" i="31"/>
  <c r="N1047" i="31"/>
  <c r="N1048" i="31"/>
  <c r="N1049" i="31"/>
  <c r="N1050" i="31"/>
  <c r="N1051" i="31"/>
  <c r="N1052" i="31"/>
  <c r="N1053" i="31"/>
  <c r="N1054" i="31"/>
  <c r="N1055" i="31"/>
  <c r="N1056" i="31"/>
  <c r="N1057" i="31"/>
  <c r="N1058" i="31"/>
  <c r="N1059" i="31"/>
  <c r="N1060" i="31"/>
  <c r="N1061" i="31"/>
  <c r="N1062" i="31"/>
  <c r="N1063" i="31"/>
  <c r="N1064" i="31"/>
  <c r="N1065" i="31"/>
  <c r="N1066" i="31"/>
  <c r="N1067" i="31"/>
  <c r="N1068" i="31"/>
  <c r="N1069" i="31"/>
  <c r="N1070" i="31"/>
  <c r="N1071" i="31"/>
  <c r="N1072" i="31"/>
  <c r="N1073" i="31"/>
  <c r="N1074" i="31"/>
  <c r="N1075" i="31"/>
  <c r="N1076" i="31"/>
  <c r="N1077" i="31"/>
  <c r="N1078" i="31"/>
  <c r="N1079" i="31"/>
  <c r="N1080" i="31"/>
  <c r="N1081" i="31"/>
  <c r="N1082" i="31"/>
  <c r="N1083" i="31"/>
  <c r="N1084" i="31"/>
  <c r="N1085" i="31"/>
  <c r="N1086" i="31"/>
  <c r="N1087" i="31"/>
  <c r="N1088" i="31"/>
  <c r="N1089" i="31"/>
  <c r="N1090" i="31"/>
  <c r="N1091" i="31"/>
  <c r="N1092" i="31"/>
  <c r="N1093" i="31"/>
  <c r="N1094" i="31"/>
  <c r="N1095" i="31"/>
  <c r="N1096" i="31"/>
  <c r="N1097" i="31"/>
  <c r="N1098" i="31"/>
  <c r="N1099" i="31"/>
  <c r="N1100" i="31"/>
  <c r="N1101" i="31"/>
  <c r="N1102" i="31"/>
  <c r="N1103" i="31"/>
  <c r="N1104" i="31"/>
  <c r="N1105" i="31"/>
  <c r="N1106" i="31"/>
  <c r="N1107" i="31"/>
  <c r="N1108" i="31"/>
  <c r="N1109" i="31"/>
  <c r="N1110" i="31"/>
  <c r="N1111" i="31"/>
  <c r="N1112" i="31"/>
  <c r="N1113" i="31"/>
  <c r="N1114" i="31"/>
  <c r="N1115" i="31"/>
  <c r="N1116" i="31"/>
  <c r="N1117" i="31"/>
  <c r="N1118" i="31"/>
  <c r="N1119" i="31"/>
  <c r="N1120" i="31"/>
  <c r="N1121" i="31"/>
  <c r="N1122" i="31"/>
  <c r="N1123" i="31"/>
  <c r="N1124" i="31"/>
  <c r="N1125" i="31"/>
  <c r="N1126" i="31"/>
  <c r="N1127" i="31"/>
  <c r="N1128" i="31"/>
  <c r="N1129" i="31"/>
  <c r="N1130" i="31"/>
  <c r="N1131" i="31"/>
  <c r="N1132" i="31"/>
  <c r="N1133" i="31"/>
  <c r="N1134" i="31"/>
  <c r="N1135" i="31"/>
  <c r="N1136" i="31"/>
  <c r="N1137" i="31"/>
  <c r="N1138" i="31"/>
  <c r="N1139" i="31"/>
  <c r="N1140" i="31"/>
  <c r="N1141" i="31"/>
  <c r="N1142" i="31"/>
  <c r="N1143" i="31"/>
  <c r="N1144" i="31"/>
  <c r="N1145" i="31"/>
  <c r="N1146" i="31"/>
  <c r="N1147" i="31"/>
  <c r="N1148" i="31"/>
  <c r="N1149" i="31"/>
  <c r="N1150" i="31"/>
  <c r="N1151" i="31"/>
  <c r="N1152" i="31"/>
  <c r="N1153" i="31"/>
  <c r="N1154" i="31"/>
  <c r="N1155" i="31"/>
  <c r="N1156" i="31"/>
  <c r="N1157" i="31"/>
  <c r="N1158" i="31"/>
  <c r="N1159" i="31"/>
  <c r="N1160" i="31"/>
  <c r="N1161" i="31"/>
  <c r="N1162" i="31"/>
  <c r="N1163" i="31"/>
  <c r="N1164" i="31"/>
  <c r="N1165" i="31"/>
  <c r="N1166" i="31"/>
  <c r="N1167" i="31"/>
  <c r="N1168" i="31"/>
  <c r="N1169" i="31"/>
  <c r="N1170" i="31"/>
  <c r="N1171" i="31"/>
  <c r="N1172" i="31"/>
  <c r="N1173" i="31"/>
  <c r="N1174" i="31"/>
  <c r="N1175" i="31"/>
  <c r="N1176" i="31"/>
  <c r="N1177" i="31"/>
  <c r="N1178" i="31"/>
  <c r="N1179" i="31"/>
  <c r="N1180" i="31"/>
  <c r="N1181" i="31"/>
  <c r="N1182" i="31"/>
  <c r="N1183" i="31"/>
  <c r="N1184" i="31"/>
  <c r="N1185" i="31"/>
  <c r="N1186" i="31"/>
  <c r="N1187" i="31"/>
  <c r="N1188" i="31"/>
  <c r="N1189" i="31"/>
  <c r="N1190" i="31"/>
  <c r="N1191" i="31"/>
  <c r="N1192" i="31"/>
  <c r="N1193" i="31"/>
  <c r="N1194" i="31"/>
  <c r="N1195" i="31"/>
  <c r="N1196" i="31"/>
  <c r="N1197" i="31"/>
  <c r="N1198" i="31"/>
  <c r="N1199" i="31"/>
  <c r="N1200" i="31"/>
  <c r="N1201" i="31"/>
  <c r="N1202" i="31"/>
  <c r="N1203" i="31"/>
  <c r="N1204" i="31"/>
  <c r="N1205" i="31"/>
  <c r="N1206" i="31"/>
  <c r="N1207" i="31"/>
  <c r="N1208" i="31"/>
  <c r="N1209" i="31"/>
  <c r="N1210" i="31"/>
  <c r="N1211" i="31"/>
  <c r="N1212" i="31"/>
  <c r="N1213" i="31"/>
  <c r="N1214" i="31"/>
  <c r="N1215" i="31"/>
  <c r="N1216" i="31"/>
  <c r="N1217" i="31"/>
  <c r="N1218" i="31"/>
  <c r="N1219" i="31"/>
  <c r="N1220" i="31"/>
  <c r="N1221" i="31"/>
  <c r="N1222" i="31"/>
  <c r="N1223" i="31"/>
  <c r="N1224" i="31"/>
  <c r="N1225" i="31"/>
  <c r="N1226" i="31"/>
  <c r="N1227" i="31"/>
  <c r="N1228" i="31"/>
  <c r="N1229" i="31"/>
  <c r="N1230" i="31"/>
  <c r="N1231" i="31"/>
  <c r="N1232" i="31"/>
  <c r="N1233" i="31"/>
  <c r="N1234" i="31"/>
  <c r="N1235" i="31"/>
  <c r="N1236" i="31"/>
  <c r="N1237" i="31"/>
  <c r="N1238" i="31"/>
  <c r="N1239" i="31"/>
  <c r="N1240" i="31"/>
  <c r="N1241" i="31"/>
  <c r="N1242" i="31"/>
  <c r="N1243" i="31"/>
  <c r="N1244" i="31"/>
  <c r="N1245" i="31"/>
  <c r="N1246" i="31"/>
  <c r="N1247" i="31"/>
  <c r="N1248" i="31"/>
  <c r="N1249" i="31"/>
  <c r="N1250" i="31"/>
  <c r="N1251" i="31"/>
  <c r="N1252" i="31"/>
  <c r="N1253" i="31"/>
  <c r="N1254" i="31"/>
  <c r="N1255" i="31"/>
  <c r="N1256" i="31"/>
  <c r="N1257" i="31"/>
  <c r="N1258" i="31"/>
  <c r="N1259" i="31"/>
  <c r="N1260" i="31"/>
  <c r="N1261" i="31"/>
  <c r="N1262" i="31"/>
  <c r="N1263" i="31"/>
  <c r="N1264" i="31"/>
  <c r="N1265" i="31"/>
  <c r="N1266" i="31"/>
  <c r="N1267" i="31"/>
  <c r="N1268" i="31"/>
  <c r="N1269" i="31"/>
  <c r="N1270" i="31"/>
  <c r="N1271" i="31"/>
  <c r="N1272" i="31"/>
  <c r="N1273" i="31"/>
  <c r="N1274" i="31"/>
  <c r="N1275" i="31"/>
  <c r="N1276" i="31"/>
  <c r="N1277" i="31"/>
  <c r="N1278" i="31"/>
  <c r="N1279" i="31"/>
  <c r="N1280" i="31"/>
  <c r="N1281" i="31"/>
  <c r="N1282" i="31"/>
  <c r="N1283" i="31"/>
  <c r="N1284" i="31"/>
  <c r="N1285" i="31"/>
  <c r="N1286" i="31"/>
  <c r="N1287" i="31"/>
  <c r="N1288" i="31"/>
  <c r="N1289" i="31"/>
  <c r="N1290" i="31"/>
  <c r="N1291" i="31"/>
  <c r="N1292" i="31"/>
  <c r="N1293" i="31"/>
  <c r="N1294" i="31"/>
  <c r="N1295" i="31"/>
  <c r="N1296" i="31"/>
  <c r="N1297" i="31"/>
  <c r="N1298" i="31"/>
  <c r="N1299" i="31"/>
  <c r="N1300" i="31"/>
  <c r="N1301" i="31"/>
  <c r="N1302" i="31"/>
  <c r="N1303" i="31"/>
  <c r="N1304" i="31"/>
  <c r="N1305" i="31"/>
  <c r="N1306" i="31"/>
  <c r="N1307" i="31"/>
  <c r="N1308" i="31"/>
  <c r="N1309" i="31"/>
  <c r="N1310" i="31"/>
  <c r="N1311" i="31"/>
  <c r="N1312" i="31"/>
  <c r="N1313" i="31"/>
  <c r="N1314" i="31"/>
  <c r="N1315" i="31"/>
  <c r="N1316" i="31"/>
  <c r="N1317" i="31"/>
  <c r="N1318" i="31"/>
  <c r="N1319" i="31"/>
  <c r="N1320" i="31"/>
  <c r="N1321" i="31"/>
  <c r="N1322" i="31"/>
  <c r="N1323" i="31"/>
  <c r="N1324" i="31"/>
  <c r="N1325" i="31"/>
  <c r="N1326" i="31"/>
  <c r="N1327" i="31"/>
  <c r="N1328" i="31"/>
  <c r="N1329" i="31"/>
  <c r="N1330" i="31"/>
  <c r="N1331" i="31"/>
  <c r="N1332" i="31"/>
  <c r="N1333" i="31"/>
  <c r="N1334" i="31"/>
  <c r="N1335" i="31"/>
  <c r="N1336" i="31"/>
  <c r="N1337" i="31"/>
  <c r="N1338" i="31"/>
  <c r="N1339" i="31"/>
  <c r="N1340" i="31"/>
  <c r="N1341" i="31"/>
  <c r="N1342" i="31"/>
  <c r="N1343" i="31"/>
  <c r="N1344" i="31"/>
  <c r="N1345" i="31"/>
  <c r="N1346" i="31"/>
  <c r="N1347" i="31"/>
  <c r="N1348" i="31"/>
  <c r="N1349" i="31"/>
  <c r="N1350" i="31"/>
  <c r="N1351" i="31"/>
  <c r="N1352" i="31"/>
  <c r="N1353" i="31"/>
  <c r="N1354" i="31"/>
  <c r="N1355" i="31"/>
  <c r="N1356" i="31"/>
  <c r="N1357" i="31"/>
  <c r="N1358" i="31"/>
  <c r="N1359" i="31"/>
  <c r="N1360" i="31"/>
  <c r="N1361" i="31"/>
  <c r="N1362" i="31"/>
  <c r="N1363" i="31"/>
  <c r="N1364" i="31"/>
  <c r="N1365" i="31"/>
  <c r="N1366" i="31"/>
  <c r="N1367" i="31"/>
  <c r="N1368" i="31"/>
  <c r="N1369" i="31"/>
  <c r="N1370" i="31"/>
  <c r="N1371" i="31"/>
  <c r="N1372" i="31"/>
  <c r="N1373" i="31"/>
  <c r="N1374" i="31"/>
  <c r="N1375" i="31"/>
  <c r="N1376" i="31"/>
  <c r="N1377" i="31"/>
  <c r="N1378" i="31"/>
  <c r="N1379" i="31"/>
  <c r="N1380" i="31"/>
  <c r="N1381" i="31"/>
  <c r="N1382" i="31"/>
  <c r="N1383" i="31"/>
  <c r="N1384" i="31"/>
  <c r="N1385" i="31"/>
  <c r="N1386" i="31"/>
  <c r="N1387" i="31"/>
  <c r="N1388" i="31"/>
  <c r="N1389" i="31"/>
  <c r="N1390" i="31"/>
  <c r="N1391" i="31"/>
  <c r="N1392" i="31"/>
  <c r="N1393" i="31"/>
  <c r="N1394" i="31"/>
  <c r="N1395" i="31"/>
  <c r="N1396" i="31"/>
  <c r="N1397" i="31"/>
  <c r="N1398" i="31"/>
  <c r="N1399" i="31"/>
  <c r="N1400" i="31"/>
  <c r="N1401" i="31"/>
  <c r="N1402" i="31"/>
  <c r="N1403" i="31"/>
  <c r="N1404" i="31"/>
  <c r="N1405" i="31"/>
  <c r="N1406" i="31"/>
  <c r="N1407" i="31"/>
  <c r="N1408" i="31"/>
  <c r="N1409" i="31"/>
  <c r="N1410" i="31"/>
  <c r="N1411" i="31"/>
  <c r="N1412" i="31"/>
  <c r="N1413" i="31"/>
  <c r="N1414" i="31"/>
  <c r="N1415" i="31"/>
  <c r="N1416" i="31"/>
  <c r="N1417" i="31"/>
  <c r="N1418" i="31"/>
  <c r="N1419" i="31"/>
  <c r="N1420" i="31"/>
  <c r="N1421" i="31"/>
  <c r="N1422" i="31"/>
  <c r="N1423" i="31"/>
  <c r="N1424" i="31"/>
  <c r="N1425" i="31"/>
  <c r="N1426" i="31"/>
  <c r="N1427" i="31"/>
  <c r="N1428" i="31"/>
  <c r="N1429" i="31"/>
  <c r="N1430" i="31"/>
  <c r="N1431" i="31"/>
  <c r="N1432" i="31"/>
  <c r="N1433" i="31"/>
  <c r="N1434" i="31"/>
  <c r="N1435" i="31"/>
  <c r="N1436" i="31"/>
  <c r="N1437" i="31"/>
  <c r="N1438" i="31"/>
  <c r="N1439" i="31"/>
  <c r="N1440" i="31"/>
  <c r="N1441" i="31"/>
  <c r="N1442" i="31"/>
  <c r="N1443" i="31"/>
  <c r="N1444" i="31"/>
  <c r="N1445" i="31"/>
  <c r="N1446" i="31"/>
  <c r="N1447" i="31"/>
  <c r="N1448" i="31"/>
  <c r="N1449" i="31"/>
  <c r="N1450" i="31"/>
  <c r="N1451" i="31"/>
  <c r="N1452" i="31"/>
  <c r="N1453" i="31"/>
  <c r="N1454" i="31"/>
  <c r="N1455" i="31"/>
  <c r="N1456" i="31"/>
  <c r="N1457" i="31"/>
  <c r="N1458" i="31"/>
  <c r="N1459" i="31"/>
  <c r="N1460" i="31"/>
  <c r="N1461" i="31"/>
  <c r="N1462" i="31"/>
  <c r="N1463" i="31"/>
  <c r="N1464" i="31"/>
  <c r="N1465" i="31"/>
  <c r="N1466" i="31"/>
  <c r="N1467" i="31"/>
  <c r="N1468" i="31"/>
  <c r="N1469" i="31"/>
  <c r="N1470" i="31"/>
  <c r="N1471" i="31"/>
  <c r="N1472" i="31"/>
  <c r="N1473" i="31"/>
  <c r="N1474" i="31"/>
  <c r="N1475" i="31"/>
  <c r="N1476" i="31"/>
  <c r="N1477" i="31"/>
  <c r="N1478" i="31"/>
  <c r="N1479" i="31"/>
  <c r="N1480" i="31"/>
  <c r="N1481" i="31"/>
  <c r="N1482" i="31"/>
  <c r="N1483" i="31"/>
  <c r="N1484" i="31"/>
  <c r="N1485" i="31"/>
  <c r="N1486" i="31"/>
  <c r="N1487" i="31"/>
  <c r="N1488" i="31"/>
  <c r="N1489" i="31"/>
  <c r="N1490" i="31"/>
  <c r="N1491" i="31"/>
  <c r="N1492" i="31"/>
  <c r="N1493" i="31"/>
  <c r="N1494" i="31"/>
  <c r="N1495" i="31"/>
  <c r="N1496" i="31"/>
  <c r="N1497" i="31"/>
  <c r="N1498" i="31"/>
  <c r="N1499" i="31"/>
  <c r="N1500" i="31"/>
  <c r="N1501" i="31"/>
  <c r="N1502" i="31"/>
  <c r="N1503" i="31"/>
  <c r="N1504" i="31"/>
  <c r="N1505" i="31"/>
  <c r="N1506" i="31"/>
  <c r="N1507" i="31"/>
  <c r="N1508" i="31"/>
  <c r="N1509" i="31"/>
  <c r="N1510" i="31"/>
  <c r="N1511" i="31"/>
  <c r="N1512" i="31"/>
  <c r="N1513" i="31"/>
  <c r="N1514" i="31"/>
  <c r="N1515" i="31"/>
  <c r="N1516" i="31"/>
  <c r="N1517" i="31"/>
  <c r="N1518" i="31"/>
  <c r="N1519" i="31"/>
  <c r="N1520" i="31"/>
  <c r="N1521" i="31"/>
  <c r="N1522" i="31"/>
  <c r="N1523" i="31"/>
  <c r="N1524" i="31"/>
  <c r="N1525" i="31"/>
  <c r="N1526" i="31"/>
  <c r="N1527" i="31"/>
  <c r="N1528" i="31"/>
  <c r="N1529" i="31"/>
  <c r="N1530" i="31"/>
  <c r="N1531" i="31"/>
  <c r="N1532" i="31"/>
  <c r="N1533" i="31"/>
  <c r="N1534" i="31"/>
  <c r="N1535" i="31"/>
  <c r="N1536" i="31"/>
  <c r="N1537" i="31"/>
  <c r="N1538" i="31"/>
  <c r="N1539" i="31"/>
  <c r="N1540" i="31"/>
  <c r="N1541" i="31"/>
  <c r="N1542" i="31"/>
  <c r="N1543" i="31"/>
  <c r="N1544" i="31"/>
  <c r="N1545" i="31"/>
  <c r="N1546" i="31"/>
  <c r="N1547" i="31"/>
  <c r="N1548" i="31"/>
  <c r="N1549" i="31"/>
  <c r="N1550" i="31"/>
  <c r="N1551" i="31"/>
  <c r="N1552" i="31"/>
  <c r="N1553" i="31"/>
  <c r="N1554" i="31"/>
  <c r="N1555" i="31"/>
  <c r="N1556" i="31"/>
  <c r="N1557" i="31"/>
  <c r="N1558" i="31"/>
  <c r="N1559" i="31"/>
  <c r="N1560" i="31"/>
  <c r="N1561" i="31"/>
  <c r="N1562" i="31"/>
  <c r="N1563" i="31"/>
  <c r="N1564" i="31"/>
  <c r="N1565" i="31"/>
  <c r="N1566" i="31"/>
  <c r="N1567" i="31"/>
  <c r="N1568" i="31"/>
  <c r="N1569" i="31"/>
  <c r="N1570" i="31"/>
  <c r="N1571" i="31"/>
  <c r="N1572" i="31"/>
  <c r="N1573" i="31"/>
  <c r="N1574" i="31"/>
  <c r="N1575" i="31"/>
  <c r="N1576" i="31"/>
  <c r="N1577" i="31"/>
  <c r="N1578" i="31"/>
  <c r="N1579" i="31"/>
  <c r="N1580" i="31"/>
  <c r="N1581" i="31"/>
  <c r="N1582" i="31"/>
  <c r="N1583" i="31"/>
  <c r="N1584" i="31"/>
  <c r="N1585" i="31"/>
  <c r="N1586" i="31"/>
  <c r="N1587" i="31"/>
  <c r="N1588" i="31"/>
  <c r="N1589" i="31"/>
  <c r="N1590" i="31"/>
  <c r="N1591" i="31"/>
  <c r="N1592" i="31"/>
  <c r="N1593" i="31"/>
  <c r="N1594" i="31"/>
  <c r="N1595" i="31"/>
  <c r="N1596" i="31"/>
  <c r="N1597" i="31"/>
  <c r="N1598" i="31"/>
  <c r="N1599" i="31"/>
  <c r="N1600" i="31"/>
  <c r="N1601" i="31"/>
  <c r="N1602" i="31"/>
  <c r="N1603" i="31"/>
  <c r="N1604" i="31"/>
  <c r="N1605" i="31"/>
  <c r="N1606" i="31"/>
  <c r="N1607" i="31"/>
  <c r="N1608" i="31"/>
  <c r="N1609" i="31"/>
  <c r="N1610" i="31"/>
  <c r="N1611" i="31"/>
  <c r="N1612" i="31"/>
  <c r="N1613" i="31"/>
  <c r="N1614" i="31"/>
  <c r="N1615" i="31"/>
  <c r="N1616" i="31"/>
  <c r="N1617" i="31"/>
  <c r="N1618" i="31"/>
  <c r="N1619" i="31"/>
  <c r="N1620" i="31"/>
  <c r="N1621" i="31"/>
  <c r="N1622" i="31"/>
  <c r="N1623" i="31"/>
  <c r="N1624" i="31"/>
  <c r="N1625" i="31"/>
  <c r="N1626" i="31"/>
  <c r="N1627" i="31"/>
  <c r="N1628" i="31"/>
  <c r="N1629" i="31"/>
  <c r="N1630" i="31"/>
  <c r="N1631" i="31"/>
  <c r="N1632" i="31"/>
  <c r="N1633" i="31"/>
  <c r="N1634" i="31"/>
  <c r="N1635" i="31"/>
  <c r="N1636" i="31"/>
  <c r="N1637" i="31"/>
  <c r="N1638" i="31"/>
  <c r="N1639" i="31"/>
  <c r="N1640" i="31"/>
  <c r="N1641" i="31"/>
  <c r="N1642" i="31"/>
  <c r="N1643" i="31"/>
  <c r="N1644" i="31"/>
  <c r="N1645" i="31"/>
  <c r="N1646" i="31"/>
  <c r="N1647" i="31"/>
  <c r="N1648" i="31"/>
  <c r="N1649" i="31"/>
  <c r="N1650" i="31"/>
  <c r="N1651" i="31"/>
  <c r="N1652" i="31"/>
  <c r="N1653" i="31"/>
  <c r="N1654" i="31"/>
  <c r="N1655" i="31"/>
  <c r="N1656" i="31"/>
  <c r="N1657" i="31"/>
  <c r="N1658" i="31"/>
  <c r="N1659" i="31"/>
  <c r="N1660" i="31"/>
  <c r="N1661" i="31"/>
  <c r="N1662" i="31"/>
  <c r="N1663" i="31"/>
  <c r="N1664" i="31"/>
  <c r="N1665" i="31"/>
  <c r="N1666" i="31"/>
  <c r="N1667" i="31"/>
  <c r="N1668" i="31"/>
  <c r="N1669" i="31"/>
  <c r="N1670" i="31"/>
  <c r="N1671" i="31"/>
  <c r="N1672" i="31"/>
  <c r="N1673" i="31"/>
  <c r="N1674" i="31"/>
  <c r="N1675" i="31"/>
  <c r="N1676" i="31"/>
  <c r="N1677" i="31"/>
  <c r="N1678" i="31"/>
  <c r="N1679" i="31"/>
  <c r="N1680" i="31"/>
  <c r="N1681" i="31"/>
  <c r="N1682" i="31"/>
  <c r="N1683" i="31"/>
  <c r="N1684" i="31"/>
  <c r="N1685" i="31"/>
  <c r="N1686" i="31"/>
  <c r="N1687" i="31"/>
  <c r="N1688" i="31"/>
  <c r="N1689" i="31"/>
  <c r="N1690" i="31"/>
  <c r="N1691" i="31"/>
  <c r="N1692" i="31"/>
  <c r="N1693" i="31"/>
  <c r="N1694" i="31"/>
  <c r="N1695" i="31"/>
  <c r="N1696" i="31"/>
  <c r="N1697" i="31"/>
  <c r="N1698" i="31"/>
  <c r="N1699" i="31"/>
  <c r="N1700" i="31"/>
  <c r="N1701" i="31"/>
  <c r="N1702" i="31"/>
  <c r="N1703" i="31"/>
  <c r="N1704" i="31"/>
  <c r="N1705" i="31"/>
  <c r="N1706" i="31"/>
  <c r="N1707" i="31"/>
  <c r="N1708" i="31"/>
  <c r="N1709" i="31"/>
  <c r="N1710" i="31"/>
  <c r="N1711" i="31"/>
  <c r="N1712" i="31"/>
  <c r="N1713" i="31"/>
  <c r="N1714" i="31"/>
  <c r="N1715" i="31"/>
  <c r="N1716" i="31"/>
  <c r="N1717" i="31"/>
  <c r="N1718" i="31"/>
  <c r="N1719" i="31"/>
  <c r="N1720" i="31"/>
  <c r="N1721" i="31"/>
  <c r="N1722" i="31"/>
  <c r="N1723" i="31"/>
  <c r="N1724" i="31"/>
  <c r="N1725" i="31"/>
  <c r="N1726" i="31"/>
  <c r="N1727" i="31"/>
  <c r="N1728" i="31"/>
  <c r="N1729" i="31"/>
  <c r="N1730" i="31"/>
  <c r="N1731" i="31"/>
  <c r="N1732" i="31"/>
  <c r="N1733" i="31"/>
  <c r="N1734" i="31"/>
  <c r="N1735" i="31"/>
  <c r="N1736" i="31"/>
  <c r="N1737" i="31"/>
  <c r="N1738" i="31"/>
  <c r="N1739" i="31"/>
  <c r="N1740" i="31"/>
  <c r="N1741" i="31"/>
  <c r="N1742" i="31"/>
  <c r="N1743" i="31"/>
  <c r="N1744" i="31"/>
  <c r="N1745" i="31"/>
  <c r="N1746" i="31"/>
  <c r="N1747" i="31"/>
  <c r="N1748" i="31"/>
  <c r="N1749" i="31"/>
  <c r="N1750" i="31"/>
  <c r="N1751" i="31"/>
  <c r="N1752" i="31"/>
  <c r="N1753" i="31"/>
  <c r="N1754" i="31"/>
  <c r="N1755" i="31"/>
  <c r="N1756" i="31"/>
  <c r="N1757" i="31"/>
  <c r="N1758" i="31"/>
  <c r="N1759" i="31"/>
  <c r="N1760" i="31"/>
  <c r="N1761" i="31"/>
  <c r="N1762" i="31"/>
  <c r="N1763" i="31"/>
  <c r="N1764" i="31"/>
  <c r="N1765" i="31"/>
  <c r="N1766" i="31"/>
  <c r="N1767" i="31"/>
  <c r="N1768" i="31"/>
  <c r="N1769" i="31"/>
  <c r="N1770" i="31"/>
  <c r="N1771" i="31"/>
  <c r="N1772" i="31"/>
  <c r="N1773" i="31"/>
  <c r="N1774" i="31"/>
  <c r="N1775" i="31"/>
  <c r="N1776" i="31"/>
  <c r="N1777" i="31"/>
  <c r="N1778" i="31"/>
  <c r="N1779" i="31"/>
  <c r="N1780" i="31"/>
  <c r="N1781" i="31"/>
  <c r="N1782" i="31"/>
  <c r="N1783" i="31"/>
  <c r="N1784" i="31"/>
  <c r="N1785" i="31"/>
  <c r="N1786" i="31"/>
  <c r="N1787" i="31"/>
  <c r="N1788" i="31"/>
  <c r="N1789" i="31"/>
  <c r="N1790" i="31"/>
  <c r="N1791" i="31"/>
  <c r="N1792" i="31"/>
  <c r="N1793" i="31"/>
  <c r="N1794" i="31"/>
  <c r="N1795" i="31"/>
  <c r="N1796" i="31"/>
  <c r="N1797" i="31"/>
  <c r="N1798" i="31"/>
  <c r="N1799" i="31"/>
  <c r="N1800" i="31"/>
  <c r="N1801" i="31"/>
  <c r="N1802" i="31"/>
  <c r="N1803" i="31"/>
  <c r="N1804" i="31"/>
  <c r="N1805" i="31"/>
  <c r="N1806" i="31"/>
  <c r="N1807" i="31"/>
  <c r="N1808" i="31"/>
  <c r="N1809" i="31"/>
  <c r="N1810" i="31"/>
  <c r="N1811" i="31"/>
  <c r="N1812" i="31"/>
  <c r="N1813" i="31"/>
  <c r="N1814" i="31"/>
  <c r="N1815" i="31"/>
  <c r="N1816" i="31"/>
  <c r="N1817" i="31"/>
  <c r="N1818" i="31"/>
  <c r="N1819" i="31"/>
  <c r="N1820" i="31"/>
  <c r="N1821" i="31"/>
  <c r="N1822" i="31"/>
  <c r="N1823" i="31"/>
  <c r="N1824" i="31"/>
  <c r="N1825" i="31"/>
  <c r="N1826" i="31"/>
  <c r="N1827" i="31"/>
  <c r="N1828" i="31"/>
  <c r="N1829" i="31"/>
  <c r="N1830" i="31"/>
  <c r="N1832" i="31"/>
  <c r="N1833" i="31"/>
  <c r="N1834" i="31"/>
  <c r="N1835" i="31"/>
  <c r="N1836" i="31"/>
  <c r="N1837" i="31"/>
  <c r="N1838" i="31"/>
  <c r="N1839" i="31"/>
  <c r="N1840" i="31"/>
  <c r="N1841" i="31"/>
  <c r="N1842" i="31"/>
  <c r="N1843" i="31"/>
  <c r="N1844" i="31"/>
  <c r="N1845" i="31"/>
  <c r="N1846" i="31"/>
  <c r="N1847" i="31"/>
  <c r="N1848" i="31"/>
  <c r="N1849" i="31"/>
  <c r="N1850" i="31"/>
  <c r="N1851" i="31"/>
  <c r="N1852" i="31"/>
  <c r="N1853" i="31"/>
  <c r="N1854" i="31"/>
  <c r="N1855" i="31"/>
  <c r="N1856" i="31"/>
  <c r="N1857" i="31"/>
  <c r="N1858" i="31"/>
  <c r="N1859" i="31"/>
  <c r="N1860" i="31"/>
  <c r="N1861" i="31"/>
  <c r="N1862" i="31"/>
  <c r="N1863" i="31"/>
  <c r="N1864" i="31"/>
  <c r="N1865" i="31"/>
  <c r="N1866" i="31"/>
  <c r="N1867" i="31"/>
  <c r="N1868" i="31"/>
  <c r="N1869" i="31"/>
  <c r="N1870" i="31"/>
  <c r="N1871" i="31"/>
  <c r="N1872" i="31"/>
  <c r="N1873" i="31"/>
  <c r="N1874" i="31"/>
  <c r="N1875" i="31"/>
  <c r="N1876" i="31"/>
  <c r="N1877" i="31"/>
  <c r="N1878" i="31"/>
  <c r="N1879" i="31"/>
  <c r="N1880" i="31"/>
  <c r="N1881" i="31"/>
  <c r="N1882" i="31"/>
  <c r="N1883" i="31"/>
  <c r="N1884" i="31"/>
  <c r="N1885" i="31"/>
  <c r="N1886" i="31"/>
  <c r="N1887" i="31"/>
  <c r="N1888" i="31"/>
  <c r="N1889" i="31"/>
  <c r="N1890" i="31"/>
  <c r="N1891" i="31"/>
  <c r="N1892" i="31"/>
  <c r="N1893" i="31"/>
  <c r="N1894" i="31"/>
  <c r="N1895" i="31"/>
  <c r="N1896" i="31"/>
  <c r="N1897" i="31"/>
  <c r="N1898" i="31"/>
  <c r="N1899" i="31"/>
  <c r="N1900" i="31"/>
  <c r="N1901" i="31"/>
  <c r="N1902" i="31"/>
  <c r="N1903" i="31"/>
  <c r="N1904" i="31"/>
  <c r="N1905" i="31"/>
  <c r="N1906" i="31"/>
  <c r="N1907" i="31"/>
  <c r="N1908" i="31"/>
  <c r="N1909" i="31"/>
  <c r="N1910" i="31"/>
  <c r="N1911" i="31"/>
  <c r="N1912" i="31"/>
  <c r="N1913" i="31"/>
  <c r="N1914" i="31"/>
  <c r="N1915" i="31"/>
  <c r="N1916" i="31"/>
  <c r="N1917" i="31"/>
  <c r="N1918" i="31"/>
  <c r="N1919" i="31"/>
  <c r="N1920" i="31"/>
  <c r="N1921" i="31"/>
  <c r="N1922" i="31"/>
  <c r="N1923" i="31"/>
  <c r="N1924" i="31"/>
  <c r="N1925" i="31"/>
  <c r="N1926" i="31"/>
  <c r="N1927" i="31"/>
  <c r="N1928" i="31"/>
  <c r="N1929" i="31"/>
  <c r="N1930" i="31"/>
  <c r="N1931" i="31"/>
  <c r="N1932" i="31"/>
  <c r="N1933" i="31"/>
  <c r="N1934" i="31"/>
  <c r="N1935" i="31"/>
  <c r="N1936" i="31"/>
  <c r="N1937" i="31"/>
  <c r="N1938" i="31"/>
  <c r="N1939" i="31"/>
  <c r="N1940" i="31"/>
  <c r="N1941" i="31"/>
  <c r="N1942" i="31"/>
  <c r="N1943" i="31"/>
  <c r="N1944" i="31"/>
  <c r="N1945" i="31"/>
  <c r="N1946" i="31"/>
  <c r="N1947" i="31"/>
  <c r="N1948" i="31"/>
  <c r="N1949" i="31"/>
  <c r="N1950" i="31"/>
  <c r="N1951" i="31"/>
  <c r="N1952" i="31"/>
  <c r="N1953" i="31"/>
  <c r="N1954" i="31"/>
  <c r="N1955" i="31"/>
  <c r="N1956" i="31"/>
  <c r="N1957" i="31"/>
  <c r="N1958" i="31"/>
  <c r="N1959" i="31"/>
  <c r="N1960" i="31"/>
  <c r="N1961" i="31"/>
  <c r="N1962" i="31"/>
  <c r="N1963" i="31"/>
  <c r="N1964" i="31"/>
  <c r="N1965" i="31"/>
  <c r="N1966" i="31"/>
  <c r="N1967" i="31"/>
  <c r="N1968" i="31"/>
  <c r="N1969" i="31"/>
  <c r="N1970" i="31"/>
  <c r="N1971" i="31"/>
  <c r="N1972" i="31"/>
  <c r="N1973" i="31"/>
  <c r="N1974" i="31"/>
  <c r="N1975" i="31"/>
  <c r="N1976" i="31"/>
  <c r="N1977" i="31"/>
  <c r="N1978" i="31"/>
  <c r="N1979" i="31"/>
  <c r="N1980" i="31"/>
  <c r="N1981" i="31"/>
  <c r="N1982" i="31"/>
  <c r="N1983" i="31"/>
  <c r="N1984" i="31"/>
  <c r="N1985" i="31"/>
  <c r="N1986" i="31"/>
  <c r="N1987" i="31"/>
  <c r="N1988" i="31"/>
  <c r="N1989" i="31"/>
  <c r="N1990" i="31"/>
  <c r="N1991" i="31"/>
  <c r="N1992" i="31"/>
  <c r="N1993" i="31"/>
  <c r="N1994" i="31"/>
  <c r="N1995" i="31"/>
  <c r="N1996" i="31"/>
  <c r="N1997" i="31"/>
  <c r="N1998" i="31"/>
  <c r="N1999" i="31"/>
  <c r="N2000" i="31"/>
  <c r="N2001" i="31"/>
  <c r="N2002" i="31"/>
  <c r="N2003" i="31"/>
  <c r="N2004" i="31"/>
  <c r="N2005" i="31"/>
  <c r="N2006" i="31"/>
  <c r="N2007" i="31"/>
  <c r="N2008" i="31"/>
  <c r="N2009" i="31"/>
  <c r="N2010" i="31"/>
  <c r="N2011" i="31"/>
  <c r="N2012" i="31"/>
  <c r="N2013" i="31"/>
  <c r="N2014" i="31"/>
  <c r="N2015" i="31"/>
  <c r="N2016" i="31"/>
  <c r="N2017" i="31"/>
  <c r="N2018" i="31"/>
  <c r="N2019" i="31"/>
  <c r="N2020" i="31"/>
  <c r="N2021" i="31"/>
  <c r="N2022" i="31"/>
  <c r="N2023" i="31"/>
  <c r="N2024" i="31"/>
  <c r="N2025" i="31"/>
  <c r="N2026" i="31"/>
  <c r="N2027" i="31"/>
  <c r="N2028" i="31"/>
  <c r="N2029" i="31"/>
  <c r="N2030" i="31"/>
  <c r="N2031" i="31"/>
  <c r="N2032" i="31"/>
  <c r="N2033" i="31"/>
  <c r="N2034" i="31"/>
  <c r="N2035" i="31"/>
  <c r="N2036" i="31"/>
  <c r="N2037" i="31"/>
  <c r="N2038" i="31"/>
  <c r="N2039" i="31"/>
  <c r="N2040" i="31"/>
  <c r="N2041" i="31"/>
  <c r="N2042" i="31"/>
  <c r="N2043" i="31"/>
  <c r="N2044" i="31"/>
  <c r="N2045" i="31"/>
  <c r="N2046" i="31"/>
  <c r="N2047" i="31"/>
  <c r="N2048" i="31"/>
  <c r="N2049" i="31"/>
  <c r="N2050" i="31"/>
  <c r="N2051" i="31"/>
  <c r="N2052" i="31"/>
  <c r="N2053" i="31"/>
  <c r="N2054" i="31"/>
  <c r="N2055" i="31"/>
  <c r="N2056" i="31"/>
  <c r="N2057" i="31"/>
  <c r="N2058" i="31"/>
  <c r="N2059" i="31"/>
  <c r="N2060" i="31"/>
  <c r="N2061" i="31"/>
  <c r="N2062" i="31"/>
  <c r="N2063" i="31"/>
  <c r="N2064" i="31"/>
  <c r="N2065" i="31"/>
  <c r="N2066" i="31"/>
  <c r="N2067" i="31"/>
  <c r="N2068" i="31"/>
  <c r="N2069" i="31"/>
  <c r="N2070" i="31"/>
  <c r="N2071" i="31"/>
  <c r="N2072" i="31"/>
  <c r="N2073" i="31"/>
  <c r="N2074" i="31"/>
  <c r="N2075" i="31"/>
  <c r="N2076" i="31"/>
  <c r="N2077" i="31"/>
  <c r="N2078" i="31"/>
  <c r="N2079" i="31"/>
  <c r="N2080" i="31"/>
  <c r="N2081" i="31"/>
  <c r="N2082" i="31"/>
  <c r="N2083" i="31"/>
  <c r="N2084" i="31"/>
  <c r="N2085" i="31"/>
  <c r="N2086" i="31"/>
  <c r="N2087" i="31"/>
  <c r="N2088" i="31"/>
  <c r="N2089" i="31"/>
  <c r="N2090" i="31"/>
  <c r="N2091" i="31"/>
  <c r="N2092" i="31"/>
  <c r="N2093" i="31"/>
  <c r="N2094" i="31"/>
  <c r="N2095" i="31"/>
  <c r="N2096" i="31"/>
  <c r="N2097" i="31"/>
  <c r="N2098" i="31"/>
  <c r="N2099" i="31"/>
  <c r="N2100" i="31"/>
  <c r="N2101" i="31"/>
  <c r="N2102" i="31"/>
  <c r="N2103" i="31"/>
  <c r="N2104" i="31"/>
  <c r="N2105" i="31"/>
  <c r="N2106" i="31"/>
  <c r="N2107" i="31"/>
  <c r="N2108" i="31"/>
  <c r="N2109" i="31"/>
  <c r="N2110" i="31"/>
  <c r="N2111" i="31"/>
  <c r="N2112" i="31"/>
  <c r="N2113" i="31"/>
  <c r="N2114" i="31"/>
  <c r="N2115" i="31"/>
  <c r="N2116" i="31"/>
  <c r="N2117" i="31"/>
  <c r="N2118" i="31"/>
  <c r="N2119" i="31"/>
  <c r="N2120" i="31"/>
  <c r="N2121" i="31"/>
  <c r="N2122" i="31"/>
  <c r="N2123" i="31"/>
  <c r="N2124" i="31"/>
  <c r="N2125" i="31"/>
  <c r="N2126" i="31"/>
  <c r="N2127" i="31"/>
  <c r="N2128" i="31"/>
  <c r="N2129" i="31"/>
  <c r="N2130" i="31"/>
  <c r="N2131" i="31"/>
  <c r="N2132" i="31"/>
  <c r="N2133" i="31"/>
  <c r="N2134" i="31"/>
  <c r="N2135" i="31"/>
  <c r="N2136" i="31"/>
  <c r="N2137" i="31"/>
  <c r="N2138" i="31"/>
  <c r="N2139" i="31"/>
  <c r="N2140" i="31"/>
  <c r="N2141" i="31"/>
  <c r="N2142" i="31"/>
  <c r="N2143" i="31"/>
  <c r="N2144" i="31"/>
  <c r="N2145" i="31"/>
  <c r="N2146" i="31"/>
  <c r="N2147" i="31"/>
  <c r="N2148" i="31"/>
  <c r="N2149" i="31"/>
  <c r="N2150" i="31"/>
  <c r="N2151" i="31"/>
  <c r="N2152" i="31"/>
  <c r="N2153" i="31"/>
  <c r="N2154" i="31"/>
  <c r="N2155" i="31"/>
  <c r="N2156" i="31"/>
  <c r="N2157" i="31"/>
  <c r="N2158" i="31"/>
  <c r="N2159" i="31"/>
  <c r="N2160" i="31"/>
  <c r="N2161" i="31"/>
  <c r="N2162" i="31"/>
  <c r="N2163" i="31"/>
  <c r="N2164" i="31"/>
  <c r="N2165" i="31"/>
  <c r="N2166" i="31"/>
  <c r="N2167" i="31"/>
  <c r="N2168" i="31"/>
  <c r="N2169" i="31"/>
  <c r="N2170" i="31"/>
  <c r="N2171" i="31"/>
  <c r="N2172" i="31"/>
  <c r="N2173" i="31"/>
  <c r="N2174" i="31"/>
  <c r="N2175" i="31"/>
  <c r="N2176" i="31"/>
  <c r="N2177" i="31"/>
  <c r="N2178" i="31"/>
  <c r="N2179" i="31"/>
  <c r="N2180" i="31"/>
  <c r="N2181" i="31"/>
  <c r="N2182" i="31"/>
  <c r="N2183" i="31"/>
  <c r="N2184" i="31"/>
  <c r="N2185" i="31"/>
  <c r="N2186" i="31"/>
  <c r="N2187" i="31"/>
  <c r="N2188" i="31"/>
  <c r="N2189" i="31"/>
  <c r="N2190" i="31"/>
  <c r="N2191" i="31"/>
  <c r="N2192" i="31"/>
  <c r="N2193" i="31"/>
  <c r="N2194" i="31"/>
  <c r="N2195" i="31"/>
  <c r="N2196" i="31"/>
  <c r="N2197" i="31"/>
  <c r="N2198" i="31"/>
  <c r="N2199" i="31"/>
  <c r="N2200" i="31"/>
  <c r="N2201" i="31"/>
  <c r="N2202" i="31"/>
  <c r="N2203" i="31"/>
  <c r="N2204" i="31"/>
  <c r="N2205" i="31"/>
  <c r="N2206" i="31"/>
  <c r="N2207" i="31"/>
  <c r="N2208" i="31"/>
  <c r="N2209" i="31"/>
  <c r="N2210" i="31"/>
  <c r="N2211" i="31"/>
  <c r="N2212" i="31"/>
  <c r="N2213" i="31"/>
  <c r="N2214" i="31"/>
  <c r="N2215" i="31"/>
  <c r="N2216" i="31"/>
  <c r="N2217" i="31"/>
  <c r="N2218" i="31"/>
  <c r="N2219" i="31"/>
  <c r="N2220" i="31"/>
  <c r="N2221" i="31"/>
  <c r="N2222" i="31"/>
  <c r="N2223" i="31"/>
  <c r="N2224" i="31"/>
  <c r="N2225" i="31"/>
  <c r="N2226" i="31"/>
  <c r="N2227" i="31"/>
  <c r="N2228" i="31"/>
  <c r="N2229" i="31"/>
  <c r="N2230" i="31"/>
  <c r="N2231" i="31"/>
  <c r="N2232" i="31"/>
  <c r="N2233" i="31"/>
  <c r="N2234" i="31"/>
  <c r="N2235" i="31"/>
  <c r="N2236" i="31"/>
  <c r="N2237" i="31"/>
  <c r="N2238" i="31"/>
  <c r="N2239" i="31"/>
  <c r="N2240" i="31"/>
  <c r="N2241" i="31"/>
  <c r="N2242" i="31"/>
  <c r="N2243" i="31"/>
  <c r="N2244" i="31"/>
  <c r="N2245" i="31"/>
  <c r="N2246" i="31"/>
  <c r="N2247" i="31"/>
  <c r="N2248" i="31"/>
  <c r="N2249" i="31"/>
  <c r="N2250" i="31"/>
  <c r="N2251" i="31"/>
  <c r="N2252" i="31"/>
  <c r="N2253" i="31"/>
  <c r="N2254" i="31"/>
  <c r="N2255" i="31"/>
  <c r="N2256" i="31"/>
  <c r="N2257" i="31"/>
  <c r="N2258" i="31"/>
  <c r="N2259" i="31"/>
  <c r="N2260" i="31"/>
  <c r="N2261" i="31"/>
  <c r="N2262" i="31"/>
  <c r="N2263" i="31"/>
  <c r="N2264" i="31"/>
  <c r="N2265" i="31"/>
  <c r="N2266" i="31"/>
  <c r="N2267" i="31"/>
  <c r="N2268" i="31"/>
  <c r="N2269" i="31"/>
  <c r="N2270" i="31"/>
  <c r="N2271" i="31"/>
  <c r="N2272" i="31"/>
  <c r="N2273" i="31"/>
  <c r="N2274" i="31"/>
  <c r="N2275" i="31"/>
  <c r="N2276" i="31"/>
  <c r="N2277" i="31"/>
  <c r="N2278" i="31"/>
  <c r="N2279" i="31"/>
  <c r="N2280" i="31"/>
  <c r="N2281" i="31"/>
  <c r="N2282" i="31"/>
  <c r="N2283" i="31"/>
  <c r="N2284" i="31"/>
  <c r="N2285" i="31"/>
  <c r="N2286" i="31"/>
  <c r="N2287" i="31"/>
  <c r="N2288" i="31"/>
  <c r="N2289" i="31"/>
  <c r="N2290" i="31"/>
  <c r="N2291" i="31"/>
  <c r="N2292" i="31"/>
  <c r="N2293" i="31"/>
  <c r="N2294" i="31"/>
  <c r="N2295" i="31"/>
  <c r="N2296" i="31"/>
  <c r="N2297" i="31"/>
  <c r="N2298" i="31"/>
  <c r="N2299" i="31"/>
  <c r="N2300" i="31"/>
  <c r="N2301" i="31"/>
  <c r="N2302" i="31"/>
  <c r="N2303" i="31"/>
  <c r="N2304" i="31"/>
  <c r="N2305" i="31"/>
  <c r="N2306" i="31"/>
  <c r="N2307" i="31"/>
  <c r="N2308" i="31"/>
  <c r="N2309" i="31"/>
  <c r="N2310" i="31"/>
  <c r="N2311" i="31"/>
  <c r="N2312" i="31"/>
  <c r="N2313" i="31"/>
  <c r="N2314" i="31"/>
  <c r="N2315" i="31"/>
  <c r="N2316" i="31"/>
  <c r="N2317" i="31"/>
  <c r="N2318" i="31"/>
  <c r="N2319" i="31"/>
  <c r="N2320" i="31"/>
  <c r="N2321" i="31"/>
  <c r="N2322" i="31"/>
  <c r="N2323" i="31"/>
  <c r="N2324" i="31"/>
  <c r="N2325" i="31"/>
  <c r="N2326" i="31"/>
  <c r="N2327" i="31"/>
  <c r="N2328" i="31"/>
  <c r="N2329" i="31"/>
  <c r="N2330" i="31"/>
  <c r="N2331" i="31"/>
  <c r="N2332" i="31"/>
  <c r="N2333" i="31"/>
  <c r="N2334" i="31"/>
  <c r="N2335" i="31"/>
  <c r="N2336" i="31"/>
  <c r="N2337" i="31"/>
  <c r="N2338" i="31"/>
  <c r="N2339" i="31"/>
  <c r="N2340" i="31"/>
  <c r="N2341" i="31"/>
  <c r="N2342" i="31"/>
  <c r="N2343" i="31"/>
  <c r="N2344" i="31"/>
  <c r="N2345" i="31"/>
  <c r="N2346" i="31"/>
  <c r="N2347" i="31"/>
  <c r="N2348" i="31"/>
  <c r="N2349" i="31"/>
  <c r="N2350" i="31"/>
  <c r="N2351" i="31"/>
  <c r="N2352" i="31"/>
  <c r="N2353" i="31"/>
  <c r="N2354" i="31"/>
  <c r="N2355" i="31"/>
  <c r="N2356" i="31"/>
  <c r="N2357" i="31"/>
  <c r="N2358" i="31"/>
  <c r="N2359" i="31"/>
  <c r="N2360" i="31"/>
  <c r="N2361" i="31"/>
  <c r="N2362" i="31"/>
  <c r="N2363" i="31"/>
  <c r="N2364" i="31"/>
  <c r="N2365" i="31"/>
  <c r="N2366" i="31"/>
  <c r="N2367" i="31"/>
  <c r="N2368" i="31"/>
  <c r="N2369" i="31"/>
  <c r="N2370" i="31"/>
  <c r="N2371" i="31"/>
  <c r="N2372" i="31"/>
  <c r="N2373" i="31"/>
  <c r="N2374" i="31"/>
  <c r="N2375" i="31"/>
  <c r="N2376" i="31"/>
  <c r="N2377" i="31"/>
  <c r="N2378" i="31"/>
  <c r="N2379" i="31"/>
  <c r="N2380" i="31"/>
  <c r="N2381" i="31"/>
  <c r="N2382" i="31"/>
  <c r="N2383" i="31"/>
  <c r="N2384" i="31"/>
  <c r="N2385" i="31"/>
  <c r="N2386" i="31"/>
  <c r="N2387" i="31"/>
  <c r="N2388" i="31"/>
  <c r="N2389" i="31"/>
  <c r="N2390" i="31"/>
  <c r="N2391" i="31"/>
  <c r="N2392" i="31"/>
  <c r="N2393" i="31"/>
  <c r="N2394" i="31"/>
  <c r="N2395" i="31"/>
  <c r="N2396" i="31"/>
  <c r="N2397" i="31"/>
  <c r="N2398" i="31"/>
  <c r="N2399" i="31"/>
  <c r="N2400" i="31"/>
  <c r="N2401" i="31"/>
  <c r="N2402" i="31"/>
  <c r="N2403" i="31"/>
  <c r="N2404" i="31"/>
  <c r="N2405" i="31"/>
  <c r="N2406" i="31"/>
  <c r="N2407" i="31"/>
  <c r="N2408" i="31"/>
  <c r="N2409" i="31"/>
  <c r="N2410" i="31"/>
  <c r="N2411" i="31"/>
  <c r="N2412" i="31"/>
  <c r="N2413" i="31"/>
  <c r="N2414" i="31"/>
  <c r="N2415" i="31"/>
  <c r="N2416" i="31"/>
  <c r="N2417" i="31"/>
  <c r="N2418" i="31"/>
  <c r="N2419" i="31"/>
  <c r="N2420" i="31"/>
  <c r="N2421" i="31"/>
  <c r="N2422" i="31"/>
  <c r="N2423" i="31"/>
  <c r="N2424" i="31"/>
  <c r="N2425" i="31"/>
  <c r="N2426" i="31"/>
  <c r="N2427" i="31"/>
  <c r="N2428" i="31"/>
  <c r="N2429" i="31"/>
  <c r="N2430" i="31"/>
  <c r="N2431" i="31"/>
  <c r="N2432" i="31"/>
  <c r="N2433" i="31"/>
  <c r="N2434" i="31"/>
  <c r="N2435" i="31"/>
  <c r="N2436" i="31"/>
  <c r="N2437" i="31"/>
  <c r="N2438" i="31"/>
  <c r="N2439" i="31"/>
  <c r="N2440" i="31"/>
  <c r="N2441" i="31"/>
  <c r="N2442" i="31"/>
  <c r="N2443" i="31"/>
  <c r="N2444" i="31"/>
  <c r="N2445" i="31"/>
  <c r="N2446" i="31"/>
  <c r="N2447" i="31"/>
  <c r="N2448" i="31"/>
  <c r="N2449" i="31"/>
  <c r="N2450" i="31"/>
  <c r="N2451" i="31"/>
  <c r="N2452" i="31"/>
  <c r="N2453" i="31"/>
  <c r="N2454" i="31"/>
  <c r="N2455" i="31"/>
  <c r="N2456" i="31"/>
  <c r="N2457" i="31"/>
  <c r="N2458" i="31"/>
  <c r="N2459" i="31"/>
  <c r="N2460" i="31"/>
  <c r="N2461" i="31"/>
  <c r="N2462" i="31"/>
  <c r="N2463" i="31"/>
  <c r="N2464" i="31"/>
  <c r="N2465" i="31"/>
  <c r="N2466" i="31"/>
  <c r="N2467" i="31"/>
  <c r="N2468" i="31"/>
  <c r="N2469" i="31"/>
  <c r="N2470" i="31"/>
  <c r="N2471" i="31"/>
  <c r="N2472" i="31"/>
  <c r="N2473" i="31"/>
  <c r="N2474" i="31"/>
  <c r="N2475" i="31"/>
  <c r="N2476" i="31"/>
  <c r="N2477" i="31"/>
  <c r="N2478" i="31"/>
  <c r="N2479" i="31"/>
  <c r="N2480" i="31"/>
  <c r="N2481" i="31"/>
  <c r="N2482" i="31"/>
  <c r="N2483" i="31"/>
  <c r="N2484" i="31"/>
  <c r="N2485" i="31"/>
  <c r="N2486" i="31"/>
  <c r="N2487" i="31"/>
  <c r="N2488" i="31"/>
  <c r="N2489" i="31"/>
  <c r="N2490" i="31"/>
  <c r="N2491" i="31"/>
  <c r="N2492" i="31"/>
  <c r="N2493" i="31"/>
  <c r="N2494" i="31"/>
  <c r="N2495" i="31"/>
  <c r="N2496" i="31"/>
  <c r="N2497" i="31"/>
  <c r="N2498" i="31"/>
  <c r="N2499" i="31"/>
  <c r="N2500" i="31"/>
  <c r="N2501" i="31"/>
  <c r="N2502" i="31"/>
  <c r="N2503" i="31"/>
  <c r="N2504" i="31"/>
  <c r="N2505" i="31"/>
  <c r="N2506" i="31"/>
  <c r="N2507" i="31"/>
  <c r="N2508" i="31"/>
  <c r="N2509" i="31"/>
  <c r="N2510" i="31"/>
  <c r="N2511" i="31"/>
  <c r="N2512" i="31"/>
  <c r="N2513" i="31"/>
  <c r="N2514" i="31"/>
  <c r="N2515" i="31"/>
  <c r="N2516" i="31"/>
  <c r="N2517" i="31"/>
  <c r="N2518" i="31"/>
  <c r="N2519" i="31"/>
  <c r="N2520" i="31"/>
  <c r="N2521" i="31"/>
  <c r="N2522" i="31"/>
  <c r="N2523" i="31"/>
  <c r="N2524" i="31"/>
  <c r="N2525" i="31"/>
  <c r="N2526" i="31"/>
  <c r="N2527" i="31"/>
  <c r="N2528" i="31"/>
  <c r="N2529" i="31"/>
  <c r="N2530" i="31"/>
  <c r="N2531" i="31"/>
  <c r="N2532" i="31"/>
  <c r="N2533" i="31"/>
  <c r="N2534" i="31"/>
  <c r="N2535" i="31"/>
  <c r="N2536" i="31"/>
  <c r="N2537" i="31"/>
  <c r="N2538" i="31"/>
  <c r="N2539" i="31"/>
  <c r="N2540" i="31"/>
  <c r="N2541" i="31"/>
  <c r="N2542" i="31"/>
  <c r="N2543" i="31"/>
  <c r="N2544" i="31"/>
  <c r="N2545" i="31"/>
  <c r="N2546" i="31"/>
  <c r="N2547" i="31"/>
  <c r="N2548" i="31"/>
  <c r="N2549" i="31"/>
  <c r="N2550" i="31"/>
  <c r="N2551" i="31"/>
  <c r="N2552" i="31"/>
  <c r="N2553" i="31"/>
  <c r="N2554" i="31"/>
  <c r="N2555" i="31"/>
  <c r="N2556" i="31"/>
  <c r="N2557" i="31"/>
  <c r="N2558" i="31"/>
  <c r="N2559" i="31"/>
  <c r="N2560" i="31"/>
  <c r="N2561" i="31"/>
  <c r="N2562" i="31"/>
  <c r="N2563" i="31"/>
  <c r="N2564" i="31"/>
  <c r="N2565" i="31"/>
  <c r="N2566" i="31"/>
  <c r="N2567" i="31"/>
  <c r="N2568" i="31"/>
  <c r="N2569" i="31"/>
  <c r="N2570" i="31"/>
  <c r="N2571" i="31"/>
  <c r="N2572" i="31"/>
  <c r="N2573" i="31"/>
  <c r="N2574" i="31"/>
  <c r="N2575" i="31"/>
  <c r="N2576" i="31"/>
  <c r="N2577" i="31"/>
  <c r="N2578" i="31"/>
  <c r="N2579" i="31"/>
  <c r="N2580" i="31"/>
  <c r="N2581" i="31"/>
  <c r="N2582" i="31"/>
  <c r="N2583" i="31"/>
  <c r="N2584" i="31"/>
  <c r="N2585" i="31"/>
  <c r="N2586" i="31"/>
  <c r="N2587" i="31"/>
  <c r="N2588" i="31"/>
  <c r="N2589" i="31"/>
  <c r="N2590" i="31"/>
  <c r="N2591" i="31"/>
  <c r="N2592" i="31"/>
  <c r="N2593" i="31"/>
  <c r="N2594" i="31"/>
  <c r="N2595" i="31"/>
  <c r="N2596" i="31"/>
  <c r="N2597" i="31"/>
  <c r="N2598" i="31"/>
  <c r="N2599" i="31"/>
  <c r="N2600" i="31"/>
  <c r="N2601" i="31"/>
  <c r="N2602" i="31"/>
  <c r="N2603" i="31"/>
  <c r="N2604" i="31"/>
  <c r="N2605" i="31"/>
  <c r="N2606" i="31"/>
  <c r="N2607" i="31"/>
  <c r="N2608" i="31"/>
  <c r="N2609" i="31"/>
  <c r="N2610" i="31"/>
  <c r="N2611" i="31"/>
  <c r="N2612" i="31"/>
  <c r="N2613" i="31"/>
  <c r="N2614" i="31"/>
  <c r="N2615" i="31"/>
  <c r="N2616" i="31"/>
  <c r="N2617" i="31"/>
  <c r="N2618" i="31"/>
  <c r="N2619" i="31"/>
  <c r="N2620" i="31"/>
  <c r="N2621" i="31"/>
  <c r="N2622" i="31"/>
  <c r="N2623" i="31"/>
  <c r="N2624" i="31"/>
  <c r="N2625" i="31"/>
  <c r="N2626" i="31"/>
  <c r="N2627" i="31"/>
  <c r="N2628" i="31"/>
  <c r="N2629" i="31"/>
  <c r="N2630" i="31"/>
  <c r="N2631" i="31"/>
  <c r="N2632" i="31"/>
  <c r="N2633" i="31"/>
  <c r="N2634" i="31"/>
  <c r="N2635" i="31"/>
  <c r="N2636" i="31"/>
  <c r="N2637" i="31"/>
  <c r="N2638" i="31"/>
  <c r="N2639" i="31"/>
  <c r="N2640" i="31"/>
  <c r="N2641" i="31"/>
  <c r="N2642" i="31"/>
  <c r="N2643" i="31"/>
  <c r="N2644" i="31"/>
  <c r="N2645" i="31"/>
  <c r="N2646" i="31"/>
  <c r="N2647" i="31"/>
  <c r="N2648" i="31"/>
  <c r="N2649" i="31"/>
  <c r="N2650" i="31"/>
  <c r="N2651" i="31"/>
  <c r="N2652" i="31"/>
  <c r="N2653" i="31"/>
  <c r="N2654" i="31"/>
  <c r="N2655" i="31"/>
  <c r="N2656" i="31"/>
  <c r="N2657" i="31"/>
  <c r="N2658" i="31"/>
  <c r="N2659" i="31"/>
  <c r="N2660" i="31"/>
  <c r="N2661" i="31"/>
  <c r="N2662" i="31"/>
  <c r="N2663" i="31"/>
  <c r="N2664" i="31"/>
  <c r="N2665" i="31"/>
  <c r="N2666" i="31"/>
  <c r="N2667" i="31"/>
  <c r="N2668" i="31"/>
  <c r="N2669" i="31"/>
  <c r="N2670" i="31"/>
  <c r="N2671" i="31"/>
  <c r="N2672" i="31"/>
  <c r="N2673" i="31"/>
  <c r="N2674" i="31"/>
  <c r="N2675" i="31"/>
  <c r="N2676" i="31"/>
  <c r="N2677" i="31"/>
  <c r="N2678" i="31"/>
  <c r="N2679" i="31"/>
  <c r="N2680" i="31"/>
  <c r="N2681" i="31"/>
  <c r="N2682" i="31"/>
  <c r="N2683" i="31"/>
  <c r="N2684" i="31"/>
  <c r="N2685" i="31"/>
  <c r="N2686" i="31"/>
  <c r="N2687" i="31"/>
  <c r="N2688" i="31"/>
  <c r="N2689" i="31"/>
  <c r="N2690" i="31"/>
  <c r="N2691" i="31"/>
  <c r="N2692" i="31"/>
  <c r="N2693" i="31"/>
  <c r="N2694" i="31"/>
  <c r="N2695" i="31"/>
  <c r="N2696" i="31"/>
  <c r="N2697" i="31"/>
  <c r="N2698" i="31"/>
  <c r="N2699" i="31"/>
  <c r="N2700" i="31"/>
  <c r="N2701" i="31"/>
  <c r="N2702" i="31"/>
  <c r="N2703" i="31"/>
  <c r="N2704" i="31"/>
  <c r="N2705" i="31"/>
  <c r="N2706" i="31"/>
  <c r="N2707" i="31"/>
  <c r="N2708" i="31"/>
  <c r="N2709" i="31"/>
  <c r="N2710" i="31"/>
  <c r="N2711" i="31"/>
  <c r="N2712" i="31"/>
  <c r="N2713" i="31"/>
  <c r="N2714" i="31"/>
  <c r="N2715" i="31"/>
  <c r="N2716" i="31"/>
  <c r="N2717" i="31"/>
  <c r="N2718" i="31"/>
  <c r="N2719" i="31"/>
  <c r="N2720" i="31"/>
  <c r="N2721" i="31"/>
  <c r="N2722" i="31"/>
  <c r="N2723" i="31"/>
  <c r="N2724" i="31"/>
  <c r="N2725" i="31"/>
  <c r="N2726" i="31"/>
  <c r="N2727" i="31"/>
  <c r="N2728" i="31"/>
  <c r="N2729" i="31"/>
  <c r="N2730" i="31"/>
  <c r="N2731" i="31"/>
  <c r="N2732" i="31"/>
  <c r="N2733" i="31"/>
  <c r="N2734" i="31"/>
  <c r="N2735" i="31"/>
  <c r="N2736" i="31"/>
  <c r="N2737" i="31"/>
  <c r="N2738" i="31"/>
  <c r="N2739" i="31"/>
  <c r="N2740" i="31"/>
  <c r="N2741" i="31"/>
  <c r="N2742" i="31"/>
  <c r="N2743" i="31"/>
  <c r="N2744" i="31"/>
  <c r="N2745" i="31"/>
  <c r="N2746" i="31"/>
  <c r="N2747" i="31"/>
  <c r="N2748" i="31"/>
  <c r="N2749" i="31"/>
  <c r="N2750" i="31"/>
  <c r="N2751" i="31"/>
  <c r="N2752" i="31"/>
  <c r="N2753" i="31"/>
  <c r="N2754" i="31"/>
  <c r="N2755" i="31"/>
  <c r="N2756" i="31"/>
  <c r="N2757" i="31"/>
  <c r="N2758" i="31"/>
  <c r="N2759" i="31"/>
  <c r="N2760" i="31"/>
  <c r="N2761" i="31"/>
  <c r="N2762" i="31"/>
  <c r="N2763" i="31"/>
  <c r="N2764" i="31"/>
  <c r="N2765" i="31"/>
  <c r="N2766" i="31"/>
  <c r="N2767" i="31"/>
  <c r="N2768" i="31"/>
  <c r="N2769" i="31"/>
  <c r="N2770" i="31"/>
  <c r="N2771" i="31"/>
  <c r="N2772" i="31"/>
  <c r="N2773" i="31"/>
  <c r="N2774" i="31"/>
  <c r="N2775" i="31"/>
  <c r="N2776" i="31"/>
  <c r="N2777" i="31"/>
  <c r="N2778" i="31"/>
  <c r="N2779" i="31"/>
  <c r="N2780" i="31"/>
  <c r="N2781" i="31"/>
  <c r="N2782" i="31"/>
  <c r="N2783" i="31"/>
  <c r="N2784" i="31"/>
  <c r="N2785" i="31"/>
  <c r="N2786" i="31"/>
  <c r="N2787" i="31"/>
  <c r="N2788" i="31"/>
  <c r="N2789" i="31"/>
  <c r="N2790" i="31"/>
  <c r="N2791" i="31"/>
  <c r="N2792" i="31"/>
  <c r="N2793" i="31"/>
  <c r="N2794" i="31"/>
  <c r="N2795" i="31"/>
  <c r="N2796" i="31"/>
  <c r="N2797" i="31"/>
  <c r="N2798" i="31"/>
  <c r="N2799" i="31"/>
  <c r="N2800" i="31"/>
  <c r="N2801" i="31"/>
  <c r="N2802" i="31"/>
  <c r="N2803" i="31"/>
  <c r="N2804" i="31"/>
  <c r="N2805" i="31"/>
  <c r="N2806" i="31"/>
  <c r="N2807" i="31"/>
  <c r="N2808" i="31"/>
  <c r="N2809" i="31"/>
  <c r="N2810" i="31"/>
  <c r="N2811" i="31"/>
  <c r="N2812" i="31"/>
  <c r="N2813" i="31"/>
  <c r="N2814" i="31"/>
  <c r="N2815" i="31"/>
  <c r="N2816" i="31"/>
  <c r="N2817" i="31"/>
  <c r="N2818" i="31"/>
  <c r="N2819" i="31"/>
  <c r="N2820" i="31"/>
  <c r="N2821" i="31"/>
  <c r="N2822" i="31"/>
  <c r="N2823" i="31"/>
  <c r="N2824" i="31"/>
  <c r="N2825" i="31"/>
  <c r="N2826" i="31"/>
  <c r="N2827" i="31"/>
  <c r="N2828" i="31"/>
  <c r="N2829" i="31"/>
  <c r="N2830" i="31"/>
  <c r="N2831" i="31"/>
  <c r="N2832" i="31"/>
  <c r="N2833" i="31"/>
  <c r="N2834" i="31"/>
  <c r="N2835" i="31"/>
  <c r="N2836" i="31"/>
  <c r="N2837" i="31"/>
  <c r="N2838" i="31"/>
  <c r="N2839" i="31"/>
  <c r="N2840" i="31"/>
  <c r="N2841" i="31"/>
  <c r="N2842" i="31"/>
  <c r="N2843" i="31"/>
  <c r="N2844" i="31"/>
  <c r="N2845" i="31"/>
  <c r="N2846" i="31"/>
  <c r="N2847" i="31"/>
  <c r="N2848" i="31"/>
  <c r="N2849" i="31"/>
  <c r="N2850" i="31"/>
  <c r="N2851" i="31"/>
  <c r="N2852" i="31"/>
  <c r="N2853" i="31"/>
  <c r="N2854" i="31"/>
  <c r="N2855" i="31"/>
  <c r="N2856" i="31"/>
  <c r="N2857" i="31"/>
  <c r="N2858" i="31"/>
  <c r="N2859" i="31"/>
  <c r="N2860" i="31"/>
  <c r="N2861" i="31"/>
  <c r="N2862" i="31"/>
  <c r="N2863" i="31"/>
  <c r="N2864" i="31"/>
  <c r="N2865" i="31"/>
  <c r="N2866" i="31"/>
  <c r="N2867" i="31"/>
  <c r="N2868" i="31"/>
  <c r="N2869" i="31"/>
  <c r="N2870" i="31"/>
  <c r="N2871" i="31"/>
  <c r="N2872" i="31"/>
  <c r="N2873" i="31"/>
  <c r="N2874" i="31"/>
  <c r="N2875" i="31"/>
  <c r="N2876" i="31"/>
  <c r="N2877" i="31"/>
  <c r="N2878" i="31"/>
  <c r="N2879" i="31"/>
  <c r="N2880" i="31"/>
  <c r="N2881" i="31"/>
  <c r="N2882" i="31"/>
  <c r="N2883" i="31"/>
  <c r="N2884" i="31"/>
  <c r="N2885" i="31"/>
  <c r="N2886" i="31"/>
  <c r="N2887" i="31"/>
  <c r="N2888" i="31"/>
  <c r="N2889" i="31"/>
  <c r="N2890" i="31"/>
  <c r="N2891" i="31"/>
  <c r="N2892" i="31"/>
  <c r="N2893" i="31"/>
  <c r="N2894" i="31"/>
  <c r="N2895" i="31"/>
  <c r="N2896" i="31"/>
  <c r="N2897" i="31"/>
  <c r="N2898" i="31"/>
  <c r="N2899" i="31"/>
  <c r="N2900" i="31"/>
  <c r="N2901" i="31"/>
  <c r="N2902" i="31"/>
  <c r="N2903" i="31"/>
  <c r="N2904" i="31"/>
  <c r="N2905" i="31"/>
  <c r="N2906" i="31"/>
  <c r="N2907" i="31"/>
  <c r="N2908" i="31"/>
  <c r="N2909" i="31"/>
  <c r="N2910" i="31"/>
  <c r="N2911" i="31"/>
  <c r="N2912" i="31"/>
  <c r="N2913" i="31"/>
  <c r="N2914" i="31"/>
  <c r="N2915" i="31"/>
  <c r="N2916" i="31"/>
  <c r="N2917" i="31"/>
  <c r="N2918" i="31"/>
  <c r="N2919" i="31"/>
  <c r="N2920" i="31"/>
  <c r="N2921" i="31"/>
  <c r="N2922" i="31"/>
  <c r="N2923" i="31"/>
  <c r="N2924" i="31"/>
  <c r="N2925" i="31"/>
  <c r="N2926" i="31"/>
  <c r="N2927" i="31"/>
  <c r="N2928" i="31"/>
  <c r="N2929" i="31"/>
  <c r="N2930" i="31"/>
  <c r="N2931" i="31"/>
  <c r="N2932" i="31"/>
  <c r="N2933" i="31"/>
  <c r="N2934" i="31"/>
  <c r="N2935" i="31"/>
  <c r="N2936" i="31"/>
  <c r="N2937" i="31"/>
  <c r="N2938" i="31"/>
  <c r="N2939" i="31"/>
  <c r="N2940" i="31"/>
  <c r="N2941" i="31"/>
  <c r="N2942" i="31"/>
  <c r="N2943" i="31"/>
  <c r="N2944" i="31"/>
  <c r="N2945" i="31"/>
  <c r="N2946" i="31"/>
  <c r="N2947" i="31"/>
  <c r="N2948" i="31"/>
  <c r="N2949" i="31"/>
  <c r="N2950" i="31"/>
  <c r="N2951" i="31"/>
  <c r="N2952" i="31"/>
  <c r="N2953" i="31"/>
  <c r="N2954" i="31"/>
  <c r="N2955" i="31"/>
  <c r="N2956" i="31"/>
  <c r="N2957" i="31"/>
  <c r="N2958" i="31"/>
  <c r="N2959" i="31"/>
  <c r="N2960" i="31"/>
  <c r="N2961" i="31"/>
  <c r="N2962" i="31"/>
  <c r="N2963" i="31"/>
  <c r="N2964" i="31"/>
  <c r="N2965" i="31"/>
  <c r="N2966" i="31"/>
  <c r="N2967" i="31"/>
  <c r="N2968" i="31"/>
  <c r="N2969" i="31"/>
  <c r="N2970" i="31"/>
  <c r="N2971" i="31"/>
  <c r="N2972" i="31"/>
  <c r="N2973" i="31"/>
  <c r="N2974" i="31"/>
  <c r="N2975" i="31"/>
  <c r="N2976" i="31"/>
  <c r="N2977" i="31"/>
  <c r="N2978" i="31"/>
  <c r="N2979" i="31"/>
  <c r="N2980" i="31"/>
  <c r="N2981" i="31"/>
  <c r="N2982" i="31"/>
  <c r="N2983" i="31"/>
  <c r="N2984" i="31"/>
  <c r="N2985" i="31"/>
  <c r="N2986" i="31"/>
  <c r="N2987" i="31"/>
  <c r="N2988" i="31"/>
  <c r="N2989" i="31"/>
  <c r="N2990" i="31"/>
  <c r="N2991" i="31"/>
  <c r="N2992" i="31"/>
  <c r="N2993" i="31"/>
  <c r="N2994" i="31"/>
  <c r="N2995" i="31"/>
  <c r="N2996" i="31"/>
  <c r="N2997" i="31"/>
  <c r="N2998" i="31"/>
  <c r="N2999" i="31"/>
  <c r="N3000" i="31"/>
  <c r="N3001" i="31"/>
  <c r="N3002" i="31"/>
  <c r="N3003" i="31"/>
  <c r="N3004" i="31"/>
  <c r="N3005" i="31"/>
  <c r="N3006" i="31"/>
  <c r="N3007" i="31"/>
  <c r="N3008" i="31"/>
  <c r="N3009" i="31"/>
  <c r="N3010" i="31"/>
  <c r="N3011" i="31"/>
  <c r="N3012" i="31"/>
  <c r="N3013" i="31"/>
  <c r="N3014" i="31"/>
  <c r="N3015" i="31"/>
  <c r="N3016" i="31"/>
  <c r="N3017" i="31"/>
  <c r="N3018" i="31"/>
  <c r="N3019" i="31"/>
  <c r="N3020" i="31"/>
  <c r="N3021" i="31"/>
  <c r="N3022" i="31"/>
  <c r="N3023" i="31"/>
  <c r="N3024" i="31"/>
  <c r="N3025" i="31"/>
  <c r="N3026" i="31"/>
  <c r="N3027" i="31"/>
  <c r="N3028" i="31"/>
  <c r="N3029" i="31"/>
  <c r="N3030" i="31"/>
  <c r="N3031" i="31"/>
  <c r="N3032" i="31"/>
  <c r="N3033" i="31"/>
  <c r="N3034" i="31"/>
  <c r="N3035" i="31"/>
  <c r="N3036" i="31"/>
  <c r="N3037" i="31"/>
  <c r="N3038" i="31"/>
  <c r="N3039" i="31"/>
  <c r="N3040" i="31"/>
  <c r="N3041" i="31"/>
  <c r="N3042" i="31"/>
  <c r="N3043" i="31"/>
  <c r="N3044" i="31"/>
  <c r="N3045" i="31"/>
  <c r="N3046" i="31"/>
  <c r="N3047" i="31"/>
  <c r="N3048" i="31"/>
  <c r="N3049" i="31"/>
  <c r="N3050" i="31"/>
  <c r="N3051" i="31"/>
  <c r="N3052" i="31"/>
  <c r="N3053" i="31"/>
  <c r="N3054" i="31"/>
  <c r="N3055" i="31"/>
  <c r="N3056" i="31"/>
  <c r="N3057" i="31"/>
  <c r="N3058" i="31"/>
  <c r="N3059" i="31"/>
  <c r="N3060" i="31"/>
  <c r="N3061" i="31"/>
  <c r="N3062" i="31"/>
  <c r="N3063" i="31"/>
  <c r="N3064" i="31"/>
  <c r="N3065" i="31"/>
  <c r="N3066" i="31"/>
  <c r="N3067" i="31"/>
  <c r="N3068" i="31"/>
  <c r="N3069" i="31"/>
  <c r="N3070" i="31"/>
  <c r="N3071" i="31"/>
  <c r="N3072" i="31"/>
  <c r="N3073" i="31"/>
  <c r="N3074" i="31"/>
  <c r="N3075" i="31"/>
  <c r="N3076" i="31"/>
  <c r="N3077" i="31"/>
  <c r="N3078" i="31"/>
  <c r="N3079" i="31"/>
  <c r="N3080" i="31"/>
  <c r="N3081" i="31"/>
  <c r="N3082" i="31"/>
  <c r="N3083" i="31"/>
  <c r="N3084" i="31"/>
  <c r="N3085" i="31"/>
  <c r="N3086" i="31"/>
  <c r="N3087" i="31"/>
  <c r="N3088" i="31"/>
  <c r="N3089" i="31"/>
  <c r="N3090" i="31"/>
  <c r="N3091" i="31"/>
  <c r="N3092" i="31"/>
  <c r="N3093" i="31"/>
  <c r="N3094" i="31"/>
  <c r="N3095" i="31"/>
  <c r="N3096" i="31"/>
  <c r="N3097" i="31"/>
  <c r="N3098" i="31"/>
  <c r="N3099" i="31"/>
  <c r="N3100" i="31"/>
  <c r="N3101" i="31"/>
  <c r="N3102" i="31"/>
  <c r="N3103" i="31"/>
  <c r="N3104" i="31"/>
  <c r="N3105" i="31"/>
  <c r="N3106" i="31"/>
  <c r="N3107" i="31"/>
  <c r="N3108" i="31"/>
  <c r="N3109" i="31"/>
  <c r="N3110" i="31"/>
  <c r="N3111" i="31"/>
  <c r="N3112" i="31"/>
  <c r="N3113" i="31"/>
  <c r="N3114" i="31"/>
  <c r="N3115" i="31"/>
  <c r="N3116" i="31"/>
  <c r="N3117" i="31"/>
  <c r="N3118" i="31"/>
  <c r="N3119" i="31"/>
  <c r="N3120" i="31"/>
  <c r="N3121" i="31"/>
  <c r="N3122" i="31"/>
  <c r="N3123" i="31"/>
  <c r="N3124" i="31"/>
  <c r="N3125" i="31"/>
  <c r="N3126" i="31"/>
  <c r="N3127" i="31"/>
  <c r="N3128" i="31"/>
  <c r="N3129" i="31"/>
  <c r="N3130" i="31"/>
  <c r="N3131" i="31"/>
  <c r="N3132" i="31"/>
  <c r="N3133" i="31"/>
  <c r="N3134" i="31"/>
  <c r="N3135" i="31"/>
  <c r="N3136" i="31"/>
  <c r="N3137" i="31"/>
  <c r="N3138" i="31"/>
  <c r="N3139" i="31"/>
  <c r="N3140" i="31"/>
  <c r="N3141" i="31"/>
  <c r="N3142" i="31"/>
  <c r="N3143" i="31"/>
  <c r="N3144" i="31"/>
  <c r="N3145" i="31"/>
  <c r="N3146" i="31"/>
  <c r="N3147" i="31"/>
  <c r="N3148" i="31"/>
  <c r="N3149" i="31"/>
  <c r="N3150" i="31"/>
  <c r="N3151" i="31"/>
  <c r="N3152" i="31"/>
  <c r="N3153" i="31"/>
  <c r="N3154" i="31"/>
  <c r="N3155" i="31"/>
  <c r="N3156" i="31"/>
  <c r="N3157" i="31"/>
  <c r="N3158" i="31"/>
  <c r="N3159" i="31"/>
  <c r="N3160" i="31"/>
  <c r="N3161" i="31"/>
  <c r="N3162" i="31"/>
  <c r="N3163" i="31"/>
  <c r="N3164" i="31"/>
  <c r="N3165" i="31"/>
  <c r="N3166" i="31"/>
  <c r="N3167" i="31"/>
  <c r="N3168" i="31"/>
  <c r="N3169" i="31"/>
  <c r="N3170" i="31"/>
  <c r="N3171" i="31"/>
  <c r="N3172" i="31"/>
  <c r="N3173" i="31"/>
  <c r="N3174" i="31"/>
  <c r="N3175" i="31"/>
  <c r="N3176" i="31"/>
  <c r="N3177" i="31"/>
  <c r="N3178" i="31"/>
  <c r="N3179" i="31"/>
  <c r="N3180" i="31"/>
  <c r="N3181" i="31"/>
  <c r="N3182" i="31"/>
  <c r="N3183" i="31"/>
  <c r="N3184" i="31"/>
  <c r="N3185" i="31"/>
  <c r="N3186" i="31"/>
  <c r="N3187" i="31"/>
  <c r="N3188" i="31"/>
  <c r="N3189" i="31"/>
  <c r="N3190" i="31"/>
  <c r="N3191" i="31"/>
  <c r="N3192" i="31"/>
  <c r="N3193" i="31"/>
  <c r="N3194" i="31"/>
  <c r="N3195" i="31"/>
  <c r="N3196" i="31"/>
  <c r="N3197" i="31"/>
  <c r="N3198" i="31"/>
  <c r="N3199" i="31"/>
  <c r="N3200" i="31"/>
  <c r="N3201" i="31"/>
  <c r="N3202" i="31"/>
  <c r="N3203" i="31"/>
  <c r="N3204" i="31"/>
  <c r="N3205" i="31"/>
  <c r="N3206" i="31"/>
  <c r="N3207" i="31"/>
  <c r="N3208" i="31"/>
  <c r="N3209" i="31"/>
  <c r="N3210" i="31"/>
  <c r="N3211" i="31"/>
  <c r="N3212" i="31"/>
  <c r="N3213" i="31"/>
  <c r="N3214" i="31"/>
  <c r="N3215" i="31"/>
  <c r="N3216" i="31"/>
  <c r="N3217" i="31"/>
  <c r="N3218" i="31"/>
  <c r="N3219" i="31"/>
  <c r="N3220" i="31"/>
  <c r="N3221" i="31"/>
  <c r="N3222" i="31"/>
  <c r="N3223" i="31"/>
  <c r="N3224" i="31"/>
  <c r="N3225" i="31"/>
  <c r="N3226" i="31"/>
  <c r="N3227" i="31"/>
  <c r="N3228" i="31"/>
  <c r="N3229" i="31"/>
  <c r="N3230" i="31"/>
  <c r="N3231" i="31"/>
  <c r="N3232" i="31"/>
  <c r="N3233" i="31"/>
  <c r="N3234" i="31"/>
  <c r="N3235" i="31"/>
  <c r="N3236" i="31"/>
  <c r="N3237" i="31"/>
  <c r="N3238" i="31"/>
  <c r="N3239" i="31"/>
  <c r="N3240" i="31"/>
  <c r="N3241" i="31"/>
  <c r="N3242" i="31"/>
  <c r="N3243" i="31"/>
  <c r="N3244" i="31"/>
  <c r="N3245" i="31"/>
  <c r="N3246" i="31"/>
  <c r="N3247" i="31"/>
  <c r="N3248" i="31"/>
  <c r="N3249" i="31"/>
  <c r="N3250" i="31"/>
  <c r="N3251" i="31"/>
  <c r="N3252" i="31"/>
  <c r="N3253" i="31"/>
  <c r="N3254" i="31"/>
  <c r="N3255" i="31"/>
  <c r="N3256" i="31"/>
  <c r="N3257" i="31"/>
  <c r="N3258" i="31"/>
  <c r="N3259" i="31"/>
  <c r="N3260" i="31"/>
  <c r="N3261" i="31"/>
  <c r="N3262" i="31"/>
  <c r="N3263" i="31"/>
  <c r="N3264" i="31"/>
  <c r="N3265" i="31"/>
  <c r="N3266" i="31"/>
  <c r="N3267" i="31"/>
  <c r="N3268" i="31"/>
  <c r="N3269" i="31"/>
  <c r="N3270" i="31"/>
  <c r="N3271" i="31"/>
  <c r="N3272" i="31"/>
  <c r="N3273" i="31"/>
  <c r="N3274" i="31"/>
  <c r="N3275" i="31"/>
  <c r="N3276" i="31"/>
  <c r="N3277" i="31"/>
  <c r="N3278" i="31"/>
  <c r="N3279" i="31"/>
  <c r="N3280" i="31"/>
  <c r="N3281" i="31"/>
  <c r="N3282" i="31"/>
  <c r="N3283" i="31"/>
  <c r="N3284" i="31"/>
  <c r="N3285" i="31"/>
  <c r="N3286" i="31"/>
  <c r="N3287" i="31"/>
  <c r="N3288" i="31"/>
  <c r="N3289" i="31"/>
  <c r="N3290" i="31"/>
  <c r="N3291" i="31"/>
  <c r="N3292" i="31"/>
  <c r="N3293" i="31"/>
  <c r="N3294" i="31"/>
  <c r="N3295" i="31"/>
  <c r="N3296" i="31"/>
  <c r="N3297" i="31"/>
  <c r="N3298" i="31"/>
  <c r="N3299" i="31"/>
  <c r="N3300" i="31"/>
  <c r="N3301" i="31"/>
  <c r="N3302" i="31"/>
  <c r="N3303" i="31"/>
  <c r="N3304" i="31"/>
  <c r="N3305" i="31"/>
  <c r="N3306" i="31"/>
  <c r="N3307" i="31"/>
  <c r="N3308" i="31"/>
  <c r="N3309" i="31"/>
  <c r="N3310" i="31"/>
  <c r="N3311" i="31"/>
  <c r="N3312" i="31"/>
  <c r="N3313" i="31"/>
  <c r="N3314" i="31"/>
  <c r="N3315" i="31"/>
  <c r="N3316" i="31"/>
  <c r="N3317" i="31"/>
  <c r="N3318" i="31"/>
  <c r="N3319" i="31"/>
  <c r="N3320" i="31"/>
  <c r="N3321" i="31"/>
  <c r="N3322" i="31"/>
  <c r="N3323" i="31"/>
  <c r="N3324" i="31"/>
  <c r="N3325" i="31"/>
  <c r="N3326" i="31"/>
  <c r="N3327" i="31"/>
  <c r="N3328" i="31"/>
  <c r="N3329" i="31"/>
  <c r="N3330" i="31"/>
  <c r="N3331" i="31"/>
  <c r="N3332" i="31"/>
  <c r="N3333" i="31"/>
  <c r="N3334" i="31"/>
  <c r="N3335" i="31"/>
  <c r="N3336" i="31"/>
  <c r="N3337" i="31"/>
  <c r="N3338" i="31"/>
  <c r="N3339" i="31"/>
  <c r="N3340" i="31"/>
  <c r="N3341" i="31"/>
  <c r="N3342" i="31"/>
  <c r="N3343" i="31"/>
  <c r="N3344" i="31"/>
  <c r="N3345" i="31"/>
  <c r="N3346" i="31"/>
  <c r="N3347" i="31"/>
  <c r="N3348" i="31"/>
  <c r="N3349" i="31"/>
  <c r="N3350" i="31"/>
  <c r="N3351" i="31"/>
  <c r="N3352" i="31"/>
  <c r="N3353" i="31"/>
  <c r="N3354" i="31"/>
  <c r="N3355" i="31"/>
  <c r="N3356" i="31"/>
  <c r="N3357" i="31"/>
  <c r="N3358" i="31"/>
  <c r="N3359" i="31"/>
  <c r="N3360" i="31"/>
  <c r="N3361" i="31"/>
  <c r="N3362" i="31"/>
  <c r="N3363" i="31"/>
  <c r="N3364" i="31"/>
  <c r="N3365" i="31"/>
  <c r="N3366" i="31"/>
  <c r="N3367" i="31"/>
  <c r="N3368" i="31"/>
  <c r="N3369" i="31"/>
  <c r="N3370" i="31"/>
  <c r="N3371" i="31"/>
  <c r="N3372" i="31"/>
  <c r="N3373" i="31"/>
  <c r="N3374" i="31"/>
  <c r="N3375" i="31"/>
  <c r="N3376" i="31"/>
  <c r="N3377" i="31"/>
  <c r="N3378" i="31"/>
  <c r="N3379" i="31"/>
  <c r="N3380" i="31"/>
  <c r="N3381" i="31"/>
  <c r="N3382" i="31"/>
  <c r="N3383" i="31"/>
  <c r="N3384" i="31"/>
  <c r="N3385" i="31"/>
  <c r="N3386" i="31"/>
  <c r="N3387" i="31"/>
  <c r="N3388" i="31"/>
  <c r="N3389" i="31"/>
  <c r="N3390" i="31"/>
  <c r="N3391" i="31"/>
  <c r="N3392" i="31"/>
  <c r="N3393" i="31"/>
  <c r="N3394" i="31"/>
  <c r="N3395" i="31"/>
  <c r="N3396" i="31"/>
  <c r="N3397" i="31"/>
  <c r="N3398" i="31"/>
  <c r="N3399" i="31"/>
  <c r="N3400" i="31"/>
  <c r="N3401" i="31"/>
  <c r="N3402" i="31"/>
  <c r="N3403" i="31"/>
  <c r="N3404" i="31"/>
  <c r="N3405" i="31"/>
  <c r="N3406" i="31"/>
  <c r="N3407" i="31"/>
  <c r="N3408" i="31"/>
  <c r="N3409" i="31"/>
  <c r="N3410" i="31"/>
  <c r="N3411" i="31"/>
  <c r="N3412" i="31"/>
  <c r="N3413" i="31"/>
  <c r="N3414" i="31"/>
  <c r="N3415" i="31"/>
  <c r="N3416" i="31"/>
  <c r="N3417" i="31"/>
  <c r="N3418" i="31"/>
  <c r="N3419" i="31"/>
  <c r="N3420" i="31"/>
  <c r="N3421" i="31"/>
  <c r="N3422" i="31"/>
  <c r="N3423" i="31"/>
  <c r="N3424" i="31"/>
  <c r="N3425" i="31"/>
  <c r="N3426" i="31"/>
  <c r="N3427" i="31"/>
  <c r="N3428" i="31"/>
  <c r="N3429" i="31"/>
  <c r="N3430" i="31"/>
  <c r="N3431" i="31"/>
  <c r="N3432" i="31"/>
  <c r="N3433" i="31"/>
  <c r="N3434" i="31"/>
  <c r="N3435" i="31"/>
  <c r="N3436" i="31"/>
  <c r="N3437" i="31"/>
  <c r="N3438" i="31"/>
  <c r="N3439" i="31"/>
  <c r="N3440" i="31"/>
  <c r="N3441" i="31"/>
  <c r="N3442" i="31"/>
  <c r="N3443" i="31"/>
  <c r="N3444" i="31"/>
  <c r="N3445" i="31"/>
  <c r="N3446" i="31"/>
  <c r="N3447" i="31"/>
  <c r="N3448" i="31"/>
  <c r="N3449" i="31"/>
  <c r="N3450" i="31"/>
  <c r="N3451" i="31"/>
  <c r="N3452" i="31"/>
  <c r="N3453" i="31"/>
  <c r="N3454" i="31"/>
  <c r="N3455" i="31"/>
  <c r="N3456" i="31"/>
  <c r="N3457" i="31"/>
  <c r="N3458" i="31"/>
  <c r="N3459" i="31"/>
  <c r="N3460" i="31"/>
  <c r="N3461" i="31"/>
  <c r="N3462" i="31"/>
  <c r="N3463" i="31"/>
  <c r="N3464" i="31"/>
  <c r="N3465" i="31"/>
  <c r="N3466" i="31"/>
  <c r="N3467" i="31"/>
  <c r="N3468" i="31"/>
  <c r="N3469" i="31"/>
  <c r="N3470" i="31"/>
  <c r="N3471" i="31"/>
  <c r="N3472" i="31"/>
  <c r="N3473" i="31"/>
  <c r="N3474" i="31"/>
  <c r="N3475" i="31"/>
  <c r="N3476" i="31"/>
  <c r="N3477" i="31"/>
  <c r="N3478" i="31"/>
  <c r="N3479" i="31"/>
  <c r="N3480" i="31"/>
  <c r="N3481" i="31"/>
  <c r="N3482" i="31"/>
  <c r="N3483" i="31"/>
  <c r="N3484" i="31"/>
  <c r="N3485" i="31"/>
  <c r="N3486" i="31"/>
  <c r="N3487" i="31"/>
  <c r="N3488" i="31"/>
  <c r="N3489" i="31"/>
  <c r="N3490" i="31"/>
  <c r="N3491" i="31"/>
  <c r="N3492" i="31"/>
  <c r="N3493" i="31"/>
  <c r="N3494" i="31"/>
  <c r="N3495" i="31"/>
  <c r="N3496" i="31"/>
  <c r="N3497" i="31"/>
  <c r="N3498" i="31"/>
  <c r="N3499" i="31"/>
  <c r="N3500" i="31"/>
  <c r="N3501" i="31"/>
  <c r="N3502" i="31"/>
  <c r="N3503" i="31"/>
  <c r="N3504" i="31"/>
  <c r="N3505" i="31"/>
  <c r="N3506" i="31"/>
  <c r="N3507" i="31"/>
  <c r="N3508" i="31"/>
  <c r="N3509" i="31"/>
  <c r="N3510" i="31"/>
  <c r="N3511" i="31"/>
  <c r="N3512" i="31"/>
  <c r="N3513" i="31"/>
  <c r="N3514" i="31"/>
  <c r="N3515" i="31"/>
  <c r="N3516" i="31"/>
  <c r="N3517" i="31"/>
  <c r="N3518" i="31"/>
  <c r="N3519" i="31"/>
  <c r="N3520" i="31"/>
  <c r="N3521" i="31"/>
  <c r="N3522" i="31"/>
  <c r="N3523" i="31"/>
  <c r="N3524" i="31"/>
  <c r="N3525" i="31"/>
  <c r="N3526" i="31"/>
  <c r="N3527" i="31"/>
  <c r="N3528" i="31"/>
  <c r="N3529" i="31"/>
  <c r="N3530" i="31"/>
  <c r="N3531" i="31"/>
  <c r="N3532" i="31"/>
  <c r="N3533" i="31"/>
  <c r="N3534" i="31"/>
  <c r="N3535" i="31"/>
  <c r="N3536" i="31"/>
  <c r="N3537" i="31"/>
  <c r="N3538" i="31"/>
  <c r="N3539" i="31"/>
  <c r="N3540" i="31"/>
  <c r="N3541" i="31"/>
  <c r="N3542" i="31"/>
  <c r="N3543" i="31"/>
  <c r="N3544" i="31"/>
  <c r="N3545" i="31"/>
  <c r="N3546" i="31"/>
  <c r="N3547" i="31"/>
  <c r="N3548" i="31"/>
  <c r="N3549" i="31"/>
  <c r="N3550" i="31"/>
  <c r="N3551" i="31"/>
  <c r="N3552" i="31"/>
  <c r="N3553" i="31"/>
  <c r="N3554" i="31"/>
  <c r="N3555" i="31"/>
  <c r="N3556" i="31"/>
  <c r="N3557" i="31"/>
  <c r="N3558" i="31"/>
  <c r="N3559" i="31"/>
  <c r="N3560" i="31"/>
  <c r="N3561" i="31"/>
  <c r="N3562" i="31"/>
  <c r="N3563" i="31"/>
  <c r="N3564" i="31"/>
  <c r="N3565" i="31"/>
  <c r="N3566" i="31"/>
  <c r="N3567" i="31"/>
  <c r="N3568" i="31"/>
  <c r="N3569" i="31"/>
  <c r="N3570" i="31"/>
  <c r="N3571" i="31"/>
  <c r="N3572" i="31"/>
  <c r="N3573" i="31"/>
  <c r="N3574" i="31"/>
  <c r="N3575" i="31"/>
  <c r="N3576" i="31"/>
  <c r="N3577" i="31"/>
  <c r="N3578" i="31"/>
  <c r="N3579" i="31"/>
  <c r="N3580" i="31"/>
  <c r="N3581" i="31"/>
  <c r="N3582" i="31"/>
  <c r="N3583" i="31"/>
  <c r="N3584" i="31"/>
  <c r="N3585" i="31"/>
  <c r="N3586" i="31"/>
  <c r="N3587" i="31"/>
  <c r="N3588" i="31"/>
  <c r="N3589" i="31"/>
  <c r="N3590" i="31"/>
  <c r="N3591" i="31"/>
  <c r="N3592" i="31"/>
  <c r="N3593" i="31"/>
  <c r="N3594" i="31"/>
  <c r="N3595" i="31"/>
  <c r="N3596" i="31"/>
  <c r="N3597" i="31"/>
  <c r="N3598" i="31"/>
  <c r="N3599" i="31"/>
  <c r="N3600" i="31"/>
  <c r="N3601" i="31"/>
  <c r="N3602" i="31"/>
  <c r="N3603" i="31"/>
  <c r="N3604" i="31"/>
  <c r="N3605" i="31"/>
  <c r="N3606" i="31"/>
  <c r="N3607" i="31"/>
  <c r="N3608" i="31"/>
  <c r="N3609" i="31"/>
  <c r="N3610" i="31"/>
  <c r="N3611" i="31"/>
  <c r="N3612" i="31"/>
  <c r="N3613" i="31"/>
  <c r="N3614" i="31"/>
  <c r="N3615" i="31"/>
  <c r="N3616" i="31"/>
  <c r="N3617" i="31"/>
  <c r="N3618" i="31"/>
  <c r="N3619" i="31"/>
  <c r="N3620" i="31"/>
  <c r="N3621" i="31"/>
  <c r="N3622" i="31"/>
  <c r="N3623" i="31"/>
  <c r="N3624" i="31"/>
  <c r="N3625" i="31"/>
  <c r="N3626" i="31"/>
  <c r="N3627" i="31"/>
  <c r="N3628" i="31"/>
  <c r="N3629" i="31"/>
  <c r="N3630" i="31"/>
  <c r="N3631" i="31"/>
  <c r="N3632" i="31"/>
  <c r="N3633" i="31"/>
  <c r="N3634" i="31"/>
  <c r="N3635" i="31"/>
  <c r="N3636" i="31"/>
  <c r="N3637" i="31"/>
  <c r="N3638" i="31"/>
  <c r="N3639" i="31"/>
  <c r="N3640" i="31"/>
  <c r="N3641" i="31"/>
  <c r="N3642" i="31"/>
  <c r="N3643" i="31"/>
  <c r="N3644" i="31"/>
  <c r="N3645" i="31"/>
  <c r="N3646" i="31"/>
  <c r="N3647" i="31"/>
  <c r="N3648" i="31"/>
  <c r="N3649" i="31"/>
  <c r="N3650" i="31"/>
  <c r="N3651" i="31"/>
  <c r="N3652" i="31"/>
  <c r="N3653" i="31"/>
  <c r="N3654" i="31"/>
  <c r="N3655" i="31"/>
  <c r="N3656" i="31"/>
  <c r="N3657" i="31"/>
  <c r="N3658" i="31"/>
  <c r="N3659" i="31"/>
  <c r="N3660" i="31"/>
  <c r="N3661" i="31"/>
  <c r="N3662" i="31"/>
  <c r="N3663" i="31"/>
  <c r="N3664" i="31"/>
  <c r="N3665" i="31"/>
  <c r="N3666" i="31"/>
  <c r="N3667" i="31"/>
  <c r="N3668" i="31"/>
  <c r="N3669" i="31"/>
  <c r="N3670" i="31"/>
  <c r="N3671" i="31"/>
  <c r="N3672" i="31"/>
  <c r="N3673" i="31"/>
  <c r="N3674" i="31"/>
  <c r="N3675" i="31"/>
  <c r="N3676" i="31"/>
  <c r="N3677" i="31"/>
  <c r="N3678" i="31"/>
  <c r="N3679" i="31"/>
  <c r="N3680" i="31"/>
  <c r="N3681" i="31"/>
  <c r="N3682" i="31"/>
  <c r="N3683" i="31"/>
  <c r="N3684" i="31"/>
  <c r="N3685" i="31"/>
  <c r="N3686" i="31"/>
  <c r="N3687" i="31"/>
  <c r="N3688" i="31"/>
  <c r="N3689" i="31"/>
  <c r="N3690" i="31"/>
  <c r="N3691" i="31"/>
  <c r="N3692" i="31"/>
  <c r="N3693" i="31"/>
  <c r="N3694" i="31"/>
  <c r="N3695" i="31"/>
  <c r="N3696" i="31"/>
  <c r="N3697" i="31"/>
  <c r="N3698" i="31"/>
  <c r="N3699" i="31"/>
  <c r="N3700" i="31"/>
  <c r="N3701" i="31"/>
  <c r="N3702" i="31"/>
  <c r="N3703" i="31"/>
  <c r="N3704" i="31"/>
  <c r="N3705" i="31"/>
  <c r="N3706" i="31"/>
  <c r="N3707" i="31"/>
  <c r="N3708" i="31"/>
  <c r="N3709" i="31"/>
  <c r="N3710" i="31"/>
  <c r="N3711" i="31"/>
  <c r="N3712" i="31"/>
  <c r="N3713" i="31"/>
  <c r="N3714" i="31"/>
  <c r="N3715" i="31"/>
  <c r="N3716" i="31"/>
  <c r="N3717" i="31"/>
  <c r="N3718" i="31"/>
  <c r="N3719" i="31"/>
  <c r="N3720" i="31"/>
  <c r="N3721" i="31"/>
  <c r="N3722" i="31"/>
  <c r="N3723" i="31"/>
  <c r="N3724" i="31"/>
  <c r="N3725" i="31"/>
  <c r="N3726" i="31"/>
  <c r="N3727" i="31"/>
  <c r="N3728" i="31"/>
  <c r="N3729" i="31"/>
  <c r="N3730" i="31"/>
  <c r="N3731" i="31"/>
  <c r="N3732" i="31"/>
  <c r="N3733" i="31"/>
  <c r="N3734" i="31"/>
  <c r="N3735" i="31"/>
  <c r="N3736" i="31"/>
  <c r="N3737" i="31"/>
  <c r="N3738" i="31"/>
  <c r="N3739" i="31"/>
  <c r="N3740" i="31"/>
  <c r="N3741" i="31"/>
  <c r="N3742" i="31"/>
  <c r="N3743" i="31"/>
  <c r="N3744" i="31"/>
  <c r="N3745" i="31"/>
  <c r="N3746" i="31"/>
  <c r="N3747" i="31"/>
  <c r="N3748" i="31"/>
  <c r="N3749" i="31"/>
  <c r="N3750" i="31"/>
  <c r="N3751" i="31"/>
  <c r="N3752" i="31"/>
  <c r="N3753" i="31"/>
  <c r="N3754" i="31"/>
  <c r="N3755" i="31"/>
  <c r="N3756" i="31"/>
  <c r="N3757" i="31"/>
  <c r="N3758" i="31"/>
  <c r="N3759" i="31"/>
  <c r="N3760" i="31"/>
  <c r="N3761" i="31"/>
  <c r="N3762" i="31"/>
  <c r="N3763" i="31"/>
  <c r="N3764" i="31"/>
  <c r="N3765" i="31"/>
  <c r="N3766" i="31"/>
  <c r="N3767" i="31"/>
  <c r="N3768" i="31"/>
  <c r="N3769" i="31"/>
  <c r="N3770" i="31"/>
  <c r="N3771" i="31"/>
  <c r="N3772" i="31"/>
  <c r="N3773" i="31"/>
  <c r="N3774" i="31"/>
  <c r="N3775" i="31"/>
  <c r="N3776" i="31"/>
  <c r="N3777" i="31"/>
  <c r="N3778" i="31"/>
  <c r="N3779" i="31"/>
  <c r="N3780" i="31"/>
  <c r="N3781" i="31"/>
  <c r="N3782" i="31"/>
  <c r="N3783" i="31"/>
  <c r="N3784" i="31"/>
  <c r="N3785" i="31"/>
  <c r="N3786" i="31"/>
  <c r="N3787" i="31"/>
  <c r="N3788" i="31"/>
  <c r="N3789" i="31"/>
  <c r="N3790" i="31"/>
  <c r="N3791" i="31"/>
  <c r="N3792" i="31"/>
  <c r="N3793" i="31"/>
  <c r="N3794" i="31"/>
  <c r="N3795" i="31"/>
  <c r="N3796" i="31"/>
  <c r="N3797" i="31"/>
  <c r="N3798" i="31"/>
  <c r="N3799" i="31"/>
  <c r="N3800" i="31"/>
  <c r="N3801" i="31"/>
  <c r="N3802" i="31"/>
  <c r="N3803" i="31"/>
  <c r="N3804" i="31"/>
  <c r="N3805" i="31"/>
  <c r="N3806" i="31"/>
  <c r="N3807" i="31"/>
  <c r="N3808" i="31"/>
  <c r="N3809" i="31"/>
  <c r="N3810" i="31"/>
  <c r="N3811" i="31"/>
  <c r="N3812" i="31"/>
  <c r="N3813" i="31"/>
  <c r="N3814" i="31"/>
  <c r="N3815" i="31"/>
  <c r="N3816" i="31"/>
  <c r="N3817" i="31"/>
  <c r="N3818" i="31"/>
  <c r="N3819" i="31"/>
  <c r="N3820" i="31"/>
  <c r="N3821" i="31"/>
  <c r="N3822" i="31"/>
  <c r="N3823" i="31"/>
  <c r="N3824" i="31"/>
  <c r="N3825" i="31"/>
  <c r="N3826" i="31"/>
  <c r="N3827" i="31"/>
  <c r="N3828" i="31"/>
  <c r="N3829" i="31"/>
  <c r="N3830" i="31"/>
  <c r="N3831" i="31"/>
  <c r="N3832" i="31"/>
  <c r="N3833" i="31"/>
  <c r="N3834" i="31"/>
  <c r="N3835" i="31"/>
  <c r="N3836" i="31"/>
  <c r="N3837" i="31"/>
  <c r="N3838" i="31"/>
  <c r="N3839" i="31"/>
  <c r="N3840" i="31"/>
  <c r="N3841" i="31"/>
  <c r="N3842" i="31"/>
  <c r="N3843" i="31"/>
  <c r="N3844" i="31"/>
  <c r="N3845" i="31"/>
  <c r="N3846" i="31"/>
  <c r="N3847" i="31"/>
  <c r="N3848" i="31"/>
  <c r="N3849" i="31"/>
  <c r="N3850" i="31"/>
  <c r="N3851" i="31"/>
  <c r="N3852" i="31"/>
  <c r="N3853" i="31"/>
  <c r="N3854" i="31"/>
  <c r="N3855" i="31"/>
  <c r="N3856" i="31"/>
  <c r="N3857" i="31"/>
  <c r="N3858" i="31"/>
  <c r="N3859" i="31"/>
  <c r="N3860" i="31"/>
  <c r="N3861" i="31"/>
  <c r="N3862" i="31"/>
  <c r="N3863" i="31"/>
  <c r="N3864" i="31"/>
  <c r="N3865" i="31"/>
  <c r="N3866" i="31"/>
  <c r="N3867" i="31"/>
  <c r="N3868" i="31"/>
  <c r="N3869" i="31"/>
  <c r="N3870" i="31"/>
  <c r="N3871" i="31"/>
  <c r="N3872" i="31"/>
  <c r="N3873" i="31"/>
  <c r="N3874" i="31"/>
  <c r="N3875" i="31"/>
  <c r="N3876" i="31"/>
  <c r="N3877" i="31"/>
  <c r="N3878" i="31"/>
  <c r="N3879" i="31"/>
  <c r="N3880" i="31"/>
  <c r="N3881" i="31"/>
  <c r="N3882" i="31"/>
  <c r="N3883" i="31"/>
  <c r="N3884" i="31"/>
  <c r="N3885" i="31"/>
  <c r="N3886" i="31"/>
  <c r="N3887" i="31"/>
  <c r="N3888" i="31"/>
  <c r="N3889" i="31"/>
  <c r="N3890" i="31"/>
  <c r="N3891" i="31"/>
  <c r="N3892" i="31"/>
  <c r="N3893" i="31"/>
  <c r="N3894" i="31"/>
  <c r="N3895" i="31"/>
  <c r="N3896" i="31"/>
  <c r="N3897" i="31"/>
  <c r="N3898" i="31"/>
  <c r="N3899" i="31"/>
  <c r="N3900" i="31"/>
  <c r="N3901" i="31"/>
  <c r="N3902" i="31"/>
  <c r="N3903" i="31"/>
  <c r="N3904" i="31"/>
  <c r="N3905" i="31"/>
  <c r="N3906" i="31"/>
  <c r="N3907" i="31"/>
  <c r="N3908" i="31"/>
  <c r="N3909" i="31"/>
  <c r="N3910" i="31"/>
  <c r="N3911" i="31"/>
  <c r="N3912" i="31"/>
  <c r="N3913" i="31"/>
  <c r="N3914" i="31"/>
  <c r="N3915" i="31"/>
  <c r="N3916" i="31"/>
  <c r="N3917" i="31"/>
  <c r="N3918" i="31"/>
  <c r="N3919" i="31"/>
  <c r="N3920" i="31"/>
  <c r="N3921" i="31"/>
  <c r="N3922" i="31"/>
  <c r="N3923" i="31"/>
  <c r="N3924" i="31"/>
  <c r="N3925" i="31"/>
  <c r="N3926" i="31"/>
  <c r="N3927" i="31"/>
  <c r="N3928" i="31"/>
  <c r="N3929" i="31"/>
  <c r="N3930" i="31"/>
  <c r="N3931" i="31"/>
  <c r="N3932" i="31"/>
  <c r="N3933" i="31"/>
  <c r="N3934" i="31"/>
  <c r="N3935" i="31"/>
  <c r="N3936" i="31"/>
  <c r="N3937" i="31"/>
  <c r="N3938" i="31"/>
  <c r="N3939" i="31"/>
  <c r="N3940" i="31"/>
  <c r="N3941" i="31"/>
  <c r="N3942" i="31"/>
  <c r="N3943" i="31"/>
  <c r="N3944" i="31"/>
  <c r="N3945" i="31"/>
  <c r="N3946" i="31"/>
  <c r="N3947" i="31"/>
  <c r="N3948" i="31"/>
  <c r="N3949" i="31"/>
  <c r="N3950" i="31"/>
  <c r="N3951" i="31"/>
  <c r="N3952" i="31"/>
  <c r="N3953" i="31"/>
  <c r="N3954" i="31"/>
  <c r="N3955" i="31"/>
  <c r="N3956" i="31"/>
  <c r="N3957" i="31"/>
  <c r="N3958" i="31"/>
  <c r="N3959" i="31"/>
  <c r="N3960" i="31"/>
  <c r="N3961" i="31"/>
  <c r="N3962" i="31"/>
  <c r="N3963" i="31"/>
  <c r="N3964" i="31"/>
  <c r="N3965" i="31"/>
  <c r="N3966" i="31"/>
  <c r="N3967" i="31"/>
  <c r="N3968" i="31"/>
  <c r="N3969" i="31"/>
  <c r="N3970" i="31"/>
  <c r="N3971" i="31"/>
  <c r="N3972" i="31"/>
  <c r="N3973" i="31"/>
  <c r="N3974" i="31"/>
  <c r="N3975" i="31"/>
  <c r="N3976" i="31"/>
  <c r="N3977" i="31"/>
  <c r="N3978" i="31"/>
  <c r="N3979" i="31"/>
  <c r="N3980" i="31"/>
  <c r="N3981" i="31"/>
  <c r="N3982" i="31"/>
  <c r="N3983" i="31"/>
  <c r="N3984" i="31"/>
  <c r="N3985" i="31"/>
  <c r="N3986" i="31"/>
  <c r="N3987" i="31"/>
  <c r="N3989" i="31"/>
  <c r="N3990" i="31"/>
  <c r="N3991" i="31"/>
  <c r="N3992" i="31"/>
  <c r="N3993" i="31"/>
  <c r="N3994" i="31"/>
  <c r="N3995" i="31"/>
  <c r="N3996" i="31"/>
  <c r="N3997" i="31"/>
  <c r="N3998" i="31"/>
  <c r="N3999" i="31"/>
  <c r="N4000" i="31"/>
  <c r="N4001" i="31"/>
  <c r="N4002" i="31"/>
  <c r="N4003" i="31"/>
  <c r="N4004" i="31"/>
  <c r="N4005" i="31"/>
  <c r="N4006" i="31"/>
  <c r="N4007" i="31"/>
  <c r="N4008" i="31"/>
  <c r="N4009" i="31"/>
  <c r="N4010" i="31"/>
  <c r="N4011" i="31"/>
  <c r="N4012" i="31"/>
  <c r="N4013" i="31"/>
  <c r="N4014" i="31"/>
  <c r="N4015" i="31"/>
  <c r="N4016" i="31"/>
  <c r="N4017" i="31"/>
  <c r="N4018" i="31"/>
  <c r="N4019" i="31"/>
  <c r="N4020" i="31"/>
  <c r="N4021" i="31"/>
  <c r="N4022" i="31"/>
  <c r="N4023" i="31"/>
  <c r="N4024" i="31"/>
  <c r="N4025" i="31"/>
  <c r="N4026" i="31"/>
  <c r="N4027" i="31"/>
  <c r="N4028" i="31"/>
  <c r="N4029" i="31"/>
  <c r="N4030" i="31"/>
  <c r="N4031" i="31"/>
  <c r="N4032" i="31"/>
  <c r="N4033" i="31"/>
  <c r="N4034" i="31"/>
  <c r="N4035" i="31"/>
  <c r="N4036" i="31"/>
  <c r="N4037" i="31"/>
  <c r="N4038" i="31"/>
  <c r="N4039" i="31"/>
  <c r="N4040" i="31"/>
  <c r="N4041" i="31"/>
  <c r="N4042" i="31"/>
  <c r="N4043" i="31"/>
  <c r="N4044" i="31"/>
  <c r="N4045" i="31"/>
  <c r="N4046" i="31"/>
  <c r="N4047" i="31"/>
  <c r="N4048" i="31"/>
  <c r="N4049" i="31"/>
  <c r="N4050" i="31"/>
  <c r="N4051" i="31"/>
  <c r="N4052" i="31"/>
  <c r="N4053" i="31"/>
  <c r="N4054" i="31"/>
  <c r="N4055" i="31"/>
  <c r="N4056" i="31"/>
  <c r="N4057" i="31"/>
  <c r="N4058" i="31"/>
  <c r="N4059" i="31"/>
  <c r="N4060" i="31"/>
  <c r="N4061" i="31"/>
  <c r="N4062" i="31"/>
  <c r="N4063" i="31"/>
  <c r="N4064" i="31"/>
  <c r="N4065" i="31"/>
  <c r="N4066" i="31"/>
  <c r="N4067" i="31"/>
  <c r="N4068" i="31"/>
  <c r="N4069" i="31"/>
  <c r="N4070" i="31"/>
  <c r="N4071" i="31"/>
  <c r="N4072" i="31"/>
  <c r="N4073" i="31"/>
  <c r="N4074" i="31"/>
  <c r="N4075" i="31"/>
  <c r="N4076" i="31"/>
  <c r="N4077" i="31"/>
  <c r="N4078" i="31"/>
  <c r="N4079" i="31"/>
  <c r="N4080" i="31"/>
  <c r="N4081" i="31"/>
  <c r="N4082" i="31"/>
  <c r="N4083" i="31"/>
  <c r="N4084" i="31"/>
  <c r="N4085" i="31"/>
  <c r="N4086" i="31"/>
  <c r="N4087" i="31"/>
  <c r="N4088" i="31"/>
  <c r="N4089" i="31"/>
  <c r="N4090" i="31"/>
  <c r="N4091" i="31"/>
  <c r="N4092" i="31"/>
  <c r="N4093" i="31"/>
  <c r="N4094" i="31"/>
  <c r="N4095" i="31"/>
  <c r="N4096" i="31"/>
  <c r="N4097" i="31"/>
  <c r="N4098" i="31"/>
  <c r="N4099" i="31"/>
  <c r="N4100" i="31"/>
  <c r="N4101" i="31"/>
  <c r="N4102" i="31"/>
  <c r="N4103" i="31"/>
  <c r="N4104" i="31"/>
  <c r="N4105" i="31"/>
  <c r="N4106" i="31"/>
  <c r="N4107" i="31"/>
  <c r="N4108" i="31"/>
  <c r="N4109" i="31"/>
  <c r="N4110" i="31"/>
  <c r="N4111" i="31"/>
  <c r="N4112" i="31"/>
  <c r="N4113" i="31"/>
  <c r="N4114" i="31"/>
  <c r="N4115" i="31"/>
  <c r="N4116" i="31"/>
  <c r="N4117" i="31"/>
  <c r="N4118" i="31"/>
  <c r="N4119" i="31"/>
  <c r="N4120" i="31"/>
  <c r="N4121" i="31"/>
  <c r="N4122" i="31"/>
  <c r="N4123" i="31"/>
  <c r="N4124" i="31"/>
  <c r="N4125" i="31"/>
  <c r="N4126" i="31"/>
  <c r="N4127" i="31"/>
  <c r="N4128" i="31"/>
  <c r="N4129" i="31"/>
  <c r="N4130" i="31"/>
  <c r="N4131" i="31"/>
  <c r="N4132" i="31"/>
  <c r="N4133" i="31"/>
  <c r="N4134" i="31"/>
  <c r="N4135" i="31"/>
  <c r="N4136" i="31"/>
  <c r="N4137" i="31"/>
  <c r="N4138" i="31"/>
  <c r="N4139" i="31"/>
  <c r="N4140" i="31"/>
  <c r="N4141" i="31"/>
  <c r="N4142" i="31"/>
  <c r="N4143" i="31"/>
  <c r="N4144" i="31"/>
  <c r="N4145" i="31"/>
  <c r="N4146" i="31"/>
  <c r="N4147" i="31"/>
  <c r="N4148" i="31"/>
  <c r="N4149" i="31"/>
  <c r="N4150" i="31"/>
  <c r="N4151" i="31"/>
  <c r="N4152" i="31"/>
  <c r="N4153" i="31"/>
  <c r="N4154" i="31"/>
  <c r="N4155" i="31"/>
  <c r="N4156" i="31"/>
  <c r="N4157" i="31"/>
  <c r="N4158" i="31"/>
  <c r="N4159" i="31"/>
  <c r="N4160" i="31"/>
  <c r="N4161" i="31"/>
  <c r="N4162" i="31"/>
  <c r="N4163" i="31"/>
  <c r="N4164" i="31"/>
  <c r="N4165" i="31"/>
  <c r="N4166" i="31"/>
  <c r="N4167" i="31"/>
  <c r="N4168" i="31"/>
  <c r="N4169" i="31"/>
  <c r="N4170" i="31"/>
  <c r="N4171" i="31"/>
  <c r="N4172" i="31"/>
  <c r="N4173" i="31"/>
  <c r="N4174" i="31"/>
  <c r="N4175" i="31"/>
  <c r="N4176" i="31"/>
  <c r="N4177" i="31"/>
  <c r="N4178" i="31"/>
  <c r="N4179" i="31"/>
  <c r="N4180" i="31"/>
  <c r="N4181" i="31"/>
  <c r="N4182" i="31"/>
  <c r="N4183" i="31"/>
  <c r="N4184" i="31"/>
  <c r="N4185" i="31"/>
  <c r="N4186" i="31"/>
  <c r="N4187" i="31"/>
  <c r="N4188" i="31"/>
  <c r="N4189" i="31"/>
  <c r="N4190" i="31"/>
  <c r="N4191" i="31"/>
  <c r="N4192" i="31"/>
  <c r="N4193" i="31"/>
  <c r="N4194" i="31"/>
  <c r="N4195" i="31"/>
  <c r="N4196" i="31"/>
  <c r="N4197" i="31"/>
  <c r="N4198" i="31"/>
  <c r="N4199" i="31"/>
  <c r="N4200" i="31"/>
  <c r="N4201" i="31"/>
  <c r="N4202" i="31"/>
  <c r="N4203" i="31"/>
  <c r="N4204" i="31"/>
  <c r="N4205" i="31"/>
  <c r="N4206" i="31"/>
  <c r="N4207" i="31"/>
  <c r="N4208" i="31"/>
  <c r="N4209" i="31"/>
  <c r="N4210" i="31"/>
  <c r="N4211" i="31"/>
  <c r="N4212" i="31"/>
  <c r="N4213" i="31"/>
  <c r="N4214" i="31"/>
  <c r="N4215" i="31"/>
  <c r="N4216" i="31"/>
  <c r="N4217" i="31"/>
  <c r="N4218" i="31"/>
  <c r="N4219" i="31"/>
  <c r="N4220" i="31"/>
  <c r="N4221" i="31"/>
  <c r="N4222" i="31"/>
  <c r="N4223" i="31"/>
  <c r="N4224" i="31"/>
  <c r="N4225" i="31"/>
  <c r="N4226" i="31"/>
  <c r="N4227" i="31"/>
  <c r="N4228" i="31"/>
  <c r="N4229" i="31"/>
  <c r="N4230" i="31"/>
  <c r="N4231" i="31"/>
  <c r="N4232" i="31"/>
  <c r="N4233" i="31"/>
  <c r="N4234" i="31"/>
  <c r="N4235" i="31"/>
  <c r="N4236" i="31"/>
  <c r="N4237" i="31"/>
  <c r="N4238" i="31"/>
  <c r="N4239" i="31"/>
  <c r="N4240" i="31"/>
  <c r="N4241" i="31"/>
  <c r="N4242" i="31"/>
  <c r="N4243" i="31"/>
  <c r="N4244" i="31"/>
  <c r="N4245" i="31"/>
  <c r="N4246" i="31"/>
  <c r="N4247" i="31"/>
  <c r="N4248" i="31"/>
  <c r="N4249" i="31"/>
  <c r="N4250" i="31"/>
  <c r="N4251" i="31"/>
  <c r="N4252" i="31"/>
  <c r="N4253" i="31"/>
  <c r="N4254" i="31"/>
  <c r="N4255" i="31"/>
  <c r="N4256" i="31"/>
  <c r="N4257" i="31"/>
  <c r="N4258" i="31"/>
  <c r="N4259" i="31"/>
  <c r="N4260" i="31"/>
  <c r="N4261" i="31"/>
  <c r="N4262" i="31"/>
  <c r="N4263" i="31"/>
  <c r="N4264" i="31"/>
  <c r="N4265" i="31"/>
  <c r="N4266" i="31"/>
  <c r="N4267" i="31"/>
  <c r="N4268" i="31"/>
  <c r="N4269" i="31"/>
  <c r="N4270" i="31"/>
  <c r="N4271" i="31"/>
  <c r="N4272" i="31"/>
  <c r="N4273" i="31"/>
  <c r="N4274" i="31"/>
  <c r="N4275" i="31"/>
  <c r="N4276" i="31"/>
  <c r="N4277" i="31"/>
  <c r="N4278" i="31"/>
  <c r="N4279" i="31"/>
  <c r="N4280" i="31"/>
  <c r="N4281" i="31"/>
  <c r="N4282" i="31"/>
  <c r="N4283" i="31"/>
  <c r="N4284" i="31"/>
  <c r="N4285" i="31"/>
  <c r="N4286" i="31"/>
  <c r="N4287" i="31"/>
  <c r="N4288" i="31"/>
  <c r="N4289" i="31"/>
  <c r="N4290" i="31"/>
  <c r="N4291" i="31"/>
  <c r="N4292" i="31"/>
  <c r="N4293" i="31"/>
  <c r="N4294" i="31"/>
  <c r="N4295" i="31"/>
  <c r="N4296" i="31"/>
  <c r="N4297" i="31"/>
  <c r="N4298" i="31"/>
  <c r="N4299" i="31"/>
  <c r="N4300" i="31"/>
  <c r="N4301" i="31"/>
  <c r="N4302" i="31"/>
  <c r="N4303" i="31"/>
  <c r="N4304" i="31"/>
  <c r="N4305" i="31"/>
  <c r="N4306" i="31"/>
  <c r="N4307" i="31"/>
  <c r="N4308" i="31"/>
  <c r="N4309" i="31"/>
  <c r="N4310" i="31"/>
  <c r="N4311" i="31"/>
  <c r="N4312" i="31"/>
  <c r="N4313" i="31"/>
  <c r="N4314" i="31"/>
  <c r="N4315" i="31"/>
  <c r="N4316" i="31"/>
  <c r="N4317" i="31"/>
  <c r="N4318" i="31"/>
  <c r="N4319" i="31"/>
  <c r="N4320" i="31"/>
  <c r="N4321" i="31"/>
  <c r="N4322" i="31"/>
  <c r="N4323" i="31"/>
  <c r="N4324" i="31"/>
  <c r="N4325" i="31"/>
  <c r="N4326" i="31"/>
  <c r="N4327" i="31"/>
  <c r="N4328" i="31"/>
  <c r="N4329" i="31"/>
  <c r="N4330" i="31"/>
  <c r="N4331" i="31"/>
  <c r="J16" i="31"/>
  <c r="L16" i="31" s="1"/>
  <c r="J17" i="31"/>
  <c r="L17" i="31" s="1"/>
  <c r="J18" i="31"/>
  <c r="L18" i="31" s="1"/>
  <c r="J19" i="31"/>
  <c r="L19" i="31" s="1"/>
  <c r="J20" i="31"/>
  <c r="L20" i="31" s="1"/>
  <c r="J21" i="31"/>
  <c r="L21" i="31" s="1"/>
  <c r="J22" i="31"/>
  <c r="L22" i="31" s="1"/>
  <c r="J23" i="31"/>
  <c r="L23" i="31" s="1"/>
  <c r="J24" i="31"/>
  <c r="L24" i="31" s="1"/>
  <c r="J25" i="31"/>
  <c r="L25" i="31" s="1"/>
  <c r="J26" i="31"/>
  <c r="L26" i="31" s="1"/>
  <c r="J27" i="31"/>
  <c r="L27" i="31" s="1"/>
  <c r="J28" i="31"/>
  <c r="L28" i="31" s="1"/>
  <c r="J29" i="31"/>
  <c r="L29" i="31" s="1"/>
  <c r="J30" i="31"/>
  <c r="L30" i="31" s="1"/>
  <c r="J31" i="31"/>
  <c r="L31" i="31" s="1"/>
  <c r="J32" i="31"/>
  <c r="L32" i="31" s="1"/>
  <c r="J33" i="31"/>
  <c r="L33" i="31" s="1"/>
  <c r="J34" i="31"/>
  <c r="L34" i="31" s="1"/>
  <c r="J35" i="31"/>
  <c r="L35" i="31" s="1"/>
  <c r="J36" i="31"/>
  <c r="L36" i="31" s="1"/>
  <c r="J37" i="31"/>
  <c r="L37" i="31" s="1"/>
  <c r="J38" i="31"/>
  <c r="L38" i="31" s="1"/>
  <c r="J39" i="31"/>
  <c r="L39" i="31" s="1"/>
  <c r="J40" i="31"/>
  <c r="L40" i="31" s="1"/>
  <c r="J41" i="31"/>
  <c r="L41" i="31" s="1"/>
  <c r="J42" i="31"/>
  <c r="L42" i="31" s="1"/>
  <c r="J43" i="31"/>
  <c r="L43" i="31" s="1"/>
  <c r="J44" i="31"/>
  <c r="L44" i="31" s="1"/>
  <c r="J45" i="31"/>
  <c r="L45" i="31" s="1"/>
  <c r="J46" i="31"/>
  <c r="L46" i="31" s="1"/>
  <c r="J47" i="31"/>
  <c r="L47" i="31" s="1"/>
  <c r="J48" i="31"/>
  <c r="L48" i="31" s="1"/>
  <c r="J49" i="31"/>
  <c r="L49" i="31" s="1"/>
  <c r="J50" i="31"/>
  <c r="L50" i="31" s="1"/>
  <c r="J51" i="31"/>
  <c r="L51" i="31" s="1"/>
  <c r="J52" i="31"/>
  <c r="L52" i="31" s="1"/>
  <c r="J53" i="31"/>
  <c r="L53" i="31" s="1"/>
  <c r="J54" i="31"/>
  <c r="L54" i="31" s="1"/>
  <c r="J55" i="31"/>
  <c r="L55" i="31" s="1"/>
  <c r="J56" i="31"/>
  <c r="L56" i="31" s="1"/>
  <c r="J57" i="31"/>
  <c r="L57" i="31" s="1"/>
  <c r="J58" i="31"/>
  <c r="L58" i="31" s="1"/>
  <c r="J59" i="31"/>
  <c r="L59" i="31" s="1"/>
  <c r="J60" i="31"/>
  <c r="L60" i="31" s="1"/>
  <c r="J61" i="31"/>
  <c r="L61" i="31" s="1"/>
  <c r="J62" i="31"/>
  <c r="L62" i="31" s="1"/>
  <c r="J63" i="31"/>
  <c r="L63" i="31" s="1"/>
  <c r="J64" i="31"/>
  <c r="L64" i="31" s="1"/>
  <c r="J65" i="31"/>
  <c r="L65" i="31" s="1"/>
  <c r="J66" i="31"/>
  <c r="L66" i="31" s="1"/>
  <c r="J67" i="31"/>
  <c r="L67" i="31" s="1"/>
  <c r="J68" i="31"/>
  <c r="L68" i="31" s="1"/>
  <c r="J69" i="31"/>
  <c r="L69" i="31" s="1"/>
  <c r="J70" i="31"/>
  <c r="L70" i="31" s="1"/>
  <c r="J71" i="31"/>
  <c r="L71" i="31" s="1"/>
  <c r="J72" i="31"/>
  <c r="L72" i="31" s="1"/>
  <c r="J73" i="31"/>
  <c r="L73" i="31" s="1"/>
  <c r="J74" i="31"/>
  <c r="L74" i="31" s="1"/>
  <c r="J75" i="31"/>
  <c r="L75" i="31" s="1"/>
  <c r="J76" i="31"/>
  <c r="L76" i="31" s="1"/>
  <c r="J77" i="31"/>
  <c r="L77" i="31" s="1"/>
  <c r="J78" i="31"/>
  <c r="L78" i="31" s="1"/>
  <c r="J79" i="31"/>
  <c r="L79" i="31" s="1"/>
  <c r="J80" i="31"/>
  <c r="L80" i="31" s="1"/>
  <c r="J81" i="31"/>
  <c r="L81" i="31" s="1"/>
  <c r="J82" i="31"/>
  <c r="L82" i="31" s="1"/>
  <c r="J83" i="31"/>
  <c r="L83" i="31" s="1"/>
  <c r="J84" i="31"/>
  <c r="L84" i="31" s="1"/>
  <c r="J85" i="31"/>
  <c r="L85" i="31" s="1"/>
  <c r="J86" i="31"/>
  <c r="L86" i="31" s="1"/>
  <c r="J87" i="31"/>
  <c r="L87" i="31" s="1"/>
  <c r="J88" i="31"/>
  <c r="L88" i="31" s="1"/>
  <c r="J89" i="31"/>
  <c r="L89" i="31" s="1"/>
  <c r="J90" i="31"/>
  <c r="L90" i="31" s="1"/>
  <c r="J91" i="31"/>
  <c r="L91" i="31" s="1"/>
  <c r="J92" i="31"/>
  <c r="L92" i="31" s="1"/>
  <c r="J93" i="31"/>
  <c r="L93" i="31" s="1"/>
  <c r="J94" i="31"/>
  <c r="L94" i="31" s="1"/>
  <c r="J95" i="31"/>
  <c r="L95" i="31" s="1"/>
  <c r="J96" i="31"/>
  <c r="L96" i="31" s="1"/>
  <c r="J97" i="31"/>
  <c r="L97" i="31" s="1"/>
  <c r="J98" i="31"/>
  <c r="L98" i="31" s="1"/>
  <c r="J99" i="31"/>
  <c r="L99" i="31" s="1"/>
  <c r="J100" i="31"/>
  <c r="L100" i="31" s="1"/>
  <c r="J101" i="31"/>
  <c r="L101" i="31" s="1"/>
  <c r="J102" i="31"/>
  <c r="L102" i="31" s="1"/>
  <c r="J103" i="31"/>
  <c r="L103" i="31" s="1"/>
  <c r="J104" i="31"/>
  <c r="L104" i="31" s="1"/>
  <c r="J105" i="31"/>
  <c r="L105" i="31" s="1"/>
  <c r="J106" i="31"/>
  <c r="L106" i="31" s="1"/>
  <c r="J107" i="31"/>
  <c r="L107" i="31" s="1"/>
  <c r="J108" i="31"/>
  <c r="L108" i="31" s="1"/>
  <c r="J109" i="31"/>
  <c r="L109" i="31" s="1"/>
  <c r="J110" i="31"/>
  <c r="L110" i="31" s="1"/>
  <c r="J111" i="31"/>
  <c r="L111" i="31" s="1"/>
  <c r="J112" i="31"/>
  <c r="L112" i="31" s="1"/>
  <c r="J113" i="31"/>
  <c r="L113" i="31" s="1"/>
  <c r="J114" i="31"/>
  <c r="L114" i="31" s="1"/>
  <c r="J115" i="31"/>
  <c r="L115" i="31" s="1"/>
  <c r="J116" i="31"/>
  <c r="L116" i="31" s="1"/>
  <c r="J117" i="31"/>
  <c r="L117" i="31" s="1"/>
  <c r="J118" i="31"/>
  <c r="L118" i="31" s="1"/>
  <c r="J119" i="31"/>
  <c r="L119" i="31" s="1"/>
  <c r="J120" i="31"/>
  <c r="L120" i="31" s="1"/>
  <c r="J121" i="31"/>
  <c r="L121" i="31" s="1"/>
  <c r="J122" i="31"/>
  <c r="L122" i="31" s="1"/>
  <c r="J123" i="31"/>
  <c r="L123" i="31" s="1"/>
  <c r="J124" i="31"/>
  <c r="L124" i="31" s="1"/>
  <c r="J125" i="31"/>
  <c r="L125" i="31" s="1"/>
  <c r="J126" i="31"/>
  <c r="L126" i="31" s="1"/>
  <c r="J127" i="31"/>
  <c r="L127" i="31" s="1"/>
  <c r="J128" i="31"/>
  <c r="L128" i="31" s="1"/>
  <c r="J129" i="31"/>
  <c r="L129" i="31" s="1"/>
  <c r="J130" i="31"/>
  <c r="L130" i="31" s="1"/>
  <c r="J131" i="31"/>
  <c r="L131" i="31" s="1"/>
  <c r="J132" i="31"/>
  <c r="L132" i="31" s="1"/>
  <c r="J133" i="31"/>
  <c r="L133" i="31" s="1"/>
  <c r="J134" i="31"/>
  <c r="L134" i="31" s="1"/>
  <c r="J135" i="31"/>
  <c r="L135" i="31" s="1"/>
  <c r="J136" i="31"/>
  <c r="L136" i="31" s="1"/>
  <c r="J137" i="31"/>
  <c r="L137" i="31" s="1"/>
  <c r="J138" i="31"/>
  <c r="L138" i="31" s="1"/>
  <c r="J139" i="31"/>
  <c r="L139" i="31" s="1"/>
  <c r="J140" i="31"/>
  <c r="L140" i="31" s="1"/>
  <c r="J141" i="31"/>
  <c r="L141" i="31" s="1"/>
  <c r="J142" i="31"/>
  <c r="L142" i="31" s="1"/>
  <c r="J143" i="31"/>
  <c r="L143" i="31" s="1"/>
  <c r="J144" i="31"/>
  <c r="L144" i="31" s="1"/>
  <c r="J145" i="31"/>
  <c r="L145" i="31" s="1"/>
  <c r="J146" i="31"/>
  <c r="L146" i="31" s="1"/>
  <c r="J147" i="31"/>
  <c r="L147" i="31" s="1"/>
  <c r="J148" i="31"/>
  <c r="L148" i="31" s="1"/>
  <c r="J149" i="31"/>
  <c r="L149" i="31" s="1"/>
  <c r="J150" i="31"/>
  <c r="L150" i="31" s="1"/>
  <c r="J151" i="31"/>
  <c r="L151" i="31" s="1"/>
  <c r="J152" i="31"/>
  <c r="L152" i="31" s="1"/>
  <c r="J153" i="31"/>
  <c r="L153" i="31" s="1"/>
  <c r="J154" i="31"/>
  <c r="L154" i="31" s="1"/>
  <c r="J155" i="31"/>
  <c r="L155" i="31" s="1"/>
  <c r="J156" i="31"/>
  <c r="L156" i="31" s="1"/>
  <c r="J157" i="31"/>
  <c r="L157" i="31" s="1"/>
  <c r="J158" i="31"/>
  <c r="L158" i="31" s="1"/>
  <c r="J159" i="31"/>
  <c r="L159" i="31" s="1"/>
  <c r="J160" i="31"/>
  <c r="L160" i="31" s="1"/>
  <c r="J161" i="31"/>
  <c r="L161" i="31" s="1"/>
  <c r="J162" i="31"/>
  <c r="L162" i="31" s="1"/>
  <c r="J163" i="31"/>
  <c r="L163" i="31" s="1"/>
  <c r="J164" i="31"/>
  <c r="L164" i="31" s="1"/>
  <c r="J165" i="31"/>
  <c r="L165" i="31" s="1"/>
  <c r="J166" i="31"/>
  <c r="L166" i="31" s="1"/>
  <c r="J167" i="31"/>
  <c r="L167" i="31" s="1"/>
  <c r="J168" i="31"/>
  <c r="L168" i="31" s="1"/>
  <c r="J169" i="31"/>
  <c r="L169" i="31" s="1"/>
  <c r="J170" i="31"/>
  <c r="L170" i="31" s="1"/>
  <c r="J171" i="31"/>
  <c r="L171" i="31" s="1"/>
  <c r="J172" i="31"/>
  <c r="L172" i="31" s="1"/>
  <c r="J173" i="31"/>
  <c r="L173" i="31" s="1"/>
  <c r="J174" i="31"/>
  <c r="L174" i="31" s="1"/>
  <c r="J175" i="31"/>
  <c r="L175" i="31" s="1"/>
  <c r="J176" i="31"/>
  <c r="L176" i="31" s="1"/>
  <c r="J177" i="31"/>
  <c r="L177" i="31" s="1"/>
  <c r="J178" i="31"/>
  <c r="L178" i="31" s="1"/>
  <c r="J179" i="31"/>
  <c r="L179" i="31" s="1"/>
  <c r="J180" i="31"/>
  <c r="L180" i="31" s="1"/>
  <c r="J181" i="31"/>
  <c r="L181" i="31" s="1"/>
  <c r="J182" i="31"/>
  <c r="L182" i="31" s="1"/>
  <c r="J183" i="31"/>
  <c r="L183" i="31" s="1"/>
  <c r="J184" i="31"/>
  <c r="L184" i="31" s="1"/>
  <c r="J185" i="31"/>
  <c r="L185" i="31" s="1"/>
  <c r="J186" i="31"/>
  <c r="L186" i="31" s="1"/>
  <c r="J187" i="31"/>
  <c r="L187" i="31" s="1"/>
  <c r="J188" i="31"/>
  <c r="L188" i="31" s="1"/>
  <c r="J189" i="31"/>
  <c r="L189" i="31" s="1"/>
  <c r="J190" i="31"/>
  <c r="L190" i="31" s="1"/>
  <c r="J191" i="31"/>
  <c r="L191" i="31" s="1"/>
  <c r="J192" i="31"/>
  <c r="L192" i="31" s="1"/>
  <c r="J193" i="31"/>
  <c r="L193" i="31" s="1"/>
  <c r="J194" i="31"/>
  <c r="L194" i="31" s="1"/>
  <c r="J195" i="31"/>
  <c r="L195" i="31" s="1"/>
  <c r="J196" i="31"/>
  <c r="L196" i="31" s="1"/>
  <c r="J197" i="31"/>
  <c r="L197" i="31" s="1"/>
  <c r="J198" i="31"/>
  <c r="L198" i="31" s="1"/>
  <c r="J199" i="31"/>
  <c r="L199" i="31" s="1"/>
  <c r="J200" i="31"/>
  <c r="L200" i="31" s="1"/>
  <c r="J201" i="31"/>
  <c r="L201" i="31" s="1"/>
  <c r="J202" i="31"/>
  <c r="L202" i="31" s="1"/>
  <c r="J203" i="31"/>
  <c r="L203" i="31" s="1"/>
  <c r="J204" i="31"/>
  <c r="L204" i="31" s="1"/>
  <c r="J205" i="31"/>
  <c r="L205" i="31" s="1"/>
  <c r="J206" i="31"/>
  <c r="L206" i="31" s="1"/>
  <c r="J207" i="31"/>
  <c r="L207" i="31" s="1"/>
  <c r="J208" i="31"/>
  <c r="L208" i="31" s="1"/>
  <c r="J209" i="31"/>
  <c r="L209" i="31" s="1"/>
  <c r="J210" i="31"/>
  <c r="L210" i="31" s="1"/>
  <c r="J211" i="31"/>
  <c r="L211" i="31" s="1"/>
  <c r="J212" i="31"/>
  <c r="L212" i="31" s="1"/>
  <c r="J213" i="31"/>
  <c r="L213" i="31" s="1"/>
  <c r="J214" i="31"/>
  <c r="L214" i="31" s="1"/>
  <c r="J215" i="31"/>
  <c r="L215" i="31" s="1"/>
  <c r="J216" i="31"/>
  <c r="L216" i="31" s="1"/>
  <c r="J217" i="31"/>
  <c r="L217" i="31" s="1"/>
  <c r="J218" i="31"/>
  <c r="L218" i="31" s="1"/>
  <c r="J219" i="31"/>
  <c r="L219" i="31" s="1"/>
  <c r="J220" i="31"/>
  <c r="L220" i="31" s="1"/>
  <c r="J221" i="31"/>
  <c r="L221" i="31" s="1"/>
  <c r="J222" i="31"/>
  <c r="L222" i="31" s="1"/>
  <c r="J223" i="31"/>
  <c r="L223" i="31" s="1"/>
  <c r="J224" i="31"/>
  <c r="L224" i="31" s="1"/>
  <c r="J225" i="31"/>
  <c r="L225" i="31" s="1"/>
  <c r="J226" i="31"/>
  <c r="L226" i="31" s="1"/>
  <c r="J227" i="31"/>
  <c r="L227" i="31" s="1"/>
  <c r="J228" i="31"/>
  <c r="L228" i="31" s="1"/>
  <c r="J229" i="31"/>
  <c r="L229" i="31" s="1"/>
  <c r="J230" i="31"/>
  <c r="L230" i="31" s="1"/>
  <c r="J231" i="31"/>
  <c r="L231" i="31" s="1"/>
  <c r="J232" i="31"/>
  <c r="L232" i="31" s="1"/>
  <c r="J233" i="31"/>
  <c r="L233" i="31" s="1"/>
  <c r="J234" i="31"/>
  <c r="L234" i="31" s="1"/>
  <c r="J235" i="31"/>
  <c r="L235" i="31" s="1"/>
  <c r="J236" i="31"/>
  <c r="L236" i="31" s="1"/>
  <c r="J237" i="31"/>
  <c r="L237" i="31" s="1"/>
  <c r="J238" i="31"/>
  <c r="L238" i="31" s="1"/>
  <c r="J239" i="31"/>
  <c r="L239" i="31" s="1"/>
  <c r="J240" i="31"/>
  <c r="L240" i="31" s="1"/>
  <c r="J241" i="31"/>
  <c r="L241" i="31" s="1"/>
  <c r="J242" i="31"/>
  <c r="L242" i="31" s="1"/>
  <c r="J243" i="31"/>
  <c r="L243" i="31" s="1"/>
  <c r="J244" i="31"/>
  <c r="L244" i="31" s="1"/>
  <c r="J245" i="31"/>
  <c r="L245" i="31" s="1"/>
  <c r="J246" i="31"/>
  <c r="L246" i="31" s="1"/>
  <c r="J247" i="31"/>
  <c r="L247" i="31" s="1"/>
  <c r="J248" i="31"/>
  <c r="L248" i="31" s="1"/>
  <c r="J249" i="31"/>
  <c r="L249" i="31" s="1"/>
  <c r="J250" i="31"/>
  <c r="L250" i="31" s="1"/>
  <c r="J251" i="31"/>
  <c r="L251" i="31" s="1"/>
  <c r="J252" i="31"/>
  <c r="L252" i="31" s="1"/>
  <c r="J253" i="31"/>
  <c r="L253" i="31" s="1"/>
  <c r="J254" i="31"/>
  <c r="L254" i="31" s="1"/>
  <c r="J255" i="31"/>
  <c r="L255" i="31" s="1"/>
  <c r="J256" i="31"/>
  <c r="L256" i="31" s="1"/>
  <c r="J257" i="31"/>
  <c r="L257" i="31" s="1"/>
  <c r="J258" i="31"/>
  <c r="L258" i="31" s="1"/>
  <c r="J259" i="31"/>
  <c r="L259" i="31" s="1"/>
  <c r="J260" i="31"/>
  <c r="L260" i="31" s="1"/>
  <c r="J261" i="31"/>
  <c r="L261" i="31" s="1"/>
  <c r="J262" i="31"/>
  <c r="L262" i="31" s="1"/>
  <c r="J263" i="31"/>
  <c r="L263" i="31" s="1"/>
  <c r="J264" i="31"/>
  <c r="L264" i="31" s="1"/>
  <c r="J265" i="31"/>
  <c r="L265" i="31" s="1"/>
  <c r="J266" i="31"/>
  <c r="L266" i="31" s="1"/>
  <c r="J267" i="31"/>
  <c r="L267" i="31" s="1"/>
  <c r="J268" i="31"/>
  <c r="L268" i="31" s="1"/>
  <c r="J269" i="31"/>
  <c r="L269" i="31" s="1"/>
  <c r="J270" i="31"/>
  <c r="L270" i="31" s="1"/>
  <c r="J271" i="31"/>
  <c r="L271" i="31" s="1"/>
  <c r="J272" i="31"/>
  <c r="L272" i="31" s="1"/>
  <c r="J273" i="31"/>
  <c r="L273" i="31" s="1"/>
  <c r="J274" i="31"/>
  <c r="L274" i="31" s="1"/>
  <c r="J275" i="31"/>
  <c r="L275" i="31" s="1"/>
  <c r="J276" i="31"/>
  <c r="L276" i="31" s="1"/>
  <c r="J277" i="31"/>
  <c r="L277" i="31" s="1"/>
  <c r="J278" i="31"/>
  <c r="L278" i="31" s="1"/>
  <c r="J279" i="31"/>
  <c r="L279" i="31" s="1"/>
  <c r="J280" i="31"/>
  <c r="L280" i="31" s="1"/>
  <c r="J281" i="31"/>
  <c r="L281" i="31" s="1"/>
  <c r="J282" i="31"/>
  <c r="L282" i="31" s="1"/>
  <c r="J283" i="31"/>
  <c r="L283" i="31" s="1"/>
  <c r="J284" i="31"/>
  <c r="L284" i="31" s="1"/>
  <c r="J285" i="31"/>
  <c r="L285" i="31" s="1"/>
  <c r="J286" i="31"/>
  <c r="L286" i="31" s="1"/>
  <c r="J287" i="31"/>
  <c r="L287" i="31" s="1"/>
  <c r="J288" i="31"/>
  <c r="L288" i="31" s="1"/>
  <c r="J289" i="31"/>
  <c r="L289" i="31" s="1"/>
  <c r="J290" i="31"/>
  <c r="L290" i="31" s="1"/>
  <c r="J291" i="31"/>
  <c r="L291" i="31" s="1"/>
  <c r="J292" i="31"/>
  <c r="L292" i="31" s="1"/>
  <c r="J293" i="31"/>
  <c r="L293" i="31" s="1"/>
  <c r="J294" i="31"/>
  <c r="L294" i="31" s="1"/>
  <c r="J295" i="31"/>
  <c r="L295" i="31" s="1"/>
  <c r="J296" i="31"/>
  <c r="L296" i="31" s="1"/>
  <c r="J297" i="31"/>
  <c r="L297" i="31" s="1"/>
  <c r="J298" i="31"/>
  <c r="L298" i="31" s="1"/>
  <c r="J299" i="31"/>
  <c r="L299" i="31" s="1"/>
  <c r="J300" i="31"/>
  <c r="L300" i="31" s="1"/>
  <c r="J301" i="31"/>
  <c r="L301" i="31" s="1"/>
  <c r="J302" i="31"/>
  <c r="L302" i="31" s="1"/>
  <c r="J303" i="31"/>
  <c r="L303" i="31" s="1"/>
  <c r="J304" i="31"/>
  <c r="L304" i="31" s="1"/>
  <c r="J305" i="31"/>
  <c r="L305" i="31" s="1"/>
  <c r="J306" i="31"/>
  <c r="L306" i="31" s="1"/>
  <c r="J307" i="31"/>
  <c r="L307" i="31" s="1"/>
  <c r="J308" i="31"/>
  <c r="L308" i="31" s="1"/>
  <c r="J309" i="31"/>
  <c r="L309" i="31" s="1"/>
  <c r="J310" i="31"/>
  <c r="L310" i="31" s="1"/>
  <c r="J311" i="31"/>
  <c r="L311" i="31" s="1"/>
  <c r="J312" i="31"/>
  <c r="L312" i="31" s="1"/>
  <c r="J313" i="31"/>
  <c r="L313" i="31" s="1"/>
  <c r="J314" i="31"/>
  <c r="L314" i="31" s="1"/>
  <c r="J315" i="31"/>
  <c r="L315" i="31" s="1"/>
  <c r="J316" i="31"/>
  <c r="L316" i="31" s="1"/>
  <c r="J317" i="31"/>
  <c r="L317" i="31" s="1"/>
  <c r="J318" i="31"/>
  <c r="L318" i="31" s="1"/>
  <c r="J319" i="31"/>
  <c r="L319" i="31" s="1"/>
  <c r="J320" i="31"/>
  <c r="L320" i="31" s="1"/>
  <c r="J321" i="31"/>
  <c r="L321" i="31" s="1"/>
  <c r="J322" i="31"/>
  <c r="L322" i="31" s="1"/>
  <c r="J323" i="31"/>
  <c r="L323" i="31" s="1"/>
  <c r="J324" i="31"/>
  <c r="L324" i="31" s="1"/>
  <c r="J325" i="31"/>
  <c r="L325" i="31" s="1"/>
  <c r="J326" i="31"/>
  <c r="L326" i="31" s="1"/>
  <c r="J327" i="31"/>
  <c r="L327" i="31" s="1"/>
  <c r="J328" i="31"/>
  <c r="L328" i="31" s="1"/>
  <c r="J329" i="31"/>
  <c r="L329" i="31" s="1"/>
  <c r="J330" i="31"/>
  <c r="L330" i="31" s="1"/>
  <c r="J331" i="31"/>
  <c r="L331" i="31" s="1"/>
  <c r="J332" i="31"/>
  <c r="L332" i="31" s="1"/>
  <c r="J333" i="31"/>
  <c r="L333" i="31" s="1"/>
  <c r="J334" i="31"/>
  <c r="L334" i="31" s="1"/>
  <c r="J335" i="31"/>
  <c r="L335" i="31" s="1"/>
  <c r="J336" i="31"/>
  <c r="L336" i="31" s="1"/>
  <c r="J337" i="31"/>
  <c r="L337" i="31" s="1"/>
  <c r="J338" i="31"/>
  <c r="L338" i="31" s="1"/>
  <c r="J339" i="31"/>
  <c r="L339" i="31" s="1"/>
  <c r="J340" i="31"/>
  <c r="L340" i="31" s="1"/>
  <c r="J341" i="31"/>
  <c r="L341" i="31" s="1"/>
  <c r="J342" i="31"/>
  <c r="L342" i="31" s="1"/>
  <c r="J343" i="31"/>
  <c r="L343" i="31" s="1"/>
  <c r="J344" i="31"/>
  <c r="L344" i="31" s="1"/>
  <c r="J345" i="31"/>
  <c r="L345" i="31" s="1"/>
  <c r="J346" i="31"/>
  <c r="L346" i="31" s="1"/>
  <c r="J347" i="31"/>
  <c r="L347" i="31" s="1"/>
  <c r="J348" i="31"/>
  <c r="L348" i="31" s="1"/>
  <c r="J349" i="31"/>
  <c r="L349" i="31" s="1"/>
  <c r="J350" i="31"/>
  <c r="L350" i="31" s="1"/>
  <c r="J351" i="31"/>
  <c r="L351" i="31" s="1"/>
  <c r="J352" i="31"/>
  <c r="L352" i="31" s="1"/>
  <c r="J353" i="31"/>
  <c r="L353" i="31" s="1"/>
  <c r="J354" i="31"/>
  <c r="L354" i="31" s="1"/>
  <c r="J355" i="31"/>
  <c r="L355" i="31" s="1"/>
  <c r="J356" i="31"/>
  <c r="L356" i="31" s="1"/>
  <c r="J357" i="31"/>
  <c r="L357" i="31" s="1"/>
  <c r="J358" i="31"/>
  <c r="L358" i="31" s="1"/>
  <c r="J359" i="31"/>
  <c r="L359" i="31" s="1"/>
  <c r="J360" i="31"/>
  <c r="L360" i="31" s="1"/>
  <c r="J361" i="31"/>
  <c r="L361" i="31" s="1"/>
  <c r="J362" i="31"/>
  <c r="L362" i="31" s="1"/>
  <c r="J363" i="31"/>
  <c r="L363" i="31" s="1"/>
  <c r="J364" i="31"/>
  <c r="L364" i="31" s="1"/>
  <c r="J365" i="31"/>
  <c r="L365" i="31" s="1"/>
  <c r="J366" i="31"/>
  <c r="L366" i="31" s="1"/>
  <c r="J367" i="31"/>
  <c r="L367" i="31" s="1"/>
  <c r="J368" i="31"/>
  <c r="L368" i="31" s="1"/>
  <c r="J369" i="31"/>
  <c r="L369" i="31" s="1"/>
  <c r="J370" i="31"/>
  <c r="L370" i="31" s="1"/>
  <c r="J371" i="31"/>
  <c r="L371" i="31" s="1"/>
  <c r="J372" i="31"/>
  <c r="L372" i="31" s="1"/>
  <c r="J373" i="31"/>
  <c r="L373" i="31" s="1"/>
  <c r="J374" i="31"/>
  <c r="L374" i="31" s="1"/>
  <c r="J375" i="31"/>
  <c r="L375" i="31" s="1"/>
  <c r="J376" i="31"/>
  <c r="L376" i="31" s="1"/>
  <c r="J377" i="31"/>
  <c r="L377" i="31" s="1"/>
  <c r="J378" i="31"/>
  <c r="L378" i="31" s="1"/>
  <c r="J379" i="31"/>
  <c r="L379" i="31" s="1"/>
  <c r="J380" i="31"/>
  <c r="L380" i="31" s="1"/>
  <c r="J381" i="31"/>
  <c r="L381" i="31" s="1"/>
  <c r="J382" i="31"/>
  <c r="L382" i="31" s="1"/>
  <c r="J383" i="31"/>
  <c r="L383" i="31" s="1"/>
  <c r="J384" i="31"/>
  <c r="L384" i="31" s="1"/>
  <c r="J385" i="31"/>
  <c r="L385" i="31" s="1"/>
  <c r="J386" i="31"/>
  <c r="L386" i="31" s="1"/>
  <c r="J387" i="31"/>
  <c r="L387" i="31" s="1"/>
  <c r="J388" i="31"/>
  <c r="L388" i="31" s="1"/>
  <c r="J389" i="31"/>
  <c r="L389" i="31" s="1"/>
  <c r="J390" i="31"/>
  <c r="L390" i="31" s="1"/>
  <c r="J391" i="31"/>
  <c r="L391" i="31" s="1"/>
  <c r="J392" i="31"/>
  <c r="L392" i="31" s="1"/>
  <c r="J393" i="31"/>
  <c r="L393" i="31" s="1"/>
  <c r="J394" i="31"/>
  <c r="L394" i="31" s="1"/>
  <c r="J395" i="31"/>
  <c r="L395" i="31" s="1"/>
  <c r="J396" i="31"/>
  <c r="L396" i="31" s="1"/>
  <c r="J397" i="31"/>
  <c r="L397" i="31" s="1"/>
  <c r="J398" i="31"/>
  <c r="L398" i="31" s="1"/>
  <c r="J399" i="31"/>
  <c r="L399" i="31" s="1"/>
  <c r="J400" i="31"/>
  <c r="L400" i="31" s="1"/>
  <c r="J401" i="31"/>
  <c r="L401" i="31" s="1"/>
  <c r="J402" i="31"/>
  <c r="L402" i="31" s="1"/>
  <c r="J403" i="31"/>
  <c r="L403" i="31" s="1"/>
  <c r="J404" i="31"/>
  <c r="L404" i="31" s="1"/>
  <c r="J405" i="31"/>
  <c r="L405" i="31" s="1"/>
  <c r="J406" i="31"/>
  <c r="L406" i="31" s="1"/>
  <c r="J407" i="31"/>
  <c r="L407" i="31" s="1"/>
  <c r="J408" i="31"/>
  <c r="L408" i="31" s="1"/>
  <c r="J409" i="31"/>
  <c r="L409" i="31" s="1"/>
  <c r="J410" i="31"/>
  <c r="L410" i="31" s="1"/>
  <c r="J411" i="31"/>
  <c r="L411" i="31" s="1"/>
  <c r="J412" i="31"/>
  <c r="L412" i="31" s="1"/>
  <c r="J413" i="31"/>
  <c r="L413" i="31" s="1"/>
  <c r="J414" i="31"/>
  <c r="L414" i="31" s="1"/>
  <c r="J415" i="31"/>
  <c r="L415" i="31" s="1"/>
  <c r="J416" i="31"/>
  <c r="L416" i="31" s="1"/>
  <c r="J417" i="31"/>
  <c r="L417" i="31" s="1"/>
  <c r="J418" i="31"/>
  <c r="L418" i="31" s="1"/>
  <c r="J419" i="31"/>
  <c r="L419" i="31" s="1"/>
  <c r="J420" i="31"/>
  <c r="L420" i="31" s="1"/>
  <c r="J421" i="31"/>
  <c r="L421" i="31" s="1"/>
  <c r="J422" i="31"/>
  <c r="L422" i="31" s="1"/>
  <c r="J423" i="31"/>
  <c r="L423" i="31" s="1"/>
  <c r="J424" i="31"/>
  <c r="L424" i="31" s="1"/>
  <c r="J425" i="31"/>
  <c r="L425" i="31" s="1"/>
  <c r="J426" i="31"/>
  <c r="L426" i="31" s="1"/>
  <c r="J427" i="31"/>
  <c r="L427" i="31" s="1"/>
  <c r="J428" i="31"/>
  <c r="L428" i="31" s="1"/>
  <c r="J429" i="31"/>
  <c r="L429" i="31" s="1"/>
  <c r="J430" i="31"/>
  <c r="L430" i="31" s="1"/>
  <c r="J431" i="31"/>
  <c r="L431" i="31" s="1"/>
  <c r="J432" i="31"/>
  <c r="L432" i="31" s="1"/>
  <c r="J433" i="31"/>
  <c r="L433" i="31" s="1"/>
  <c r="J434" i="31"/>
  <c r="L434" i="31" s="1"/>
  <c r="J435" i="31"/>
  <c r="L435" i="31" s="1"/>
  <c r="J436" i="31"/>
  <c r="L436" i="31" s="1"/>
  <c r="J437" i="31"/>
  <c r="L437" i="31" s="1"/>
  <c r="J438" i="31"/>
  <c r="L438" i="31" s="1"/>
  <c r="J439" i="31"/>
  <c r="L439" i="31" s="1"/>
  <c r="J440" i="31"/>
  <c r="L440" i="31" s="1"/>
  <c r="J441" i="31"/>
  <c r="L441" i="31" s="1"/>
  <c r="J442" i="31"/>
  <c r="L442" i="31" s="1"/>
  <c r="J443" i="31"/>
  <c r="L443" i="31" s="1"/>
  <c r="J444" i="31"/>
  <c r="L444" i="31" s="1"/>
  <c r="J445" i="31"/>
  <c r="L445" i="31" s="1"/>
  <c r="J446" i="31"/>
  <c r="L446" i="31" s="1"/>
  <c r="J447" i="31"/>
  <c r="L447" i="31" s="1"/>
  <c r="J448" i="31"/>
  <c r="L448" i="31" s="1"/>
  <c r="J449" i="31"/>
  <c r="L449" i="31" s="1"/>
  <c r="J450" i="31"/>
  <c r="L450" i="31" s="1"/>
  <c r="J451" i="31"/>
  <c r="L451" i="31" s="1"/>
  <c r="J452" i="31"/>
  <c r="L452" i="31" s="1"/>
  <c r="J453" i="31"/>
  <c r="L453" i="31" s="1"/>
  <c r="J454" i="31"/>
  <c r="L454" i="31" s="1"/>
  <c r="J455" i="31"/>
  <c r="L455" i="31" s="1"/>
  <c r="J456" i="31"/>
  <c r="L456" i="31" s="1"/>
  <c r="J457" i="31"/>
  <c r="L457" i="31" s="1"/>
  <c r="J458" i="31"/>
  <c r="L458" i="31" s="1"/>
  <c r="J459" i="31"/>
  <c r="L459" i="31" s="1"/>
  <c r="J460" i="31"/>
  <c r="L460" i="31" s="1"/>
  <c r="J461" i="31"/>
  <c r="L461" i="31" s="1"/>
  <c r="J462" i="31"/>
  <c r="L462" i="31" s="1"/>
  <c r="J463" i="31"/>
  <c r="L463" i="31" s="1"/>
  <c r="J464" i="31"/>
  <c r="L464" i="31" s="1"/>
  <c r="J465" i="31"/>
  <c r="L465" i="31" s="1"/>
  <c r="J466" i="31"/>
  <c r="L466" i="31" s="1"/>
  <c r="J467" i="31"/>
  <c r="L467" i="31" s="1"/>
  <c r="J468" i="31"/>
  <c r="L468" i="31" s="1"/>
  <c r="J469" i="31"/>
  <c r="L469" i="31" s="1"/>
  <c r="J470" i="31"/>
  <c r="L470" i="31" s="1"/>
  <c r="J471" i="31"/>
  <c r="L471" i="31" s="1"/>
  <c r="J472" i="31"/>
  <c r="L472" i="31" s="1"/>
  <c r="J473" i="31"/>
  <c r="L473" i="31" s="1"/>
  <c r="J474" i="31"/>
  <c r="L474" i="31" s="1"/>
  <c r="J475" i="31"/>
  <c r="L475" i="31" s="1"/>
  <c r="J476" i="31"/>
  <c r="L476" i="31" s="1"/>
  <c r="J477" i="31"/>
  <c r="L477" i="31" s="1"/>
  <c r="J478" i="31"/>
  <c r="L478" i="31" s="1"/>
  <c r="J479" i="31"/>
  <c r="L479" i="31" s="1"/>
  <c r="J480" i="31"/>
  <c r="L480" i="31" s="1"/>
  <c r="J481" i="31"/>
  <c r="L481" i="31" s="1"/>
  <c r="J482" i="31"/>
  <c r="L482" i="31" s="1"/>
  <c r="J483" i="31"/>
  <c r="L483" i="31" s="1"/>
  <c r="J484" i="31"/>
  <c r="L484" i="31" s="1"/>
  <c r="J485" i="31"/>
  <c r="L485" i="31" s="1"/>
  <c r="J486" i="31"/>
  <c r="L486" i="31" s="1"/>
  <c r="J487" i="31"/>
  <c r="L487" i="31" s="1"/>
  <c r="J488" i="31"/>
  <c r="L488" i="31" s="1"/>
  <c r="J489" i="31"/>
  <c r="L489" i="31" s="1"/>
  <c r="J490" i="31"/>
  <c r="L490" i="31" s="1"/>
  <c r="J491" i="31"/>
  <c r="L491" i="31" s="1"/>
  <c r="J492" i="31"/>
  <c r="L492" i="31" s="1"/>
  <c r="J493" i="31"/>
  <c r="L493" i="31" s="1"/>
  <c r="J494" i="31"/>
  <c r="L494" i="31" s="1"/>
  <c r="J495" i="31"/>
  <c r="L495" i="31" s="1"/>
  <c r="J496" i="31"/>
  <c r="L496" i="31" s="1"/>
  <c r="J497" i="31"/>
  <c r="L497" i="31" s="1"/>
  <c r="J498" i="31"/>
  <c r="L498" i="31" s="1"/>
  <c r="J499" i="31"/>
  <c r="L499" i="31" s="1"/>
  <c r="J500" i="31"/>
  <c r="L500" i="31" s="1"/>
  <c r="J501" i="31"/>
  <c r="L501" i="31" s="1"/>
  <c r="J502" i="31"/>
  <c r="L502" i="31" s="1"/>
  <c r="J503" i="31"/>
  <c r="L503" i="31" s="1"/>
  <c r="J504" i="31"/>
  <c r="L504" i="31" s="1"/>
  <c r="J505" i="31"/>
  <c r="L505" i="31" s="1"/>
  <c r="J506" i="31"/>
  <c r="L506" i="31" s="1"/>
  <c r="J507" i="31"/>
  <c r="L507" i="31" s="1"/>
  <c r="J508" i="31"/>
  <c r="L508" i="31" s="1"/>
  <c r="J509" i="31"/>
  <c r="L509" i="31" s="1"/>
  <c r="J510" i="31"/>
  <c r="L510" i="31" s="1"/>
  <c r="J511" i="31"/>
  <c r="L511" i="31" s="1"/>
  <c r="J512" i="31"/>
  <c r="L512" i="31" s="1"/>
  <c r="J513" i="31"/>
  <c r="L513" i="31" s="1"/>
  <c r="J514" i="31"/>
  <c r="L514" i="31" s="1"/>
  <c r="J515" i="31"/>
  <c r="L515" i="31" s="1"/>
  <c r="J516" i="31"/>
  <c r="L516" i="31" s="1"/>
  <c r="J517" i="31"/>
  <c r="L517" i="31" s="1"/>
  <c r="J518" i="31"/>
  <c r="L518" i="31" s="1"/>
  <c r="J519" i="31"/>
  <c r="L519" i="31" s="1"/>
  <c r="J520" i="31"/>
  <c r="L520" i="31" s="1"/>
  <c r="J521" i="31"/>
  <c r="L521" i="31" s="1"/>
  <c r="J522" i="31"/>
  <c r="L522" i="31" s="1"/>
  <c r="J523" i="31"/>
  <c r="L523" i="31" s="1"/>
  <c r="J524" i="31"/>
  <c r="L524" i="31" s="1"/>
  <c r="J525" i="31"/>
  <c r="L525" i="31" s="1"/>
  <c r="J526" i="31"/>
  <c r="L526" i="31" s="1"/>
  <c r="J527" i="31"/>
  <c r="L527" i="31" s="1"/>
  <c r="J528" i="31"/>
  <c r="L528" i="31" s="1"/>
  <c r="J529" i="31"/>
  <c r="L529" i="31" s="1"/>
  <c r="J530" i="31"/>
  <c r="L530" i="31" s="1"/>
  <c r="J531" i="31"/>
  <c r="L531" i="31" s="1"/>
  <c r="J532" i="31"/>
  <c r="L532" i="31" s="1"/>
  <c r="J533" i="31"/>
  <c r="L533" i="31" s="1"/>
  <c r="J534" i="31"/>
  <c r="L534" i="31" s="1"/>
  <c r="J535" i="31"/>
  <c r="L535" i="31" s="1"/>
  <c r="J536" i="31"/>
  <c r="L536" i="31" s="1"/>
  <c r="J537" i="31"/>
  <c r="L537" i="31" s="1"/>
  <c r="J538" i="31"/>
  <c r="L538" i="31" s="1"/>
  <c r="J539" i="31"/>
  <c r="L539" i="31" s="1"/>
  <c r="J540" i="31"/>
  <c r="L540" i="31" s="1"/>
  <c r="J541" i="31"/>
  <c r="L541" i="31" s="1"/>
  <c r="J542" i="31"/>
  <c r="L542" i="31" s="1"/>
  <c r="J543" i="31"/>
  <c r="L543" i="31" s="1"/>
  <c r="J544" i="31"/>
  <c r="L544" i="31" s="1"/>
  <c r="J545" i="31"/>
  <c r="L545" i="31" s="1"/>
  <c r="J546" i="31"/>
  <c r="L546" i="31" s="1"/>
  <c r="J547" i="31"/>
  <c r="L547" i="31" s="1"/>
  <c r="J548" i="31"/>
  <c r="L548" i="31" s="1"/>
  <c r="J549" i="31"/>
  <c r="L549" i="31" s="1"/>
  <c r="J550" i="31"/>
  <c r="L550" i="31" s="1"/>
  <c r="J551" i="31"/>
  <c r="L551" i="31" s="1"/>
  <c r="J552" i="31"/>
  <c r="L552" i="31" s="1"/>
  <c r="J553" i="31"/>
  <c r="L553" i="31" s="1"/>
  <c r="J554" i="31"/>
  <c r="L554" i="31" s="1"/>
  <c r="J555" i="31"/>
  <c r="L555" i="31" s="1"/>
  <c r="J556" i="31"/>
  <c r="L556" i="31" s="1"/>
  <c r="J557" i="31"/>
  <c r="L557" i="31" s="1"/>
  <c r="J558" i="31"/>
  <c r="L558" i="31" s="1"/>
  <c r="J559" i="31"/>
  <c r="L559" i="31" s="1"/>
  <c r="J560" i="31"/>
  <c r="L560" i="31" s="1"/>
  <c r="J561" i="31"/>
  <c r="L561" i="31" s="1"/>
  <c r="J562" i="31"/>
  <c r="L562" i="31" s="1"/>
  <c r="J563" i="31"/>
  <c r="L563" i="31" s="1"/>
  <c r="J564" i="31"/>
  <c r="L564" i="31" s="1"/>
  <c r="J565" i="31"/>
  <c r="L565" i="31" s="1"/>
  <c r="J566" i="31"/>
  <c r="L566" i="31" s="1"/>
  <c r="J567" i="31"/>
  <c r="L567" i="31" s="1"/>
  <c r="J568" i="31"/>
  <c r="L568" i="31" s="1"/>
  <c r="J569" i="31"/>
  <c r="L569" i="31" s="1"/>
  <c r="J570" i="31"/>
  <c r="L570" i="31" s="1"/>
  <c r="J571" i="31"/>
  <c r="L571" i="31" s="1"/>
  <c r="J572" i="31"/>
  <c r="L572" i="31" s="1"/>
  <c r="J573" i="31"/>
  <c r="L573" i="31" s="1"/>
  <c r="J574" i="31"/>
  <c r="L574" i="31" s="1"/>
  <c r="J575" i="31"/>
  <c r="L575" i="31" s="1"/>
  <c r="J576" i="31"/>
  <c r="L576" i="31" s="1"/>
  <c r="J577" i="31"/>
  <c r="L577" i="31" s="1"/>
  <c r="J578" i="31"/>
  <c r="L578" i="31" s="1"/>
  <c r="J579" i="31"/>
  <c r="L579" i="31" s="1"/>
  <c r="J580" i="31"/>
  <c r="L580" i="31" s="1"/>
  <c r="J581" i="31"/>
  <c r="L581" i="31" s="1"/>
  <c r="J582" i="31"/>
  <c r="L582" i="31" s="1"/>
  <c r="J583" i="31"/>
  <c r="L583" i="31" s="1"/>
  <c r="J584" i="31"/>
  <c r="L584" i="31" s="1"/>
  <c r="J585" i="31"/>
  <c r="L585" i="31" s="1"/>
  <c r="J586" i="31"/>
  <c r="L586" i="31" s="1"/>
  <c r="J587" i="31"/>
  <c r="L587" i="31" s="1"/>
  <c r="J588" i="31"/>
  <c r="L588" i="31" s="1"/>
  <c r="J589" i="31"/>
  <c r="L589" i="31" s="1"/>
  <c r="J590" i="31"/>
  <c r="L590" i="31" s="1"/>
  <c r="J591" i="31"/>
  <c r="L591" i="31" s="1"/>
  <c r="J592" i="31"/>
  <c r="L592" i="31" s="1"/>
  <c r="J593" i="31"/>
  <c r="L593" i="31" s="1"/>
  <c r="J594" i="31"/>
  <c r="L594" i="31" s="1"/>
  <c r="J595" i="31"/>
  <c r="L595" i="31" s="1"/>
  <c r="J596" i="31"/>
  <c r="L596" i="31" s="1"/>
  <c r="J597" i="31"/>
  <c r="L597" i="31" s="1"/>
  <c r="J598" i="31"/>
  <c r="L598" i="31" s="1"/>
  <c r="J599" i="31"/>
  <c r="L599" i="31" s="1"/>
  <c r="J600" i="31"/>
  <c r="L600" i="31" s="1"/>
  <c r="J601" i="31"/>
  <c r="L601" i="31" s="1"/>
  <c r="J602" i="31"/>
  <c r="L602" i="31" s="1"/>
  <c r="J603" i="31"/>
  <c r="L603" i="31" s="1"/>
  <c r="J604" i="31"/>
  <c r="L604" i="31" s="1"/>
  <c r="J605" i="31"/>
  <c r="L605" i="31" s="1"/>
  <c r="J606" i="31"/>
  <c r="L606" i="31" s="1"/>
  <c r="J607" i="31"/>
  <c r="L607" i="31" s="1"/>
  <c r="J608" i="31"/>
  <c r="L608" i="31" s="1"/>
  <c r="J609" i="31"/>
  <c r="L609" i="31" s="1"/>
  <c r="J610" i="31"/>
  <c r="L610" i="31" s="1"/>
  <c r="J611" i="31"/>
  <c r="L611" i="31" s="1"/>
  <c r="J612" i="31"/>
  <c r="L612" i="31" s="1"/>
  <c r="J613" i="31"/>
  <c r="L613" i="31" s="1"/>
  <c r="J614" i="31"/>
  <c r="L614" i="31" s="1"/>
  <c r="J615" i="31"/>
  <c r="L615" i="31" s="1"/>
  <c r="J616" i="31"/>
  <c r="L616" i="31" s="1"/>
  <c r="J617" i="31"/>
  <c r="L617" i="31" s="1"/>
  <c r="J618" i="31"/>
  <c r="L618" i="31" s="1"/>
  <c r="J619" i="31"/>
  <c r="L619" i="31" s="1"/>
  <c r="J620" i="31"/>
  <c r="L620" i="31" s="1"/>
  <c r="J621" i="31"/>
  <c r="L621" i="31" s="1"/>
  <c r="J622" i="31"/>
  <c r="L622" i="31" s="1"/>
  <c r="J623" i="31"/>
  <c r="L623" i="31" s="1"/>
  <c r="J624" i="31"/>
  <c r="L624" i="31" s="1"/>
  <c r="J625" i="31"/>
  <c r="L625" i="31" s="1"/>
  <c r="J626" i="31"/>
  <c r="L626" i="31" s="1"/>
  <c r="J627" i="31"/>
  <c r="L627" i="31" s="1"/>
  <c r="J628" i="31"/>
  <c r="L628" i="31" s="1"/>
  <c r="J629" i="31"/>
  <c r="L629" i="31" s="1"/>
  <c r="J630" i="31"/>
  <c r="L630" i="31" s="1"/>
  <c r="J631" i="31"/>
  <c r="L631" i="31" s="1"/>
  <c r="J632" i="31"/>
  <c r="L632" i="31" s="1"/>
  <c r="J633" i="31"/>
  <c r="L633" i="31" s="1"/>
  <c r="J634" i="31"/>
  <c r="L634" i="31" s="1"/>
  <c r="J635" i="31"/>
  <c r="L635" i="31" s="1"/>
  <c r="J636" i="31"/>
  <c r="L636" i="31" s="1"/>
  <c r="J637" i="31"/>
  <c r="L637" i="31" s="1"/>
  <c r="J638" i="31"/>
  <c r="L638" i="31" s="1"/>
  <c r="J639" i="31"/>
  <c r="L639" i="31" s="1"/>
  <c r="J640" i="31"/>
  <c r="L640" i="31" s="1"/>
  <c r="J641" i="31"/>
  <c r="L641" i="31" s="1"/>
  <c r="J642" i="31"/>
  <c r="L642" i="31" s="1"/>
  <c r="J643" i="31"/>
  <c r="L643" i="31" s="1"/>
  <c r="J644" i="31"/>
  <c r="L644" i="31" s="1"/>
  <c r="J645" i="31"/>
  <c r="L645" i="31" s="1"/>
  <c r="J646" i="31"/>
  <c r="L646" i="31" s="1"/>
  <c r="J647" i="31"/>
  <c r="L647" i="31" s="1"/>
  <c r="J648" i="31"/>
  <c r="L648" i="31" s="1"/>
  <c r="J649" i="31"/>
  <c r="L649" i="31" s="1"/>
  <c r="J650" i="31"/>
  <c r="L650" i="31" s="1"/>
  <c r="J651" i="31"/>
  <c r="L651" i="31" s="1"/>
  <c r="J652" i="31"/>
  <c r="L652" i="31" s="1"/>
  <c r="J653" i="31"/>
  <c r="L653" i="31" s="1"/>
  <c r="J654" i="31"/>
  <c r="L654" i="31" s="1"/>
  <c r="J655" i="31"/>
  <c r="L655" i="31" s="1"/>
  <c r="J656" i="31"/>
  <c r="L656" i="31" s="1"/>
  <c r="J657" i="31"/>
  <c r="L657" i="31" s="1"/>
  <c r="J658" i="31"/>
  <c r="L658" i="31" s="1"/>
  <c r="J659" i="31"/>
  <c r="L659" i="31" s="1"/>
  <c r="J660" i="31"/>
  <c r="L660" i="31" s="1"/>
  <c r="J661" i="31"/>
  <c r="L661" i="31" s="1"/>
  <c r="J662" i="31"/>
  <c r="L662" i="31" s="1"/>
  <c r="J663" i="31"/>
  <c r="L663" i="31" s="1"/>
  <c r="J664" i="31"/>
  <c r="L664" i="31" s="1"/>
  <c r="J665" i="31"/>
  <c r="L665" i="31" s="1"/>
  <c r="J666" i="31"/>
  <c r="L666" i="31" s="1"/>
  <c r="J667" i="31"/>
  <c r="L667" i="31" s="1"/>
  <c r="J668" i="31"/>
  <c r="L668" i="31" s="1"/>
  <c r="J669" i="31"/>
  <c r="L669" i="31" s="1"/>
  <c r="J670" i="31"/>
  <c r="L670" i="31" s="1"/>
  <c r="J671" i="31"/>
  <c r="L671" i="31" s="1"/>
  <c r="J672" i="31"/>
  <c r="L672" i="31" s="1"/>
  <c r="J673" i="31"/>
  <c r="L673" i="31" s="1"/>
  <c r="J674" i="31"/>
  <c r="L674" i="31" s="1"/>
  <c r="J675" i="31"/>
  <c r="L675" i="31" s="1"/>
  <c r="J676" i="31"/>
  <c r="L676" i="31" s="1"/>
  <c r="J677" i="31"/>
  <c r="L677" i="31" s="1"/>
  <c r="J678" i="31"/>
  <c r="L678" i="31" s="1"/>
  <c r="J679" i="31"/>
  <c r="L679" i="31" s="1"/>
  <c r="J680" i="31"/>
  <c r="L680" i="31" s="1"/>
  <c r="J681" i="31"/>
  <c r="L681" i="31" s="1"/>
  <c r="J682" i="31"/>
  <c r="L682" i="31" s="1"/>
  <c r="J683" i="31"/>
  <c r="L683" i="31" s="1"/>
  <c r="J684" i="31"/>
  <c r="L684" i="31" s="1"/>
  <c r="J685" i="31"/>
  <c r="L685" i="31" s="1"/>
  <c r="J686" i="31"/>
  <c r="L686" i="31" s="1"/>
  <c r="J687" i="31"/>
  <c r="L687" i="31" s="1"/>
  <c r="J688" i="31"/>
  <c r="L688" i="31" s="1"/>
  <c r="J689" i="31"/>
  <c r="L689" i="31" s="1"/>
  <c r="J690" i="31"/>
  <c r="L690" i="31" s="1"/>
  <c r="J691" i="31"/>
  <c r="L691" i="31" s="1"/>
  <c r="J692" i="31"/>
  <c r="L692" i="31" s="1"/>
  <c r="J693" i="31"/>
  <c r="L693" i="31" s="1"/>
  <c r="J694" i="31"/>
  <c r="L694" i="31" s="1"/>
  <c r="J695" i="31"/>
  <c r="L695" i="31" s="1"/>
  <c r="J696" i="31"/>
  <c r="L696" i="31" s="1"/>
  <c r="J697" i="31"/>
  <c r="L697" i="31" s="1"/>
  <c r="J698" i="31"/>
  <c r="L698" i="31" s="1"/>
  <c r="J699" i="31"/>
  <c r="L699" i="31" s="1"/>
  <c r="J700" i="31"/>
  <c r="L700" i="31" s="1"/>
  <c r="J701" i="31"/>
  <c r="L701" i="31" s="1"/>
  <c r="J702" i="31"/>
  <c r="L702" i="31" s="1"/>
  <c r="J703" i="31"/>
  <c r="L703" i="31" s="1"/>
  <c r="J704" i="31"/>
  <c r="L704" i="31" s="1"/>
  <c r="J705" i="31"/>
  <c r="L705" i="31" s="1"/>
  <c r="J706" i="31"/>
  <c r="L706" i="31" s="1"/>
  <c r="J707" i="31"/>
  <c r="L707" i="31" s="1"/>
  <c r="J708" i="31"/>
  <c r="L708" i="31" s="1"/>
  <c r="J709" i="31"/>
  <c r="L709" i="31" s="1"/>
  <c r="J710" i="31"/>
  <c r="L710" i="31" s="1"/>
  <c r="J711" i="31"/>
  <c r="L711" i="31" s="1"/>
  <c r="J712" i="31"/>
  <c r="L712" i="31" s="1"/>
  <c r="J713" i="31"/>
  <c r="L713" i="31" s="1"/>
  <c r="J714" i="31"/>
  <c r="L714" i="31" s="1"/>
  <c r="J715" i="31"/>
  <c r="L715" i="31" s="1"/>
  <c r="J716" i="31"/>
  <c r="L716" i="31" s="1"/>
  <c r="J717" i="31"/>
  <c r="L717" i="31" s="1"/>
  <c r="J718" i="31"/>
  <c r="L718" i="31" s="1"/>
  <c r="J719" i="31"/>
  <c r="L719" i="31" s="1"/>
  <c r="J720" i="31"/>
  <c r="L720" i="31" s="1"/>
  <c r="J721" i="31"/>
  <c r="L721" i="31" s="1"/>
  <c r="J722" i="31"/>
  <c r="L722" i="31" s="1"/>
  <c r="J723" i="31"/>
  <c r="L723" i="31" s="1"/>
  <c r="J724" i="31"/>
  <c r="L724" i="31" s="1"/>
  <c r="J725" i="31"/>
  <c r="L725" i="31" s="1"/>
  <c r="J726" i="31"/>
  <c r="L726" i="31" s="1"/>
  <c r="J727" i="31"/>
  <c r="L727" i="31" s="1"/>
  <c r="J728" i="31"/>
  <c r="L728" i="31" s="1"/>
  <c r="J729" i="31"/>
  <c r="L729" i="31" s="1"/>
  <c r="J730" i="31"/>
  <c r="L730" i="31" s="1"/>
  <c r="J731" i="31"/>
  <c r="L731" i="31" s="1"/>
  <c r="J732" i="31"/>
  <c r="L732" i="31" s="1"/>
  <c r="J733" i="31"/>
  <c r="L733" i="31" s="1"/>
  <c r="J734" i="31"/>
  <c r="L734" i="31" s="1"/>
  <c r="J735" i="31"/>
  <c r="L735" i="31" s="1"/>
  <c r="J736" i="31"/>
  <c r="L736" i="31" s="1"/>
  <c r="J737" i="31"/>
  <c r="L737" i="31" s="1"/>
  <c r="J738" i="31"/>
  <c r="L738" i="31" s="1"/>
  <c r="J739" i="31"/>
  <c r="L739" i="31" s="1"/>
  <c r="J740" i="31"/>
  <c r="L740" i="31" s="1"/>
  <c r="J741" i="31"/>
  <c r="L741" i="31" s="1"/>
  <c r="J742" i="31"/>
  <c r="L742" i="31" s="1"/>
  <c r="J743" i="31"/>
  <c r="L743" i="31" s="1"/>
  <c r="J744" i="31"/>
  <c r="L744" i="31" s="1"/>
  <c r="J745" i="31"/>
  <c r="L745" i="31" s="1"/>
  <c r="J746" i="31"/>
  <c r="L746" i="31" s="1"/>
  <c r="J747" i="31"/>
  <c r="L747" i="31" s="1"/>
  <c r="J748" i="31"/>
  <c r="L748" i="31" s="1"/>
  <c r="J749" i="31"/>
  <c r="L749" i="31" s="1"/>
  <c r="J750" i="31"/>
  <c r="L750" i="31" s="1"/>
  <c r="J751" i="31"/>
  <c r="L751" i="31" s="1"/>
  <c r="J752" i="31"/>
  <c r="L752" i="31" s="1"/>
  <c r="J753" i="31"/>
  <c r="L753" i="31" s="1"/>
  <c r="J754" i="31"/>
  <c r="L754" i="31" s="1"/>
  <c r="J755" i="31"/>
  <c r="L755" i="31" s="1"/>
  <c r="J756" i="31"/>
  <c r="L756" i="31" s="1"/>
  <c r="J757" i="31"/>
  <c r="L757" i="31" s="1"/>
  <c r="J758" i="31"/>
  <c r="L758" i="31" s="1"/>
  <c r="J759" i="31"/>
  <c r="L759" i="31" s="1"/>
  <c r="J760" i="31"/>
  <c r="L760" i="31" s="1"/>
  <c r="J761" i="31"/>
  <c r="L761" i="31" s="1"/>
  <c r="J762" i="31"/>
  <c r="L762" i="31" s="1"/>
  <c r="J763" i="31"/>
  <c r="L763" i="31" s="1"/>
  <c r="J764" i="31"/>
  <c r="L764" i="31" s="1"/>
  <c r="J765" i="31"/>
  <c r="L765" i="31" s="1"/>
  <c r="J766" i="31"/>
  <c r="L766" i="31" s="1"/>
  <c r="J767" i="31"/>
  <c r="L767" i="31" s="1"/>
  <c r="J768" i="31"/>
  <c r="L768" i="31" s="1"/>
  <c r="J769" i="31"/>
  <c r="L769" i="31" s="1"/>
  <c r="J770" i="31"/>
  <c r="L770" i="31" s="1"/>
  <c r="J771" i="31"/>
  <c r="L771" i="31" s="1"/>
  <c r="J772" i="31"/>
  <c r="L772" i="31" s="1"/>
  <c r="J773" i="31"/>
  <c r="L773" i="31" s="1"/>
  <c r="J774" i="31"/>
  <c r="L774" i="31" s="1"/>
  <c r="J775" i="31"/>
  <c r="L775" i="31" s="1"/>
  <c r="J776" i="31"/>
  <c r="L776" i="31" s="1"/>
  <c r="J777" i="31"/>
  <c r="L777" i="31" s="1"/>
  <c r="J778" i="31"/>
  <c r="L778" i="31" s="1"/>
  <c r="J779" i="31"/>
  <c r="L779" i="31" s="1"/>
  <c r="J780" i="31"/>
  <c r="L780" i="31" s="1"/>
  <c r="J781" i="31"/>
  <c r="L781" i="31" s="1"/>
  <c r="J782" i="31"/>
  <c r="L782" i="31" s="1"/>
  <c r="J783" i="31"/>
  <c r="L783" i="31" s="1"/>
  <c r="J784" i="31"/>
  <c r="L784" i="31" s="1"/>
  <c r="J785" i="31"/>
  <c r="L785" i="31" s="1"/>
  <c r="J786" i="31"/>
  <c r="L786" i="31" s="1"/>
  <c r="J787" i="31"/>
  <c r="L787" i="31" s="1"/>
  <c r="J788" i="31"/>
  <c r="L788" i="31" s="1"/>
  <c r="J789" i="31"/>
  <c r="L789" i="31" s="1"/>
  <c r="J790" i="31"/>
  <c r="L790" i="31" s="1"/>
  <c r="J791" i="31"/>
  <c r="L791" i="31" s="1"/>
  <c r="J792" i="31"/>
  <c r="L792" i="31" s="1"/>
  <c r="J793" i="31"/>
  <c r="L793" i="31" s="1"/>
  <c r="J794" i="31"/>
  <c r="L794" i="31" s="1"/>
  <c r="J795" i="31"/>
  <c r="L795" i="31" s="1"/>
  <c r="J796" i="31"/>
  <c r="L796" i="31" s="1"/>
  <c r="J797" i="31"/>
  <c r="L797" i="31" s="1"/>
  <c r="J798" i="31"/>
  <c r="L798" i="31" s="1"/>
  <c r="J799" i="31"/>
  <c r="L799" i="31" s="1"/>
  <c r="J800" i="31"/>
  <c r="L800" i="31" s="1"/>
  <c r="J801" i="31"/>
  <c r="L801" i="31" s="1"/>
  <c r="J802" i="31"/>
  <c r="L802" i="31" s="1"/>
  <c r="J803" i="31"/>
  <c r="L803" i="31" s="1"/>
  <c r="J804" i="31"/>
  <c r="L804" i="31" s="1"/>
  <c r="J805" i="31"/>
  <c r="L805" i="31" s="1"/>
  <c r="J806" i="31"/>
  <c r="L806" i="31" s="1"/>
  <c r="J807" i="31"/>
  <c r="L807" i="31" s="1"/>
  <c r="J808" i="31"/>
  <c r="L808" i="31" s="1"/>
  <c r="J809" i="31"/>
  <c r="L809" i="31" s="1"/>
  <c r="J810" i="31"/>
  <c r="L810" i="31" s="1"/>
  <c r="J811" i="31"/>
  <c r="L811" i="31" s="1"/>
  <c r="J812" i="31"/>
  <c r="L812" i="31" s="1"/>
  <c r="J813" i="31"/>
  <c r="L813" i="31" s="1"/>
  <c r="J814" i="31"/>
  <c r="L814" i="31" s="1"/>
  <c r="J815" i="31"/>
  <c r="L815" i="31" s="1"/>
  <c r="J816" i="31"/>
  <c r="L816" i="31" s="1"/>
  <c r="J817" i="31"/>
  <c r="L817" i="31" s="1"/>
  <c r="J818" i="31"/>
  <c r="L818" i="31" s="1"/>
  <c r="J819" i="31"/>
  <c r="L819" i="31" s="1"/>
  <c r="J820" i="31"/>
  <c r="L820" i="31" s="1"/>
  <c r="J821" i="31"/>
  <c r="L821" i="31" s="1"/>
  <c r="J822" i="31"/>
  <c r="L822" i="31" s="1"/>
  <c r="J823" i="31"/>
  <c r="L823" i="31" s="1"/>
  <c r="J824" i="31"/>
  <c r="L824" i="31" s="1"/>
  <c r="J825" i="31"/>
  <c r="L825" i="31" s="1"/>
  <c r="J826" i="31"/>
  <c r="L826" i="31" s="1"/>
  <c r="J827" i="31"/>
  <c r="L827" i="31" s="1"/>
  <c r="J828" i="31"/>
  <c r="L828" i="31" s="1"/>
  <c r="J829" i="31"/>
  <c r="L829" i="31" s="1"/>
  <c r="J830" i="31"/>
  <c r="L830" i="31" s="1"/>
  <c r="J831" i="31"/>
  <c r="L831" i="31" s="1"/>
  <c r="J832" i="31"/>
  <c r="L832" i="31" s="1"/>
  <c r="J833" i="31"/>
  <c r="L833" i="31" s="1"/>
  <c r="J834" i="31"/>
  <c r="L834" i="31" s="1"/>
  <c r="J835" i="31"/>
  <c r="L835" i="31" s="1"/>
  <c r="J836" i="31"/>
  <c r="L836" i="31" s="1"/>
  <c r="J837" i="31"/>
  <c r="L837" i="31" s="1"/>
  <c r="J838" i="31"/>
  <c r="L838" i="31" s="1"/>
  <c r="J839" i="31"/>
  <c r="L839" i="31" s="1"/>
  <c r="J840" i="31"/>
  <c r="L840" i="31" s="1"/>
  <c r="J841" i="31"/>
  <c r="L841" i="31" s="1"/>
  <c r="J842" i="31"/>
  <c r="L842" i="31" s="1"/>
  <c r="J843" i="31"/>
  <c r="L843" i="31" s="1"/>
  <c r="J844" i="31"/>
  <c r="L844" i="31" s="1"/>
  <c r="J845" i="31"/>
  <c r="L845" i="31" s="1"/>
  <c r="J846" i="31"/>
  <c r="L846" i="31" s="1"/>
  <c r="J847" i="31"/>
  <c r="L847" i="31" s="1"/>
  <c r="J848" i="31"/>
  <c r="L848" i="31" s="1"/>
  <c r="J849" i="31"/>
  <c r="L849" i="31" s="1"/>
  <c r="J850" i="31"/>
  <c r="L850" i="31" s="1"/>
  <c r="J851" i="31"/>
  <c r="L851" i="31" s="1"/>
  <c r="J852" i="31"/>
  <c r="L852" i="31" s="1"/>
  <c r="J853" i="31"/>
  <c r="L853" i="31" s="1"/>
  <c r="J854" i="31"/>
  <c r="L854" i="31" s="1"/>
  <c r="J855" i="31"/>
  <c r="L855" i="31" s="1"/>
  <c r="J856" i="31"/>
  <c r="L856" i="31" s="1"/>
  <c r="J857" i="31"/>
  <c r="L857" i="31" s="1"/>
  <c r="J858" i="31"/>
  <c r="L858" i="31" s="1"/>
  <c r="J859" i="31"/>
  <c r="L859" i="31" s="1"/>
  <c r="J860" i="31"/>
  <c r="L860" i="31" s="1"/>
  <c r="J861" i="31"/>
  <c r="L861" i="31" s="1"/>
  <c r="J862" i="31"/>
  <c r="L862" i="31" s="1"/>
  <c r="J863" i="31"/>
  <c r="L863" i="31" s="1"/>
  <c r="J864" i="31"/>
  <c r="L864" i="31" s="1"/>
  <c r="J865" i="31"/>
  <c r="L865" i="31" s="1"/>
  <c r="J866" i="31"/>
  <c r="L866" i="31" s="1"/>
  <c r="J867" i="31"/>
  <c r="L867" i="31" s="1"/>
  <c r="J868" i="31"/>
  <c r="L868" i="31" s="1"/>
  <c r="J869" i="31"/>
  <c r="L869" i="31" s="1"/>
  <c r="J870" i="31"/>
  <c r="L870" i="31" s="1"/>
  <c r="J871" i="31"/>
  <c r="L871" i="31" s="1"/>
  <c r="J872" i="31"/>
  <c r="L872" i="31" s="1"/>
  <c r="J873" i="31"/>
  <c r="L873" i="31" s="1"/>
  <c r="J874" i="31"/>
  <c r="L874" i="31" s="1"/>
  <c r="J875" i="31"/>
  <c r="L875" i="31" s="1"/>
  <c r="J876" i="31"/>
  <c r="L876" i="31" s="1"/>
  <c r="J877" i="31"/>
  <c r="L877" i="31" s="1"/>
  <c r="J878" i="31"/>
  <c r="L878" i="31" s="1"/>
  <c r="J879" i="31"/>
  <c r="L879" i="31" s="1"/>
  <c r="J880" i="31"/>
  <c r="L880" i="31" s="1"/>
  <c r="J881" i="31"/>
  <c r="L881" i="31" s="1"/>
  <c r="J882" i="31"/>
  <c r="L882" i="31" s="1"/>
  <c r="J883" i="31"/>
  <c r="L883" i="31" s="1"/>
  <c r="J884" i="31"/>
  <c r="L884" i="31" s="1"/>
  <c r="J885" i="31"/>
  <c r="L885" i="31" s="1"/>
  <c r="J886" i="31"/>
  <c r="L886" i="31" s="1"/>
  <c r="J887" i="31"/>
  <c r="L887" i="31" s="1"/>
  <c r="J888" i="31"/>
  <c r="L888" i="31" s="1"/>
  <c r="J889" i="31"/>
  <c r="L889" i="31" s="1"/>
  <c r="J890" i="31"/>
  <c r="L890" i="31" s="1"/>
  <c r="J891" i="31"/>
  <c r="L891" i="31" s="1"/>
  <c r="J892" i="31"/>
  <c r="L892" i="31" s="1"/>
  <c r="J893" i="31"/>
  <c r="L893" i="31" s="1"/>
  <c r="J894" i="31"/>
  <c r="L894" i="31" s="1"/>
  <c r="J895" i="31"/>
  <c r="L895" i="31" s="1"/>
  <c r="J896" i="31"/>
  <c r="L896" i="31" s="1"/>
  <c r="J897" i="31"/>
  <c r="L897" i="31" s="1"/>
  <c r="J898" i="31"/>
  <c r="L898" i="31" s="1"/>
  <c r="J899" i="31"/>
  <c r="L899" i="31" s="1"/>
  <c r="J900" i="31"/>
  <c r="L900" i="31" s="1"/>
  <c r="J901" i="31"/>
  <c r="L901" i="31" s="1"/>
  <c r="J902" i="31"/>
  <c r="L902" i="31" s="1"/>
  <c r="J903" i="31"/>
  <c r="L903" i="31" s="1"/>
  <c r="J904" i="31"/>
  <c r="L904" i="31" s="1"/>
  <c r="J905" i="31"/>
  <c r="L905" i="31" s="1"/>
  <c r="J906" i="31"/>
  <c r="L906" i="31" s="1"/>
  <c r="J907" i="31"/>
  <c r="L907" i="31" s="1"/>
  <c r="J908" i="31"/>
  <c r="L908" i="31" s="1"/>
  <c r="J909" i="31"/>
  <c r="L909" i="31" s="1"/>
  <c r="J910" i="31"/>
  <c r="L910" i="31" s="1"/>
  <c r="J911" i="31"/>
  <c r="L911" i="31" s="1"/>
  <c r="J912" i="31"/>
  <c r="L912" i="31" s="1"/>
  <c r="J913" i="31"/>
  <c r="L913" i="31" s="1"/>
  <c r="J914" i="31"/>
  <c r="L914" i="31" s="1"/>
  <c r="J915" i="31"/>
  <c r="L915" i="31" s="1"/>
  <c r="J916" i="31"/>
  <c r="L916" i="31" s="1"/>
  <c r="J917" i="31"/>
  <c r="L917" i="31" s="1"/>
  <c r="J918" i="31"/>
  <c r="L918" i="31" s="1"/>
  <c r="J919" i="31"/>
  <c r="L919" i="31" s="1"/>
  <c r="J920" i="31"/>
  <c r="L920" i="31" s="1"/>
  <c r="J921" i="31"/>
  <c r="L921" i="31" s="1"/>
  <c r="J922" i="31"/>
  <c r="L922" i="31" s="1"/>
  <c r="J923" i="31"/>
  <c r="L923" i="31" s="1"/>
  <c r="J924" i="31"/>
  <c r="L924" i="31" s="1"/>
  <c r="J925" i="31"/>
  <c r="L925" i="31" s="1"/>
  <c r="J926" i="31"/>
  <c r="L926" i="31" s="1"/>
  <c r="J927" i="31"/>
  <c r="L927" i="31" s="1"/>
  <c r="J928" i="31"/>
  <c r="L928" i="31" s="1"/>
  <c r="J929" i="31"/>
  <c r="L929" i="31" s="1"/>
  <c r="J930" i="31"/>
  <c r="L930" i="31" s="1"/>
  <c r="J931" i="31"/>
  <c r="L931" i="31" s="1"/>
  <c r="J932" i="31"/>
  <c r="L932" i="31" s="1"/>
  <c r="J933" i="31"/>
  <c r="L933" i="31" s="1"/>
  <c r="J934" i="31"/>
  <c r="L934" i="31" s="1"/>
  <c r="J935" i="31"/>
  <c r="L935" i="31" s="1"/>
  <c r="J936" i="31"/>
  <c r="L936" i="31" s="1"/>
  <c r="J937" i="31"/>
  <c r="L937" i="31" s="1"/>
  <c r="J938" i="31"/>
  <c r="L938" i="31" s="1"/>
  <c r="J939" i="31"/>
  <c r="L939" i="31" s="1"/>
  <c r="J940" i="31"/>
  <c r="L940" i="31" s="1"/>
  <c r="J941" i="31"/>
  <c r="L941" i="31" s="1"/>
  <c r="J942" i="31"/>
  <c r="L942" i="31" s="1"/>
  <c r="J943" i="31"/>
  <c r="L943" i="31" s="1"/>
  <c r="J944" i="31"/>
  <c r="L944" i="31" s="1"/>
  <c r="J945" i="31"/>
  <c r="L945" i="31" s="1"/>
  <c r="J946" i="31"/>
  <c r="L946" i="31" s="1"/>
  <c r="J947" i="31"/>
  <c r="L947" i="31" s="1"/>
  <c r="J948" i="31"/>
  <c r="L948" i="31" s="1"/>
  <c r="J949" i="31"/>
  <c r="L949" i="31" s="1"/>
  <c r="J950" i="31"/>
  <c r="L950" i="31" s="1"/>
  <c r="J951" i="31"/>
  <c r="L951" i="31" s="1"/>
  <c r="J952" i="31"/>
  <c r="L952" i="31" s="1"/>
  <c r="J953" i="31"/>
  <c r="L953" i="31" s="1"/>
  <c r="J954" i="31"/>
  <c r="L954" i="31" s="1"/>
  <c r="J955" i="31"/>
  <c r="L955" i="31" s="1"/>
  <c r="J956" i="31"/>
  <c r="L956" i="31" s="1"/>
  <c r="J957" i="31"/>
  <c r="L957" i="31" s="1"/>
  <c r="J958" i="31"/>
  <c r="L958" i="31" s="1"/>
  <c r="J959" i="31"/>
  <c r="L959" i="31" s="1"/>
  <c r="J960" i="31"/>
  <c r="L960" i="31" s="1"/>
  <c r="J961" i="31"/>
  <c r="L961" i="31" s="1"/>
  <c r="J962" i="31"/>
  <c r="L962" i="31" s="1"/>
  <c r="J963" i="31"/>
  <c r="L963" i="31" s="1"/>
  <c r="J964" i="31"/>
  <c r="L964" i="31" s="1"/>
  <c r="J965" i="31"/>
  <c r="L965" i="31" s="1"/>
  <c r="J966" i="31"/>
  <c r="L966" i="31" s="1"/>
  <c r="J967" i="31"/>
  <c r="L967" i="31" s="1"/>
  <c r="J968" i="31"/>
  <c r="L968" i="31" s="1"/>
  <c r="J969" i="31"/>
  <c r="L969" i="31" s="1"/>
  <c r="J970" i="31"/>
  <c r="L970" i="31" s="1"/>
  <c r="J971" i="31"/>
  <c r="L971" i="31" s="1"/>
  <c r="J972" i="31"/>
  <c r="L972" i="31" s="1"/>
  <c r="J973" i="31"/>
  <c r="L973" i="31" s="1"/>
  <c r="J974" i="31"/>
  <c r="L974" i="31" s="1"/>
  <c r="J975" i="31"/>
  <c r="L975" i="31" s="1"/>
  <c r="J976" i="31"/>
  <c r="L976" i="31" s="1"/>
  <c r="J977" i="31"/>
  <c r="L977" i="31" s="1"/>
  <c r="J978" i="31"/>
  <c r="L978" i="31" s="1"/>
  <c r="J979" i="31"/>
  <c r="L979" i="31" s="1"/>
  <c r="J980" i="31"/>
  <c r="L980" i="31" s="1"/>
  <c r="J981" i="31"/>
  <c r="L981" i="31" s="1"/>
  <c r="J982" i="31"/>
  <c r="L982" i="31" s="1"/>
  <c r="J983" i="31"/>
  <c r="L983" i="31" s="1"/>
  <c r="J984" i="31"/>
  <c r="L984" i="31" s="1"/>
  <c r="J985" i="31"/>
  <c r="L985" i="31" s="1"/>
  <c r="J986" i="31"/>
  <c r="L986" i="31" s="1"/>
  <c r="J987" i="31"/>
  <c r="L987" i="31" s="1"/>
  <c r="J988" i="31"/>
  <c r="L988" i="31" s="1"/>
  <c r="J989" i="31"/>
  <c r="L989" i="31" s="1"/>
  <c r="J990" i="31"/>
  <c r="L990" i="31" s="1"/>
  <c r="J991" i="31"/>
  <c r="L991" i="31" s="1"/>
  <c r="J992" i="31"/>
  <c r="L992" i="31" s="1"/>
  <c r="J993" i="31"/>
  <c r="L993" i="31" s="1"/>
  <c r="J994" i="31"/>
  <c r="L994" i="31" s="1"/>
  <c r="J995" i="31"/>
  <c r="L995" i="31" s="1"/>
  <c r="J996" i="31"/>
  <c r="L996" i="31" s="1"/>
  <c r="J997" i="31"/>
  <c r="L997" i="31" s="1"/>
  <c r="J998" i="31"/>
  <c r="L998" i="31" s="1"/>
  <c r="J999" i="31"/>
  <c r="L999" i="31" s="1"/>
  <c r="J1000" i="31"/>
  <c r="L1000" i="31" s="1"/>
  <c r="J1001" i="31"/>
  <c r="L1001" i="31" s="1"/>
  <c r="J1002" i="31"/>
  <c r="L1002" i="31" s="1"/>
  <c r="J1003" i="31"/>
  <c r="L1003" i="31" s="1"/>
  <c r="J1004" i="31"/>
  <c r="L1004" i="31" s="1"/>
  <c r="J1005" i="31"/>
  <c r="L1005" i="31" s="1"/>
  <c r="J1006" i="31"/>
  <c r="L1006" i="31" s="1"/>
  <c r="J1007" i="31"/>
  <c r="L1007" i="31" s="1"/>
  <c r="J1008" i="31"/>
  <c r="L1008" i="31" s="1"/>
  <c r="J1009" i="31"/>
  <c r="L1009" i="31" s="1"/>
  <c r="J1010" i="31"/>
  <c r="L1010" i="31" s="1"/>
  <c r="J1011" i="31"/>
  <c r="L1011" i="31" s="1"/>
  <c r="J1012" i="31"/>
  <c r="L1012" i="31" s="1"/>
  <c r="J1013" i="31"/>
  <c r="L1013" i="31" s="1"/>
  <c r="J1014" i="31"/>
  <c r="L1014" i="31" s="1"/>
  <c r="J1015" i="31"/>
  <c r="L1015" i="31" s="1"/>
  <c r="J1016" i="31"/>
  <c r="L1016" i="31" s="1"/>
  <c r="J1017" i="31"/>
  <c r="L1017" i="31" s="1"/>
  <c r="J1018" i="31"/>
  <c r="L1018" i="31" s="1"/>
  <c r="J1019" i="31"/>
  <c r="L1019" i="31" s="1"/>
  <c r="J1020" i="31"/>
  <c r="L1020" i="31" s="1"/>
  <c r="J1021" i="31"/>
  <c r="L1021" i="31" s="1"/>
  <c r="J1022" i="31"/>
  <c r="L1022" i="31" s="1"/>
  <c r="J1023" i="31"/>
  <c r="L1023" i="31" s="1"/>
  <c r="J1024" i="31"/>
  <c r="L1024" i="31" s="1"/>
  <c r="J1025" i="31"/>
  <c r="L1025" i="31" s="1"/>
  <c r="J1026" i="31"/>
  <c r="L1026" i="31" s="1"/>
  <c r="J1027" i="31"/>
  <c r="L1027" i="31" s="1"/>
  <c r="J1028" i="31"/>
  <c r="L1028" i="31" s="1"/>
  <c r="J1029" i="31"/>
  <c r="L1029" i="31" s="1"/>
  <c r="J1030" i="31"/>
  <c r="L1030" i="31" s="1"/>
  <c r="J1031" i="31"/>
  <c r="L1031" i="31" s="1"/>
  <c r="J1032" i="31"/>
  <c r="L1032" i="31" s="1"/>
  <c r="J1033" i="31"/>
  <c r="L1033" i="31" s="1"/>
  <c r="J1034" i="31"/>
  <c r="L1034" i="31" s="1"/>
  <c r="J1035" i="31"/>
  <c r="L1035" i="31" s="1"/>
  <c r="J1036" i="31"/>
  <c r="L1036" i="31" s="1"/>
  <c r="J1037" i="31"/>
  <c r="L1037" i="31" s="1"/>
  <c r="J1038" i="31"/>
  <c r="L1038" i="31" s="1"/>
  <c r="J1039" i="31"/>
  <c r="L1039" i="31" s="1"/>
  <c r="J1040" i="31"/>
  <c r="L1040" i="31" s="1"/>
  <c r="J1041" i="31"/>
  <c r="L1041" i="31" s="1"/>
  <c r="J1042" i="31"/>
  <c r="L1042" i="31" s="1"/>
  <c r="J1043" i="31"/>
  <c r="L1043" i="31" s="1"/>
  <c r="J1044" i="31"/>
  <c r="L1044" i="31" s="1"/>
  <c r="J1045" i="31"/>
  <c r="L1045" i="31" s="1"/>
  <c r="J1046" i="31"/>
  <c r="L1046" i="31" s="1"/>
  <c r="J1047" i="31"/>
  <c r="L1047" i="31" s="1"/>
  <c r="J1048" i="31"/>
  <c r="L1048" i="31" s="1"/>
  <c r="J1049" i="31"/>
  <c r="L1049" i="31" s="1"/>
  <c r="J1050" i="31"/>
  <c r="L1050" i="31" s="1"/>
  <c r="J1051" i="31"/>
  <c r="L1051" i="31" s="1"/>
  <c r="J1052" i="31"/>
  <c r="L1052" i="31" s="1"/>
  <c r="J1053" i="31"/>
  <c r="L1053" i="31" s="1"/>
  <c r="J1054" i="31"/>
  <c r="L1054" i="31" s="1"/>
  <c r="J1055" i="31"/>
  <c r="L1055" i="31" s="1"/>
  <c r="J1056" i="31"/>
  <c r="L1056" i="31" s="1"/>
  <c r="J1057" i="31"/>
  <c r="L1057" i="31" s="1"/>
  <c r="J1058" i="31"/>
  <c r="L1058" i="31" s="1"/>
  <c r="J1059" i="31"/>
  <c r="L1059" i="31" s="1"/>
  <c r="J1060" i="31"/>
  <c r="L1060" i="31" s="1"/>
  <c r="J1061" i="31"/>
  <c r="L1061" i="31" s="1"/>
  <c r="J1062" i="31"/>
  <c r="L1062" i="31" s="1"/>
  <c r="J1063" i="31"/>
  <c r="L1063" i="31" s="1"/>
  <c r="J1064" i="31"/>
  <c r="L1064" i="31" s="1"/>
  <c r="J1065" i="31"/>
  <c r="L1065" i="31" s="1"/>
  <c r="J1066" i="31"/>
  <c r="L1066" i="31" s="1"/>
  <c r="J1067" i="31"/>
  <c r="L1067" i="31" s="1"/>
  <c r="J1068" i="31"/>
  <c r="L1068" i="31" s="1"/>
  <c r="J1069" i="31"/>
  <c r="L1069" i="31" s="1"/>
  <c r="J1070" i="31"/>
  <c r="L1070" i="31" s="1"/>
  <c r="J1071" i="31"/>
  <c r="L1071" i="31" s="1"/>
  <c r="J1072" i="31"/>
  <c r="L1072" i="31" s="1"/>
  <c r="J1073" i="31"/>
  <c r="L1073" i="31" s="1"/>
  <c r="J1074" i="31"/>
  <c r="L1074" i="31" s="1"/>
  <c r="J1075" i="31"/>
  <c r="L1075" i="31" s="1"/>
  <c r="J1076" i="31"/>
  <c r="L1076" i="31" s="1"/>
  <c r="J1077" i="31"/>
  <c r="L1077" i="31" s="1"/>
  <c r="J1078" i="31"/>
  <c r="L1078" i="31" s="1"/>
  <c r="J1079" i="31"/>
  <c r="L1079" i="31" s="1"/>
  <c r="J1080" i="31"/>
  <c r="L1080" i="31" s="1"/>
  <c r="J1081" i="31"/>
  <c r="L1081" i="31" s="1"/>
  <c r="J1082" i="31"/>
  <c r="L1082" i="31" s="1"/>
  <c r="J1083" i="31"/>
  <c r="L1083" i="31" s="1"/>
  <c r="J1084" i="31"/>
  <c r="L1084" i="31" s="1"/>
  <c r="J1085" i="31"/>
  <c r="L1085" i="31" s="1"/>
  <c r="J1086" i="31"/>
  <c r="L1086" i="31" s="1"/>
  <c r="J1087" i="31"/>
  <c r="L1087" i="31" s="1"/>
  <c r="J1088" i="31"/>
  <c r="L1088" i="31" s="1"/>
  <c r="J1089" i="31"/>
  <c r="L1089" i="31" s="1"/>
  <c r="J1090" i="31"/>
  <c r="L1090" i="31" s="1"/>
  <c r="J1091" i="31"/>
  <c r="L1091" i="31" s="1"/>
  <c r="J1092" i="31"/>
  <c r="L1092" i="31" s="1"/>
  <c r="J1093" i="31"/>
  <c r="L1093" i="31" s="1"/>
  <c r="J1094" i="31"/>
  <c r="L1094" i="31" s="1"/>
  <c r="J1095" i="31"/>
  <c r="L1095" i="31" s="1"/>
  <c r="J1096" i="31"/>
  <c r="L1096" i="31" s="1"/>
  <c r="J1097" i="31"/>
  <c r="L1097" i="31" s="1"/>
  <c r="J1098" i="31"/>
  <c r="L1098" i="31" s="1"/>
  <c r="J1099" i="31"/>
  <c r="L1099" i="31" s="1"/>
  <c r="J1100" i="31"/>
  <c r="L1100" i="31" s="1"/>
  <c r="J1101" i="31"/>
  <c r="L1101" i="31" s="1"/>
  <c r="J1102" i="31"/>
  <c r="L1102" i="31" s="1"/>
  <c r="J1103" i="31"/>
  <c r="L1103" i="31" s="1"/>
  <c r="J1104" i="31"/>
  <c r="L1104" i="31" s="1"/>
  <c r="J1105" i="31"/>
  <c r="L1105" i="31" s="1"/>
  <c r="J1106" i="31"/>
  <c r="L1106" i="31" s="1"/>
  <c r="J1107" i="31"/>
  <c r="L1107" i="31" s="1"/>
  <c r="J1108" i="31"/>
  <c r="L1108" i="31" s="1"/>
  <c r="J1109" i="31"/>
  <c r="L1109" i="31" s="1"/>
  <c r="J1110" i="31"/>
  <c r="L1110" i="31" s="1"/>
  <c r="J1111" i="31"/>
  <c r="L1111" i="31" s="1"/>
  <c r="J1112" i="31"/>
  <c r="L1112" i="31" s="1"/>
  <c r="J1113" i="31"/>
  <c r="L1113" i="31" s="1"/>
  <c r="J1114" i="31"/>
  <c r="L1114" i="31" s="1"/>
  <c r="J1115" i="31"/>
  <c r="L1115" i="31" s="1"/>
  <c r="J1116" i="31"/>
  <c r="L1116" i="31" s="1"/>
  <c r="J1117" i="31"/>
  <c r="L1117" i="31" s="1"/>
  <c r="J1118" i="31"/>
  <c r="L1118" i="31" s="1"/>
  <c r="J1119" i="31"/>
  <c r="L1119" i="31" s="1"/>
  <c r="J1120" i="31"/>
  <c r="L1120" i="31" s="1"/>
  <c r="J1121" i="31"/>
  <c r="L1121" i="31" s="1"/>
  <c r="J1122" i="31"/>
  <c r="L1122" i="31" s="1"/>
  <c r="J1123" i="31"/>
  <c r="L1123" i="31" s="1"/>
  <c r="J1124" i="31"/>
  <c r="L1124" i="31" s="1"/>
  <c r="J1125" i="31"/>
  <c r="L1125" i="31" s="1"/>
  <c r="J1126" i="31"/>
  <c r="L1126" i="31" s="1"/>
  <c r="J1127" i="31"/>
  <c r="L1127" i="31" s="1"/>
  <c r="J1128" i="31"/>
  <c r="L1128" i="31" s="1"/>
  <c r="J1129" i="31"/>
  <c r="L1129" i="31" s="1"/>
  <c r="J1130" i="31"/>
  <c r="L1130" i="31" s="1"/>
  <c r="J1131" i="31"/>
  <c r="L1131" i="31" s="1"/>
  <c r="J1132" i="31"/>
  <c r="L1132" i="31" s="1"/>
  <c r="J1133" i="31"/>
  <c r="L1133" i="31" s="1"/>
  <c r="J1134" i="31"/>
  <c r="L1134" i="31" s="1"/>
  <c r="J1135" i="31"/>
  <c r="L1135" i="31" s="1"/>
  <c r="J1136" i="31"/>
  <c r="L1136" i="31" s="1"/>
  <c r="J1137" i="31"/>
  <c r="L1137" i="31" s="1"/>
  <c r="J1138" i="31"/>
  <c r="L1138" i="31" s="1"/>
  <c r="J1139" i="31"/>
  <c r="L1139" i="31" s="1"/>
  <c r="J1140" i="31"/>
  <c r="L1140" i="31" s="1"/>
  <c r="J1141" i="31"/>
  <c r="L1141" i="31" s="1"/>
  <c r="J1142" i="31"/>
  <c r="L1142" i="31" s="1"/>
  <c r="J1143" i="31"/>
  <c r="L1143" i="31" s="1"/>
  <c r="J1144" i="31"/>
  <c r="L1144" i="31" s="1"/>
  <c r="J1145" i="31"/>
  <c r="L1145" i="31" s="1"/>
  <c r="J1146" i="31"/>
  <c r="L1146" i="31" s="1"/>
  <c r="J1147" i="31"/>
  <c r="L1147" i="31" s="1"/>
  <c r="J1148" i="31"/>
  <c r="L1148" i="31" s="1"/>
  <c r="J1149" i="31"/>
  <c r="L1149" i="31" s="1"/>
  <c r="J1150" i="31"/>
  <c r="L1150" i="31" s="1"/>
  <c r="J1151" i="31"/>
  <c r="L1151" i="31" s="1"/>
  <c r="J1152" i="31"/>
  <c r="L1152" i="31" s="1"/>
  <c r="J1153" i="31"/>
  <c r="L1153" i="31" s="1"/>
  <c r="J1154" i="31"/>
  <c r="L1154" i="31" s="1"/>
  <c r="J1155" i="31"/>
  <c r="L1155" i="31" s="1"/>
  <c r="J1156" i="31"/>
  <c r="L1156" i="31" s="1"/>
  <c r="J1157" i="31"/>
  <c r="L1157" i="31" s="1"/>
  <c r="J1158" i="31"/>
  <c r="L1158" i="31" s="1"/>
  <c r="J1159" i="31"/>
  <c r="L1159" i="31" s="1"/>
  <c r="J1160" i="31"/>
  <c r="L1160" i="31" s="1"/>
  <c r="J1161" i="31"/>
  <c r="L1161" i="31" s="1"/>
  <c r="J1162" i="31"/>
  <c r="L1162" i="31" s="1"/>
  <c r="J1163" i="31"/>
  <c r="L1163" i="31" s="1"/>
  <c r="J1164" i="31"/>
  <c r="L1164" i="31" s="1"/>
  <c r="J1165" i="31"/>
  <c r="L1165" i="31" s="1"/>
  <c r="J1166" i="31"/>
  <c r="L1166" i="31" s="1"/>
  <c r="J1167" i="31"/>
  <c r="L1167" i="31" s="1"/>
  <c r="J1168" i="31"/>
  <c r="L1168" i="31" s="1"/>
  <c r="J1169" i="31"/>
  <c r="L1169" i="31" s="1"/>
  <c r="J1170" i="31"/>
  <c r="L1170" i="31" s="1"/>
  <c r="J1171" i="31"/>
  <c r="L1171" i="31" s="1"/>
  <c r="J1172" i="31"/>
  <c r="L1172" i="31" s="1"/>
  <c r="J1173" i="31"/>
  <c r="L1173" i="31" s="1"/>
  <c r="J1174" i="31"/>
  <c r="L1174" i="31" s="1"/>
  <c r="J1175" i="31"/>
  <c r="L1175" i="31" s="1"/>
  <c r="J1176" i="31"/>
  <c r="L1176" i="31" s="1"/>
  <c r="J1177" i="31"/>
  <c r="L1177" i="31" s="1"/>
  <c r="J1178" i="31"/>
  <c r="L1178" i="31" s="1"/>
  <c r="J1179" i="31"/>
  <c r="L1179" i="31" s="1"/>
  <c r="J1180" i="31"/>
  <c r="L1180" i="31" s="1"/>
  <c r="J1181" i="31"/>
  <c r="L1181" i="31" s="1"/>
  <c r="J1182" i="31"/>
  <c r="L1182" i="31" s="1"/>
  <c r="J1183" i="31"/>
  <c r="L1183" i="31" s="1"/>
  <c r="J1184" i="31"/>
  <c r="L1184" i="31" s="1"/>
  <c r="J1185" i="31"/>
  <c r="L1185" i="31" s="1"/>
  <c r="J1186" i="31"/>
  <c r="L1186" i="31" s="1"/>
  <c r="J1187" i="31"/>
  <c r="L1187" i="31" s="1"/>
  <c r="J1188" i="31"/>
  <c r="L1188" i="31" s="1"/>
  <c r="J1189" i="31"/>
  <c r="L1189" i="31" s="1"/>
  <c r="J1190" i="31"/>
  <c r="L1190" i="31" s="1"/>
  <c r="J1191" i="31"/>
  <c r="L1191" i="31" s="1"/>
  <c r="J1192" i="31"/>
  <c r="L1192" i="31" s="1"/>
  <c r="J1193" i="31"/>
  <c r="L1193" i="31" s="1"/>
  <c r="J1194" i="31"/>
  <c r="L1194" i="31" s="1"/>
  <c r="J1195" i="31"/>
  <c r="L1195" i="31" s="1"/>
  <c r="J1196" i="31"/>
  <c r="L1196" i="31" s="1"/>
  <c r="J1197" i="31"/>
  <c r="L1197" i="31" s="1"/>
  <c r="J1198" i="31"/>
  <c r="L1198" i="31" s="1"/>
  <c r="J1199" i="31"/>
  <c r="L1199" i="31" s="1"/>
  <c r="J1200" i="31"/>
  <c r="L1200" i="31" s="1"/>
  <c r="J1201" i="31"/>
  <c r="L1201" i="31" s="1"/>
  <c r="J1202" i="31"/>
  <c r="L1202" i="31" s="1"/>
  <c r="J1203" i="31"/>
  <c r="L1203" i="31" s="1"/>
  <c r="J1204" i="31"/>
  <c r="L1204" i="31" s="1"/>
  <c r="J1205" i="31"/>
  <c r="L1205" i="31" s="1"/>
  <c r="J1206" i="31"/>
  <c r="L1206" i="31" s="1"/>
  <c r="J1207" i="31"/>
  <c r="L1207" i="31" s="1"/>
  <c r="J1208" i="31"/>
  <c r="L1208" i="31" s="1"/>
  <c r="J1209" i="31"/>
  <c r="L1209" i="31" s="1"/>
  <c r="J1210" i="31"/>
  <c r="L1210" i="31" s="1"/>
  <c r="J1211" i="31"/>
  <c r="L1211" i="31" s="1"/>
  <c r="J1212" i="31"/>
  <c r="L1212" i="31" s="1"/>
  <c r="J1213" i="31"/>
  <c r="L1213" i="31" s="1"/>
  <c r="J1214" i="31"/>
  <c r="L1214" i="31" s="1"/>
  <c r="J1215" i="31"/>
  <c r="L1215" i="31" s="1"/>
  <c r="J1216" i="31"/>
  <c r="L1216" i="31" s="1"/>
  <c r="J1217" i="31"/>
  <c r="L1217" i="31" s="1"/>
  <c r="J1218" i="31"/>
  <c r="L1218" i="31" s="1"/>
  <c r="J1219" i="31"/>
  <c r="L1219" i="31" s="1"/>
  <c r="J1220" i="31"/>
  <c r="L1220" i="31" s="1"/>
  <c r="J1221" i="31"/>
  <c r="L1221" i="31" s="1"/>
  <c r="J1222" i="31"/>
  <c r="L1222" i="31" s="1"/>
  <c r="J1223" i="31"/>
  <c r="L1223" i="31" s="1"/>
  <c r="J1224" i="31"/>
  <c r="L1224" i="31" s="1"/>
  <c r="J1225" i="31"/>
  <c r="L1225" i="31" s="1"/>
  <c r="J1226" i="31"/>
  <c r="L1226" i="31" s="1"/>
  <c r="J1227" i="31"/>
  <c r="L1227" i="31" s="1"/>
  <c r="J1228" i="31"/>
  <c r="L1228" i="31" s="1"/>
  <c r="J1229" i="31"/>
  <c r="L1229" i="31" s="1"/>
  <c r="J1230" i="31"/>
  <c r="L1230" i="31" s="1"/>
  <c r="J1231" i="31"/>
  <c r="L1231" i="31" s="1"/>
  <c r="J1232" i="31"/>
  <c r="L1232" i="31" s="1"/>
  <c r="J1233" i="31"/>
  <c r="L1233" i="31" s="1"/>
  <c r="J1234" i="31"/>
  <c r="L1234" i="31" s="1"/>
  <c r="J1235" i="31"/>
  <c r="L1235" i="31" s="1"/>
  <c r="J1236" i="31"/>
  <c r="L1236" i="31" s="1"/>
  <c r="J1237" i="31"/>
  <c r="L1237" i="31" s="1"/>
  <c r="J1238" i="31"/>
  <c r="L1238" i="31" s="1"/>
  <c r="J1239" i="31"/>
  <c r="L1239" i="31" s="1"/>
  <c r="J1240" i="31"/>
  <c r="L1240" i="31" s="1"/>
  <c r="J1241" i="31"/>
  <c r="L1241" i="31" s="1"/>
  <c r="J1242" i="31"/>
  <c r="L1242" i="31" s="1"/>
  <c r="J1243" i="31"/>
  <c r="L1243" i="31" s="1"/>
  <c r="J1244" i="31"/>
  <c r="L1244" i="31" s="1"/>
  <c r="J1245" i="31"/>
  <c r="L1245" i="31" s="1"/>
  <c r="J1246" i="31"/>
  <c r="L1246" i="31" s="1"/>
  <c r="J1247" i="31"/>
  <c r="L1247" i="31" s="1"/>
  <c r="J1248" i="31"/>
  <c r="L1248" i="31" s="1"/>
  <c r="J1249" i="31"/>
  <c r="L1249" i="31" s="1"/>
  <c r="J1250" i="31"/>
  <c r="L1250" i="31" s="1"/>
  <c r="J1251" i="31"/>
  <c r="L1251" i="31" s="1"/>
  <c r="J1252" i="31"/>
  <c r="L1252" i="31" s="1"/>
  <c r="J1253" i="31"/>
  <c r="L1253" i="31" s="1"/>
  <c r="J1254" i="31"/>
  <c r="L1254" i="31" s="1"/>
  <c r="J1255" i="31"/>
  <c r="L1255" i="31" s="1"/>
  <c r="J1256" i="31"/>
  <c r="L1256" i="31" s="1"/>
  <c r="J1257" i="31"/>
  <c r="L1257" i="31" s="1"/>
  <c r="J1258" i="31"/>
  <c r="L1258" i="31" s="1"/>
  <c r="J1259" i="31"/>
  <c r="L1259" i="31" s="1"/>
  <c r="J1260" i="31"/>
  <c r="L1260" i="31" s="1"/>
  <c r="J1261" i="31"/>
  <c r="L1261" i="31" s="1"/>
  <c r="J1262" i="31"/>
  <c r="L1262" i="31" s="1"/>
  <c r="J1263" i="31"/>
  <c r="L1263" i="31" s="1"/>
  <c r="J1264" i="31"/>
  <c r="L1264" i="31" s="1"/>
  <c r="J1265" i="31"/>
  <c r="L1265" i="31" s="1"/>
  <c r="J1266" i="31"/>
  <c r="L1266" i="31" s="1"/>
  <c r="J1267" i="31"/>
  <c r="L1267" i="31" s="1"/>
  <c r="J1268" i="31"/>
  <c r="L1268" i="31" s="1"/>
  <c r="J1269" i="31"/>
  <c r="L1269" i="31" s="1"/>
  <c r="J1270" i="31"/>
  <c r="L1270" i="31" s="1"/>
  <c r="J1271" i="31"/>
  <c r="L1271" i="31" s="1"/>
  <c r="J1272" i="31"/>
  <c r="L1272" i="31" s="1"/>
  <c r="J1273" i="31"/>
  <c r="L1273" i="31" s="1"/>
  <c r="J1274" i="31"/>
  <c r="L1274" i="31" s="1"/>
  <c r="J1275" i="31"/>
  <c r="L1275" i="31" s="1"/>
  <c r="J1276" i="31"/>
  <c r="L1276" i="31" s="1"/>
  <c r="J1277" i="31"/>
  <c r="L1277" i="31" s="1"/>
  <c r="J1278" i="31"/>
  <c r="L1278" i="31" s="1"/>
  <c r="J1279" i="31"/>
  <c r="L1279" i="31" s="1"/>
  <c r="J1280" i="31"/>
  <c r="L1280" i="31" s="1"/>
  <c r="J1281" i="31"/>
  <c r="L1281" i="31" s="1"/>
  <c r="J1282" i="31"/>
  <c r="L1282" i="31" s="1"/>
  <c r="J1283" i="31"/>
  <c r="L1283" i="31" s="1"/>
  <c r="J1284" i="31"/>
  <c r="L1284" i="31" s="1"/>
  <c r="J1285" i="31"/>
  <c r="L1285" i="31" s="1"/>
  <c r="J1286" i="31"/>
  <c r="L1286" i="31" s="1"/>
  <c r="J1287" i="31"/>
  <c r="L1287" i="31" s="1"/>
  <c r="J1288" i="31"/>
  <c r="L1288" i="31" s="1"/>
  <c r="J1289" i="31"/>
  <c r="L1289" i="31" s="1"/>
  <c r="J1290" i="31"/>
  <c r="L1290" i="31" s="1"/>
  <c r="J1291" i="31"/>
  <c r="L1291" i="31" s="1"/>
  <c r="J1292" i="31"/>
  <c r="L1292" i="31" s="1"/>
  <c r="J1293" i="31"/>
  <c r="L1293" i="31" s="1"/>
  <c r="J1294" i="31"/>
  <c r="L1294" i="31" s="1"/>
  <c r="J1295" i="31"/>
  <c r="L1295" i="31" s="1"/>
  <c r="J1296" i="31"/>
  <c r="L1296" i="31" s="1"/>
  <c r="J1297" i="31"/>
  <c r="L1297" i="31" s="1"/>
  <c r="J1298" i="31"/>
  <c r="L1298" i="31" s="1"/>
  <c r="J1299" i="31"/>
  <c r="L1299" i="31" s="1"/>
  <c r="J1300" i="31"/>
  <c r="L1300" i="31" s="1"/>
  <c r="J1301" i="31"/>
  <c r="L1301" i="31" s="1"/>
  <c r="J1302" i="31"/>
  <c r="L1302" i="31" s="1"/>
  <c r="J1303" i="31"/>
  <c r="L1303" i="31" s="1"/>
  <c r="J1304" i="31"/>
  <c r="L1304" i="31" s="1"/>
  <c r="J1305" i="31"/>
  <c r="L1305" i="31" s="1"/>
  <c r="J1306" i="31"/>
  <c r="L1306" i="31" s="1"/>
  <c r="J1307" i="31"/>
  <c r="L1307" i="31" s="1"/>
  <c r="J1308" i="31"/>
  <c r="L1308" i="31" s="1"/>
  <c r="J1309" i="31"/>
  <c r="L1309" i="31" s="1"/>
  <c r="J1310" i="31"/>
  <c r="L1310" i="31" s="1"/>
  <c r="J1311" i="31"/>
  <c r="L1311" i="31" s="1"/>
  <c r="J1312" i="31"/>
  <c r="L1312" i="31" s="1"/>
  <c r="J1313" i="31"/>
  <c r="L1313" i="31" s="1"/>
  <c r="J1314" i="31"/>
  <c r="L1314" i="31" s="1"/>
  <c r="J1315" i="31"/>
  <c r="L1315" i="31" s="1"/>
  <c r="J1316" i="31"/>
  <c r="L1316" i="31" s="1"/>
  <c r="J1317" i="31"/>
  <c r="L1317" i="31" s="1"/>
  <c r="J1318" i="31"/>
  <c r="L1318" i="31" s="1"/>
  <c r="J1319" i="31"/>
  <c r="L1319" i="31" s="1"/>
  <c r="J1320" i="31"/>
  <c r="L1320" i="31" s="1"/>
  <c r="J1321" i="31"/>
  <c r="L1321" i="31" s="1"/>
  <c r="J1322" i="31"/>
  <c r="L1322" i="31" s="1"/>
  <c r="J1323" i="31"/>
  <c r="L1323" i="31" s="1"/>
  <c r="J1324" i="31"/>
  <c r="L1324" i="31" s="1"/>
  <c r="J1325" i="31"/>
  <c r="L1325" i="31" s="1"/>
  <c r="J1326" i="31"/>
  <c r="L1326" i="31" s="1"/>
  <c r="J1327" i="31"/>
  <c r="L1327" i="31" s="1"/>
  <c r="J1328" i="31"/>
  <c r="L1328" i="31" s="1"/>
  <c r="J1329" i="31"/>
  <c r="L1329" i="31" s="1"/>
  <c r="J1330" i="31"/>
  <c r="L1330" i="31" s="1"/>
  <c r="J1331" i="31"/>
  <c r="L1331" i="31" s="1"/>
  <c r="J1332" i="31"/>
  <c r="L1332" i="31" s="1"/>
  <c r="J1333" i="31"/>
  <c r="L1333" i="31" s="1"/>
  <c r="J1334" i="31"/>
  <c r="L1334" i="31" s="1"/>
  <c r="J1335" i="31"/>
  <c r="L1335" i="31" s="1"/>
  <c r="J1336" i="31"/>
  <c r="L1336" i="31" s="1"/>
  <c r="J1337" i="31"/>
  <c r="L1337" i="31" s="1"/>
  <c r="J1338" i="31"/>
  <c r="L1338" i="31" s="1"/>
  <c r="J1339" i="31"/>
  <c r="L1339" i="31" s="1"/>
  <c r="J1340" i="31"/>
  <c r="L1340" i="31" s="1"/>
  <c r="J1341" i="31"/>
  <c r="L1341" i="31" s="1"/>
  <c r="J1342" i="31"/>
  <c r="L1342" i="31" s="1"/>
  <c r="J1343" i="31"/>
  <c r="L1343" i="31" s="1"/>
  <c r="J1344" i="31"/>
  <c r="L1344" i="31" s="1"/>
  <c r="J1345" i="31"/>
  <c r="L1345" i="31" s="1"/>
  <c r="J1346" i="31"/>
  <c r="L1346" i="31" s="1"/>
  <c r="J1347" i="31"/>
  <c r="L1347" i="31" s="1"/>
  <c r="J1348" i="31"/>
  <c r="L1348" i="31" s="1"/>
  <c r="J1349" i="31"/>
  <c r="L1349" i="31" s="1"/>
  <c r="J1350" i="31"/>
  <c r="L1350" i="31" s="1"/>
  <c r="J1351" i="31"/>
  <c r="L1351" i="31" s="1"/>
  <c r="J1352" i="31"/>
  <c r="L1352" i="31" s="1"/>
  <c r="J1353" i="31"/>
  <c r="L1353" i="31" s="1"/>
  <c r="J1354" i="31"/>
  <c r="L1354" i="31" s="1"/>
  <c r="J1355" i="31"/>
  <c r="L1355" i="31" s="1"/>
  <c r="J1356" i="31"/>
  <c r="L1356" i="31" s="1"/>
  <c r="J1357" i="31"/>
  <c r="L1357" i="31" s="1"/>
  <c r="J1358" i="31"/>
  <c r="L1358" i="31" s="1"/>
  <c r="J1359" i="31"/>
  <c r="L1359" i="31" s="1"/>
  <c r="J1360" i="31"/>
  <c r="L1360" i="31" s="1"/>
  <c r="J1361" i="31"/>
  <c r="L1361" i="31" s="1"/>
  <c r="J1362" i="31"/>
  <c r="L1362" i="31" s="1"/>
  <c r="J1363" i="31"/>
  <c r="L1363" i="31" s="1"/>
  <c r="J1364" i="31"/>
  <c r="L1364" i="31" s="1"/>
  <c r="J1365" i="31"/>
  <c r="L1365" i="31" s="1"/>
  <c r="J1366" i="31"/>
  <c r="L1366" i="31" s="1"/>
  <c r="J1367" i="31"/>
  <c r="L1367" i="31" s="1"/>
  <c r="J1368" i="31"/>
  <c r="L1368" i="31" s="1"/>
  <c r="J1369" i="31"/>
  <c r="L1369" i="31" s="1"/>
  <c r="J1370" i="31"/>
  <c r="L1370" i="31" s="1"/>
  <c r="J1371" i="31"/>
  <c r="L1371" i="31" s="1"/>
  <c r="J1372" i="31"/>
  <c r="L1372" i="31" s="1"/>
  <c r="J1373" i="31"/>
  <c r="L1373" i="31" s="1"/>
  <c r="J1374" i="31"/>
  <c r="L1374" i="31" s="1"/>
  <c r="J1375" i="31"/>
  <c r="L1375" i="31" s="1"/>
  <c r="J1376" i="31"/>
  <c r="L1376" i="31" s="1"/>
  <c r="J1377" i="31"/>
  <c r="L1377" i="31" s="1"/>
  <c r="J1378" i="31"/>
  <c r="L1378" i="31" s="1"/>
  <c r="J1379" i="31"/>
  <c r="L1379" i="31" s="1"/>
  <c r="J1380" i="31"/>
  <c r="L1380" i="31" s="1"/>
  <c r="J1381" i="31"/>
  <c r="L1381" i="31" s="1"/>
  <c r="J1382" i="31"/>
  <c r="L1382" i="31" s="1"/>
  <c r="J1383" i="31"/>
  <c r="L1383" i="31" s="1"/>
  <c r="J1384" i="31"/>
  <c r="L1384" i="31" s="1"/>
  <c r="J1385" i="31"/>
  <c r="L1385" i="31" s="1"/>
  <c r="J1386" i="31"/>
  <c r="L1386" i="31" s="1"/>
  <c r="J1387" i="31"/>
  <c r="L1387" i="31" s="1"/>
  <c r="J1388" i="31"/>
  <c r="L1388" i="31" s="1"/>
  <c r="J1389" i="31"/>
  <c r="L1389" i="31" s="1"/>
  <c r="J1390" i="31"/>
  <c r="L1390" i="31" s="1"/>
  <c r="J1391" i="31"/>
  <c r="L1391" i="31" s="1"/>
  <c r="J1392" i="31"/>
  <c r="L1392" i="31" s="1"/>
  <c r="J1393" i="31"/>
  <c r="L1393" i="31" s="1"/>
  <c r="J1394" i="31"/>
  <c r="L1394" i="31" s="1"/>
  <c r="J1395" i="31"/>
  <c r="L1395" i="31" s="1"/>
  <c r="J1396" i="31"/>
  <c r="L1396" i="31" s="1"/>
  <c r="J1397" i="31"/>
  <c r="L1397" i="31" s="1"/>
  <c r="J1398" i="31"/>
  <c r="L1398" i="31" s="1"/>
  <c r="J1399" i="31"/>
  <c r="L1399" i="31" s="1"/>
  <c r="J1400" i="31"/>
  <c r="L1400" i="31" s="1"/>
  <c r="J1401" i="31"/>
  <c r="L1401" i="31" s="1"/>
  <c r="J1402" i="31"/>
  <c r="L1402" i="31" s="1"/>
  <c r="J1403" i="31"/>
  <c r="L1403" i="31" s="1"/>
  <c r="J1404" i="31"/>
  <c r="L1404" i="31" s="1"/>
  <c r="J1405" i="31"/>
  <c r="L1405" i="31" s="1"/>
  <c r="J1406" i="31"/>
  <c r="L1406" i="31" s="1"/>
  <c r="J1407" i="31"/>
  <c r="L1407" i="31" s="1"/>
  <c r="J1408" i="31"/>
  <c r="L1408" i="31" s="1"/>
  <c r="J1409" i="31"/>
  <c r="L1409" i="31" s="1"/>
  <c r="J1410" i="31"/>
  <c r="L1410" i="31" s="1"/>
  <c r="J1411" i="31"/>
  <c r="L1411" i="31" s="1"/>
  <c r="J1412" i="31"/>
  <c r="L1412" i="31" s="1"/>
  <c r="J1413" i="31"/>
  <c r="L1413" i="31" s="1"/>
  <c r="J1414" i="31"/>
  <c r="L1414" i="31" s="1"/>
  <c r="J1415" i="31"/>
  <c r="L1415" i="31" s="1"/>
  <c r="J1416" i="31"/>
  <c r="L1416" i="31" s="1"/>
  <c r="J1417" i="31"/>
  <c r="L1417" i="31" s="1"/>
  <c r="J1418" i="31"/>
  <c r="L1418" i="31" s="1"/>
  <c r="J1419" i="31"/>
  <c r="L1419" i="31" s="1"/>
  <c r="J1420" i="31"/>
  <c r="L1420" i="31" s="1"/>
  <c r="J1421" i="31"/>
  <c r="L1421" i="31" s="1"/>
  <c r="J1422" i="31"/>
  <c r="L1422" i="31" s="1"/>
  <c r="J1423" i="31"/>
  <c r="L1423" i="31" s="1"/>
  <c r="J1424" i="31"/>
  <c r="L1424" i="31" s="1"/>
  <c r="J1425" i="31"/>
  <c r="L1425" i="31" s="1"/>
  <c r="J1426" i="31"/>
  <c r="L1426" i="31" s="1"/>
  <c r="J1427" i="31"/>
  <c r="L1427" i="31" s="1"/>
  <c r="J1428" i="31"/>
  <c r="L1428" i="31" s="1"/>
  <c r="J1429" i="31"/>
  <c r="L1429" i="31" s="1"/>
  <c r="J1430" i="31"/>
  <c r="L1430" i="31" s="1"/>
  <c r="J1431" i="31"/>
  <c r="L1431" i="31" s="1"/>
  <c r="J1432" i="31"/>
  <c r="L1432" i="31" s="1"/>
  <c r="J1433" i="31"/>
  <c r="L1433" i="31" s="1"/>
  <c r="J1434" i="31"/>
  <c r="L1434" i="31" s="1"/>
  <c r="J1435" i="31"/>
  <c r="L1435" i="31" s="1"/>
  <c r="J1436" i="31"/>
  <c r="L1436" i="31" s="1"/>
  <c r="J1437" i="31"/>
  <c r="L1437" i="31" s="1"/>
  <c r="J1438" i="31"/>
  <c r="L1438" i="31" s="1"/>
  <c r="J1439" i="31"/>
  <c r="L1439" i="31" s="1"/>
  <c r="J1440" i="31"/>
  <c r="L1440" i="31" s="1"/>
  <c r="J1441" i="31"/>
  <c r="L1441" i="31" s="1"/>
  <c r="J1442" i="31"/>
  <c r="L1442" i="31" s="1"/>
  <c r="J1443" i="31"/>
  <c r="L1443" i="31" s="1"/>
  <c r="J1444" i="31"/>
  <c r="L1444" i="31" s="1"/>
  <c r="J1445" i="31"/>
  <c r="L1445" i="31" s="1"/>
  <c r="J1446" i="31"/>
  <c r="L1446" i="31" s="1"/>
  <c r="J1447" i="31"/>
  <c r="L1447" i="31" s="1"/>
  <c r="J1448" i="31"/>
  <c r="L1448" i="31" s="1"/>
  <c r="J1449" i="31"/>
  <c r="L1449" i="31" s="1"/>
  <c r="J1450" i="31"/>
  <c r="L1450" i="31" s="1"/>
  <c r="J1451" i="31"/>
  <c r="L1451" i="31" s="1"/>
  <c r="J1452" i="31"/>
  <c r="L1452" i="31" s="1"/>
  <c r="J1453" i="31"/>
  <c r="L1453" i="31" s="1"/>
  <c r="J1454" i="31"/>
  <c r="L1454" i="31" s="1"/>
  <c r="J1455" i="31"/>
  <c r="L1455" i="31" s="1"/>
  <c r="J1456" i="31"/>
  <c r="L1456" i="31" s="1"/>
  <c r="J1457" i="31"/>
  <c r="L1457" i="31" s="1"/>
  <c r="J1458" i="31"/>
  <c r="L1458" i="31" s="1"/>
  <c r="J1459" i="31"/>
  <c r="L1459" i="31" s="1"/>
  <c r="J1460" i="31"/>
  <c r="L1460" i="31" s="1"/>
  <c r="J1461" i="31"/>
  <c r="L1461" i="31" s="1"/>
  <c r="J1462" i="31"/>
  <c r="L1462" i="31" s="1"/>
  <c r="J1463" i="31"/>
  <c r="L1463" i="31" s="1"/>
  <c r="J1464" i="31"/>
  <c r="L1464" i="31" s="1"/>
  <c r="J1465" i="31"/>
  <c r="L1465" i="31" s="1"/>
  <c r="J1466" i="31"/>
  <c r="L1466" i="31" s="1"/>
  <c r="J1467" i="31"/>
  <c r="L1467" i="31" s="1"/>
  <c r="J1468" i="31"/>
  <c r="L1468" i="31" s="1"/>
  <c r="J1469" i="31"/>
  <c r="L1469" i="31" s="1"/>
  <c r="J1470" i="31"/>
  <c r="L1470" i="31" s="1"/>
  <c r="J1471" i="31"/>
  <c r="L1471" i="31" s="1"/>
  <c r="J1472" i="31"/>
  <c r="L1472" i="31" s="1"/>
  <c r="J1473" i="31"/>
  <c r="L1473" i="31" s="1"/>
  <c r="J1474" i="31"/>
  <c r="L1474" i="31" s="1"/>
  <c r="J1475" i="31"/>
  <c r="L1475" i="31" s="1"/>
  <c r="J1476" i="31"/>
  <c r="L1476" i="31" s="1"/>
  <c r="J1477" i="31"/>
  <c r="L1477" i="31" s="1"/>
  <c r="J1478" i="31"/>
  <c r="L1478" i="31" s="1"/>
  <c r="J1479" i="31"/>
  <c r="L1479" i="31" s="1"/>
  <c r="J1480" i="31"/>
  <c r="L1480" i="31" s="1"/>
  <c r="J1481" i="31"/>
  <c r="L1481" i="31" s="1"/>
  <c r="J1482" i="31"/>
  <c r="L1482" i="31" s="1"/>
  <c r="J1483" i="31"/>
  <c r="L1483" i="31" s="1"/>
  <c r="J1484" i="31"/>
  <c r="L1484" i="31" s="1"/>
  <c r="J1485" i="31"/>
  <c r="L1485" i="31" s="1"/>
  <c r="J1486" i="31"/>
  <c r="L1486" i="31" s="1"/>
  <c r="J1487" i="31"/>
  <c r="L1487" i="31" s="1"/>
  <c r="J1488" i="31"/>
  <c r="L1488" i="31" s="1"/>
  <c r="J1489" i="31"/>
  <c r="L1489" i="31" s="1"/>
  <c r="J1490" i="31"/>
  <c r="L1490" i="31" s="1"/>
  <c r="J1491" i="31"/>
  <c r="L1491" i="31" s="1"/>
  <c r="J1492" i="31"/>
  <c r="L1492" i="31" s="1"/>
  <c r="J1493" i="31"/>
  <c r="L1493" i="31" s="1"/>
  <c r="J1494" i="31"/>
  <c r="L1494" i="31" s="1"/>
  <c r="J1495" i="31"/>
  <c r="L1495" i="31" s="1"/>
  <c r="J1496" i="31"/>
  <c r="L1496" i="31" s="1"/>
  <c r="J1497" i="31"/>
  <c r="L1497" i="31" s="1"/>
  <c r="J1498" i="31"/>
  <c r="L1498" i="31" s="1"/>
  <c r="J1499" i="31"/>
  <c r="L1499" i="31" s="1"/>
  <c r="J1500" i="31"/>
  <c r="L1500" i="31" s="1"/>
  <c r="J1501" i="31"/>
  <c r="L1501" i="31" s="1"/>
  <c r="J1502" i="31"/>
  <c r="L1502" i="31" s="1"/>
  <c r="J1503" i="31"/>
  <c r="L1503" i="31" s="1"/>
  <c r="J1504" i="31"/>
  <c r="L1504" i="31" s="1"/>
  <c r="J1505" i="31"/>
  <c r="L1505" i="31" s="1"/>
  <c r="J1506" i="31"/>
  <c r="L1506" i="31" s="1"/>
  <c r="J1507" i="31"/>
  <c r="L1507" i="31" s="1"/>
  <c r="J1508" i="31"/>
  <c r="L1508" i="31" s="1"/>
  <c r="J1509" i="31"/>
  <c r="L1509" i="31" s="1"/>
  <c r="J1510" i="31"/>
  <c r="L1510" i="31" s="1"/>
  <c r="J1511" i="31"/>
  <c r="L1511" i="31" s="1"/>
  <c r="J1512" i="31"/>
  <c r="L1512" i="31" s="1"/>
  <c r="J1513" i="31"/>
  <c r="L1513" i="31" s="1"/>
  <c r="J1514" i="31"/>
  <c r="L1514" i="31" s="1"/>
  <c r="J1515" i="31"/>
  <c r="L1515" i="31" s="1"/>
  <c r="J1516" i="31"/>
  <c r="L1516" i="31" s="1"/>
  <c r="J1517" i="31"/>
  <c r="L1517" i="31" s="1"/>
  <c r="J1518" i="31"/>
  <c r="L1518" i="31" s="1"/>
  <c r="J1519" i="31"/>
  <c r="L1519" i="31" s="1"/>
  <c r="J1520" i="31"/>
  <c r="L1520" i="31" s="1"/>
  <c r="J1521" i="31"/>
  <c r="L1521" i="31" s="1"/>
  <c r="J1522" i="31"/>
  <c r="L1522" i="31" s="1"/>
  <c r="J1523" i="31"/>
  <c r="L1523" i="31" s="1"/>
  <c r="J1524" i="31"/>
  <c r="L1524" i="31" s="1"/>
  <c r="J1525" i="31"/>
  <c r="L1525" i="31" s="1"/>
  <c r="J1526" i="31"/>
  <c r="L1526" i="31" s="1"/>
  <c r="J1527" i="31"/>
  <c r="L1527" i="31" s="1"/>
  <c r="J1528" i="31"/>
  <c r="L1528" i="31" s="1"/>
  <c r="J1529" i="31"/>
  <c r="L1529" i="31" s="1"/>
  <c r="J1530" i="31"/>
  <c r="L1530" i="31" s="1"/>
  <c r="J1531" i="31"/>
  <c r="L1531" i="31" s="1"/>
  <c r="J1532" i="31"/>
  <c r="L1532" i="31" s="1"/>
  <c r="J1533" i="31"/>
  <c r="L1533" i="31" s="1"/>
  <c r="J1534" i="31"/>
  <c r="L1534" i="31" s="1"/>
  <c r="J1535" i="31"/>
  <c r="L1535" i="31" s="1"/>
  <c r="J1536" i="31"/>
  <c r="L1536" i="31" s="1"/>
  <c r="J1537" i="31"/>
  <c r="L1537" i="31" s="1"/>
  <c r="J1538" i="31"/>
  <c r="L1538" i="31" s="1"/>
  <c r="J1539" i="31"/>
  <c r="L1539" i="31" s="1"/>
  <c r="J1540" i="31"/>
  <c r="L1540" i="31" s="1"/>
  <c r="J1541" i="31"/>
  <c r="L1541" i="31" s="1"/>
  <c r="J1542" i="31"/>
  <c r="L1542" i="31" s="1"/>
  <c r="J1543" i="31"/>
  <c r="L1543" i="31" s="1"/>
  <c r="J1544" i="31"/>
  <c r="L1544" i="31" s="1"/>
  <c r="J1545" i="31"/>
  <c r="L1545" i="31" s="1"/>
  <c r="J1546" i="31"/>
  <c r="L1546" i="31" s="1"/>
  <c r="J1547" i="31"/>
  <c r="L1547" i="31" s="1"/>
  <c r="J1548" i="31"/>
  <c r="L1548" i="31" s="1"/>
  <c r="J1549" i="31"/>
  <c r="L1549" i="31" s="1"/>
  <c r="J1550" i="31"/>
  <c r="L1550" i="31" s="1"/>
  <c r="J1551" i="31"/>
  <c r="L1551" i="31" s="1"/>
  <c r="J1552" i="31"/>
  <c r="L1552" i="31" s="1"/>
  <c r="J1553" i="31"/>
  <c r="L1553" i="31" s="1"/>
  <c r="J1554" i="31"/>
  <c r="L1554" i="31" s="1"/>
  <c r="J1555" i="31"/>
  <c r="L1555" i="31" s="1"/>
  <c r="J1556" i="31"/>
  <c r="L1556" i="31" s="1"/>
  <c r="J1557" i="31"/>
  <c r="L1557" i="31" s="1"/>
  <c r="J1558" i="31"/>
  <c r="L1558" i="31" s="1"/>
  <c r="J1559" i="31"/>
  <c r="L1559" i="31" s="1"/>
  <c r="J1560" i="31"/>
  <c r="L1560" i="31" s="1"/>
  <c r="J1561" i="31"/>
  <c r="L1561" i="31" s="1"/>
  <c r="J1562" i="31"/>
  <c r="L1562" i="31" s="1"/>
  <c r="J1563" i="31"/>
  <c r="L1563" i="31" s="1"/>
  <c r="J1564" i="31"/>
  <c r="L1564" i="31" s="1"/>
  <c r="J1565" i="31"/>
  <c r="L1565" i="31" s="1"/>
  <c r="J1566" i="31"/>
  <c r="L1566" i="31" s="1"/>
  <c r="J1567" i="31"/>
  <c r="L1567" i="31" s="1"/>
  <c r="J1568" i="31"/>
  <c r="L1568" i="31" s="1"/>
  <c r="J1569" i="31"/>
  <c r="L1569" i="31" s="1"/>
  <c r="J1570" i="31"/>
  <c r="L1570" i="31" s="1"/>
  <c r="J1571" i="31"/>
  <c r="L1571" i="31" s="1"/>
  <c r="J1572" i="31"/>
  <c r="L1572" i="31" s="1"/>
  <c r="J1573" i="31"/>
  <c r="L1573" i="31" s="1"/>
  <c r="J1574" i="31"/>
  <c r="L1574" i="31" s="1"/>
  <c r="J1575" i="31"/>
  <c r="L1575" i="31" s="1"/>
  <c r="J1576" i="31"/>
  <c r="L1576" i="31" s="1"/>
  <c r="J1577" i="31"/>
  <c r="L1577" i="31" s="1"/>
  <c r="J1578" i="31"/>
  <c r="L1578" i="31" s="1"/>
  <c r="J1579" i="31"/>
  <c r="L1579" i="31" s="1"/>
  <c r="J1580" i="31"/>
  <c r="L1580" i="31" s="1"/>
  <c r="J1581" i="31"/>
  <c r="L1581" i="31" s="1"/>
  <c r="J1582" i="31"/>
  <c r="L1582" i="31" s="1"/>
  <c r="J1583" i="31"/>
  <c r="L1583" i="31" s="1"/>
  <c r="J1584" i="31"/>
  <c r="L1584" i="31" s="1"/>
  <c r="J1585" i="31"/>
  <c r="L1585" i="31" s="1"/>
  <c r="J1586" i="31"/>
  <c r="L1586" i="31" s="1"/>
  <c r="J1587" i="31"/>
  <c r="L1587" i="31" s="1"/>
  <c r="J1588" i="31"/>
  <c r="L1588" i="31" s="1"/>
  <c r="J1589" i="31"/>
  <c r="L1589" i="31" s="1"/>
  <c r="J1590" i="31"/>
  <c r="L1590" i="31" s="1"/>
  <c r="J1591" i="31"/>
  <c r="L1591" i="31" s="1"/>
  <c r="J1592" i="31"/>
  <c r="L1592" i="31" s="1"/>
  <c r="J1593" i="31"/>
  <c r="L1593" i="31" s="1"/>
  <c r="J1594" i="31"/>
  <c r="L1594" i="31" s="1"/>
  <c r="J1595" i="31"/>
  <c r="L1595" i="31" s="1"/>
  <c r="J1596" i="31"/>
  <c r="L1596" i="31" s="1"/>
  <c r="J1597" i="31"/>
  <c r="L1597" i="31" s="1"/>
  <c r="J1598" i="31"/>
  <c r="L1598" i="31" s="1"/>
  <c r="J1599" i="31"/>
  <c r="L1599" i="31" s="1"/>
  <c r="J1600" i="31"/>
  <c r="L1600" i="31" s="1"/>
  <c r="J1601" i="31"/>
  <c r="L1601" i="31" s="1"/>
  <c r="J1602" i="31"/>
  <c r="L1602" i="31" s="1"/>
  <c r="J1603" i="31"/>
  <c r="L1603" i="31" s="1"/>
  <c r="J1604" i="31"/>
  <c r="L1604" i="31" s="1"/>
  <c r="J1605" i="31"/>
  <c r="L1605" i="31" s="1"/>
  <c r="J1606" i="31"/>
  <c r="L1606" i="31" s="1"/>
  <c r="J1607" i="31"/>
  <c r="L1607" i="31" s="1"/>
  <c r="J1608" i="31"/>
  <c r="L1608" i="31" s="1"/>
  <c r="J1609" i="31"/>
  <c r="L1609" i="31" s="1"/>
  <c r="J1610" i="31"/>
  <c r="L1610" i="31" s="1"/>
  <c r="J1611" i="31"/>
  <c r="L1611" i="31" s="1"/>
  <c r="J1612" i="31"/>
  <c r="L1612" i="31" s="1"/>
  <c r="J1613" i="31"/>
  <c r="L1613" i="31" s="1"/>
  <c r="J1614" i="31"/>
  <c r="L1614" i="31" s="1"/>
  <c r="J1615" i="31"/>
  <c r="L1615" i="31" s="1"/>
  <c r="J1616" i="31"/>
  <c r="L1616" i="31" s="1"/>
  <c r="J1617" i="31"/>
  <c r="L1617" i="31" s="1"/>
  <c r="J1618" i="31"/>
  <c r="L1618" i="31" s="1"/>
  <c r="J1619" i="31"/>
  <c r="L1619" i="31" s="1"/>
  <c r="J1620" i="31"/>
  <c r="L1620" i="31" s="1"/>
  <c r="J1621" i="31"/>
  <c r="L1621" i="31" s="1"/>
  <c r="J1622" i="31"/>
  <c r="L1622" i="31" s="1"/>
  <c r="J1623" i="31"/>
  <c r="L1623" i="31" s="1"/>
  <c r="J1624" i="31"/>
  <c r="L1624" i="31" s="1"/>
  <c r="J1625" i="31"/>
  <c r="L1625" i="31" s="1"/>
  <c r="J1626" i="31"/>
  <c r="L1626" i="31" s="1"/>
  <c r="J1627" i="31"/>
  <c r="L1627" i="31" s="1"/>
  <c r="J1628" i="31"/>
  <c r="L1628" i="31" s="1"/>
  <c r="J1629" i="31"/>
  <c r="L1629" i="31" s="1"/>
  <c r="J1630" i="31"/>
  <c r="L1630" i="31" s="1"/>
  <c r="J1631" i="31"/>
  <c r="L1631" i="31" s="1"/>
  <c r="J1632" i="31"/>
  <c r="L1632" i="31" s="1"/>
  <c r="J1633" i="31"/>
  <c r="L1633" i="31" s="1"/>
  <c r="J1634" i="31"/>
  <c r="L1634" i="31" s="1"/>
  <c r="J1635" i="31"/>
  <c r="L1635" i="31" s="1"/>
  <c r="J1636" i="31"/>
  <c r="L1636" i="31" s="1"/>
  <c r="J1637" i="31"/>
  <c r="L1637" i="31" s="1"/>
  <c r="J1638" i="31"/>
  <c r="L1638" i="31" s="1"/>
  <c r="J1639" i="31"/>
  <c r="L1639" i="31" s="1"/>
  <c r="J1640" i="31"/>
  <c r="L1640" i="31" s="1"/>
  <c r="J1641" i="31"/>
  <c r="L1641" i="31" s="1"/>
  <c r="J1642" i="31"/>
  <c r="L1642" i="31" s="1"/>
  <c r="J1643" i="31"/>
  <c r="L1643" i="31" s="1"/>
  <c r="J1644" i="31"/>
  <c r="L1644" i="31" s="1"/>
  <c r="J1645" i="31"/>
  <c r="L1645" i="31" s="1"/>
  <c r="J1646" i="31"/>
  <c r="L1646" i="31" s="1"/>
  <c r="J1647" i="31"/>
  <c r="L1647" i="31" s="1"/>
  <c r="J1648" i="31"/>
  <c r="L1648" i="31" s="1"/>
  <c r="J1649" i="31"/>
  <c r="L1649" i="31" s="1"/>
  <c r="J1650" i="31"/>
  <c r="L1650" i="31" s="1"/>
  <c r="J1651" i="31"/>
  <c r="L1651" i="31" s="1"/>
  <c r="J1652" i="31"/>
  <c r="L1652" i="31" s="1"/>
  <c r="J1653" i="31"/>
  <c r="L1653" i="31" s="1"/>
  <c r="J1654" i="31"/>
  <c r="L1654" i="31" s="1"/>
  <c r="J1655" i="31"/>
  <c r="L1655" i="31" s="1"/>
  <c r="J1656" i="31"/>
  <c r="L1656" i="31" s="1"/>
  <c r="J1657" i="31"/>
  <c r="L1657" i="31" s="1"/>
  <c r="J1658" i="31"/>
  <c r="L1658" i="31" s="1"/>
  <c r="J1659" i="31"/>
  <c r="L1659" i="31" s="1"/>
  <c r="J1660" i="31"/>
  <c r="L1660" i="31" s="1"/>
  <c r="J1661" i="31"/>
  <c r="L1661" i="31" s="1"/>
  <c r="J1662" i="31"/>
  <c r="L1662" i="31" s="1"/>
  <c r="J1663" i="31"/>
  <c r="L1663" i="31" s="1"/>
  <c r="J1664" i="31"/>
  <c r="L1664" i="31" s="1"/>
  <c r="J1665" i="31"/>
  <c r="L1665" i="31" s="1"/>
  <c r="J1666" i="31"/>
  <c r="L1666" i="31" s="1"/>
  <c r="J1667" i="31"/>
  <c r="L1667" i="31" s="1"/>
  <c r="J1668" i="31"/>
  <c r="L1668" i="31" s="1"/>
  <c r="J1669" i="31"/>
  <c r="L1669" i="31" s="1"/>
  <c r="J1670" i="31"/>
  <c r="L1670" i="31" s="1"/>
  <c r="J1671" i="31"/>
  <c r="L1671" i="31" s="1"/>
  <c r="J1672" i="31"/>
  <c r="L1672" i="31" s="1"/>
  <c r="J1673" i="31"/>
  <c r="L1673" i="31" s="1"/>
  <c r="J1674" i="31"/>
  <c r="L1674" i="31" s="1"/>
  <c r="J1675" i="31"/>
  <c r="L1675" i="31" s="1"/>
  <c r="J1676" i="31"/>
  <c r="L1676" i="31" s="1"/>
  <c r="J1677" i="31"/>
  <c r="L1677" i="31" s="1"/>
  <c r="J1678" i="31"/>
  <c r="L1678" i="31" s="1"/>
  <c r="J1679" i="31"/>
  <c r="L1679" i="31" s="1"/>
  <c r="J1680" i="31"/>
  <c r="L1680" i="31" s="1"/>
  <c r="J1681" i="31"/>
  <c r="L1681" i="31" s="1"/>
  <c r="J1682" i="31"/>
  <c r="L1682" i="31" s="1"/>
  <c r="J1683" i="31"/>
  <c r="L1683" i="31" s="1"/>
  <c r="J1684" i="31"/>
  <c r="L1684" i="31" s="1"/>
  <c r="J1685" i="31"/>
  <c r="L1685" i="31" s="1"/>
  <c r="J1686" i="31"/>
  <c r="L1686" i="31" s="1"/>
  <c r="J1687" i="31"/>
  <c r="L1687" i="31" s="1"/>
  <c r="J1688" i="31"/>
  <c r="L1688" i="31" s="1"/>
  <c r="J1689" i="31"/>
  <c r="L1689" i="31" s="1"/>
  <c r="J1690" i="31"/>
  <c r="L1690" i="31" s="1"/>
  <c r="J1691" i="31"/>
  <c r="L1691" i="31" s="1"/>
  <c r="J1692" i="31"/>
  <c r="L1692" i="31" s="1"/>
  <c r="J1693" i="31"/>
  <c r="L1693" i="31" s="1"/>
  <c r="J1694" i="31"/>
  <c r="L1694" i="31" s="1"/>
  <c r="J1695" i="31"/>
  <c r="L1695" i="31" s="1"/>
  <c r="J1696" i="31"/>
  <c r="L1696" i="31" s="1"/>
  <c r="J1697" i="31"/>
  <c r="L1697" i="31" s="1"/>
  <c r="J1698" i="31"/>
  <c r="L1698" i="31" s="1"/>
  <c r="J1699" i="31"/>
  <c r="L1699" i="31" s="1"/>
  <c r="J1700" i="31"/>
  <c r="L1700" i="31" s="1"/>
  <c r="J1701" i="31"/>
  <c r="L1701" i="31" s="1"/>
  <c r="J1702" i="31"/>
  <c r="L1702" i="31" s="1"/>
  <c r="J1703" i="31"/>
  <c r="L1703" i="31" s="1"/>
  <c r="J1704" i="31"/>
  <c r="L1704" i="31" s="1"/>
  <c r="J1705" i="31"/>
  <c r="L1705" i="31" s="1"/>
  <c r="J1706" i="31"/>
  <c r="L1706" i="31" s="1"/>
  <c r="J1707" i="31"/>
  <c r="L1707" i="31" s="1"/>
  <c r="J1708" i="31"/>
  <c r="L1708" i="31" s="1"/>
  <c r="J1709" i="31"/>
  <c r="L1709" i="31" s="1"/>
  <c r="J1710" i="31"/>
  <c r="L1710" i="31" s="1"/>
  <c r="J1711" i="31"/>
  <c r="L1711" i="31" s="1"/>
  <c r="J1712" i="31"/>
  <c r="L1712" i="31" s="1"/>
  <c r="J1713" i="31"/>
  <c r="L1713" i="31" s="1"/>
  <c r="J1714" i="31"/>
  <c r="L1714" i="31" s="1"/>
  <c r="J1715" i="31"/>
  <c r="L1715" i="31" s="1"/>
  <c r="J1716" i="31"/>
  <c r="L1716" i="31" s="1"/>
  <c r="J1717" i="31"/>
  <c r="L1717" i="31" s="1"/>
  <c r="J1718" i="31"/>
  <c r="L1718" i="31" s="1"/>
  <c r="J1719" i="31"/>
  <c r="L1719" i="31" s="1"/>
  <c r="J1720" i="31"/>
  <c r="L1720" i="31" s="1"/>
  <c r="J1721" i="31"/>
  <c r="L1721" i="31" s="1"/>
  <c r="J1722" i="31"/>
  <c r="L1722" i="31" s="1"/>
  <c r="J1723" i="31"/>
  <c r="L1723" i="31" s="1"/>
  <c r="J1724" i="31"/>
  <c r="L1724" i="31" s="1"/>
  <c r="J1725" i="31"/>
  <c r="L1725" i="31" s="1"/>
  <c r="J1726" i="31"/>
  <c r="L1726" i="31" s="1"/>
  <c r="J1727" i="31"/>
  <c r="L1727" i="31" s="1"/>
  <c r="J1728" i="31"/>
  <c r="L1728" i="31" s="1"/>
  <c r="J1729" i="31"/>
  <c r="L1729" i="31" s="1"/>
  <c r="J1730" i="31"/>
  <c r="L1730" i="31" s="1"/>
  <c r="J1731" i="31"/>
  <c r="L1731" i="31" s="1"/>
  <c r="J1732" i="31"/>
  <c r="L1732" i="31" s="1"/>
  <c r="J1733" i="31"/>
  <c r="L1733" i="31" s="1"/>
  <c r="J1734" i="31"/>
  <c r="L1734" i="31" s="1"/>
  <c r="J1735" i="31"/>
  <c r="L1735" i="31" s="1"/>
  <c r="J1736" i="31"/>
  <c r="L1736" i="31" s="1"/>
  <c r="J1737" i="31"/>
  <c r="L1737" i="31" s="1"/>
  <c r="J1738" i="31"/>
  <c r="L1738" i="31" s="1"/>
  <c r="J1739" i="31"/>
  <c r="L1739" i="31" s="1"/>
  <c r="J1740" i="31"/>
  <c r="L1740" i="31" s="1"/>
  <c r="J1741" i="31"/>
  <c r="L1741" i="31" s="1"/>
  <c r="J1742" i="31"/>
  <c r="L1742" i="31" s="1"/>
  <c r="J1743" i="31"/>
  <c r="L1743" i="31" s="1"/>
  <c r="J1744" i="31"/>
  <c r="L1744" i="31" s="1"/>
  <c r="J1745" i="31"/>
  <c r="L1745" i="31" s="1"/>
  <c r="J1746" i="31"/>
  <c r="L1746" i="31" s="1"/>
  <c r="J1747" i="31"/>
  <c r="L1747" i="31" s="1"/>
  <c r="J1748" i="31"/>
  <c r="L1748" i="31" s="1"/>
  <c r="J1749" i="31"/>
  <c r="L1749" i="31" s="1"/>
  <c r="J1750" i="31"/>
  <c r="L1750" i="31" s="1"/>
  <c r="J1751" i="31"/>
  <c r="L1751" i="31" s="1"/>
  <c r="J1752" i="31"/>
  <c r="L1752" i="31" s="1"/>
  <c r="J1753" i="31"/>
  <c r="L1753" i="31" s="1"/>
  <c r="J1754" i="31"/>
  <c r="L1754" i="31" s="1"/>
  <c r="J1755" i="31"/>
  <c r="L1755" i="31" s="1"/>
  <c r="J1756" i="31"/>
  <c r="L1756" i="31" s="1"/>
  <c r="J1757" i="31"/>
  <c r="L1757" i="31" s="1"/>
  <c r="J1758" i="31"/>
  <c r="L1758" i="31" s="1"/>
  <c r="J1759" i="31"/>
  <c r="L1759" i="31" s="1"/>
  <c r="J1760" i="31"/>
  <c r="L1760" i="31" s="1"/>
  <c r="J1761" i="31"/>
  <c r="L1761" i="31" s="1"/>
  <c r="J1762" i="31"/>
  <c r="L1762" i="31" s="1"/>
  <c r="J1763" i="31"/>
  <c r="L1763" i="31" s="1"/>
  <c r="J1764" i="31"/>
  <c r="L1764" i="31" s="1"/>
  <c r="J1765" i="31"/>
  <c r="L1765" i="31" s="1"/>
  <c r="J1766" i="31"/>
  <c r="L1766" i="31" s="1"/>
  <c r="J1767" i="31"/>
  <c r="L1767" i="31" s="1"/>
  <c r="J1768" i="31"/>
  <c r="L1768" i="31" s="1"/>
  <c r="J1769" i="31"/>
  <c r="L1769" i="31" s="1"/>
  <c r="J1770" i="31"/>
  <c r="L1770" i="31" s="1"/>
  <c r="J1771" i="31"/>
  <c r="L1771" i="31" s="1"/>
  <c r="J1772" i="31"/>
  <c r="L1772" i="31" s="1"/>
  <c r="J1773" i="31"/>
  <c r="L1773" i="31" s="1"/>
  <c r="J1774" i="31"/>
  <c r="L1774" i="31" s="1"/>
  <c r="J1775" i="31"/>
  <c r="L1775" i="31" s="1"/>
  <c r="J1776" i="31"/>
  <c r="L1776" i="31" s="1"/>
  <c r="J1777" i="31"/>
  <c r="L1777" i="31" s="1"/>
  <c r="J1778" i="31"/>
  <c r="L1778" i="31" s="1"/>
  <c r="J1779" i="31"/>
  <c r="L1779" i="31" s="1"/>
  <c r="J1780" i="31"/>
  <c r="L1780" i="31" s="1"/>
  <c r="J1781" i="31"/>
  <c r="L1781" i="31" s="1"/>
  <c r="J1782" i="31"/>
  <c r="L1782" i="31" s="1"/>
  <c r="J1783" i="31"/>
  <c r="L1783" i="31" s="1"/>
  <c r="J1784" i="31"/>
  <c r="L1784" i="31" s="1"/>
  <c r="J1785" i="31"/>
  <c r="L1785" i="31" s="1"/>
  <c r="J1786" i="31"/>
  <c r="L1786" i="31" s="1"/>
  <c r="J1787" i="31"/>
  <c r="L1787" i="31" s="1"/>
  <c r="J1788" i="31"/>
  <c r="L1788" i="31" s="1"/>
  <c r="J1789" i="31"/>
  <c r="L1789" i="31" s="1"/>
  <c r="J1790" i="31"/>
  <c r="L1790" i="31" s="1"/>
  <c r="J1791" i="31"/>
  <c r="L1791" i="31" s="1"/>
  <c r="J1792" i="31"/>
  <c r="L1792" i="31" s="1"/>
  <c r="J1793" i="31"/>
  <c r="L1793" i="31" s="1"/>
  <c r="J1794" i="31"/>
  <c r="L1794" i="31" s="1"/>
  <c r="J1795" i="31"/>
  <c r="L1795" i="31" s="1"/>
  <c r="J1796" i="31"/>
  <c r="L1796" i="31" s="1"/>
  <c r="J1797" i="31"/>
  <c r="L1797" i="31" s="1"/>
  <c r="J1798" i="31"/>
  <c r="L1798" i="31" s="1"/>
  <c r="J1799" i="31"/>
  <c r="L1799" i="31" s="1"/>
  <c r="J1800" i="31"/>
  <c r="L1800" i="31" s="1"/>
  <c r="J1801" i="31"/>
  <c r="L1801" i="31" s="1"/>
  <c r="J1802" i="31"/>
  <c r="L1802" i="31" s="1"/>
  <c r="J1803" i="31"/>
  <c r="L1803" i="31" s="1"/>
  <c r="J1804" i="31"/>
  <c r="L1804" i="31" s="1"/>
  <c r="J1805" i="31"/>
  <c r="L1805" i="31" s="1"/>
  <c r="J1806" i="31"/>
  <c r="L1806" i="31" s="1"/>
  <c r="J1807" i="31"/>
  <c r="L1807" i="31" s="1"/>
  <c r="J1808" i="31"/>
  <c r="L1808" i="31" s="1"/>
  <c r="J1809" i="31"/>
  <c r="L1809" i="31" s="1"/>
  <c r="J1810" i="31"/>
  <c r="L1810" i="31" s="1"/>
  <c r="J1811" i="31"/>
  <c r="L1811" i="31" s="1"/>
  <c r="J1812" i="31"/>
  <c r="L1812" i="31" s="1"/>
  <c r="J1813" i="31"/>
  <c r="L1813" i="31" s="1"/>
  <c r="J1814" i="31"/>
  <c r="L1814" i="31" s="1"/>
  <c r="J1815" i="31"/>
  <c r="L1815" i="31" s="1"/>
  <c r="J1816" i="31"/>
  <c r="L1816" i="31" s="1"/>
  <c r="J1817" i="31"/>
  <c r="L1817" i="31" s="1"/>
  <c r="J1818" i="31"/>
  <c r="L1818" i="31" s="1"/>
  <c r="J1819" i="31"/>
  <c r="L1819" i="31" s="1"/>
  <c r="J1820" i="31"/>
  <c r="L1820" i="31" s="1"/>
  <c r="J1821" i="31"/>
  <c r="L1821" i="31" s="1"/>
  <c r="J1822" i="31"/>
  <c r="L1822" i="31" s="1"/>
  <c r="J1823" i="31"/>
  <c r="L1823" i="31" s="1"/>
  <c r="J1824" i="31"/>
  <c r="L1824" i="31" s="1"/>
  <c r="J1825" i="31"/>
  <c r="L1825" i="31" s="1"/>
  <c r="J1826" i="31"/>
  <c r="L1826" i="31" s="1"/>
  <c r="J1827" i="31"/>
  <c r="L1827" i="31" s="1"/>
  <c r="J1828" i="31"/>
  <c r="L1828" i="31" s="1"/>
  <c r="J1829" i="31"/>
  <c r="L1829" i="31" s="1"/>
  <c r="J1830" i="31"/>
  <c r="L1830" i="31" s="1"/>
  <c r="J1832" i="31"/>
  <c r="L1832" i="31" s="1"/>
  <c r="J1833" i="31"/>
  <c r="L1833" i="31" s="1"/>
  <c r="J1834" i="31"/>
  <c r="L1834" i="31" s="1"/>
  <c r="J1835" i="31"/>
  <c r="L1835" i="31" s="1"/>
  <c r="J1836" i="31"/>
  <c r="L1836" i="31" s="1"/>
  <c r="J1837" i="31"/>
  <c r="L1837" i="31" s="1"/>
  <c r="J1838" i="31"/>
  <c r="L1838" i="31" s="1"/>
  <c r="J1839" i="31"/>
  <c r="L1839" i="31" s="1"/>
  <c r="J1840" i="31"/>
  <c r="L1840" i="31" s="1"/>
  <c r="J1841" i="31"/>
  <c r="L1841" i="31" s="1"/>
  <c r="J1842" i="31"/>
  <c r="L1842" i="31" s="1"/>
  <c r="J1843" i="31"/>
  <c r="L1843" i="31" s="1"/>
  <c r="J1844" i="31"/>
  <c r="L1844" i="31" s="1"/>
  <c r="J1845" i="31"/>
  <c r="L1845" i="31" s="1"/>
  <c r="J1846" i="31"/>
  <c r="L1846" i="31" s="1"/>
  <c r="J1847" i="31"/>
  <c r="L1847" i="31" s="1"/>
  <c r="J1848" i="31"/>
  <c r="L1848" i="31" s="1"/>
  <c r="J1849" i="31"/>
  <c r="L1849" i="31" s="1"/>
  <c r="J1850" i="31"/>
  <c r="L1850" i="31" s="1"/>
  <c r="J1851" i="31"/>
  <c r="L1851" i="31" s="1"/>
  <c r="J1852" i="31"/>
  <c r="L1852" i="31" s="1"/>
  <c r="J1853" i="31"/>
  <c r="L1853" i="31" s="1"/>
  <c r="J1854" i="31"/>
  <c r="L1854" i="31" s="1"/>
  <c r="J1855" i="31"/>
  <c r="L1855" i="31" s="1"/>
  <c r="J1856" i="31"/>
  <c r="L1856" i="31" s="1"/>
  <c r="J1857" i="31"/>
  <c r="L1857" i="31" s="1"/>
  <c r="J1858" i="31"/>
  <c r="L1858" i="31" s="1"/>
  <c r="J1859" i="31"/>
  <c r="L1859" i="31" s="1"/>
  <c r="J1860" i="31"/>
  <c r="L1860" i="31" s="1"/>
  <c r="J1861" i="31"/>
  <c r="L1861" i="31" s="1"/>
  <c r="J1862" i="31"/>
  <c r="L1862" i="31" s="1"/>
  <c r="J1863" i="31"/>
  <c r="L1863" i="31" s="1"/>
  <c r="J1864" i="31"/>
  <c r="L1864" i="31" s="1"/>
  <c r="J1865" i="31"/>
  <c r="L1865" i="31" s="1"/>
  <c r="J1866" i="31"/>
  <c r="L1866" i="31" s="1"/>
  <c r="J1867" i="31"/>
  <c r="L1867" i="31" s="1"/>
  <c r="J1868" i="31"/>
  <c r="L1868" i="31" s="1"/>
  <c r="J1869" i="31"/>
  <c r="L1869" i="31" s="1"/>
  <c r="J1870" i="31"/>
  <c r="L1870" i="31" s="1"/>
  <c r="J1871" i="31"/>
  <c r="L1871" i="31" s="1"/>
  <c r="J1872" i="31"/>
  <c r="L1872" i="31" s="1"/>
  <c r="J1873" i="31"/>
  <c r="L1873" i="31" s="1"/>
  <c r="J1874" i="31"/>
  <c r="L1874" i="31" s="1"/>
  <c r="J1875" i="31"/>
  <c r="L1875" i="31" s="1"/>
  <c r="J1876" i="31"/>
  <c r="L1876" i="31" s="1"/>
  <c r="J1877" i="31"/>
  <c r="L1877" i="31" s="1"/>
  <c r="J1878" i="31"/>
  <c r="L1878" i="31" s="1"/>
  <c r="J1879" i="31"/>
  <c r="L1879" i="31" s="1"/>
  <c r="J1880" i="31"/>
  <c r="L1880" i="31" s="1"/>
  <c r="J1881" i="31"/>
  <c r="L1881" i="31" s="1"/>
  <c r="J1882" i="31"/>
  <c r="L1882" i="31" s="1"/>
  <c r="J1883" i="31"/>
  <c r="L1883" i="31" s="1"/>
  <c r="J1884" i="31"/>
  <c r="L1884" i="31" s="1"/>
  <c r="J1885" i="31"/>
  <c r="L1885" i="31" s="1"/>
  <c r="J1886" i="31"/>
  <c r="L1886" i="31" s="1"/>
  <c r="J1887" i="31"/>
  <c r="L1887" i="31" s="1"/>
  <c r="J1888" i="31"/>
  <c r="L1888" i="31" s="1"/>
  <c r="J1889" i="31"/>
  <c r="L1889" i="31" s="1"/>
  <c r="J1890" i="31"/>
  <c r="L1890" i="31" s="1"/>
  <c r="J1891" i="31"/>
  <c r="L1891" i="31" s="1"/>
  <c r="J1892" i="31"/>
  <c r="L1892" i="31" s="1"/>
  <c r="J1893" i="31"/>
  <c r="L1893" i="31" s="1"/>
  <c r="J1894" i="31"/>
  <c r="L1894" i="31" s="1"/>
  <c r="J1895" i="31"/>
  <c r="L1895" i="31" s="1"/>
  <c r="J1896" i="31"/>
  <c r="L1896" i="31" s="1"/>
  <c r="J1897" i="31"/>
  <c r="L1897" i="31" s="1"/>
  <c r="J1898" i="31"/>
  <c r="L1898" i="31" s="1"/>
  <c r="J1899" i="31"/>
  <c r="L1899" i="31" s="1"/>
  <c r="J1900" i="31"/>
  <c r="L1900" i="31" s="1"/>
  <c r="J1901" i="31"/>
  <c r="L1901" i="31" s="1"/>
  <c r="J1902" i="31"/>
  <c r="L1902" i="31" s="1"/>
  <c r="J1903" i="31"/>
  <c r="L1903" i="31" s="1"/>
  <c r="J1904" i="31"/>
  <c r="L1904" i="31" s="1"/>
  <c r="J1905" i="31"/>
  <c r="L1905" i="31" s="1"/>
  <c r="J1906" i="31"/>
  <c r="L1906" i="31" s="1"/>
  <c r="J1907" i="31"/>
  <c r="L1907" i="31" s="1"/>
  <c r="J1908" i="31"/>
  <c r="L1908" i="31" s="1"/>
  <c r="J1909" i="31"/>
  <c r="L1909" i="31" s="1"/>
  <c r="J1910" i="31"/>
  <c r="L1910" i="31" s="1"/>
  <c r="J1911" i="31"/>
  <c r="L1911" i="31" s="1"/>
  <c r="J1912" i="31"/>
  <c r="L1912" i="31" s="1"/>
  <c r="J1913" i="31"/>
  <c r="L1913" i="31" s="1"/>
  <c r="J1914" i="31"/>
  <c r="L1914" i="31" s="1"/>
  <c r="J1915" i="31"/>
  <c r="L1915" i="31" s="1"/>
  <c r="J1916" i="31"/>
  <c r="L1916" i="31" s="1"/>
  <c r="J1917" i="31"/>
  <c r="L1917" i="31" s="1"/>
  <c r="J1918" i="31"/>
  <c r="L1918" i="31" s="1"/>
  <c r="J1919" i="31"/>
  <c r="L1919" i="31" s="1"/>
  <c r="J1920" i="31"/>
  <c r="L1920" i="31" s="1"/>
  <c r="J1921" i="31"/>
  <c r="L1921" i="31" s="1"/>
  <c r="J1922" i="31"/>
  <c r="L1922" i="31" s="1"/>
  <c r="J1923" i="31"/>
  <c r="L1923" i="31" s="1"/>
  <c r="J1924" i="31"/>
  <c r="L1924" i="31" s="1"/>
  <c r="J1925" i="31"/>
  <c r="L1925" i="31" s="1"/>
  <c r="J1926" i="31"/>
  <c r="L1926" i="31" s="1"/>
  <c r="J1927" i="31"/>
  <c r="L1927" i="31" s="1"/>
  <c r="J1928" i="31"/>
  <c r="L1928" i="31" s="1"/>
  <c r="J1929" i="31"/>
  <c r="L1929" i="31" s="1"/>
  <c r="J1930" i="31"/>
  <c r="L1930" i="31" s="1"/>
  <c r="J1931" i="31"/>
  <c r="L1931" i="31" s="1"/>
  <c r="J1932" i="31"/>
  <c r="L1932" i="31" s="1"/>
  <c r="J1933" i="31"/>
  <c r="L1933" i="31" s="1"/>
  <c r="J1934" i="31"/>
  <c r="L1934" i="31" s="1"/>
  <c r="J1935" i="31"/>
  <c r="L1935" i="31" s="1"/>
  <c r="J1936" i="31"/>
  <c r="L1936" i="31" s="1"/>
  <c r="J1937" i="31"/>
  <c r="L1937" i="31" s="1"/>
  <c r="J1938" i="31"/>
  <c r="L1938" i="31" s="1"/>
  <c r="J1939" i="31"/>
  <c r="L1939" i="31" s="1"/>
  <c r="J1940" i="31"/>
  <c r="L1940" i="31" s="1"/>
  <c r="J1941" i="31"/>
  <c r="L1941" i="31" s="1"/>
  <c r="J1942" i="31"/>
  <c r="L1942" i="31" s="1"/>
  <c r="J1943" i="31"/>
  <c r="L1943" i="31" s="1"/>
  <c r="J1944" i="31"/>
  <c r="L1944" i="31" s="1"/>
  <c r="J1945" i="31"/>
  <c r="L1945" i="31" s="1"/>
  <c r="J1946" i="31"/>
  <c r="L1946" i="31" s="1"/>
  <c r="J1947" i="31"/>
  <c r="L1947" i="31" s="1"/>
  <c r="J1948" i="31"/>
  <c r="L1948" i="31" s="1"/>
  <c r="J1949" i="31"/>
  <c r="L1949" i="31" s="1"/>
  <c r="J1950" i="31"/>
  <c r="L1950" i="31" s="1"/>
  <c r="J1951" i="31"/>
  <c r="L1951" i="31" s="1"/>
  <c r="J1952" i="31"/>
  <c r="L1952" i="31" s="1"/>
  <c r="J1953" i="31"/>
  <c r="L1953" i="31" s="1"/>
  <c r="J1954" i="31"/>
  <c r="L1954" i="31" s="1"/>
  <c r="J1955" i="31"/>
  <c r="L1955" i="31" s="1"/>
  <c r="J1956" i="31"/>
  <c r="L1956" i="31" s="1"/>
  <c r="J1957" i="31"/>
  <c r="L1957" i="31" s="1"/>
  <c r="J1958" i="31"/>
  <c r="L1958" i="31" s="1"/>
  <c r="J1959" i="31"/>
  <c r="L1959" i="31" s="1"/>
  <c r="J1960" i="31"/>
  <c r="L1960" i="31" s="1"/>
  <c r="J1961" i="31"/>
  <c r="L1961" i="31" s="1"/>
  <c r="J1962" i="31"/>
  <c r="L1962" i="31" s="1"/>
  <c r="J1963" i="31"/>
  <c r="L1963" i="31" s="1"/>
  <c r="J1964" i="31"/>
  <c r="L1964" i="31" s="1"/>
  <c r="J1965" i="31"/>
  <c r="L1965" i="31" s="1"/>
  <c r="J1966" i="31"/>
  <c r="L1966" i="31" s="1"/>
  <c r="J1967" i="31"/>
  <c r="L1967" i="31" s="1"/>
  <c r="J1968" i="31"/>
  <c r="L1968" i="31" s="1"/>
  <c r="J1969" i="31"/>
  <c r="L1969" i="31" s="1"/>
  <c r="J1970" i="31"/>
  <c r="L1970" i="31" s="1"/>
  <c r="J1971" i="31"/>
  <c r="L1971" i="31" s="1"/>
  <c r="J1972" i="31"/>
  <c r="L1972" i="31" s="1"/>
  <c r="J1973" i="31"/>
  <c r="L1973" i="31" s="1"/>
  <c r="J1974" i="31"/>
  <c r="L1974" i="31" s="1"/>
  <c r="J1975" i="31"/>
  <c r="L1975" i="31" s="1"/>
  <c r="J1976" i="31"/>
  <c r="L1976" i="31" s="1"/>
  <c r="J1977" i="31"/>
  <c r="L1977" i="31" s="1"/>
  <c r="J1978" i="31"/>
  <c r="L1978" i="31" s="1"/>
  <c r="J1979" i="31"/>
  <c r="L1979" i="31" s="1"/>
  <c r="J1980" i="31"/>
  <c r="L1980" i="31" s="1"/>
  <c r="J1981" i="31"/>
  <c r="L1981" i="31" s="1"/>
  <c r="J1982" i="31"/>
  <c r="L1982" i="31" s="1"/>
  <c r="J1983" i="31"/>
  <c r="L1983" i="31" s="1"/>
  <c r="J1984" i="31"/>
  <c r="L1984" i="31" s="1"/>
  <c r="J1985" i="31"/>
  <c r="L1985" i="31" s="1"/>
  <c r="J1986" i="31"/>
  <c r="L1986" i="31" s="1"/>
  <c r="J1987" i="31"/>
  <c r="L1987" i="31" s="1"/>
  <c r="J1988" i="31"/>
  <c r="L1988" i="31" s="1"/>
  <c r="J1989" i="31"/>
  <c r="L1989" i="31" s="1"/>
  <c r="J1990" i="31"/>
  <c r="L1990" i="31" s="1"/>
  <c r="J1991" i="31"/>
  <c r="L1991" i="31" s="1"/>
  <c r="J1992" i="31"/>
  <c r="L1992" i="31" s="1"/>
  <c r="J1993" i="31"/>
  <c r="L1993" i="31" s="1"/>
  <c r="J1994" i="31"/>
  <c r="L1994" i="31" s="1"/>
  <c r="J1995" i="31"/>
  <c r="L1995" i="31" s="1"/>
  <c r="J1996" i="31"/>
  <c r="L1996" i="31" s="1"/>
  <c r="J1997" i="31"/>
  <c r="L1997" i="31" s="1"/>
  <c r="J1998" i="31"/>
  <c r="L1998" i="31" s="1"/>
  <c r="J1999" i="31"/>
  <c r="L1999" i="31" s="1"/>
  <c r="J2000" i="31"/>
  <c r="L2000" i="31" s="1"/>
  <c r="J2001" i="31"/>
  <c r="L2001" i="31" s="1"/>
  <c r="J2002" i="31"/>
  <c r="L2002" i="31" s="1"/>
  <c r="J2003" i="31"/>
  <c r="L2003" i="31" s="1"/>
  <c r="J2004" i="31"/>
  <c r="L2004" i="31" s="1"/>
  <c r="J2005" i="31"/>
  <c r="L2005" i="31" s="1"/>
  <c r="J2006" i="31"/>
  <c r="L2006" i="31" s="1"/>
  <c r="J2007" i="31"/>
  <c r="L2007" i="31" s="1"/>
  <c r="J2008" i="31"/>
  <c r="L2008" i="31" s="1"/>
  <c r="J2009" i="31"/>
  <c r="L2009" i="31" s="1"/>
  <c r="J2010" i="31"/>
  <c r="L2010" i="31" s="1"/>
  <c r="J2011" i="31"/>
  <c r="L2011" i="31" s="1"/>
  <c r="J2012" i="31"/>
  <c r="L2012" i="31" s="1"/>
  <c r="J2013" i="31"/>
  <c r="L2013" i="31" s="1"/>
  <c r="J2014" i="31"/>
  <c r="L2014" i="31" s="1"/>
  <c r="J2015" i="31"/>
  <c r="L2015" i="31" s="1"/>
  <c r="J2016" i="31"/>
  <c r="L2016" i="31" s="1"/>
  <c r="J2017" i="31"/>
  <c r="L2017" i="31" s="1"/>
  <c r="J2018" i="31"/>
  <c r="L2018" i="31" s="1"/>
  <c r="J2019" i="31"/>
  <c r="L2019" i="31" s="1"/>
  <c r="J2020" i="31"/>
  <c r="L2020" i="31" s="1"/>
  <c r="J2021" i="31"/>
  <c r="L2021" i="31" s="1"/>
  <c r="J2022" i="31"/>
  <c r="L2022" i="31" s="1"/>
  <c r="J2023" i="31"/>
  <c r="L2023" i="31" s="1"/>
  <c r="J2024" i="31"/>
  <c r="L2024" i="31" s="1"/>
  <c r="J2025" i="31"/>
  <c r="L2025" i="31" s="1"/>
  <c r="J2026" i="31"/>
  <c r="L2026" i="31" s="1"/>
  <c r="J2027" i="31"/>
  <c r="L2027" i="31" s="1"/>
  <c r="J2028" i="31"/>
  <c r="L2028" i="31" s="1"/>
  <c r="J2029" i="31"/>
  <c r="L2029" i="31" s="1"/>
  <c r="J2030" i="31"/>
  <c r="L2030" i="31" s="1"/>
  <c r="J2031" i="31"/>
  <c r="L2031" i="31" s="1"/>
  <c r="J2032" i="31"/>
  <c r="L2032" i="31" s="1"/>
  <c r="J2033" i="31"/>
  <c r="L2033" i="31" s="1"/>
  <c r="J2034" i="31"/>
  <c r="L2034" i="31" s="1"/>
  <c r="J2035" i="31"/>
  <c r="L2035" i="31" s="1"/>
  <c r="J2036" i="31"/>
  <c r="L2036" i="31" s="1"/>
  <c r="J2037" i="31"/>
  <c r="L2037" i="31" s="1"/>
  <c r="J2038" i="31"/>
  <c r="L2038" i="31" s="1"/>
  <c r="J2039" i="31"/>
  <c r="L2039" i="31" s="1"/>
  <c r="J2040" i="31"/>
  <c r="L2040" i="31" s="1"/>
  <c r="J2041" i="31"/>
  <c r="L2041" i="31" s="1"/>
  <c r="J2042" i="31"/>
  <c r="L2042" i="31" s="1"/>
  <c r="J2043" i="31"/>
  <c r="L2043" i="31" s="1"/>
  <c r="J2044" i="31"/>
  <c r="L2044" i="31" s="1"/>
  <c r="J2045" i="31"/>
  <c r="L2045" i="31" s="1"/>
  <c r="J2046" i="31"/>
  <c r="L2046" i="31" s="1"/>
  <c r="J2047" i="31"/>
  <c r="L2047" i="31" s="1"/>
  <c r="J2048" i="31"/>
  <c r="L2048" i="31" s="1"/>
  <c r="J2049" i="31"/>
  <c r="L2049" i="31" s="1"/>
  <c r="J2050" i="31"/>
  <c r="L2050" i="31" s="1"/>
  <c r="J2051" i="31"/>
  <c r="L2051" i="31" s="1"/>
  <c r="J2052" i="31"/>
  <c r="L2052" i="31" s="1"/>
  <c r="J2053" i="31"/>
  <c r="L2053" i="31" s="1"/>
  <c r="J2054" i="31"/>
  <c r="L2054" i="31" s="1"/>
  <c r="J2055" i="31"/>
  <c r="L2055" i="31" s="1"/>
  <c r="J2056" i="31"/>
  <c r="L2056" i="31" s="1"/>
  <c r="J2057" i="31"/>
  <c r="L2057" i="31" s="1"/>
  <c r="J2058" i="31"/>
  <c r="L2058" i="31" s="1"/>
  <c r="J2059" i="31"/>
  <c r="L2059" i="31" s="1"/>
  <c r="J2060" i="31"/>
  <c r="L2060" i="31" s="1"/>
  <c r="J2061" i="31"/>
  <c r="L2061" i="31" s="1"/>
  <c r="J2062" i="31"/>
  <c r="L2062" i="31" s="1"/>
  <c r="J2063" i="31"/>
  <c r="L2063" i="31" s="1"/>
  <c r="J2064" i="31"/>
  <c r="L2064" i="31" s="1"/>
  <c r="J2065" i="31"/>
  <c r="L2065" i="31" s="1"/>
  <c r="J2066" i="31"/>
  <c r="L2066" i="31" s="1"/>
  <c r="J2067" i="31"/>
  <c r="L2067" i="31" s="1"/>
  <c r="J2068" i="31"/>
  <c r="L2068" i="31" s="1"/>
  <c r="J2069" i="31"/>
  <c r="L2069" i="31" s="1"/>
  <c r="J2070" i="31"/>
  <c r="L2070" i="31" s="1"/>
  <c r="J2071" i="31"/>
  <c r="L2071" i="31" s="1"/>
  <c r="J2072" i="31"/>
  <c r="L2072" i="31" s="1"/>
  <c r="J2073" i="31"/>
  <c r="L2073" i="31" s="1"/>
  <c r="J2074" i="31"/>
  <c r="L2074" i="31" s="1"/>
  <c r="J2075" i="31"/>
  <c r="L2075" i="31" s="1"/>
  <c r="J2076" i="31"/>
  <c r="L2076" i="31" s="1"/>
  <c r="J2077" i="31"/>
  <c r="L2077" i="31" s="1"/>
  <c r="J2078" i="31"/>
  <c r="L2078" i="31" s="1"/>
  <c r="J2079" i="31"/>
  <c r="L2079" i="31" s="1"/>
  <c r="J2080" i="31"/>
  <c r="L2080" i="31" s="1"/>
  <c r="J2081" i="31"/>
  <c r="L2081" i="31" s="1"/>
  <c r="J2082" i="31"/>
  <c r="L2082" i="31" s="1"/>
  <c r="J2083" i="31"/>
  <c r="L2083" i="31" s="1"/>
  <c r="J2084" i="31"/>
  <c r="L2084" i="31" s="1"/>
  <c r="J2085" i="31"/>
  <c r="L2085" i="31" s="1"/>
  <c r="J2086" i="31"/>
  <c r="L2086" i="31" s="1"/>
  <c r="J2087" i="31"/>
  <c r="L2087" i="31" s="1"/>
  <c r="J2088" i="31"/>
  <c r="L2088" i="31" s="1"/>
  <c r="J2089" i="31"/>
  <c r="L2089" i="31" s="1"/>
  <c r="J2090" i="31"/>
  <c r="L2090" i="31" s="1"/>
  <c r="J2091" i="31"/>
  <c r="L2091" i="31" s="1"/>
  <c r="J2092" i="31"/>
  <c r="L2092" i="31" s="1"/>
  <c r="J2093" i="31"/>
  <c r="L2093" i="31" s="1"/>
  <c r="J2094" i="31"/>
  <c r="L2094" i="31" s="1"/>
  <c r="J2095" i="31"/>
  <c r="L2095" i="31" s="1"/>
  <c r="J2096" i="31"/>
  <c r="L2096" i="31" s="1"/>
  <c r="J2097" i="31"/>
  <c r="L2097" i="31" s="1"/>
  <c r="J2098" i="31"/>
  <c r="L2098" i="31" s="1"/>
  <c r="J2099" i="31"/>
  <c r="L2099" i="31" s="1"/>
  <c r="J2100" i="31"/>
  <c r="L2100" i="31" s="1"/>
  <c r="J2101" i="31"/>
  <c r="L2101" i="31" s="1"/>
  <c r="J2102" i="31"/>
  <c r="L2102" i="31" s="1"/>
  <c r="J2103" i="31"/>
  <c r="L2103" i="31" s="1"/>
  <c r="J2104" i="31"/>
  <c r="L2104" i="31" s="1"/>
  <c r="J2105" i="31"/>
  <c r="L2105" i="31" s="1"/>
  <c r="J2106" i="31"/>
  <c r="L2106" i="31" s="1"/>
  <c r="J2107" i="31"/>
  <c r="L2107" i="31" s="1"/>
  <c r="J2108" i="31"/>
  <c r="L2108" i="31" s="1"/>
  <c r="J2109" i="31"/>
  <c r="L2109" i="31" s="1"/>
  <c r="J2110" i="31"/>
  <c r="L2110" i="31" s="1"/>
  <c r="J2111" i="31"/>
  <c r="L2111" i="31" s="1"/>
  <c r="J2112" i="31"/>
  <c r="L2112" i="31" s="1"/>
  <c r="J2113" i="31"/>
  <c r="L2113" i="31" s="1"/>
  <c r="J2114" i="31"/>
  <c r="L2114" i="31" s="1"/>
  <c r="J2115" i="31"/>
  <c r="L2115" i="31" s="1"/>
  <c r="J2116" i="31"/>
  <c r="L2116" i="31" s="1"/>
  <c r="J2117" i="31"/>
  <c r="L2117" i="31" s="1"/>
  <c r="J2118" i="31"/>
  <c r="L2118" i="31" s="1"/>
  <c r="J2119" i="31"/>
  <c r="L2119" i="31" s="1"/>
  <c r="J2120" i="31"/>
  <c r="L2120" i="31" s="1"/>
  <c r="J2121" i="31"/>
  <c r="L2121" i="31" s="1"/>
  <c r="J2122" i="31"/>
  <c r="L2122" i="31" s="1"/>
  <c r="J2123" i="31"/>
  <c r="L2123" i="31" s="1"/>
  <c r="J2124" i="31"/>
  <c r="L2124" i="31" s="1"/>
  <c r="J2125" i="31"/>
  <c r="L2125" i="31" s="1"/>
  <c r="J2126" i="31"/>
  <c r="L2126" i="31" s="1"/>
  <c r="J2127" i="31"/>
  <c r="L2127" i="31" s="1"/>
  <c r="J2128" i="31"/>
  <c r="L2128" i="31" s="1"/>
  <c r="J2129" i="31"/>
  <c r="L2129" i="31" s="1"/>
  <c r="J2130" i="31"/>
  <c r="L2130" i="31" s="1"/>
  <c r="J2131" i="31"/>
  <c r="L2131" i="31" s="1"/>
  <c r="J2132" i="31"/>
  <c r="L2132" i="31" s="1"/>
  <c r="J2133" i="31"/>
  <c r="L2133" i="31" s="1"/>
  <c r="J2134" i="31"/>
  <c r="L2134" i="31" s="1"/>
  <c r="J2135" i="31"/>
  <c r="L2135" i="31" s="1"/>
  <c r="J2136" i="31"/>
  <c r="L2136" i="31" s="1"/>
  <c r="J2137" i="31"/>
  <c r="L2137" i="31" s="1"/>
  <c r="J2138" i="31"/>
  <c r="L2138" i="31" s="1"/>
  <c r="J2139" i="31"/>
  <c r="L2139" i="31" s="1"/>
  <c r="J2140" i="31"/>
  <c r="L2140" i="31" s="1"/>
  <c r="J2141" i="31"/>
  <c r="L2141" i="31" s="1"/>
  <c r="J2142" i="31"/>
  <c r="L2142" i="31" s="1"/>
  <c r="J2143" i="31"/>
  <c r="L2143" i="31" s="1"/>
  <c r="J2144" i="31"/>
  <c r="L2144" i="31" s="1"/>
  <c r="J2145" i="31"/>
  <c r="L2145" i="31" s="1"/>
  <c r="J2146" i="31"/>
  <c r="L2146" i="31" s="1"/>
  <c r="J2147" i="31"/>
  <c r="L2147" i="31" s="1"/>
  <c r="J2148" i="31"/>
  <c r="L2148" i="31" s="1"/>
  <c r="J2149" i="31"/>
  <c r="L2149" i="31" s="1"/>
  <c r="J2150" i="31"/>
  <c r="L2150" i="31" s="1"/>
  <c r="J2151" i="31"/>
  <c r="L2151" i="31" s="1"/>
  <c r="J2152" i="31"/>
  <c r="L2152" i="31" s="1"/>
  <c r="J2153" i="31"/>
  <c r="L2153" i="31" s="1"/>
  <c r="J2154" i="31"/>
  <c r="L2154" i="31" s="1"/>
  <c r="J2155" i="31"/>
  <c r="L2155" i="31" s="1"/>
  <c r="J2156" i="31"/>
  <c r="L2156" i="31" s="1"/>
  <c r="J2157" i="31"/>
  <c r="L2157" i="31" s="1"/>
  <c r="J2158" i="31"/>
  <c r="L2158" i="31" s="1"/>
  <c r="J2159" i="31"/>
  <c r="L2159" i="31" s="1"/>
  <c r="J2160" i="31"/>
  <c r="L2160" i="31" s="1"/>
  <c r="J2161" i="31"/>
  <c r="L2161" i="31" s="1"/>
  <c r="J2162" i="31"/>
  <c r="L2162" i="31" s="1"/>
  <c r="J2163" i="31"/>
  <c r="L2163" i="31" s="1"/>
  <c r="J2164" i="31"/>
  <c r="L2164" i="31" s="1"/>
  <c r="J2165" i="31"/>
  <c r="L2165" i="31" s="1"/>
  <c r="J2166" i="31"/>
  <c r="L2166" i="31" s="1"/>
  <c r="J2167" i="31"/>
  <c r="L2167" i="31" s="1"/>
  <c r="J2168" i="31"/>
  <c r="L2168" i="31" s="1"/>
  <c r="J2169" i="31"/>
  <c r="L2169" i="31" s="1"/>
  <c r="J2170" i="31"/>
  <c r="L2170" i="31" s="1"/>
  <c r="J2171" i="31"/>
  <c r="L2171" i="31" s="1"/>
  <c r="J2172" i="31"/>
  <c r="L2172" i="31" s="1"/>
  <c r="J2173" i="31"/>
  <c r="L2173" i="31" s="1"/>
  <c r="J2174" i="31"/>
  <c r="L2174" i="31" s="1"/>
  <c r="J2175" i="31"/>
  <c r="L2175" i="31" s="1"/>
  <c r="J2176" i="31"/>
  <c r="L2176" i="31" s="1"/>
  <c r="J2177" i="31"/>
  <c r="L2177" i="31" s="1"/>
  <c r="J2178" i="31"/>
  <c r="L2178" i="31" s="1"/>
  <c r="J2179" i="31"/>
  <c r="L2179" i="31" s="1"/>
  <c r="J2180" i="31"/>
  <c r="L2180" i="31" s="1"/>
  <c r="J2181" i="31"/>
  <c r="L2181" i="31" s="1"/>
  <c r="J2182" i="31"/>
  <c r="L2182" i="31" s="1"/>
  <c r="J2183" i="31"/>
  <c r="L2183" i="31" s="1"/>
  <c r="J2184" i="31"/>
  <c r="L2184" i="31" s="1"/>
  <c r="J2185" i="31"/>
  <c r="L2185" i="31" s="1"/>
  <c r="J2186" i="31"/>
  <c r="L2186" i="31" s="1"/>
  <c r="J2187" i="31"/>
  <c r="L2187" i="31" s="1"/>
  <c r="J2188" i="31"/>
  <c r="L2188" i="31" s="1"/>
  <c r="J2189" i="31"/>
  <c r="L2189" i="31" s="1"/>
  <c r="J2190" i="31"/>
  <c r="L2190" i="31" s="1"/>
  <c r="J2191" i="31"/>
  <c r="L2191" i="31" s="1"/>
  <c r="J2192" i="31"/>
  <c r="L2192" i="31" s="1"/>
  <c r="J2193" i="31"/>
  <c r="L2193" i="31" s="1"/>
  <c r="J2194" i="31"/>
  <c r="L2194" i="31" s="1"/>
  <c r="J2195" i="31"/>
  <c r="L2195" i="31" s="1"/>
  <c r="J2196" i="31"/>
  <c r="L2196" i="31" s="1"/>
  <c r="J2197" i="31"/>
  <c r="L2197" i="31" s="1"/>
  <c r="J2198" i="31"/>
  <c r="L2198" i="31" s="1"/>
  <c r="J2199" i="31"/>
  <c r="L2199" i="31" s="1"/>
  <c r="J2200" i="31"/>
  <c r="L2200" i="31" s="1"/>
  <c r="J2201" i="31"/>
  <c r="L2201" i="31" s="1"/>
  <c r="J2202" i="31"/>
  <c r="L2202" i="31" s="1"/>
  <c r="J2203" i="31"/>
  <c r="L2203" i="31" s="1"/>
  <c r="J2204" i="31"/>
  <c r="L2204" i="31" s="1"/>
  <c r="J2205" i="31"/>
  <c r="L2205" i="31" s="1"/>
  <c r="J2206" i="31"/>
  <c r="L2206" i="31" s="1"/>
  <c r="J2207" i="31"/>
  <c r="L2207" i="31" s="1"/>
  <c r="J2208" i="31"/>
  <c r="L2208" i="31" s="1"/>
  <c r="J2209" i="31"/>
  <c r="L2209" i="31" s="1"/>
  <c r="J2210" i="31"/>
  <c r="L2210" i="31" s="1"/>
  <c r="J2211" i="31"/>
  <c r="L2211" i="31" s="1"/>
  <c r="J2212" i="31"/>
  <c r="L2212" i="31" s="1"/>
  <c r="J2213" i="31"/>
  <c r="L2213" i="31" s="1"/>
  <c r="J2214" i="31"/>
  <c r="L2214" i="31" s="1"/>
  <c r="J2215" i="31"/>
  <c r="L2215" i="31" s="1"/>
  <c r="J2216" i="31"/>
  <c r="L2216" i="31" s="1"/>
  <c r="J2217" i="31"/>
  <c r="L2217" i="31" s="1"/>
  <c r="J2218" i="31"/>
  <c r="L2218" i="31" s="1"/>
  <c r="J2219" i="31"/>
  <c r="L2219" i="31" s="1"/>
  <c r="J2220" i="31"/>
  <c r="L2220" i="31" s="1"/>
  <c r="J2221" i="31"/>
  <c r="L2221" i="31" s="1"/>
  <c r="J2222" i="31"/>
  <c r="L2222" i="31" s="1"/>
  <c r="J2223" i="31"/>
  <c r="L2223" i="31" s="1"/>
  <c r="J2224" i="31"/>
  <c r="L2224" i="31" s="1"/>
  <c r="J2225" i="31"/>
  <c r="L2225" i="31" s="1"/>
  <c r="J2226" i="31"/>
  <c r="L2226" i="31" s="1"/>
  <c r="J2227" i="31"/>
  <c r="L2227" i="31" s="1"/>
  <c r="J2228" i="31"/>
  <c r="L2228" i="31" s="1"/>
  <c r="J2229" i="31"/>
  <c r="L2229" i="31" s="1"/>
  <c r="J2230" i="31"/>
  <c r="L2230" i="31" s="1"/>
  <c r="J2231" i="31"/>
  <c r="L2231" i="31" s="1"/>
  <c r="J2232" i="31"/>
  <c r="L2232" i="31" s="1"/>
  <c r="J2233" i="31"/>
  <c r="L2233" i="31" s="1"/>
  <c r="J2234" i="31"/>
  <c r="L2234" i="31" s="1"/>
  <c r="J2235" i="31"/>
  <c r="L2235" i="31" s="1"/>
  <c r="J2236" i="31"/>
  <c r="L2236" i="31" s="1"/>
  <c r="J2237" i="31"/>
  <c r="L2237" i="31" s="1"/>
  <c r="J2238" i="31"/>
  <c r="L2238" i="31" s="1"/>
  <c r="J2239" i="31"/>
  <c r="L2239" i="31" s="1"/>
  <c r="J2240" i="31"/>
  <c r="L2240" i="31" s="1"/>
  <c r="J2241" i="31"/>
  <c r="L2241" i="31" s="1"/>
  <c r="J2242" i="31"/>
  <c r="L2242" i="31" s="1"/>
  <c r="J2243" i="31"/>
  <c r="L2243" i="31" s="1"/>
  <c r="J2244" i="31"/>
  <c r="L2244" i="31" s="1"/>
  <c r="J2245" i="31"/>
  <c r="L2245" i="31" s="1"/>
  <c r="J2246" i="31"/>
  <c r="L2246" i="31" s="1"/>
  <c r="J2247" i="31"/>
  <c r="L2247" i="31" s="1"/>
  <c r="J2248" i="31"/>
  <c r="L2248" i="31" s="1"/>
  <c r="J2249" i="31"/>
  <c r="L2249" i="31" s="1"/>
  <c r="J2250" i="31"/>
  <c r="L2250" i="31" s="1"/>
  <c r="J2251" i="31"/>
  <c r="L2251" i="31" s="1"/>
  <c r="J2252" i="31"/>
  <c r="L2252" i="31" s="1"/>
  <c r="J2253" i="31"/>
  <c r="L2253" i="31" s="1"/>
  <c r="J2254" i="31"/>
  <c r="L2254" i="31" s="1"/>
  <c r="J2255" i="31"/>
  <c r="L2255" i="31" s="1"/>
  <c r="J2256" i="31"/>
  <c r="L2256" i="31" s="1"/>
  <c r="J2257" i="31"/>
  <c r="L2257" i="31" s="1"/>
  <c r="J2258" i="31"/>
  <c r="L2258" i="31" s="1"/>
  <c r="J2259" i="31"/>
  <c r="L2259" i="31" s="1"/>
  <c r="J2260" i="31"/>
  <c r="L2260" i="31" s="1"/>
  <c r="J2261" i="31"/>
  <c r="L2261" i="31" s="1"/>
  <c r="J2262" i="31"/>
  <c r="L2262" i="31" s="1"/>
  <c r="J2263" i="31"/>
  <c r="L2263" i="31" s="1"/>
  <c r="J2264" i="31"/>
  <c r="L2264" i="31" s="1"/>
  <c r="J2265" i="31"/>
  <c r="L2265" i="31" s="1"/>
  <c r="J2266" i="31"/>
  <c r="L2266" i="31" s="1"/>
  <c r="J2267" i="31"/>
  <c r="L2267" i="31" s="1"/>
  <c r="J2268" i="31"/>
  <c r="L2268" i="31" s="1"/>
  <c r="J2269" i="31"/>
  <c r="L2269" i="31" s="1"/>
  <c r="J2270" i="31"/>
  <c r="L2270" i="31" s="1"/>
  <c r="J2271" i="31"/>
  <c r="L2271" i="31" s="1"/>
  <c r="J2272" i="31"/>
  <c r="L2272" i="31" s="1"/>
  <c r="J2273" i="31"/>
  <c r="L2273" i="31" s="1"/>
  <c r="J2274" i="31"/>
  <c r="L2274" i="31" s="1"/>
  <c r="J2275" i="31"/>
  <c r="L2275" i="31" s="1"/>
  <c r="J2276" i="31"/>
  <c r="L2276" i="31" s="1"/>
  <c r="J2277" i="31"/>
  <c r="L2277" i="31" s="1"/>
  <c r="J2278" i="31"/>
  <c r="L2278" i="31" s="1"/>
  <c r="J2279" i="31"/>
  <c r="L2279" i="31" s="1"/>
  <c r="J2280" i="31"/>
  <c r="L2280" i="31" s="1"/>
  <c r="J2281" i="31"/>
  <c r="L2281" i="31" s="1"/>
  <c r="J2282" i="31"/>
  <c r="L2282" i="31" s="1"/>
  <c r="J2283" i="31"/>
  <c r="L2283" i="31" s="1"/>
  <c r="J2284" i="31"/>
  <c r="L2284" i="31" s="1"/>
  <c r="J2285" i="31"/>
  <c r="L2285" i="31" s="1"/>
  <c r="J2286" i="31"/>
  <c r="L2286" i="31" s="1"/>
  <c r="J2287" i="31"/>
  <c r="L2287" i="31" s="1"/>
  <c r="J2288" i="31"/>
  <c r="L2288" i="31" s="1"/>
  <c r="J2289" i="31"/>
  <c r="L2289" i="31" s="1"/>
  <c r="J2290" i="31"/>
  <c r="L2290" i="31" s="1"/>
  <c r="J2291" i="31"/>
  <c r="L2291" i="31" s="1"/>
  <c r="J2292" i="31"/>
  <c r="L2292" i="31" s="1"/>
  <c r="J2293" i="31"/>
  <c r="L2293" i="31" s="1"/>
  <c r="J2294" i="31"/>
  <c r="L2294" i="31" s="1"/>
  <c r="J2295" i="31"/>
  <c r="L2295" i="31" s="1"/>
  <c r="J2296" i="31"/>
  <c r="L2296" i="31" s="1"/>
  <c r="J2297" i="31"/>
  <c r="L2297" i="31" s="1"/>
  <c r="J2298" i="31"/>
  <c r="L2298" i="31" s="1"/>
  <c r="J2299" i="31"/>
  <c r="L2299" i="31" s="1"/>
  <c r="J2300" i="31"/>
  <c r="L2300" i="31" s="1"/>
  <c r="J2301" i="31"/>
  <c r="L2301" i="31" s="1"/>
  <c r="J2302" i="31"/>
  <c r="L2302" i="31" s="1"/>
  <c r="J2303" i="31"/>
  <c r="L2303" i="31" s="1"/>
  <c r="J2304" i="31"/>
  <c r="L2304" i="31" s="1"/>
  <c r="J2305" i="31"/>
  <c r="L2305" i="31" s="1"/>
  <c r="J2306" i="31"/>
  <c r="L2306" i="31" s="1"/>
  <c r="J2307" i="31"/>
  <c r="L2307" i="31" s="1"/>
  <c r="J2308" i="31"/>
  <c r="L2308" i="31" s="1"/>
  <c r="J2309" i="31"/>
  <c r="L2309" i="31" s="1"/>
  <c r="J2310" i="31"/>
  <c r="L2310" i="31" s="1"/>
  <c r="J2311" i="31"/>
  <c r="L2311" i="31" s="1"/>
  <c r="J2312" i="31"/>
  <c r="L2312" i="31" s="1"/>
  <c r="J2313" i="31"/>
  <c r="L2313" i="31" s="1"/>
  <c r="J2314" i="31"/>
  <c r="L2314" i="31" s="1"/>
  <c r="J2315" i="31"/>
  <c r="L2315" i="31" s="1"/>
  <c r="J2316" i="31"/>
  <c r="L2316" i="31" s="1"/>
  <c r="J2317" i="31"/>
  <c r="L2317" i="31" s="1"/>
  <c r="J2318" i="31"/>
  <c r="L2318" i="31" s="1"/>
  <c r="J2319" i="31"/>
  <c r="L2319" i="31" s="1"/>
  <c r="J2320" i="31"/>
  <c r="L2320" i="31" s="1"/>
  <c r="J2321" i="31"/>
  <c r="L2321" i="31" s="1"/>
  <c r="J2322" i="31"/>
  <c r="L2322" i="31" s="1"/>
  <c r="J2323" i="31"/>
  <c r="L2323" i="31" s="1"/>
  <c r="J2324" i="31"/>
  <c r="L2324" i="31" s="1"/>
  <c r="J2325" i="31"/>
  <c r="L2325" i="31" s="1"/>
  <c r="J2326" i="31"/>
  <c r="L2326" i="31" s="1"/>
  <c r="J2327" i="31"/>
  <c r="L2327" i="31" s="1"/>
  <c r="J2328" i="31"/>
  <c r="L2328" i="31" s="1"/>
  <c r="J2329" i="31"/>
  <c r="L2329" i="31" s="1"/>
  <c r="J2330" i="31"/>
  <c r="L2330" i="31" s="1"/>
  <c r="J2331" i="31"/>
  <c r="L2331" i="31" s="1"/>
  <c r="J2332" i="31"/>
  <c r="L2332" i="31" s="1"/>
  <c r="J2333" i="31"/>
  <c r="L2333" i="31" s="1"/>
  <c r="J2334" i="31"/>
  <c r="L2334" i="31" s="1"/>
  <c r="J2335" i="31"/>
  <c r="L2335" i="31" s="1"/>
  <c r="J2336" i="31"/>
  <c r="L2336" i="31" s="1"/>
  <c r="J2337" i="31"/>
  <c r="L2337" i="31" s="1"/>
  <c r="J2338" i="31"/>
  <c r="L2338" i="31" s="1"/>
  <c r="J2339" i="31"/>
  <c r="L2339" i="31" s="1"/>
  <c r="J2340" i="31"/>
  <c r="L2340" i="31" s="1"/>
  <c r="J2341" i="31"/>
  <c r="L2341" i="31" s="1"/>
  <c r="J2342" i="31"/>
  <c r="L2342" i="31" s="1"/>
  <c r="J2343" i="31"/>
  <c r="L2343" i="31" s="1"/>
  <c r="J2344" i="31"/>
  <c r="L2344" i="31" s="1"/>
  <c r="J2345" i="31"/>
  <c r="L2345" i="31" s="1"/>
  <c r="J2346" i="31"/>
  <c r="L2346" i="31" s="1"/>
  <c r="J2347" i="31"/>
  <c r="L2347" i="31" s="1"/>
  <c r="J2348" i="31"/>
  <c r="L2348" i="31" s="1"/>
  <c r="J2349" i="31"/>
  <c r="L2349" i="31" s="1"/>
  <c r="J2350" i="31"/>
  <c r="L2350" i="31" s="1"/>
  <c r="J2351" i="31"/>
  <c r="L2351" i="31" s="1"/>
  <c r="J2352" i="31"/>
  <c r="L2352" i="31" s="1"/>
  <c r="J2353" i="31"/>
  <c r="L2353" i="31" s="1"/>
  <c r="J2354" i="31"/>
  <c r="L2354" i="31" s="1"/>
  <c r="J2355" i="31"/>
  <c r="L2355" i="31" s="1"/>
  <c r="J2356" i="31"/>
  <c r="L2356" i="31" s="1"/>
  <c r="J2357" i="31"/>
  <c r="L2357" i="31" s="1"/>
  <c r="J2358" i="31"/>
  <c r="L2358" i="31" s="1"/>
  <c r="J2359" i="31"/>
  <c r="L2359" i="31" s="1"/>
  <c r="J2360" i="31"/>
  <c r="L2360" i="31" s="1"/>
  <c r="J2361" i="31"/>
  <c r="L2361" i="31" s="1"/>
  <c r="J2362" i="31"/>
  <c r="L2362" i="31" s="1"/>
  <c r="J2363" i="31"/>
  <c r="L2363" i="31" s="1"/>
  <c r="J2364" i="31"/>
  <c r="L2364" i="31" s="1"/>
  <c r="J2365" i="31"/>
  <c r="L2365" i="31" s="1"/>
  <c r="J2366" i="31"/>
  <c r="L2366" i="31" s="1"/>
  <c r="J2367" i="31"/>
  <c r="L2367" i="31" s="1"/>
  <c r="J2368" i="31"/>
  <c r="L2368" i="31" s="1"/>
  <c r="J2369" i="31"/>
  <c r="L2369" i="31" s="1"/>
  <c r="J2370" i="31"/>
  <c r="L2370" i="31" s="1"/>
  <c r="J2371" i="31"/>
  <c r="L2371" i="31" s="1"/>
  <c r="J2372" i="31"/>
  <c r="L2372" i="31" s="1"/>
  <c r="J2373" i="31"/>
  <c r="L2373" i="31" s="1"/>
  <c r="J2374" i="31"/>
  <c r="L2374" i="31" s="1"/>
  <c r="J2375" i="31"/>
  <c r="L2375" i="31" s="1"/>
  <c r="J2376" i="31"/>
  <c r="L2376" i="31" s="1"/>
  <c r="J2377" i="31"/>
  <c r="L2377" i="31" s="1"/>
  <c r="J2378" i="31"/>
  <c r="L2378" i="31" s="1"/>
  <c r="J2379" i="31"/>
  <c r="L2379" i="31" s="1"/>
  <c r="J2380" i="31"/>
  <c r="L2380" i="31" s="1"/>
  <c r="J2381" i="31"/>
  <c r="L2381" i="31" s="1"/>
  <c r="J2382" i="31"/>
  <c r="L2382" i="31" s="1"/>
  <c r="J2383" i="31"/>
  <c r="L2383" i="31" s="1"/>
  <c r="J2384" i="31"/>
  <c r="L2384" i="31" s="1"/>
  <c r="J2385" i="31"/>
  <c r="L2385" i="31" s="1"/>
  <c r="J2386" i="31"/>
  <c r="L2386" i="31" s="1"/>
  <c r="J2387" i="31"/>
  <c r="L2387" i="31" s="1"/>
  <c r="J2388" i="31"/>
  <c r="L2388" i="31" s="1"/>
  <c r="J2389" i="31"/>
  <c r="L2389" i="31" s="1"/>
  <c r="J2390" i="31"/>
  <c r="L2390" i="31" s="1"/>
  <c r="J2391" i="31"/>
  <c r="L2391" i="31" s="1"/>
  <c r="J2392" i="31"/>
  <c r="L2392" i="31" s="1"/>
  <c r="J2393" i="31"/>
  <c r="L2393" i="31" s="1"/>
  <c r="J2394" i="31"/>
  <c r="L2394" i="31" s="1"/>
  <c r="J2395" i="31"/>
  <c r="L2395" i="31" s="1"/>
  <c r="J2396" i="31"/>
  <c r="L2396" i="31" s="1"/>
  <c r="J2397" i="31"/>
  <c r="L2397" i="31" s="1"/>
  <c r="J2398" i="31"/>
  <c r="L2398" i="31" s="1"/>
  <c r="J2399" i="31"/>
  <c r="L2399" i="31" s="1"/>
  <c r="J2400" i="31"/>
  <c r="L2400" i="31" s="1"/>
  <c r="J2401" i="31"/>
  <c r="L2401" i="31" s="1"/>
  <c r="J2402" i="31"/>
  <c r="L2402" i="31" s="1"/>
  <c r="J2403" i="31"/>
  <c r="L2403" i="31" s="1"/>
  <c r="J2404" i="31"/>
  <c r="L2404" i="31" s="1"/>
  <c r="J2405" i="31"/>
  <c r="L2405" i="31" s="1"/>
  <c r="J2406" i="31"/>
  <c r="L2406" i="31" s="1"/>
  <c r="J2407" i="31"/>
  <c r="L2407" i="31" s="1"/>
  <c r="J2408" i="31"/>
  <c r="L2408" i="31" s="1"/>
  <c r="J2409" i="31"/>
  <c r="L2409" i="31" s="1"/>
  <c r="J2410" i="31"/>
  <c r="L2410" i="31" s="1"/>
  <c r="J2411" i="31"/>
  <c r="L2411" i="31" s="1"/>
  <c r="J2412" i="31"/>
  <c r="L2412" i="31" s="1"/>
  <c r="J2413" i="31"/>
  <c r="L2413" i="31" s="1"/>
  <c r="J2414" i="31"/>
  <c r="L2414" i="31" s="1"/>
  <c r="J2415" i="31"/>
  <c r="L2415" i="31" s="1"/>
  <c r="J2416" i="31"/>
  <c r="L2416" i="31" s="1"/>
  <c r="J2417" i="31"/>
  <c r="L2417" i="31" s="1"/>
  <c r="J2418" i="31"/>
  <c r="L2418" i="31" s="1"/>
  <c r="J2419" i="31"/>
  <c r="L2419" i="31" s="1"/>
  <c r="J2420" i="31"/>
  <c r="L2420" i="31" s="1"/>
  <c r="J2421" i="31"/>
  <c r="L2421" i="31" s="1"/>
  <c r="J2422" i="31"/>
  <c r="L2422" i="31" s="1"/>
  <c r="J2423" i="31"/>
  <c r="L2423" i="31" s="1"/>
  <c r="J2424" i="31"/>
  <c r="L2424" i="31" s="1"/>
  <c r="J2425" i="31"/>
  <c r="L2425" i="31" s="1"/>
  <c r="J2426" i="31"/>
  <c r="L2426" i="31" s="1"/>
  <c r="J2427" i="31"/>
  <c r="L2427" i="31" s="1"/>
  <c r="J2428" i="31"/>
  <c r="L2428" i="31" s="1"/>
  <c r="J2429" i="31"/>
  <c r="L2429" i="31" s="1"/>
  <c r="J2430" i="31"/>
  <c r="L2430" i="31" s="1"/>
  <c r="J2431" i="31"/>
  <c r="L2431" i="31" s="1"/>
  <c r="J2432" i="31"/>
  <c r="L2432" i="31" s="1"/>
  <c r="J2433" i="31"/>
  <c r="L2433" i="31" s="1"/>
  <c r="J2434" i="31"/>
  <c r="L2434" i="31" s="1"/>
  <c r="J2435" i="31"/>
  <c r="L2435" i="31" s="1"/>
  <c r="J2436" i="31"/>
  <c r="L2436" i="31" s="1"/>
  <c r="J2437" i="31"/>
  <c r="L2437" i="31" s="1"/>
  <c r="J2438" i="31"/>
  <c r="L2438" i="31" s="1"/>
  <c r="J2439" i="31"/>
  <c r="L2439" i="31" s="1"/>
  <c r="J2440" i="31"/>
  <c r="L2440" i="31" s="1"/>
  <c r="J2441" i="31"/>
  <c r="L2441" i="31" s="1"/>
  <c r="J2442" i="31"/>
  <c r="L2442" i="31" s="1"/>
  <c r="J2443" i="31"/>
  <c r="L2443" i="31" s="1"/>
  <c r="J2444" i="31"/>
  <c r="L2444" i="31" s="1"/>
  <c r="J2445" i="31"/>
  <c r="L2445" i="31" s="1"/>
  <c r="J2446" i="31"/>
  <c r="L2446" i="31" s="1"/>
  <c r="J2447" i="31"/>
  <c r="L2447" i="31" s="1"/>
  <c r="J2448" i="31"/>
  <c r="L2448" i="31" s="1"/>
  <c r="J2449" i="31"/>
  <c r="L2449" i="31" s="1"/>
  <c r="J2450" i="31"/>
  <c r="L2450" i="31" s="1"/>
  <c r="J2451" i="31"/>
  <c r="L2451" i="31" s="1"/>
  <c r="J2452" i="31"/>
  <c r="L2452" i="31" s="1"/>
  <c r="J2453" i="31"/>
  <c r="L2453" i="31" s="1"/>
  <c r="J2454" i="31"/>
  <c r="L2454" i="31" s="1"/>
  <c r="J2455" i="31"/>
  <c r="L2455" i="31" s="1"/>
  <c r="J2456" i="31"/>
  <c r="L2456" i="31" s="1"/>
  <c r="J2457" i="31"/>
  <c r="L2457" i="31" s="1"/>
  <c r="J2458" i="31"/>
  <c r="L2458" i="31" s="1"/>
  <c r="J2459" i="31"/>
  <c r="L2459" i="31" s="1"/>
  <c r="J2460" i="31"/>
  <c r="L2460" i="31" s="1"/>
  <c r="J2461" i="31"/>
  <c r="L2461" i="31" s="1"/>
  <c r="J2462" i="31"/>
  <c r="L2462" i="31" s="1"/>
  <c r="J2463" i="31"/>
  <c r="L2463" i="31" s="1"/>
  <c r="J2464" i="31"/>
  <c r="L2464" i="31" s="1"/>
  <c r="J2465" i="31"/>
  <c r="L2465" i="31" s="1"/>
  <c r="J2466" i="31"/>
  <c r="L2466" i="31" s="1"/>
  <c r="J2467" i="31"/>
  <c r="L2467" i="31" s="1"/>
  <c r="J2468" i="31"/>
  <c r="L2468" i="31" s="1"/>
  <c r="J2469" i="31"/>
  <c r="L2469" i="31" s="1"/>
  <c r="J2470" i="31"/>
  <c r="L2470" i="31" s="1"/>
  <c r="J2471" i="31"/>
  <c r="L2471" i="31" s="1"/>
  <c r="J2472" i="31"/>
  <c r="L2472" i="31" s="1"/>
  <c r="J2473" i="31"/>
  <c r="L2473" i="31" s="1"/>
  <c r="J2474" i="31"/>
  <c r="L2474" i="31" s="1"/>
  <c r="J2475" i="31"/>
  <c r="L2475" i="31" s="1"/>
  <c r="J2476" i="31"/>
  <c r="L2476" i="31" s="1"/>
  <c r="J2477" i="31"/>
  <c r="L2477" i="31" s="1"/>
  <c r="J2478" i="31"/>
  <c r="L2478" i="31" s="1"/>
  <c r="J2479" i="31"/>
  <c r="L2479" i="31" s="1"/>
  <c r="J2480" i="31"/>
  <c r="L2480" i="31" s="1"/>
  <c r="J2481" i="31"/>
  <c r="L2481" i="31" s="1"/>
  <c r="J2482" i="31"/>
  <c r="L2482" i="31" s="1"/>
  <c r="J2483" i="31"/>
  <c r="L2483" i="31" s="1"/>
  <c r="J2484" i="31"/>
  <c r="L2484" i="31" s="1"/>
  <c r="J2485" i="31"/>
  <c r="L2485" i="31" s="1"/>
  <c r="J2486" i="31"/>
  <c r="L2486" i="31" s="1"/>
  <c r="J2487" i="31"/>
  <c r="L2487" i="31" s="1"/>
  <c r="J2488" i="31"/>
  <c r="L2488" i="31" s="1"/>
  <c r="J2489" i="31"/>
  <c r="L2489" i="31" s="1"/>
  <c r="J2490" i="31"/>
  <c r="L2490" i="31" s="1"/>
  <c r="J2491" i="31"/>
  <c r="L2491" i="31" s="1"/>
  <c r="J2492" i="31"/>
  <c r="L2492" i="31" s="1"/>
  <c r="J2493" i="31"/>
  <c r="L2493" i="31" s="1"/>
  <c r="J2494" i="31"/>
  <c r="L2494" i="31" s="1"/>
  <c r="J2495" i="31"/>
  <c r="L2495" i="31" s="1"/>
  <c r="J2496" i="31"/>
  <c r="L2496" i="31" s="1"/>
  <c r="J2497" i="31"/>
  <c r="L2497" i="31" s="1"/>
  <c r="J2498" i="31"/>
  <c r="L2498" i="31" s="1"/>
  <c r="J2499" i="31"/>
  <c r="L2499" i="31" s="1"/>
  <c r="J2500" i="31"/>
  <c r="L2500" i="31" s="1"/>
  <c r="J2501" i="31"/>
  <c r="L2501" i="31" s="1"/>
  <c r="J2502" i="31"/>
  <c r="L2502" i="31" s="1"/>
  <c r="J2503" i="31"/>
  <c r="L2503" i="31" s="1"/>
  <c r="J2504" i="31"/>
  <c r="L2504" i="31" s="1"/>
  <c r="J2505" i="31"/>
  <c r="L2505" i="31" s="1"/>
  <c r="J2506" i="31"/>
  <c r="L2506" i="31" s="1"/>
  <c r="J2507" i="31"/>
  <c r="L2507" i="31" s="1"/>
  <c r="J2508" i="31"/>
  <c r="L2508" i="31" s="1"/>
  <c r="J2509" i="31"/>
  <c r="L2509" i="31" s="1"/>
  <c r="J2510" i="31"/>
  <c r="L2510" i="31" s="1"/>
  <c r="J2511" i="31"/>
  <c r="L2511" i="31" s="1"/>
  <c r="J2512" i="31"/>
  <c r="L2512" i="31" s="1"/>
  <c r="J2513" i="31"/>
  <c r="L2513" i="31" s="1"/>
  <c r="J2514" i="31"/>
  <c r="L2514" i="31" s="1"/>
  <c r="J2515" i="31"/>
  <c r="L2515" i="31" s="1"/>
  <c r="J2516" i="31"/>
  <c r="L2516" i="31" s="1"/>
  <c r="J2517" i="31"/>
  <c r="L2517" i="31" s="1"/>
  <c r="J2518" i="31"/>
  <c r="L2518" i="31" s="1"/>
  <c r="J2519" i="31"/>
  <c r="L2519" i="31" s="1"/>
  <c r="J2520" i="31"/>
  <c r="L2520" i="31" s="1"/>
  <c r="J2521" i="31"/>
  <c r="L2521" i="31" s="1"/>
  <c r="J2522" i="31"/>
  <c r="L2522" i="31" s="1"/>
  <c r="J2523" i="31"/>
  <c r="L2523" i="31" s="1"/>
  <c r="J2524" i="31"/>
  <c r="L2524" i="31" s="1"/>
  <c r="J2525" i="31"/>
  <c r="L2525" i="31" s="1"/>
  <c r="J2526" i="31"/>
  <c r="L2526" i="31" s="1"/>
  <c r="J2527" i="31"/>
  <c r="L2527" i="31" s="1"/>
  <c r="J2528" i="31"/>
  <c r="L2528" i="31" s="1"/>
  <c r="J2529" i="31"/>
  <c r="L2529" i="31" s="1"/>
  <c r="J2530" i="31"/>
  <c r="L2530" i="31" s="1"/>
  <c r="J2531" i="31"/>
  <c r="L2531" i="31" s="1"/>
  <c r="J2532" i="31"/>
  <c r="L2532" i="31" s="1"/>
  <c r="J2533" i="31"/>
  <c r="L2533" i="31" s="1"/>
  <c r="J2534" i="31"/>
  <c r="L2534" i="31" s="1"/>
  <c r="J2535" i="31"/>
  <c r="L2535" i="31" s="1"/>
  <c r="J2536" i="31"/>
  <c r="L2536" i="31" s="1"/>
  <c r="J2537" i="31"/>
  <c r="L2537" i="31" s="1"/>
  <c r="J2538" i="31"/>
  <c r="L2538" i="31" s="1"/>
  <c r="J2539" i="31"/>
  <c r="L2539" i="31" s="1"/>
  <c r="J2540" i="31"/>
  <c r="L2540" i="31" s="1"/>
  <c r="J2541" i="31"/>
  <c r="L2541" i="31" s="1"/>
  <c r="J2542" i="31"/>
  <c r="L2542" i="31" s="1"/>
  <c r="J2543" i="31"/>
  <c r="L2543" i="31" s="1"/>
  <c r="J2544" i="31"/>
  <c r="L2544" i="31" s="1"/>
  <c r="J2545" i="31"/>
  <c r="L2545" i="31" s="1"/>
  <c r="J2546" i="31"/>
  <c r="L2546" i="31" s="1"/>
  <c r="J2547" i="31"/>
  <c r="L2547" i="31" s="1"/>
  <c r="J2548" i="31"/>
  <c r="L2548" i="31" s="1"/>
  <c r="J2549" i="31"/>
  <c r="L2549" i="31" s="1"/>
  <c r="J2550" i="31"/>
  <c r="L2550" i="31" s="1"/>
  <c r="J2551" i="31"/>
  <c r="L2551" i="31" s="1"/>
  <c r="J2552" i="31"/>
  <c r="L2552" i="31" s="1"/>
  <c r="J2553" i="31"/>
  <c r="L2553" i="31" s="1"/>
  <c r="J2554" i="31"/>
  <c r="L2554" i="31" s="1"/>
  <c r="J2555" i="31"/>
  <c r="L2555" i="31" s="1"/>
  <c r="J2556" i="31"/>
  <c r="L2556" i="31" s="1"/>
  <c r="J2557" i="31"/>
  <c r="L2557" i="31" s="1"/>
  <c r="J2558" i="31"/>
  <c r="L2558" i="31" s="1"/>
  <c r="J2559" i="31"/>
  <c r="L2559" i="31" s="1"/>
  <c r="J2560" i="31"/>
  <c r="L2560" i="31" s="1"/>
  <c r="J2561" i="31"/>
  <c r="L2561" i="31" s="1"/>
  <c r="J2562" i="31"/>
  <c r="L2562" i="31" s="1"/>
  <c r="J2563" i="31"/>
  <c r="L2563" i="31" s="1"/>
  <c r="J2564" i="31"/>
  <c r="L2564" i="31" s="1"/>
  <c r="J2565" i="31"/>
  <c r="L2565" i="31" s="1"/>
  <c r="J2566" i="31"/>
  <c r="L2566" i="31" s="1"/>
  <c r="J2567" i="31"/>
  <c r="L2567" i="31" s="1"/>
  <c r="J2568" i="31"/>
  <c r="L2568" i="31" s="1"/>
  <c r="J2569" i="31"/>
  <c r="L2569" i="31" s="1"/>
  <c r="J2570" i="31"/>
  <c r="L2570" i="31" s="1"/>
  <c r="J2571" i="31"/>
  <c r="L2571" i="31" s="1"/>
  <c r="J2572" i="31"/>
  <c r="L2572" i="31" s="1"/>
  <c r="J2573" i="31"/>
  <c r="L2573" i="31" s="1"/>
  <c r="J2574" i="31"/>
  <c r="L2574" i="31" s="1"/>
  <c r="J2575" i="31"/>
  <c r="L2575" i="31" s="1"/>
  <c r="J2576" i="31"/>
  <c r="L2576" i="31" s="1"/>
  <c r="J2577" i="31"/>
  <c r="L2577" i="31" s="1"/>
  <c r="J2578" i="31"/>
  <c r="L2578" i="31" s="1"/>
  <c r="J2579" i="31"/>
  <c r="L2579" i="31" s="1"/>
  <c r="J2580" i="31"/>
  <c r="L2580" i="31" s="1"/>
  <c r="J2581" i="31"/>
  <c r="L2581" i="31" s="1"/>
  <c r="J2582" i="31"/>
  <c r="L2582" i="31" s="1"/>
  <c r="J2583" i="31"/>
  <c r="L2583" i="31" s="1"/>
  <c r="J2584" i="31"/>
  <c r="L2584" i="31" s="1"/>
  <c r="J2585" i="31"/>
  <c r="L2585" i="31" s="1"/>
  <c r="J2586" i="31"/>
  <c r="L2586" i="31" s="1"/>
  <c r="J2587" i="31"/>
  <c r="L2587" i="31" s="1"/>
  <c r="J2588" i="31"/>
  <c r="L2588" i="31" s="1"/>
  <c r="J2589" i="31"/>
  <c r="L2589" i="31" s="1"/>
  <c r="J2590" i="31"/>
  <c r="L2590" i="31" s="1"/>
  <c r="J2591" i="31"/>
  <c r="L2591" i="31" s="1"/>
  <c r="J2592" i="31"/>
  <c r="L2592" i="31" s="1"/>
  <c r="J2593" i="31"/>
  <c r="L2593" i="31" s="1"/>
  <c r="J2594" i="31"/>
  <c r="L2594" i="31" s="1"/>
  <c r="J2595" i="31"/>
  <c r="L2595" i="31" s="1"/>
  <c r="J2596" i="31"/>
  <c r="L2596" i="31" s="1"/>
  <c r="J2597" i="31"/>
  <c r="L2597" i="31" s="1"/>
  <c r="J2598" i="31"/>
  <c r="L2598" i="31" s="1"/>
  <c r="J2599" i="31"/>
  <c r="L2599" i="31" s="1"/>
  <c r="J2600" i="31"/>
  <c r="L2600" i="31" s="1"/>
  <c r="J2601" i="31"/>
  <c r="L2601" i="31" s="1"/>
  <c r="J2602" i="31"/>
  <c r="L2602" i="31" s="1"/>
  <c r="J2603" i="31"/>
  <c r="L2603" i="31" s="1"/>
  <c r="J2604" i="31"/>
  <c r="L2604" i="31" s="1"/>
  <c r="J2605" i="31"/>
  <c r="L2605" i="31" s="1"/>
  <c r="J2606" i="31"/>
  <c r="L2606" i="31" s="1"/>
  <c r="J2607" i="31"/>
  <c r="L2607" i="31" s="1"/>
  <c r="J2608" i="31"/>
  <c r="L2608" i="31" s="1"/>
  <c r="J2609" i="31"/>
  <c r="L2609" i="31" s="1"/>
  <c r="J2610" i="31"/>
  <c r="L2610" i="31" s="1"/>
  <c r="J2611" i="31"/>
  <c r="L2611" i="31" s="1"/>
  <c r="J2612" i="31"/>
  <c r="L2612" i="31" s="1"/>
  <c r="J2613" i="31"/>
  <c r="L2613" i="31" s="1"/>
  <c r="J2614" i="31"/>
  <c r="L2614" i="31" s="1"/>
  <c r="J2615" i="31"/>
  <c r="L2615" i="31" s="1"/>
  <c r="J2616" i="31"/>
  <c r="L2616" i="31" s="1"/>
  <c r="J2617" i="31"/>
  <c r="L2617" i="31" s="1"/>
  <c r="J2618" i="31"/>
  <c r="L2618" i="31" s="1"/>
  <c r="J2619" i="31"/>
  <c r="L2619" i="31" s="1"/>
  <c r="J2620" i="31"/>
  <c r="L2620" i="31" s="1"/>
  <c r="J2621" i="31"/>
  <c r="L2621" i="31" s="1"/>
  <c r="J2622" i="31"/>
  <c r="L2622" i="31" s="1"/>
  <c r="J2623" i="31"/>
  <c r="L2623" i="31" s="1"/>
  <c r="J2624" i="31"/>
  <c r="L2624" i="31" s="1"/>
  <c r="J2625" i="31"/>
  <c r="L2625" i="31" s="1"/>
  <c r="J2626" i="31"/>
  <c r="L2626" i="31" s="1"/>
  <c r="J2627" i="31"/>
  <c r="L2627" i="31" s="1"/>
  <c r="J2628" i="31"/>
  <c r="L2628" i="31" s="1"/>
  <c r="J2629" i="31"/>
  <c r="L2629" i="31" s="1"/>
  <c r="J2630" i="31"/>
  <c r="L2630" i="31" s="1"/>
  <c r="J2631" i="31"/>
  <c r="L2631" i="31" s="1"/>
  <c r="J2632" i="31"/>
  <c r="L2632" i="31" s="1"/>
  <c r="J2633" i="31"/>
  <c r="L2633" i="31" s="1"/>
  <c r="J2634" i="31"/>
  <c r="L2634" i="31" s="1"/>
  <c r="J2635" i="31"/>
  <c r="L2635" i="31" s="1"/>
  <c r="J2636" i="31"/>
  <c r="L2636" i="31" s="1"/>
  <c r="J2637" i="31"/>
  <c r="L2637" i="31" s="1"/>
  <c r="J2638" i="31"/>
  <c r="L2638" i="31" s="1"/>
  <c r="J2639" i="31"/>
  <c r="L2639" i="31" s="1"/>
  <c r="J2640" i="31"/>
  <c r="L2640" i="31" s="1"/>
  <c r="J2641" i="31"/>
  <c r="L2641" i="31" s="1"/>
  <c r="J2642" i="31"/>
  <c r="L2642" i="31" s="1"/>
  <c r="J2643" i="31"/>
  <c r="L2643" i="31" s="1"/>
  <c r="J2644" i="31"/>
  <c r="L2644" i="31" s="1"/>
  <c r="J2645" i="31"/>
  <c r="L2645" i="31" s="1"/>
  <c r="J2646" i="31"/>
  <c r="L2646" i="31" s="1"/>
  <c r="J2647" i="31"/>
  <c r="L2647" i="31" s="1"/>
  <c r="J2648" i="31"/>
  <c r="L2648" i="31" s="1"/>
  <c r="J2649" i="31"/>
  <c r="L2649" i="31" s="1"/>
  <c r="J2650" i="31"/>
  <c r="L2650" i="31" s="1"/>
  <c r="J2651" i="31"/>
  <c r="L2651" i="31" s="1"/>
  <c r="J2652" i="31"/>
  <c r="L2652" i="31" s="1"/>
  <c r="J2653" i="31"/>
  <c r="L2653" i="31" s="1"/>
  <c r="J2654" i="31"/>
  <c r="L2654" i="31" s="1"/>
  <c r="J2655" i="31"/>
  <c r="L2655" i="31" s="1"/>
  <c r="J2656" i="31"/>
  <c r="L2656" i="31" s="1"/>
  <c r="J2657" i="31"/>
  <c r="L2657" i="31" s="1"/>
  <c r="J2658" i="31"/>
  <c r="L2658" i="31" s="1"/>
  <c r="J2659" i="31"/>
  <c r="L2659" i="31" s="1"/>
  <c r="J2660" i="31"/>
  <c r="L2660" i="31" s="1"/>
  <c r="J2661" i="31"/>
  <c r="L2661" i="31" s="1"/>
  <c r="J2662" i="31"/>
  <c r="L2662" i="31" s="1"/>
  <c r="J2663" i="31"/>
  <c r="L2663" i="31" s="1"/>
  <c r="J2664" i="31"/>
  <c r="L2664" i="31" s="1"/>
  <c r="J2665" i="31"/>
  <c r="L2665" i="31" s="1"/>
  <c r="J2666" i="31"/>
  <c r="L2666" i="31" s="1"/>
  <c r="J2667" i="31"/>
  <c r="L2667" i="31" s="1"/>
  <c r="J2668" i="31"/>
  <c r="L2668" i="31" s="1"/>
  <c r="J2669" i="31"/>
  <c r="L2669" i="31" s="1"/>
  <c r="J2670" i="31"/>
  <c r="L2670" i="31" s="1"/>
  <c r="J2671" i="31"/>
  <c r="L2671" i="31" s="1"/>
  <c r="J2672" i="31"/>
  <c r="L2672" i="31" s="1"/>
  <c r="J2673" i="31"/>
  <c r="L2673" i="31" s="1"/>
  <c r="J2674" i="31"/>
  <c r="L2674" i="31" s="1"/>
  <c r="J2675" i="31"/>
  <c r="L2675" i="31" s="1"/>
  <c r="J2676" i="31"/>
  <c r="L2676" i="31" s="1"/>
  <c r="J2677" i="31"/>
  <c r="L2677" i="31" s="1"/>
  <c r="J2678" i="31"/>
  <c r="L2678" i="31" s="1"/>
  <c r="J2679" i="31"/>
  <c r="L2679" i="31" s="1"/>
  <c r="J2680" i="31"/>
  <c r="L2680" i="31" s="1"/>
  <c r="J2681" i="31"/>
  <c r="L2681" i="31" s="1"/>
  <c r="J2682" i="31"/>
  <c r="L2682" i="31" s="1"/>
  <c r="J2683" i="31"/>
  <c r="L2683" i="31" s="1"/>
  <c r="J2684" i="31"/>
  <c r="L2684" i="31" s="1"/>
  <c r="J2685" i="31"/>
  <c r="L2685" i="31" s="1"/>
  <c r="J2686" i="31"/>
  <c r="L2686" i="31" s="1"/>
  <c r="J2687" i="31"/>
  <c r="L2687" i="31" s="1"/>
  <c r="J2688" i="31"/>
  <c r="L2688" i="31" s="1"/>
  <c r="J2689" i="31"/>
  <c r="L2689" i="31" s="1"/>
  <c r="J2690" i="31"/>
  <c r="L2690" i="31" s="1"/>
  <c r="J2691" i="31"/>
  <c r="L2691" i="31" s="1"/>
  <c r="J2692" i="31"/>
  <c r="L2692" i="31" s="1"/>
  <c r="J2693" i="31"/>
  <c r="L2693" i="31" s="1"/>
  <c r="J2694" i="31"/>
  <c r="L2694" i="31" s="1"/>
  <c r="J2695" i="31"/>
  <c r="L2695" i="31" s="1"/>
  <c r="J2696" i="31"/>
  <c r="L2696" i="31" s="1"/>
  <c r="J2697" i="31"/>
  <c r="L2697" i="31" s="1"/>
  <c r="J2698" i="31"/>
  <c r="L2698" i="31" s="1"/>
  <c r="J2699" i="31"/>
  <c r="L2699" i="31" s="1"/>
  <c r="J2700" i="31"/>
  <c r="L2700" i="31" s="1"/>
  <c r="J2701" i="31"/>
  <c r="L2701" i="31" s="1"/>
  <c r="J2702" i="31"/>
  <c r="L2702" i="31" s="1"/>
  <c r="J2703" i="31"/>
  <c r="L2703" i="31" s="1"/>
  <c r="J2704" i="31"/>
  <c r="L2704" i="31" s="1"/>
  <c r="J2705" i="31"/>
  <c r="L2705" i="31" s="1"/>
  <c r="J2706" i="31"/>
  <c r="L2706" i="31" s="1"/>
  <c r="J2707" i="31"/>
  <c r="L2707" i="31" s="1"/>
  <c r="J2708" i="31"/>
  <c r="L2708" i="31" s="1"/>
  <c r="J2709" i="31"/>
  <c r="L2709" i="31" s="1"/>
  <c r="J2710" i="31"/>
  <c r="L2710" i="31" s="1"/>
  <c r="J2711" i="31"/>
  <c r="L2711" i="31" s="1"/>
  <c r="J2712" i="31"/>
  <c r="L2712" i="31" s="1"/>
  <c r="J2713" i="31"/>
  <c r="L2713" i="31" s="1"/>
  <c r="J2714" i="31"/>
  <c r="L2714" i="31" s="1"/>
  <c r="J2715" i="31"/>
  <c r="L2715" i="31" s="1"/>
  <c r="J2716" i="31"/>
  <c r="L2716" i="31" s="1"/>
  <c r="J2717" i="31"/>
  <c r="L2717" i="31" s="1"/>
  <c r="J2718" i="31"/>
  <c r="L2718" i="31" s="1"/>
  <c r="J2719" i="31"/>
  <c r="L2719" i="31" s="1"/>
  <c r="J2720" i="31"/>
  <c r="L2720" i="31" s="1"/>
  <c r="J2721" i="31"/>
  <c r="L2721" i="31" s="1"/>
  <c r="J2722" i="31"/>
  <c r="L2722" i="31" s="1"/>
  <c r="J2723" i="31"/>
  <c r="L2723" i="31" s="1"/>
  <c r="J2724" i="31"/>
  <c r="L2724" i="31" s="1"/>
  <c r="J2725" i="31"/>
  <c r="L2725" i="31" s="1"/>
  <c r="J2726" i="31"/>
  <c r="L2726" i="31" s="1"/>
  <c r="J2727" i="31"/>
  <c r="L2727" i="31" s="1"/>
  <c r="J2728" i="31"/>
  <c r="L2728" i="31" s="1"/>
  <c r="J2729" i="31"/>
  <c r="L2729" i="31" s="1"/>
  <c r="J2730" i="31"/>
  <c r="L2730" i="31" s="1"/>
  <c r="J2731" i="31"/>
  <c r="L2731" i="31" s="1"/>
  <c r="J2732" i="31"/>
  <c r="L2732" i="31" s="1"/>
  <c r="J2733" i="31"/>
  <c r="L2733" i="31" s="1"/>
  <c r="J2734" i="31"/>
  <c r="L2734" i="31" s="1"/>
  <c r="J2735" i="31"/>
  <c r="L2735" i="31" s="1"/>
  <c r="J2736" i="31"/>
  <c r="L2736" i="31" s="1"/>
  <c r="J2737" i="31"/>
  <c r="L2737" i="31" s="1"/>
  <c r="J2738" i="31"/>
  <c r="L2738" i="31" s="1"/>
  <c r="J2739" i="31"/>
  <c r="L2739" i="31" s="1"/>
  <c r="J2740" i="31"/>
  <c r="L2740" i="31" s="1"/>
  <c r="J2741" i="31"/>
  <c r="L2741" i="31" s="1"/>
  <c r="J2742" i="31"/>
  <c r="L2742" i="31" s="1"/>
  <c r="J2743" i="31"/>
  <c r="L2743" i="31" s="1"/>
  <c r="J2744" i="31"/>
  <c r="L2744" i="31" s="1"/>
  <c r="J2745" i="31"/>
  <c r="L2745" i="31" s="1"/>
  <c r="J2746" i="31"/>
  <c r="L2746" i="31" s="1"/>
  <c r="J2747" i="31"/>
  <c r="L2747" i="31" s="1"/>
  <c r="J2748" i="31"/>
  <c r="L2748" i="31" s="1"/>
  <c r="J2749" i="31"/>
  <c r="L2749" i="31" s="1"/>
  <c r="J2750" i="31"/>
  <c r="L2750" i="31" s="1"/>
  <c r="J2751" i="31"/>
  <c r="L2751" i="31" s="1"/>
  <c r="J2752" i="31"/>
  <c r="L2752" i="31" s="1"/>
  <c r="J2753" i="31"/>
  <c r="L2753" i="31" s="1"/>
  <c r="J2754" i="31"/>
  <c r="L2754" i="31" s="1"/>
  <c r="J2755" i="31"/>
  <c r="L2755" i="31" s="1"/>
  <c r="J2756" i="31"/>
  <c r="L2756" i="31" s="1"/>
  <c r="J2757" i="31"/>
  <c r="L2757" i="31" s="1"/>
  <c r="J2758" i="31"/>
  <c r="L2758" i="31" s="1"/>
  <c r="J2759" i="31"/>
  <c r="L2759" i="31" s="1"/>
  <c r="J2760" i="31"/>
  <c r="L2760" i="31" s="1"/>
  <c r="J2761" i="31"/>
  <c r="L2761" i="31" s="1"/>
  <c r="J2762" i="31"/>
  <c r="L2762" i="31" s="1"/>
  <c r="J2763" i="31"/>
  <c r="L2763" i="31" s="1"/>
  <c r="J2764" i="31"/>
  <c r="L2764" i="31" s="1"/>
  <c r="J2765" i="31"/>
  <c r="L2765" i="31" s="1"/>
  <c r="J2766" i="31"/>
  <c r="L2766" i="31" s="1"/>
  <c r="J2767" i="31"/>
  <c r="L2767" i="31" s="1"/>
  <c r="J2768" i="31"/>
  <c r="L2768" i="31" s="1"/>
  <c r="J2769" i="31"/>
  <c r="L2769" i="31" s="1"/>
  <c r="J2770" i="31"/>
  <c r="L2770" i="31" s="1"/>
  <c r="J2771" i="31"/>
  <c r="L2771" i="31" s="1"/>
  <c r="J2772" i="31"/>
  <c r="L2772" i="31" s="1"/>
  <c r="J2773" i="31"/>
  <c r="L2773" i="31" s="1"/>
  <c r="J2774" i="31"/>
  <c r="L2774" i="31" s="1"/>
  <c r="J2775" i="31"/>
  <c r="L2775" i="31" s="1"/>
  <c r="J2776" i="31"/>
  <c r="L2776" i="31" s="1"/>
  <c r="J2777" i="31"/>
  <c r="L2777" i="31" s="1"/>
  <c r="J2778" i="31"/>
  <c r="L2778" i="31" s="1"/>
  <c r="J2779" i="31"/>
  <c r="L2779" i="31" s="1"/>
  <c r="J2780" i="31"/>
  <c r="L2780" i="31" s="1"/>
  <c r="J2781" i="31"/>
  <c r="L2781" i="31" s="1"/>
  <c r="J2782" i="31"/>
  <c r="L2782" i="31" s="1"/>
  <c r="J2783" i="31"/>
  <c r="L2783" i="31" s="1"/>
  <c r="J2784" i="31"/>
  <c r="L2784" i="31" s="1"/>
  <c r="J2785" i="31"/>
  <c r="L2785" i="31" s="1"/>
  <c r="J2786" i="31"/>
  <c r="L2786" i="31" s="1"/>
  <c r="J2787" i="31"/>
  <c r="L2787" i="31" s="1"/>
  <c r="J2788" i="31"/>
  <c r="L2788" i="31" s="1"/>
  <c r="J2789" i="31"/>
  <c r="L2789" i="31" s="1"/>
  <c r="J2790" i="31"/>
  <c r="L2790" i="31" s="1"/>
  <c r="J2791" i="31"/>
  <c r="L2791" i="31" s="1"/>
  <c r="J2792" i="31"/>
  <c r="L2792" i="31" s="1"/>
  <c r="J2793" i="31"/>
  <c r="L2793" i="31" s="1"/>
  <c r="J2794" i="31"/>
  <c r="L2794" i="31" s="1"/>
  <c r="J2795" i="31"/>
  <c r="L2795" i="31" s="1"/>
  <c r="J2796" i="31"/>
  <c r="L2796" i="31" s="1"/>
  <c r="J2797" i="31"/>
  <c r="L2797" i="31" s="1"/>
  <c r="J2798" i="31"/>
  <c r="L2798" i="31" s="1"/>
  <c r="J2799" i="31"/>
  <c r="L2799" i="31" s="1"/>
  <c r="J2800" i="31"/>
  <c r="L2800" i="31" s="1"/>
  <c r="J2801" i="31"/>
  <c r="L2801" i="31" s="1"/>
  <c r="J2802" i="31"/>
  <c r="L2802" i="31" s="1"/>
  <c r="J2803" i="31"/>
  <c r="L2803" i="31" s="1"/>
  <c r="J2804" i="31"/>
  <c r="L2804" i="31" s="1"/>
  <c r="J2805" i="31"/>
  <c r="L2805" i="31" s="1"/>
  <c r="J2806" i="31"/>
  <c r="L2806" i="31" s="1"/>
  <c r="J2807" i="31"/>
  <c r="L2807" i="31" s="1"/>
  <c r="J2808" i="31"/>
  <c r="L2808" i="31" s="1"/>
  <c r="J2809" i="31"/>
  <c r="L2809" i="31" s="1"/>
  <c r="J2810" i="31"/>
  <c r="L2810" i="31" s="1"/>
  <c r="J2811" i="31"/>
  <c r="L2811" i="31" s="1"/>
  <c r="J2812" i="31"/>
  <c r="L2812" i="31" s="1"/>
  <c r="J2813" i="31"/>
  <c r="L2813" i="31" s="1"/>
  <c r="J2814" i="31"/>
  <c r="L2814" i="31" s="1"/>
  <c r="J2815" i="31"/>
  <c r="L2815" i="31" s="1"/>
  <c r="J2816" i="31"/>
  <c r="L2816" i="31" s="1"/>
  <c r="J2817" i="31"/>
  <c r="L2817" i="31" s="1"/>
  <c r="J2818" i="31"/>
  <c r="L2818" i="31" s="1"/>
  <c r="J2819" i="31"/>
  <c r="L2819" i="31" s="1"/>
  <c r="J2820" i="31"/>
  <c r="L2820" i="31" s="1"/>
  <c r="J2821" i="31"/>
  <c r="L2821" i="31" s="1"/>
  <c r="J2822" i="31"/>
  <c r="L2822" i="31" s="1"/>
  <c r="J2823" i="31"/>
  <c r="L2823" i="31" s="1"/>
  <c r="J2824" i="31"/>
  <c r="L2824" i="31" s="1"/>
  <c r="J2825" i="31"/>
  <c r="L2825" i="31" s="1"/>
  <c r="J2826" i="31"/>
  <c r="L2826" i="31" s="1"/>
  <c r="J2827" i="31"/>
  <c r="L2827" i="31" s="1"/>
  <c r="J2828" i="31"/>
  <c r="L2828" i="31" s="1"/>
  <c r="J2829" i="31"/>
  <c r="L2829" i="31" s="1"/>
  <c r="J2830" i="31"/>
  <c r="L2830" i="31" s="1"/>
  <c r="J2831" i="31"/>
  <c r="L2831" i="31" s="1"/>
  <c r="J2832" i="31"/>
  <c r="L2832" i="31" s="1"/>
  <c r="J2833" i="31"/>
  <c r="L2833" i="31" s="1"/>
  <c r="J2834" i="31"/>
  <c r="L2834" i="31" s="1"/>
  <c r="J2835" i="31"/>
  <c r="L2835" i="31" s="1"/>
  <c r="J2836" i="31"/>
  <c r="L2836" i="31" s="1"/>
  <c r="J2837" i="31"/>
  <c r="L2837" i="31" s="1"/>
  <c r="J2838" i="31"/>
  <c r="L2838" i="31" s="1"/>
  <c r="J2839" i="31"/>
  <c r="L2839" i="31" s="1"/>
  <c r="J2840" i="31"/>
  <c r="L2840" i="31" s="1"/>
  <c r="J2841" i="31"/>
  <c r="L2841" i="31" s="1"/>
  <c r="J2842" i="31"/>
  <c r="L2842" i="31" s="1"/>
  <c r="J2843" i="31"/>
  <c r="L2843" i="31" s="1"/>
  <c r="J2844" i="31"/>
  <c r="L2844" i="31" s="1"/>
  <c r="J2845" i="31"/>
  <c r="L2845" i="31" s="1"/>
  <c r="J2846" i="31"/>
  <c r="L2846" i="31" s="1"/>
  <c r="J2847" i="31"/>
  <c r="L2847" i="31" s="1"/>
  <c r="J2848" i="31"/>
  <c r="L2848" i="31" s="1"/>
  <c r="J2849" i="31"/>
  <c r="L2849" i="31" s="1"/>
  <c r="J2850" i="31"/>
  <c r="L2850" i="31" s="1"/>
  <c r="J2851" i="31"/>
  <c r="L2851" i="31" s="1"/>
  <c r="J2852" i="31"/>
  <c r="L2852" i="31" s="1"/>
  <c r="J2853" i="31"/>
  <c r="L2853" i="31" s="1"/>
  <c r="J2854" i="31"/>
  <c r="L2854" i="31" s="1"/>
  <c r="J2855" i="31"/>
  <c r="L2855" i="31" s="1"/>
  <c r="J2856" i="31"/>
  <c r="L2856" i="31" s="1"/>
  <c r="J2857" i="31"/>
  <c r="L2857" i="31" s="1"/>
  <c r="J2858" i="31"/>
  <c r="L2858" i="31" s="1"/>
  <c r="J2859" i="31"/>
  <c r="L2859" i="31" s="1"/>
  <c r="J2860" i="31"/>
  <c r="L2860" i="31" s="1"/>
  <c r="J2861" i="31"/>
  <c r="L2861" i="31" s="1"/>
  <c r="J2862" i="31"/>
  <c r="L2862" i="31" s="1"/>
  <c r="J2863" i="31"/>
  <c r="L2863" i="31" s="1"/>
  <c r="J2864" i="31"/>
  <c r="L2864" i="31" s="1"/>
  <c r="J2865" i="31"/>
  <c r="L2865" i="31" s="1"/>
  <c r="J2866" i="31"/>
  <c r="L2866" i="31" s="1"/>
  <c r="J2867" i="31"/>
  <c r="L2867" i="31" s="1"/>
  <c r="J2868" i="31"/>
  <c r="L2868" i="31" s="1"/>
  <c r="J2869" i="31"/>
  <c r="L2869" i="31" s="1"/>
  <c r="J2870" i="31"/>
  <c r="L2870" i="31" s="1"/>
  <c r="J2871" i="31"/>
  <c r="L2871" i="31" s="1"/>
  <c r="J2872" i="31"/>
  <c r="L2872" i="31" s="1"/>
  <c r="J2873" i="31"/>
  <c r="L2873" i="31" s="1"/>
  <c r="J2874" i="31"/>
  <c r="L2874" i="31" s="1"/>
  <c r="J2875" i="31"/>
  <c r="L2875" i="31" s="1"/>
  <c r="J2876" i="31"/>
  <c r="L2876" i="31" s="1"/>
  <c r="J2877" i="31"/>
  <c r="L2877" i="31" s="1"/>
  <c r="J2878" i="31"/>
  <c r="L2878" i="31" s="1"/>
  <c r="J2879" i="31"/>
  <c r="L2879" i="31" s="1"/>
  <c r="J2880" i="31"/>
  <c r="L2880" i="31" s="1"/>
  <c r="J2881" i="31"/>
  <c r="L2881" i="31" s="1"/>
  <c r="J2882" i="31"/>
  <c r="L2882" i="31" s="1"/>
  <c r="J2883" i="31"/>
  <c r="L2883" i="31" s="1"/>
  <c r="J2884" i="31"/>
  <c r="L2884" i="31" s="1"/>
  <c r="J2885" i="31"/>
  <c r="L2885" i="31" s="1"/>
  <c r="J2886" i="31"/>
  <c r="L2886" i="31" s="1"/>
  <c r="J2887" i="31"/>
  <c r="L2887" i="31" s="1"/>
  <c r="J2888" i="31"/>
  <c r="L2888" i="31" s="1"/>
  <c r="J2889" i="31"/>
  <c r="L2889" i="31" s="1"/>
  <c r="J2890" i="31"/>
  <c r="L2890" i="31" s="1"/>
  <c r="J2891" i="31"/>
  <c r="L2891" i="31" s="1"/>
  <c r="J2892" i="31"/>
  <c r="L2892" i="31" s="1"/>
  <c r="J2893" i="31"/>
  <c r="L2893" i="31" s="1"/>
  <c r="J2894" i="31"/>
  <c r="L2894" i="31" s="1"/>
  <c r="J2895" i="31"/>
  <c r="L2895" i="31" s="1"/>
  <c r="J2896" i="31"/>
  <c r="L2896" i="31" s="1"/>
  <c r="J2897" i="31"/>
  <c r="L2897" i="31" s="1"/>
  <c r="J2898" i="31"/>
  <c r="L2898" i="31" s="1"/>
  <c r="J2899" i="31"/>
  <c r="L2899" i="31" s="1"/>
  <c r="J2900" i="31"/>
  <c r="L2900" i="31" s="1"/>
  <c r="J2901" i="31"/>
  <c r="L2901" i="31" s="1"/>
  <c r="J2902" i="31"/>
  <c r="L2902" i="31" s="1"/>
  <c r="J2903" i="31"/>
  <c r="L2903" i="31" s="1"/>
  <c r="J2904" i="31"/>
  <c r="L2904" i="31" s="1"/>
  <c r="J2905" i="31"/>
  <c r="L2905" i="31" s="1"/>
  <c r="J2906" i="31"/>
  <c r="L2906" i="31" s="1"/>
  <c r="J2907" i="31"/>
  <c r="L2907" i="31" s="1"/>
  <c r="J2908" i="31"/>
  <c r="L2908" i="31" s="1"/>
  <c r="J2909" i="31"/>
  <c r="L2909" i="31" s="1"/>
  <c r="J2910" i="31"/>
  <c r="L2910" i="31" s="1"/>
  <c r="J2911" i="31"/>
  <c r="L2911" i="31" s="1"/>
  <c r="J2912" i="31"/>
  <c r="L2912" i="31" s="1"/>
  <c r="J2913" i="31"/>
  <c r="L2913" i="31" s="1"/>
  <c r="J2914" i="31"/>
  <c r="L2914" i="31" s="1"/>
  <c r="J2915" i="31"/>
  <c r="L2915" i="31" s="1"/>
  <c r="J2916" i="31"/>
  <c r="L2916" i="31" s="1"/>
  <c r="J2917" i="31"/>
  <c r="L2917" i="31" s="1"/>
  <c r="J2918" i="31"/>
  <c r="L2918" i="31" s="1"/>
  <c r="J2919" i="31"/>
  <c r="L2919" i="31" s="1"/>
  <c r="J2920" i="31"/>
  <c r="L2920" i="31" s="1"/>
  <c r="J2921" i="31"/>
  <c r="L2921" i="31" s="1"/>
  <c r="J2922" i="31"/>
  <c r="L2922" i="31" s="1"/>
  <c r="J2923" i="31"/>
  <c r="L2923" i="31" s="1"/>
  <c r="J2924" i="31"/>
  <c r="L2924" i="31" s="1"/>
  <c r="J2925" i="31"/>
  <c r="L2925" i="31" s="1"/>
  <c r="J2926" i="31"/>
  <c r="L2926" i="31" s="1"/>
  <c r="J2927" i="31"/>
  <c r="L2927" i="31" s="1"/>
  <c r="J2928" i="31"/>
  <c r="L2928" i="31" s="1"/>
  <c r="J2929" i="31"/>
  <c r="L2929" i="31" s="1"/>
  <c r="J2930" i="31"/>
  <c r="L2930" i="31" s="1"/>
  <c r="J2931" i="31"/>
  <c r="L2931" i="31" s="1"/>
  <c r="J2932" i="31"/>
  <c r="L2932" i="31" s="1"/>
  <c r="J2933" i="31"/>
  <c r="L2933" i="31" s="1"/>
  <c r="J2934" i="31"/>
  <c r="L2934" i="31" s="1"/>
  <c r="J2935" i="31"/>
  <c r="L2935" i="31" s="1"/>
  <c r="J2936" i="31"/>
  <c r="L2936" i="31" s="1"/>
  <c r="J2937" i="31"/>
  <c r="L2937" i="31" s="1"/>
  <c r="J2938" i="31"/>
  <c r="L2938" i="31" s="1"/>
  <c r="J2939" i="31"/>
  <c r="L2939" i="31" s="1"/>
  <c r="J2940" i="31"/>
  <c r="L2940" i="31" s="1"/>
  <c r="J2941" i="31"/>
  <c r="L2941" i="31" s="1"/>
  <c r="J2942" i="31"/>
  <c r="L2942" i="31" s="1"/>
  <c r="J2943" i="31"/>
  <c r="L2943" i="31" s="1"/>
  <c r="J2944" i="31"/>
  <c r="L2944" i="31" s="1"/>
  <c r="J2945" i="31"/>
  <c r="L2945" i="31" s="1"/>
  <c r="J2946" i="31"/>
  <c r="L2946" i="31" s="1"/>
  <c r="J2947" i="31"/>
  <c r="L2947" i="31" s="1"/>
  <c r="J2948" i="31"/>
  <c r="L2948" i="31" s="1"/>
  <c r="J2949" i="31"/>
  <c r="L2949" i="31" s="1"/>
  <c r="J2950" i="31"/>
  <c r="L2950" i="31" s="1"/>
  <c r="J2951" i="31"/>
  <c r="L2951" i="31" s="1"/>
  <c r="J2952" i="31"/>
  <c r="L2952" i="31" s="1"/>
  <c r="J2953" i="31"/>
  <c r="L2953" i="31" s="1"/>
  <c r="J2954" i="31"/>
  <c r="L2954" i="31" s="1"/>
  <c r="J2955" i="31"/>
  <c r="L2955" i="31" s="1"/>
  <c r="J2956" i="31"/>
  <c r="L2956" i="31" s="1"/>
  <c r="J2957" i="31"/>
  <c r="L2957" i="31" s="1"/>
  <c r="J2958" i="31"/>
  <c r="L2958" i="31" s="1"/>
  <c r="J2959" i="31"/>
  <c r="L2959" i="31" s="1"/>
  <c r="J2960" i="31"/>
  <c r="L2960" i="31" s="1"/>
  <c r="J2961" i="31"/>
  <c r="L2961" i="31" s="1"/>
  <c r="J2962" i="31"/>
  <c r="L2962" i="31" s="1"/>
  <c r="J2963" i="31"/>
  <c r="L2963" i="31" s="1"/>
  <c r="J2964" i="31"/>
  <c r="L2964" i="31" s="1"/>
  <c r="J2965" i="31"/>
  <c r="L2965" i="31" s="1"/>
  <c r="J2966" i="31"/>
  <c r="L2966" i="31" s="1"/>
  <c r="J2967" i="31"/>
  <c r="L2967" i="31" s="1"/>
  <c r="J2968" i="31"/>
  <c r="L2968" i="31" s="1"/>
  <c r="J2969" i="31"/>
  <c r="L2969" i="31" s="1"/>
  <c r="J2970" i="31"/>
  <c r="L2970" i="31" s="1"/>
  <c r="J2971" i="31"/>
  <c r="L2971" i="31" s="1"/>
  <c r="J2972" i="31"/>
  <c r="L2972" i="31" s="1"/>
  <c r="J2973" i="31"/>
  <c r="L2973" i="31" s="1"/>
  <c r="J2974" i="31"/>
  <c r="L2974" i="31" s="1"/>
  <c r="J2975" i="31"/>
  <c r="L2975" i="31" s="1"/>
  <c r="J2976" i="31"/>
  <c r="L2976" i="31" s="1"/>
  <c r="J2977" i="31"/>
  <c r="L2977" i="31" s="1"/>
  <c r="J2978" i="31"/>
  <c r="L2978" i="31" s="1"/>
  <c r="J2979" i="31"/>
  <c r="L2979" i="31" s="1"/>
  <c r="J2980" i="31"/>
  <c r="L2980" i="31" s="1"/>
  <c r="J2981" i="31"/>
  <c r="L2981" i="31" s="1"/>
  <c r="J2982" i="31"/>
  <c r="L2982" i="31" s="1"/>
  <c r="J2983" i="31"/>
  <c r="L2983" i="31" s="1"/>
  <c r="J2984" i="31"/>
  <c r="L2984" i="31" s="1"/>
  <c r="J2985" i="31"/>
  <c r="L2985" i="31" s="1"/>
  <c r="J2986" i="31"/>
  <c r="L2986" i="31" s="1"/>
  <c r="J2987" i="31"/>
  <c r="L2987" i="31" s="1"/>
  <c r="J2988" i="31"/>
  <c r="L2988" i="31" s="1"/>
  <c r="J2989" i="31"/>
  <c r="L2989" i="31" s="1"/>
  <c r="J2990" i="31"/>
  <c r="L2990" i="31" s="1"/>
  <c r="J2991" i="31"/>
  <c r="L2991" i="31" s="1"/>
  <c r="J2992" i="31"/>
  <c r="L2992" i="31" s="1"/>
  <c r="J2993" i="31"/>
  <c r="L2993" i="31" s="1"/>
  <c r="J2994" i="31"/>
  <c r="L2994" i="31" s="1"/>
  <c r="J2995" i="31"/>
  <c r="L2995" i="31" s="1"/>
  <c r="J2996" i="31"/>
  <c r="L2996" i="31" s="1"/>
  <c r="J2997" i="31"/>
  <c r="L2997" i="31" s="1"/>
  <c r="J2998" i="31"/>
  <c r="L2998" i="31" s="1"/>
  <c r="J2999" i="31"/>
  <c r="L2999" i="31" s="1"/>
  <c r="J3000" i="31"/>
  <c r="L3000" i="31" s="1"/>
  <c r="J3001" i="31"/>
  <c r="L3001" i="31" s="1"/>
  <c r="J3002" i="31"/>
  <c r="L3002" i="31" s="1"/>
  <c r="J3003" i="31"/>
  <c r="L3003" i="31" s="1"/>
  <c r="J3004" i="31"/>
  <c r="L3004" i="31" s="1"/>
  <c r="J3005" i="31"/>
  <c r="L3005" i="31" s="1"/>
  <c r="J3006" i="31"/>
  <c r="L3006" i="31" s="1"/>
  <c r="J3007" i="31"/>
  <c r="L3007" i="31" s="1"/>
  <c r="J3008" i="31"/>
  <c r="L3008" i="31" s="1"/>
  <c r="J3009" i="31"/>
  <c r="L3009" i="31" s="1"/>
  <c r="J3010" i="31"/>
  <c r="L3010" i="31" s="1"/>
  <c r="J3011" i="31"/>
  <c r="L3011" i="31" s="1"/>
  <c r="J3012" i="31"/>
  <c r="L3012" i="31" s="1"/>
  <c r="J3013" i="31"/>
  <c r="L3013" i="31" s="1"/>
  <c r="J3014" i="31"/>
  <c r="L3014" i="31" s="1"/>
  <c r="J3015" i="31"/>
  <c r="L3015" i="31" s="1"/>
  <c r="J3016" i="31"/>
  <c r="L3016" i="31" s="1"/>
  <c r="J3017" i="31"/>
  <c r="L3017" i="31" s="1"/>
  <c r="J3018" i="31"/>
  <c r="L3018" i="31" s="1"/>
  <c r="J3019" i="31"/>
  <c r="L3019" i="31" s="1"/>
  <c r="J3020" i="31"/>
  <c r="L3020" i="31" s="1"/>
  <c r="J3021" i="31"/>
  <c r="L3021" i="31" s="1"/>
  <c r="J3022" i="31"/>
  <c r="L3022" i="31" s="1"/>
  <c r="J3023" i="31"/>
  <c r="L3023" i="31" s="1"/>
  <c r="J3024" i="31"/>
  <c r="L3024" i="31" s="1"/>
  <c r="J3025" i="31"/>
  <c r="L3025" i="31" s="1"/>
  <c r="J3026" i="31"/>
  <c r="L3026" i="31" s="1"/>
  <c r="J3027" i="31"/>
  <c r="L3027" i="31" s="1"/>
  <c r="J3028" i="31"/>
  <c r="L3028" i="31" s="1"/>
  <c r="J3029" i="31"/>
  <c r="L3029" i="31" s="1"/>
  <c r="J3030" i="31"/>
  <c r="L3030" i="31" s="1"/>
  <c r="J3031" i="31"/>
  <c r="L3031" i="31" s="1"/>
  <c r="J3032" i="31"/>
  <c r="L3032" i="31" s="1"/>
  <c r="J3033" i="31"/>
  <c r="L3033" i="31" s="1"/>
  <c r="J3034" i="31"/>
  <c r="L3034" i="31" s="1"/>
  <c r="J3035" i="31"/>
  <c r="L3035" i="31" s="1"/>
  <c r="J3036" i="31"/>
  <c r="L3036" i="31" s="1"/>
  <c r="J3037" i="31"/>
  <c r="L3037" i="31" s="1"/>
  <c r="J3038" i="31"/>
  <c r="L3038" i="31" s="1"/>
  <c r="J3039" i="31"/>
  <c r="L3039" i="31" s="1"/>
  <c r="J3040" i="31"/>
  <c r="L3040" i="31" s="1"/>
  <c r="J3041" i="31"/>
  <c r="L3041" i="31" s="1"/>
  <c r="J3042" i="31"/>
  <c r="L3042" i="31" s="1"/>
  <c r="J3043" i="31"/>
  <c r="L3043" i="31" s="1"/>
  <c r="J3044" i="31"/>
  <c r="L3044" i="31" s="1"/>
  <c r="J3045" i="31"/>
  <c r="L3045" i="31" s="1"/>
  <c r="J3046" i="31"/>
  <c r="L3046" i="31" s="1"/>
  <c r="J3047" i="31"/>
  <c r="L3047" i="31" s="1"/>
  <c r="J3048" i="31"/>
  <c r="L3048" i="31" s="1"/>
  <c r="J3049" i="31"/>
  <c r="L3049" i="31" s="1"/>
  <c r="J3050" i="31"/>
  <c r="L3050" i="31" s="1"/>
  <c r="J3051" i="31"/>
  <c r="L3051" i="31" s="1"/>
  <c r="J3052" i="31"/>
  <c r="L3052" i="31" s="1"/>
  <c r="J3053" i="31"/>
  <c r="L3053" i="31" s="1"/>
  <c r="J3054" i="31"/>
  <c r="L3054" i="31" s="1"/>
  <c r="J3055" i="31"/>
  <c r="L3055" i="31" s="1"/>
  <c r="J3056" i="31"/>
  <c r="L3056" i="31" s="1"/>
  <c r="J3057" i="31"/>
  <c r="L3057" i="31" s="1"/>
  <c r="J3058" i="31"/>
  <c r="L3058" i="31" s="1"/>
  <c r="J3059" i="31"/>
  <c r="L3059" i="31" s="1"/>
  <c r="J3060" i="31"/>
  <c r="L3060" i="31" s="1"/>
  <c r="J3061" i="31"/>
  <c r="L3061" i="31" s="1"/>
  <c r="J3062" i="31"/>
  <c r="L3062" i="31" s="1"/>
  <c r="J3063" i="31"/>
  <c r="L3063" i="31" s="1"/>
  <c r="J3064" i="31"/>
  <c r="L3064" i="31" s="1"/>
  <c r="J3065" i="31"/>
  <c r="L3065" i="31" s="1"/>
  <c r="J3066" i="31"/>
  <c r="L3066" i="31" s="1"/>
  <c r="J3067" i="31"/>
  <c r="L3067" i="31" s="1"/>
  <c r="J3068" i="31"/>
  <c r="L3068" i="31" s="1"/>
  <c r="J3069" i="31"/>
  <c r="L3069" i="31" s="1"/>
  <c r="J3070" i="31"/>
  <c r="L3070" i="31" s="1"/>
  <c r="J3071" i="31"/>
  <c r="L3071" i="31" s="1"/>
  <c r="J3072" i="31"/>
  <c r="L3072" i="31" s="1"/>
  <c r="J3073" i="31"/>
  <c r="L3073" i="31" s="1"/>
  <c r="J3074" i="31"/>
  <c r="L3074" i="31" s="1"/>
  <c r="J3075" i="31"/>
  <c r="L3075" i="31" s="1"/>
  <c r="J3076" i="31"/>
  <c r="L3076" i="31" s="1"/>
  <c r="J3077" i="31"/>
  <c r="L3077" i="31" s="1"/>
  <c r="J3078" i="31"/>
  <c r="L3078" i="31" s="1"/>
  <c r="J3079" i="31"/>
  <c r="L3079" i="31" s="1"/>
  <c r="J3080" i="31"/>
  <c r="L3080" i="31" s="1"/>
  <c r="J3081" i="31"/>
  <c r="L3081" i="31" s="1"/>
  <c r="J3082" i="31"/>
  <c r="L3082" i="31" s="1"/>
  <c r="J3083" i="31"/>
  <c r="L3083" i="31" s="1"/>
  <c r="J3084" i="31"/>
  <c r="L3084" i="31" s="1"/>
  <c r="J3085" i="31"/>
  <c r="L3085" i="31" s="1"/>
  <c r="J3086" i="31"/>
  <c r="L3086" i="31" s="1"/>
  <c r="J3087" i="31"/>
  <c r="L3087" i="31" s="1"/>
  <c r="J3088" i="31"/>
  <c r="L3088" i="31" s="1"/>
  <c r="J3089" i="31"/>
  <c r="L3089" i="31" s="1"/>
  <c r="J3090" i="31"/>
  <c r="L3090" i="31" s="1"/>
  <c r="J3091" i="31"/>
  <c r="L3091" i="31" s="1"/>
  <c r="J3092" i="31"/>
  <c r="L3092" i="31" s="1"/>
  <c r="J3093" i="31"/>
  <c r="L3093" i="31" s="1"/>
  <c r="J3094" i="31"/>
  <c r="L3094" i="31" s="1"/>
  <c r="J3095" i="31"/>
  <c r="L3095" i="31" s="1"/>
  <c r="J3096" i="31"/>
  <c r="L3096" i="31" s="1"/>
  <c r="J3097" i="31"/>
  <c r="L3097" i="31" s="1"/>
  <c r="J3098" i="31"/>
  <c r="L3098" i="31" s="1"/>
  <c r="J3099" i="31"/>
  <c r="L3099" i="31" s="1"/>
  <c r="J3100" i="31"/>
  <c r="L3100" i="31" s="1"/>
  <c r="J3101" i="31"/>
  <c r="L3101" i="31" s="1"/>
  <c r="J3102" i="31"/>
  <c r="L3102" i="31" s="1"/>
  <c r="J3103" i="31"/>
  <c r="L3103" i="31" s="1"/>
  <c r="J3104" i="31"/>
  <c r="L3104" i="31" s="1"/>
  <c r="J3105" i="31"/>
  <c r="L3105" i="31" s="1"/>
  <c r="J3106" i="31"/>
  <c r="L3106" i="31" s="1"/>
  <c r="J3107" i="31"/>
  <c r="L3107" i="31" s="1"/>
  <c r="J3108" i="31"/>
  <c r="L3108" i="31" s="1"/>
  <c r="J3109" i="31"/>
  <c r="L3109" i="31" s="1"/>
  <c r="J3110" i="31"/>
  <c r="L3110" i="31" s="1"/>
  <c r="J3111" i="31"/>
  <c r="L3111" i="31" s="1"/>
  <c r="J3112" i="31"/>
  <c r="L3112" i="31" s="1"/>
  <c r="J3113" i="31"/>
  <c r="L3113" i="31" s="1"/>
  <c r="J3114" i="31"/>
  <c r="L3114" i="31" s="1"/>
  <c r="J3115" i="31"/>
  <c r="L3115" i="31" s="1"/>
  <c r="J3116" i="31"/>
  <c r="L3116" i="31" s="1"/>
  <c r="J3117" i="31"/>
  <c r="L3117" i="31" s="1"/>
  <c r="J3118" i="31"/>
  <c r="L3118" i="31" s="1"/>
  <c r="J3119" i="31"/>
  <c r="L3119" i="31" s="1"/>
  <c r="J3120" i="31"/>
  <c r="L3120" i="31" s="1"/>
  <c r="J3121" i="31"/>
  <c r="L3121" i="31" s="1"/>
  <c r="J3122" i="31"/>
  <c r="L3122" i="31" s="1"/>
  <c r="J3123" i="31"/>
  <c r="L3123" i="31" s="1"/>
  <c r="J3124" i="31"/>
  <c r="L3124" i="31" s="1"/>
  <c r="J3125" i="31"/>
  <c r="L3125" i="31" s="1"/>
  <c r="J3126" i="31"/>
  <c r="L3126" i="31" s="1"/>
  <c r="J3127" i="31"/>
  <c r="L3127" i="31" s="1"/>
  <c r="J3128" i="31"/>
  <c r="L3128" i="31" s="1"/>
  <c r="J3129" i="31"/>
  <c r="L3129" i="31" s="1"/>
  <c r="J3130" i="31"/>
  <c r="L3130" i="31" s="1"/>
  <c r="J3131" i="31"/>
  <c r="L3131" i="31" s="1"/>
  <c r="J3132" i="31"/>
  <c r="L3132" i="31" s="1"/>
  <c r="J3133" i="31"/>
  <c r="L3133" i="31" s="1"/>
  <c r="J3134" i="31"/>
  <c r="L3134" i="31" s="1"/>
  <c r="J3135" i="31"/>
  <c r="L3135" i="31" s="1"/>
  <c r="J3136" i="31"/>
  <c r="L3136" i="31" s="1"/>
  <c r="J3137" i="31"/>
  <c r="L3137" i="31" s="1"/>
  <c r="J3138" i="31"/>
  <c r="L3138" i="31" s="1"/>
  <c r="J3139" i="31"/>
  <c r="L3139" i="31" s="1"/>
  <c r="J3140" i="31"/>
  <c r="L3140" i="31" s="1"/>
  <c r="J3141" i="31"/>
  <c r="L3141" i="31" s="1"/>
  <c r="J3142" i="31"/>
  <c r="L3142" i="31" s="1"/>
  <c r="J3143" i="31"/>
  <c r="L3143" i="31" s="1"/>
  <c r="J3144" i="31"/>
  <c r="L3144" i="31" s="1"/>
  <c r="J3145" i="31"/>
  <c r="L3145" i="31" s="1"/>
  <c r="J3146" i="31"/>
  <c r="L3146" i="31" s="1"/>
  <c r="J3147" i="31"/>
  <c r="L3147" i="31" s="1"/>
  <c r="J3148" i="31"/>
  <c r="L3148" i="31" s="1"/>
  <c r="J3149" i="31"/>
  <c r="L3149" i="31" s="1"/>
  <c r="J3150" i="31"/>
  <c r="L3150" i="31" s="1"/>
  <c r="J3151" i="31"/>
  <c r="L3151" i="31" s="1"/>
  <c r="J3152" i="31"/>
  <c r="L3152" i="31" s="1"/>
  <c r="J3153" i="31"/>
  <c r="L3153" i="31" s="1"/>
  <c r="J3154" i="31"/>
  <c r="L3154" i="31" s="1"/>
  <c r="J3155" i="31"/>
  <c r="L3155" i="31" s="1"/>
  <c r="J3156" i="31"/>
  <c r="L3156" i="31" s="1"/>
  <c r="J3157" i="31"/>
  <c r="L3157" i="31" s="1"/>
  <c r="J3158" i="31"/>
  <c r="L3158" i="31" s="1"/>
  <c r="J3159" i="31"/>
  <c r="L3159" i="31" s="1"/>
  <c r="J3160" i="31"/>
  <c r="L3160" i="31" s="1"/>
  <c r="J3161" i="31"/>
  <c r="L3161" i="31" s="1"/>
  <c r="J3162" i="31"/>
  <c r="L3162" i="31" s="1"/>
  <c r="J3163" i="31"/>
  <c r="L3163" i="31" s="1"/>
  <c r="J3164" i="31"/>
  <c r="L3164" i="31" s="1"/>
  <c r="J3165" i="31"/>
  <c r="L3165" i="31" s="1"/>
  <c r="J3166" i="31"/>
  <c r="L3166" i="31" s="1"/>
  <c r="J3167" i="31"/>
  <c r="L3167" i="31" s="1"/>
  <c r="J3168" i="31"/>
  <c r="L3168" i="31" s="1"/>
  <c r="J3169" i="31"/>
  <c r="L3169" i="31" s="1"/>
  <c r="J3170" i="31"/>
  <c r="L3170" i="31" s="1"/>
  <c r="J3171" i="31"/>
  <c r="L3171" i="31" s="1"/>
  <c r="J3172" i="31"/>
  <c r="L3172" i="31" s="1"/>
  <c r="J3173" i="31"/>
  <c r="L3173" i="31" s="1"/>
  <c r="J3174" i="31"/>
  <c r="L3174" i="31" s="1"/>
  <c r="J3175" i="31"/>
  <c r="L3175" i="31" s="1"/>
  <c r="J3176" i="31"/>
  <c r="L3176" i="31" s="1"/>
  <c r="J3177" i="31"/>
  <c r="L3177" i="31" s="1"/>
  <c r="J3178" i="31"/>
  <c r="L3178" i="31" s="1"/>
  <c r="J3179" i="31"/>
  <c r="L3179" i="31" s="1"/>
  <c r="J3180" i="31"/>
  <c r="L3180" i="31" s="1"/>
  <c r="J3181" i="31"/>
  <c r="L3181" i="31" s="1"/>
  <c r="J3182" i="31"/>
  <c r="L3182" i="31" s="1"/>
  <c r="J3183" i="31"/>
  <c r="L3183" i="31" s="1"/>
  <c r="J3184" i="31"/>
  <c r="L3184" i="31" s="1"/>
  <c r="J3185" i="31"/>
  <c r="L3185" i="31" s="1"/>
  <c r="J3186" i="31"/>
  <c r="L3186" i="31" s="1"/>
  <c r="J3187" i="31"/>
  <c r="L3187" i="31" s="1"/>
  <c r="J3188" i="31"/>
  <c r="L3188" i="31" s="1"/>
  <c r="J3189" i="31"/>
  <c r="L3189" i="31" s="1"/>
  <c r="J3190" i="31"/>
  <c r="L3190" i="31" s="1"/>
  <c r="J3191" i="31"/>
  <c r="L3191" i="31" s="1"/>
  <c r="J3192" i="31"/>
  <c r="L3192" i="31" s="1"/>
  <c r="J3193" i="31"/>
  <c r="L3193" i="31" s="1"/>
  <c r="J3194" i="31"/>
  <c r="L3194" i="31" s="1"/>
  <c r="J3195" i="31"/>
  <c r="L3195" i="31" s="1"/>
  <c r="J3196" i="31"/>
  <c r="L3196" i="31" s="1"/>
  <c r="J3197" i="31"/>
  <c r="L3197" i="31" s="1"/>
  <c r="J3198" i="31"/>
  <c r="L3198" i="31" s="1"/>
  <c r="J3199" i="31"/>
  <c r="L3199" i="31" s="1"/>
  <c r="J3200" i="31"/>
  <c r="L3200" i="31" s="1"/>
  <c r="J3201" i="31"/>
  <c r="L3201" i="31" s="1"/>
  <c r="J3202" i="31"/>
  <c r="L3202" i="31" s="1"/>
  <c r="J3203" i="31"/>
  <c r="L3203" i="31" s="1"/>
  <c r="J3204" i="31"/>
  <c r="L3204" i="31" s="1"/>
  <c r="J3205" i="31"/>
  <c r="L3205" i="31" s="1"/>
  <c r="J3206" i="31"/>
  <c r="L3206" i="31" s="1"/>
  <c r="J3207" i="31"/>
  <c r="L3207" i="31" s="1"/>
  <c r="J3208" i="31"/>
  <c r="L3208" i="31" s="1"/>
  <c r="J3209" i="31"/>
  <c r="L3209" i="31" s="1"/>
  <c r="J3210" i="31"/>
  <c r="L3210" i="31" s="1"/>
  <c r="J3211" i="31"/>
  <c r="L3211" i="31" s="1"/>
  <c r="J3212" i="31"/>
  <c r="L3212" i="31" s="1"/>
  <c r="J3213" i="31"/>
  <c r="L3213" i="31" s="1"/>
  <c r="J3214" i="31"/>
  <c r="L3214" i="31" s="1"/>
  <c r="J3215" i="31"/>
  <c r="L3215" i="31" s="1"/>
  <c r="J3216" i="31"/>
  <c r="L3216" i="31" s="1"/>
  <c r="J3217" i="31"/>
  <c r="L3217" i="31" s="1"/>
  <c r="J3218" i="31"/>
  <c r="L3218" i="31" s="1"/>
  <c r="J3219" i="31"/>
  <c r="L3219" i="31" s="1"/>
  <c r="J3220" i="31"/>
  <c r="L3220" i="31" s="1"/>
  <c r="J3221" i="31"/>
  <c r="L3221" i="31" s="1"/>
  <c r="J3222" i="31"/>
  <c r="L3222" i="31" s="1"/>
  <c r="J3223" i="31"/>
  <c r="L3223" i="31" s="1"/>
  <c r="J3224" i="31"/>
  <c r="L3224" i="31" s="1"/>
  <c r="J3225" i="31"/>
  <c r="L3225" i="31" s="1"/>
  <c r="J3226" i="31"/>
  <c r="L3226" i="31" s="1"/>
  <c r="J3227" i="31"/>
  <c r="L3227" i="31" s="1"/>
  <c r="J3228" i="31"/>
  <c r="L3228" i="31" s="1"/>
  <c r="J3229" i="31"/>
  <c r="L3229" i="31" s="1"/>
  <c r="J3230" i="31"/>
  <c r="L3230" i="31" s="1"/>
  <c r="J3231" i="31"/>
  <c r="L3231" i="31" s="1"/>
  <c r="J3232" i="31"/>
  <c r="L3232" i="31" s="1"/>
  <c r="J3233" i="31"/>
  <c r="L3233" i="31" s="1"/>
  <c r="J3234" i="31"/>
  <c r="L3234" i="31" s="1"/>
  <c r="J3235" i="31"/>
  <c r="L3235" i="31" s="1"/>
  <c r="J3236" i="31"/>
  <c r="L3236" i="31" s="1"/>
  <c r="J3237" i="31"/>
  <c r="L3237" i="31" s="1"/>
  <c r="J3238" i="31"/>
  <c r="L3238" i="31" s="1"/>
  <c r="J3239" i="31"/>
  <c r="L3239" i="31" s="1"/>
  <c r="J3240" i="31"/>
  <c r="L3240" i="31" s="1"/>
  <c r="J3241" i="31"/>
  <c r="L3241" i="31" s="1"/>
  <c r="J3242" i="31"/>
  <c r="L3242" i="31" s="1"/>
  <c r="J3243" i="31"/>
  <c r="L3243" i="31" s="1"/>
  <c r="J3244" i="31"/>
  <c r="L3244" i="31" s="1"/>
  <c r="J3245" i="31"/>
  <c r="L3245" i="31" s="1"/>
  <c r="J3246" i="31"/>
  <c r="L3246" i="31" s="1"/>
  <c r="J3247" i="31"/>
  <c r="L3247" i="31" s="1"/>
  <c r="J3248" i="31"/>
  <c r="L3248" i="31" s="1"/>
  <c r="J3249" i="31"/>
  <c r="L3249" i="31" s="1"/>
  <c r="J3250" i="31"/>
  <c r="L3250" i="31" s="1"/>
  <c r="J3251" i="31"/>
  <c r="L3251" i="31" s="1"/>
  <c r="J3252" i="31"/>
  <c r="L3252" i="31" s="1"/>
  <c r="J3253" i="31"/>
  <c r="L3253" i="31" s="1"/>
  <c r="J3254" i="31"/>
  <c r="L3254" i="31" s="1"/>
  <c r="J3255" i="31"/>
  <c r="L3255" i="31" s="1"/>
  <c r="J3256" i="31"/>
  <c r="L3256" i="31" s="1"/>
  <c r="J3257" i="31"/>
  <c r="L3257" i="31" s="1"/>
  <c r="J3258" i="31"/>
  <c r="L3258" i="31" s="1"/>
  <c r="J3259" i="31"/>
  <c r="L3259" i="31" s="1"/>
  <c r="J3260" i="31"/>
  <c r="L3260" i="31" s="1"/>
  <c r="J3261" i="31"/>
  <c r="L3261" i="31" s="1"/>
  <c r="J3262" i="31"/>
  <c r="L3262" i="31" s="1"/>
  <c r="J3263" i="31"/>
  <c r="L3263" i="31" s="1"/>
  <c r="J3264" i="31"/>
  <c r="L3264" i="31" s="1"/>
  <c r="J3265" i="31"/>
  <c r="L3265" i="31" s="1"/>
  <c r="J3266" i="31"/>
  <c r="L3266" i="31" s="1"/>
  <c r="J3267" i="31"/>
  <c r="L3267" i="31" s="1"/>
  <c r="J3268" i="31"/>
  <c r="L3268" i="31" s="1"/>
  <c r="J3269" i="31"/>
  <c r="L3269" i="31" s="1"/>
  <c r="J3270" i="31"/>
  <c r="L3270" i="31" s="1"/>
  <c r="J3271" i="31"/>
  <c r="L3271" i="31" s="1"/>
  <c r="J3272" i="31"/>
  <c r="L3272" i="31" s="1"/>
  <c r="J3273" i="31"/>
  <c r="L3273" i="31" s="1"/>
  <c r="J3274" i="31"/>
  <c r="L3274" i="31" s="1"/>
  <c r="J3275" i="31"/>
  <c r="L3275" i="31" s="1"/>
  <c r="J3276" i="31"/>
  <c r="L3276" i="31" s="1"/>
  <c r="J3277" i="31"/>
  <c r="L3277" i="31" s="1"/>
  <c r="J3278" i="31"/>
  <c r="L3278" i="31" s="1"/>
  <c r="J3279" i="31"/>
  <c r="L3279" i="31" s="1"/>
  <c r="J3280" i="31"/>
  <c r="L3280" i="31" s="1"/>
  <c r="J3281" i="31"/>
  <c r="L3281" i="31" s="1"/>
  <c r="J3282" i="31"/>
  <c r="L3282" i="31" s="1"/>
  <c r="J3283" i="31"/>
  <c r="L3283" i="31" s="1"/>
  <c r="J3284" i="31"/>
  <c r="L3284" i="31" s="1"/>
  <c r="J3285" i="31"/>
  <c r="L3285" i="31" s="1"/>
  <c r="J3286" i="31"/>
  <c r="L3286" i="31" s="1"/>
  <c r="J3287" i="31"/>
  <c r="L3287" i="31" s="1"/>
  <c r="J3288" i="31"/>
  <c r="L3288" i="31" s="1"/>
  <c r="J3289" i="31"/>
  <c r="L3289" i="31" s="1"/>
  <c r="J3290" i="31"/>
  <c r="L3290" i="31" s="1"/>
  <c r="J3291" i="31"/>
  <c r="L3291" i="31" s="1"/>
  <c r="J3292" i="31"/>
  <c r="L3292" i="31" s="1"/>
  <c r="J3293" i="31"/>
  <c r="L3293" i="31" s="1"/>
  <c r="J3294" i="31"/>
  <c r="L3294" i="31" s="1"/>
  <c r="J3295" i="31"/>
  <c r="L3295" i="31" s="1"/>
  <c r="J3296" i="31"/>
  <c r="L3296" i="31" s="1"/>
  <c r="J3297" i="31"/>
  <c r="L3297" i="31" s="1"/>
  <c r="J3298" i="31"/>
  <c r="L3298" i="31" s="1"/>
  <c r="J3299" i="31"/>
  <c r="L3299" i="31" s="1"/>
  <c r="J3300" i="31"/>
  <c r="L3300" i="31" s="1"/>
  <c r="J3301" i="31"/>
  <c r="L3301" i="31" s="1"/>
  <c r="J3302" i="31"/>
  <c r="L3302" i="31" s="1"/>
  <c r="J3303" i="31"/>
  <c r="L3303" i="31" s="1"/>
  <c r="J3304" i="31"/>
  <c r="L3304" i="31" s="1"/>
  <c r="J3305" i="31"/>
  <c r="L3305" i="31" s="1"/>
  <c r="J3306" i="31"/>
  <c r="L3306" i="31" s="1"/>
  <c r="J3307" i="31"/>
  <c r="L3307" i="31" s="1"/>
  <c r="J3308" i="31"/>
  <c r="L3308" i="31" s="1"/>
  <c r="J3309" i="31"/>
  <c r="L3309" i="31" s="1"/>
  <c r="J3310" i="31"/>
  <c r="L3310" i="31" s="1"/>
  <c r="J3311" i="31"/>
  <c r="L3311" i="31" s="1"/>
  <c r="J3312" i="31"/>
  <c r="L3312" i="31" s="1"/>
  <c r="J3313" i="31"/>
  <c r="L3313" i="31" s="1"/>
  <c r="J3314" i="31"/>
  <c r="L3314" i="31" s="1"/>
  <c r="J3315" i="31"/>
  <c r="L3315" i="31" s="1"/>
  <c r="J3316" i="31"/>
  <c r="L3316" i="31" s="1"/>
  <c r="J3317" i="31"/>
  <c r="L3317" i="31" s="1"/>
  <c r="J3318" i="31"/>
  <c r="L3318" i="31" s="1"/>
  <c r="J3319" i="31"/>
  <c r="L3319" i="31" s="1"/>
  <c r="J3320" i="31"/>
  <c r="L3320" i="31" s="1"/>
  <c r="J3321" i="31"/>
  <c r="L3321" i="31" s="1"/>
  <c r="J3322" i="31"/>
  <c r="L3322" i="31" s="1"/>
  <c r="J3323" i="31"/>
  <c r="L3323" i="31" s="1"/>
  <c r="J3324" i="31"/>
  <c r="L3324" i="31" s="1"/>
  <c r="J3325" i="31"/>
  <c r="L3325" i="31" s="1"/>
  <c r="J3326" i="31"/>
  <c r="L3326" i="31" s="1"/>
  <c r="J3327" i="31"/>
  <c r="L3327" i="31" s="1"/>
  <c r="J3328" i="31"/>
  <c r="L3328" i="31" s="1"/>
  <c r="J3329" i="31"/>
  <c r="L3329" i="31" s="1"/>
  <c r="J3330" i="31"/>
  <c r="L3330" i="31" s="1"/>
  <c r="J3331" i="31"/>
  <c r="L3331" i="31" s="1"/>
  <c r="J3332" i="31"/>
  <c r="L3332" i="31" s="1"/>
  <c r="J3333" i="31"/>
  <c r="L3333" i="31" s="1"/>
  <c r="J3334" i="31"/>
  <c r="L3334" i="31" s="1"/>
  <c r="J3335" i="31"/>
  <c r="L3335" i="31" s="1"/>
  <c r="J3336" i="31"/>
  <c r="L3336" i="31" s="1"/>
  <c r="J3337" i="31"/>
  <c r="L3337" i="31" s="1"/>
  <c r="J3338" i="31"/>
  <c r="L3338" i="31" s="1"/>
  <c r="J3339" i="31"/>
  <c r="L3339" i="31" s="1"/>
  <c r="J3340" i="31"/>
  <c r="L3340" i="31" s="1"/>
  <c r="J3341" i="31"/>
  <c r="L3341" i="31" s="1"/>
  <c r="J3342" i="31"/>
  <c r="L3342" i="31" s="1"/>
  <c r="J3343" i="31"/>
  <c r="L3343" i="31" s="1"/>
  <c r="J3344" i="31"/>
  <c r="L3344" i="31" s="1"/>
  <c r="J3345" i="31"/>
  <c r="L3345" i="31" s="1"/>
  <c r="J3346" i="31"/>
  <c r="L3346" i="31" s="1"/>
  <c r="J3347" i="31"/>
  <c r="L3347" i="31" s="1"/>
  <c r="J3348" i="31"/>
  <c r="L3348" i="31" s="1"/>
  <c r="J3349" i="31"/>
  <c r="L3349" i="31" s="1"/>
  <c r="J3350" i="31"/>
  <c r="L3350" i="31" s="1"/>
  <c r="J3351" i="31"/>
  <c r="L3351" i="31" s="1"/>
  <c r="J3352" i="31"/>
  <c r="L3352" i="31" s="1"/>
  <c r="J3353" i="31"/>
  <c r="L3353" i="31" s="1"/>
  <c r="J3354" i="31"/>
  <c r="L3354" i="31" s="1"/>
  <c r="J3355" i="31"/>
  <c r="L3355" i="31" s="1"/>
  <c r="J3356" i="31"/>
  <c r="L3356" i="31" s="1"/>
  <c r="J3357" i="31"/>
  <c r="L3357" i="31" s="1"/>
  <c r="J3358" i="31"/>
  <c r="L3358" i="31" s="1"/>
  <c r="J3359" i="31"/>
  <c r="L3359" i="31" s="1"/>
  <c r="J3360" i="31"/>
  <c r="L3360" i="31" s="1"/>
  <c r="J3361" i="31"/>
  <c r="L3361" i="31" s="1"/>
  <c r="J3362" i="31"/>
  <c r="L3362" i="31" s="1"/>
  <c r="J3363" i="31"/>
  <c r="L3363" i="31" s="1"/>
  <c r="J3364" i="31"/>
  <c r="L3364" i="31" s="1"/>
  <c r="J3365" i="31"/>
  <c r="L3365" i="31" s="1"/>
  <c r="J3366" i="31"/>
  <c r="L3366" i="31" s="1"/>
  <c r="J3367" i="31"/>
  <c r="L3367" i="31" s="1"/>
  <c r="J3368" i="31"/>
  <c r="L3368" i="31" s="1"/>
  <c r="J3369" i="31"/>
  <c r="L3369" i="31" s="1"/>
  <c r="J3370" i="31"/>
  <c r="L3370" i="31" s="1"/>
  <c r="J3371" i="31"/>
  <c r="L3371" i="31" s="1"/>
  <c r="J3372" i="31"/>
  <c r="L3372" i="31" s="1"/>
  <c r="J3373" i="31"/>
  <c r="L3373" i="31" s="1"/>
  <c r="J3374" i="31"/>
  <c r="L3374" i="31" s="1"/>
  <c r="J3375" i="31"/>
  <c r="L3375" i="31" s="1"/>
  <c r="J3376" i="31"/>
  <c r="L3376" i="31" s="1"/>
  <c r="J3377" i="31"/>
  <c r="L3377" i="31" s="1"/>
  <c r="J3378" i="31"/>
  <c r="L3378" i="31" s="1"/>
  <c r="J3379" i="31"/>
  <c r="L3379" i="31" s="1"/>
  <c r="J3380" i="31"/>
  <c r="L3380" i="31" s="1"/>
  <c r="J3381" i="31"/>
  <c r="L3381" i="31" s="1"/>
  <c r="J3382" i="31"/>
  <c r="L3382" i="31" s="1"/>
  <c r="J3383" i="31"/>
  <c r="L3383" i="31" s="1"/>
  <c r="J3384" i="31"/>
  <c r="L3384" i="31" s="1"/>
  <c r="J3385" i="31"/>
  <c r="L3385" i="31" s="1"/>
  <c r="J3386" i="31"/>
  <c r="L3386" i="31" s="1"/>
  <c r="J3387" i="31"/>
  <c r="L3387" i="31" s="1"/>
  <c r="J3388" i="31"/>
  <c r="L3388" i="31" s="1"/>
  <c r="J3389" i="31"/>
  <c r="L3389" i="31" s="1"/>
  <c r="J3390" i="31"/>
  <c r="L3390" i="31" s="1"/>
  <c r="J3391" i="31"/>
  <c r="L3391" i="31" s="1"/>
  <c r="J3392" i="31"/>
  <c r="L3392" i="31" s="1"/>
  <c r="J3393" i="31"/>
  <c r="L3393" i="31" s="1"/>
  <c r="J3394" i="31"/>
  <c r="L3394" i="31" s="1"/>
  <c r="J3395" i="31"/>
  <c r="L3395" i="31" s="1"/>
  <c r="J3396" i="31"/>
  <c r="L3396" i="31" s="1"/>
  <c r="J3397" i="31"/>
  <c r="L3397" i="31" s="1"/>
  <c r="J3398" i="31"/>
  <c r="L3398" i="31" s="1"/>
  <c r="J3399" i="31"/>
  <c r="L3399" i="31" s="1"/>
  <c r="J3400" i="31"/>
  <c r="L3400" i="31" s="1"/>
  <c r="J3401" i="31"/>
  <c r="L3401" i="31" s="1"/>
  <c r="J3402" i="31"/>
  <c r="L3402" i="31" s="1"/>
  <c r="J3403" i="31"/>
  <c r="L3403" i="31" s="1"/>
  <c r="J3404" i="31"/>
  <c r="L3404" i="31" s="1"/>
  <c r="J3405" i="31"/>
  <c r="L3405" i="31" s="1"/>
  <c r="J3406" i="31"/>
  <c r="L3406" i="31" s="1"/>
  <c r="J3407" i="31"/>
  <c r="L3407" i="31" s="1"/>
  <c r="J3408" i="31"/>
  <c r="L3408" i="31" s="1"/>
  <c r="J3409" i="31"/>
  <c r="L3409" i="31" s="1"/>
  <c r="J3410" i="31"/>
  <c r="L3410" i="31" s="1"/>
  <c r="J3411" i="31"/>
  <c r="L3411" i="31" s="1"/>
  <c r="J3412" i="31"/>
  <c r="L3412" i="31" s="1"/>
  <c r="J3413" i="31"/>
  <c r="L3413" i="31" s="1"/>
  <c r="J3414" i="31"/>
  <c r="L3414" i="31" s="1"/>
  <c r="J3415" i="31"/>
  <c r="L3415" i="31" s="1"/>
  <c r="J3416" i="31"/>
  <c r="L3416" i="31" s="1"/>
  <c r="J3417" i="31"/>
  <c r="L3417" i="31" s="1"/>
  <c r="J3418" i="31"/>
  <c r="L3418" i="31" s="1"/>
  <c r="J3419" i="31"/>
  <c r="L3419" i="31" s="1"/>
  <c r="J3420" i="31"/>
  <c r="L3420" i="31" s="1"/>
  <c r="J3421" i="31"/>
  <c r="L3421" i="31" s="1"/>
  <c r="J3422" i="31"/>
  <c r="L3422" i="31" s="1"/>
  <c r="J3423" i="31"/>
  <c r="L3423" i="31" s="1"/>
  <c r="J3424" i="31"/>
  <c r="L3424" i="31" s="1"/>
  <c r="J3425" i="31"/>
  <c r="L3425" i="31" s="1"/>
  <c r="J3426" i="31"/>
  <c r="L3426" i="31" s="1"/>
  <c r="J3427" i="31"/>
  <c r="L3427" i="31" s="1"/>
  <c r="J3428" i="31"/>
  <c r="L3428" i="31" s="1"/>
  <c r="J3429" i="31"/>
  <c r="L3429" i="31" s="1"/>
  <c r="J3430" i="31"/>
  <c r="L3430" i="31" s="1"/>
  <c r="J3431" i="31"/>
  <c r="L3431" i="31" s="1"/>
  <c r="J3432" i="31"/>
  <c r="L3432" i="31" s="1"/>
  <c r="J3433" i="31"/>
  <c r="L3433" i="31" s="1"/>
  <c r="J3434" i="31"/>
  <c r="L3434" i="31" s="1"/>
  <c r="J3435" i="31"/>
  <c r="L3435" i="31" s="1"/>
  <c r="J3436" i="31"/>
  <c r="L3436" i="31" s="1"/>
  <c r="J3437" i="31"/>
  <c r="L3437" i="31" s="1"/>
  <c r="J3438" i="31"/>
  <c r="L3438" i="31" s="1"/>
  <c r="J3439" i="31"/>
  <c r="L3439" i="31" s="1"/>
  <c r="J3440" i="31"/>
  <c r="L3440" i="31" s="1"/>
  <c r="J3441" i="31"/>
  <c r="L3441" i="31" s="1"/>
  <c r="J3442" i="31"/>
  <c r="L3442" i="31" s="1"/>
  <c r="J3443" i="31"/>
  <c r="L3443" i="31" s="1"/>
  <c r="J3444" i="31"/>
  <c r="L3444" i="31" s="1"/>
  <c r="J3445" i="31"/>
  <c r="L3445" i="31" s="1"/>
  <c r="J3446" i="31"/>
  <c r="L3446" i="31" s="1"/>
  <c r="J3447" i="31"/>
  <c r="L3447" i="31" s="1"/>
  <c r="J3448" i="31"/>
  <c r="L3448" i="31" s="1"/>
  <c r="J3449" i="31"/>
  <c r="L3449" i="31" s="1"/>
  <c r="J3450" i="31"/>
  <c r="L3450" i="31" s="1"/>
  <c r="J3451" i="31"/>
  <c r="L3451" i="31" s="1"/>
  <c r="J3452" i="31"/>
  <c r="L3452" i="31" s="1"/>
  <c r="J3453" i="31"/>
  <c r="L3453" i="31" s="1"/>
  <c r="J3454" i="31"/>
  <c r="L3454" i="31" s="1"/>
  <c r="J3455" i="31"/>
  <c r="L3455" i="31" s="1"/>
  <c r="J3456" i="31"/>
  <c r="L3456" i="31" s="1"/>
  <c r="J3457" i="31"/>
  <c r="L3457" i="31" s="1"/>
  <c r="J3458" i="31"/>
  <c r="L3458" i="31" s="1"/>
  <c r="J3459" i="31"/>
  <c r="L3459" i="31" s="1"/>
  <c r="J3460" i="31"/>
  <c r="L3460" i="31" s="1"/>
  <c r="J3461" i="31"/>
  <c r="L3461" i="31" s="1"/>
  <c r="J3462" i="31"/>
  <c r="L3462" i="31" s="1"/>
  <c r="J3463" i="31"/>
  <c r="L3463" i="31" s="1"/>
  <c r="J3464" i="31"/>
  <c r="L3464" i="31" s="1"/>
  <c r="J3465" i="31"/>
  <c r="L3465" i="31" s="1"/>
  <c r="J3466" i="31"/>
  <c r="L3466" i="31" s="1"/>
  <c r="J3467" i="31"/>
  <c r="L3467" i="31" s="1"/>
  <c r="J3468" i="31"/>
  <c r="L3468" i="31" s="1"/>
  <c r="J3469" i="31"/>
  <c r="L3469" i="31" s="1"/>
  <c r="J3470" i="31"/>
  <c r="L3470" i="31" s="1"/>
  <c r="J3471" i="31"/>
  <c r="L3471" i="31" s="1"/>
  <c r="J3472" i="31"/>
  <c r="L3472" i="31" s="1"/>
  <c r="J3473" i="31"/>
  <c r="L3473" i="31" s="1"/>
  <c r="J3474" i="31"/>
  <c r="L3474" i="31" s="1"/>
  <c r="J3475" i="31"/>
  <c r="L3475" i="31" s="1"/>
  <c r="J3476" i="31"/>
  <c r="L3476" i="31" s="1"/>
  <c r="J3477" i="31"/>
  <c r="L3477" i="31" s="1"/>
  <c r="J3478" i="31"/>
  <c r="L3478" i="31" s="1"/>
  <c r="J3479" i="31"/>
  <c r="L3479" i="31" s="1"/>
  <c r="J3480" i="31"/>
  <c r="L3480" i="31" s="1"/>
  <c r="J3481" i="31"/>
  <c r="L3481" i="31" s="1"/>
  <c r="J3482" i="31"/>
  <c r="L3482" i="31" s="1"/>
  <c r="J3483" i="31"/>
  <c r="L3483" i="31" s="1"/>
  <c r="J3484" i="31"/>
  <c r="L3484" i="31" s="1"/>
  <c r="J3485" i="31"/>
  <c r="L3485" i="31" s="1"/>
  <c r="J3486" i="31"/>
  <c r="L3486" i="31" s="1"/>
  <c r="J3487" i="31"/>
  <c r="L3487" i="31" s="1"/>
  <c r="J3488" i="31"/>
  <c r="L3488" i="31" s="1"/>
  <c r="J3489" i="31"/>
  <c r="L3489" i="31" s="1"/>
  <c r="J3490" i="31"/>
  <c r="L3490" i="31" s="1"/>
  <c r="J3491" i="31"/>
  <c r="L3491" i="31" s="1"/>
  <c r="J3492" i="31"/>
  <c r="L3492" i="31" s="1"/>
  <c r="J3493" i="31"/>
  <c r="L3493" i="31" s="1"/>
  <c r="J3494" i="31"/>
  <c r="L3494" i="31" s="1"/>
  <c r="J3495" i="31"/>
  <c r="L3495" i="31" s="1"/>
  <c r="J3496" i="31"/>
  <c r="L3496" i="31" s="1"/>
  <c r="J3497" i="31"/>
  <c r="L3497" i="31" s="1"/>
  <c r="J3498" i="31"/>
  <c r="L3498" i="31" s="1"/>
  <c r="J3499" i="31"/>
  <c r="L3499" i="31" s="1"/>
  <c r="J3500" i="31"/>
  <c r="L3500" i="31" s="1"/>
  <c r="J3501" i="31"/>
  <c r="L3501" i="31" s="1"/>
  <c r="J3502" i="31"/>
  <c r="L3502" i="31" s="1"/>
  <c r="J3503" i="31"/>
  <c r="L3503" i="31" s="1"/>
  <c r="J3504" i="31"/>
  <c r="L3504" i="31" s="1"/>
  <c r="J3505" i="31"/>
  <c r="L3505" i="31" s="1"/>
  <c r="J3506" i="31"/>
  <c r="L3506" i="31" s="1"/>
  <c r="J3507" i="31"/>
  <c r="L3507" i="31" s="1"/>
  <c r="J3508" i="31"/>
  <c r="L3508" i="31" s="1"/>
  <c r="J3509" i="31"/>
  <c r="L3509" i="31" s="1"/>
  <c r="J3510" i="31"/>
  <c r="L3510" i="31" s="1"/>
  <c r="J3511" i="31"/>
  <c r="L3511" i="31" s="1"/>
  <c r="J3512" i="31"/>
  <c r="L3512" i="31" s="1"/>
  <c r="J3513" i="31"/>
  <c r="L3513" i="31" s="1"/>
  <c r="J3514" i="31"/>
  <c r="L3514" i="31" s="1"/>
  <c r="J3515" i="31"/>
  <c r="L3515" i="31" s="1"/>
  <c r="J3516" i="31"/>
  <c r="L3516" i="31" s="1"/>
  <c r="J3517" i="31"/>
  <c r="L3517" i="31" s="1"/>
  <c r="J3518" i="31"/>
  <c r="L3518" i="31" s="1"/>
  <c r="J3519" i="31"/>
  <c r="L3519" i="31" s="1"/>
  <c r="J3520" i="31"/>
  <c r="L3520" i="31" s="1"/>
  <c r="J3521" i="31"/>
  <c r="L3521" i="31" s="1"/>
  <c r="J3522" i="31"/>
  <c r="L3522" i="31" s="1"/>
  <c r="J3523" i="31"/>
  <c r="L3523" i="31" s="1"/>
  <c r="J3524" i="31"/>
  <c r="L3524" i="31" s="1"/>
  <c r="J3525" i="31"/>
  <c r="L3525" i="31" s="1"/>
  <c r="J3526" i="31"/>
  <c r="L3526" i="31" s="1"/>
  <c r="J3527" i="31"/>
  <c r="L3527" i="31" s="1"/>
  <c r="J3528" i="31"/>
  <c r="L3528" i="31" s="1"/>
  <c r="J3529" i="31"/>
  <c r="L3529" i="31" s="1"/>
  <c r="J3530" i="31"/>
  <c r="L3530" i="31" s="1"/>
  <c r="J3531" i="31"/>
  <c r="L3531" i="31" s="1"/>
  <c r="J3532" i="31"/>
  <c r="L3532" i="31" s="1"/>
  <c r="J3533" i="31"/>
  <c r="L3533" i="31" s="1"/>
  <c r="J3534" i="31"/>
  <c r="L3534" i="31" s="1"/>
  <c r="J3535" i="31"/>
  <c r="L3535" i="31" s="1"/>
  <c r="J3536" i="31"/>
  <c r="L3536" i="31" s="1"/>
  <c r="J3537" i="31"/>
  <c r="L3537" i="31" s="1"/>
  <c r="J3538" i="31"/>
  <c r="L3538" i="31" s="1"/>
  <c r="J3539" i="31"/>
  <c r="L3539" i="31" s="1"/>
  <c r="J3540" i="31"/>
  <c r="L3540" i="31" s="1"/>
  <c r="J3541" i="31"/>
  <c r="L3541" i="31" s="1"/>
  <c r="J3542" i="31"/>
  <c r="L3542" i="31" s="1"/>
  <c r="J3543" i="31"/>
  <c r="L3543" i="31" s="1"/>
  <c r="J3544" i="31"/>
  <c r="L3544" i="31" s="1"/>
  <c r="J3545" i="31"/>
  <c r="L3545" i="31" s="1"/>
  <c r="J3546" i="31"/>
  <c r="L3546" i="31" s="1"/>
  <c r="J3547" i="31"/>
  <c r="L3547" i="31" s="1"/>
  <c r="J3548" i="31"/>
  <c r="L3548" i="31" s="1"/>
  <c r="J3549" i="31"/>
  <c r="L3549" i="31" s="1"/>
  <c r="J3550" i="31"/>
  <c r="L3550" i="31" s="1"/>
  <c r="J3551" i="31"/>
  <c r="L3551" i="31" s="1"/>
  <c r="J3552" i="31"/>
  <c r="L3552" i="31" s="1"/>
  <c r="J3553" i="31"/>
  <c r="L3553" i="31" s="1"/>
  <c r="J3554" i="31"/>
  <c r="L3554" i="31" s="1"/>
  <c r="J3555" i="31"/>
  <c r="L3555" i="31" s="1"/>
  <c r="J3556" i="31"/>
  <c r="L3556" i="31" s="1"/>
  <c r="J3557" i="31"/>
  <c r="L3557" i="31" s="1"/>
  <c r="J3558" i="31"/>
  <c r="L3558" i="31" s="1"/>
  <c r="J3559" i="31"/>
  <c r="L3559" i="31" s="1"/>
  <c r="J3560" i="31"/>
  <c r="L3560" i="31" s="1"/>
  <c r="J3561" i="31"/>
  <c r="L3561" i="31" s="1"/>
  <c r="J3562" i="31"/>
  <c r="L3562" i="31" s="1"/>
  <c r="J3563" i="31"/>
  <c r="L3563" i="31" s="1"/>
  <c r="J3564" i="31"/>
  <c r="L3564" i="31" s="1"/>
  <c r="J3565" i="31"/>
  <c r="L3565" i="31" s="1"/>
  <c r="J3566" i="31"/>
  <c r="L3566" i="31" s="1"/>
  <c r="J3567" i="31"/>
  <c r="L3567" i="31" s="1"/>
  <c r="J3568" i="31"/>
  <c r="L3568" i="31" s="1"/>
  <c r="J3569" i="31"/>
  <c r="L3569" i="31" s="1"/>
  <c r="J3570" i="31"/>
  <c r="L3570" i="31" s="1"/>
  <c r="J3571" i="31"/>
  <c r="L3571" i="31" s="1"/>
  <c r="J3572" i="31"/>
  <c r="L3572" i="31" s="1"/>
  <c r="J3573" i="31"/>
  <c r="L3573" i="31" s="1"/>
  <c r="J3574" i="31"/>
  <c r="L3574" i="31" s="1"/>
  <c r="J3575" i="31"/>
  <c r="L3575" i="31" s="1"/>
  <c r="J3576" i="31"/>
  <c r="L3576" i="31" s="1"/>
  <c r="J3577" i="31"/>
  <c r="L3577" i="31" s="1"/>
  <c r="J3578" i="31"/>
  <c r="L3578" i="31" s="1"/>
  <c r="J3579" i="31"/>
  <c r="L3579" i="31" s="1"/>
  <c r="J3580" i="31"/>
  <c r="L3580" i="31" s="1"/>
  <c r="J3581" i="31"/>
  <c r="L3581" i="31" s="1"/>
  <c r="J3582" i="31"/>
  <c r="L3582" i="31" s="1"/>
  <c r="J3583" i="31"/>
  <c r="L3583" i="31" s="1"/>
  <c r="J3584" i="31"/>
  <c r="L3584" i="31" s="1"/>
  <c r="J3585" i="31"/>
  <c r="L3585" i="31" s="1"/>
  <c r="J3586" i="31"/>
  <c r="L3586" i="31" s="1"/>
  <c r="J3587" i="31"/>
  <c r="L3587" i="31" s="1"/>
  <c r="J3588" i="31"/>
  <c r="L3588" i="31" s="1"/>
  <c r="J3589" i="31"/>
  <c r="L3589" i="31" s="1"/>
  <c r="J3590" i="31"/>
  <c r="L3590" i="31" s="1"/>
  <c r="J3591" i="31"/>
  <c r="L3591" i="31" s="1"/>
  <c r="J3592" i="31"/>
  <c r="L3592" i="31" s="1"/>
  <c r="J3593" i="31"/>
  <c r="L3593" i="31" s="1"/>
  <c r="J3594" i="31"/>
  <c r="L3594" i="31" s="1"/>
  <c r="J3595" i="31"/>
  <c r="L3595" i="31" s="1"/>
  <c r="J3596" i="31"/>
  <c r="L3596" i="31" s="1"/>
  <c r="J3597" i="31"/>
  <c r="L3597" i="31" s="1"/>
  <c r="J3598" i="31"/>
  <c r="L3598" i="31" s="1"/>
  <c r="J3599" i="31"/>
  <c r="L3599" i="31" s="1"/>
  <c r="J3600" i="31"/>
  <c r="L3600" i="31" s="1"/>
  <c r="J3601" i="31"/>
  <c r="L3601" i="31" s="1"/>
  <c r="J3602" i="31"/>
  <c r="L3602" i="31" s="1"/>
  <c r="J3603" i="31"/>
  <c r="L3603" i="31" s="1"/>
  <c r="J3604" i="31"/>
  <c r="L3604" i="31" s="1"/>
  <c r="J3605" i="31"/>
  <c r="L3605" i="31" s="1"/>
  <c r="J3606" i="31"/>
  <c r="L3606" i="31" s="1"/>
  <c r="J3607" i="31"/>
  <c r="L3607" i="31" s="1"/>
  <c r="J3608" i="31"/>
  <c r="L3608" i="31" s="1"/>
  <c r="J3609" i="31"/>
  <c r="L3609" i="31" s="1"/>
  <c r="J3610" i="31"/>
  <c r="L3610" i="31" s="1"/>
  <c r="J3611" i="31"/>
  <c r="L3611" i="31" s="1"/>
  <c r="J3612" i="31"/>
  <c r="L3612" i="31" s="1"/>
  <c r="J3613" i="31"/>
  <c r="L3613" i="31" s="1"/>
  <c r="J3614" i="31"/>
  <c r="L3614" i="31" s="1"/>
  <c r="J3615" i="31"/>
  <c r="L3615" i="31" s="1"/>
  <c r="J3616" i="31"/>
  <c r="L3616" i="31" s="1"/>
  <c r="J3617" i="31"/>
  <c r="L3617" i="31" s="1"/>
  <c r="J3618" i="31"/>
  <c r="L3618" i="31" s="1"/>
  <c r="J3619" i="31"/>
  <c r="L3619" i="31" s="1"/>
  <c r="J3620" i="31"/>
  <c r="L3620" i="31" s="1"/>
  <c r="J3621" i="31"/>
  <c r="L3621" i="31" s="1"/>
  <c r="J3622" i="31"/>
  <c r="L3622" i="31" s="1"/>
  <c r="J3623" i="31"/>
  <c r="L3623" i="31" s="1"/>
  <c r="J3624" i="31"/>
  <c r="L3624" i="31" s="1"/>
  <c r="J3625" i="31"/>
  <c r="L3625" i="31" s="1"/>
  <c r="J3626" i="31"/>
  <c r="L3626" i="31" s="1"/>
  <c r="J3627" i="31"/>
  <c r="L3627" i="31" s="1"/>
  <c r="J3628" i="31"/>
  <c r="L3628" i="31" s="1"/>
  <c r="J3629" i="31"/>
  <c r="L3629" i="31" s="1"/>
  <c r="J3630" i="31"/>
  <c r="L3630" i="31" s="1"/>
  <c r="J3631" i="31"/>
  <c r="L3631" i="31" s="1"/>
  <c r="J3632" i="31"/>
  <c r="L3632" i="31" s="1"/>
  <c r="J3633" i="31"/>
  <c r="L3633" i="31" s="1"/>
  <c r="J3634" i="31"/>
  <c r="L3634" i="31" s="1"/>
  <c r="J3635" i="31"/>
  <c r="L3635" i="31" s="1"/>
  <c r="J3636" i="31"/>
  <c r="L3636" i="31" s="1"/>
  <c r="J3637" i="31"/>
  <c r="L3637" i="31" s="1"/>
  <c r="J3638" i="31"/>
  <c r="L3638" i="31" s="1"/>
  <c r="J3639" i="31"/>
  <c r="L3639" i="31" s="1"/>
  <c r="J3640" i="31"/>
  <c r="L3640" i="31" s="1"/>
  <c r="J3641" i="31"/>
  <c r="L3641" i="31" s="1"/>
  <c r="J3642" i="31"/>
  <c r="L3642" i="31" s="1"/>
  <c r="J3643" i="31"/>
  <c r="L3643" i="31" s="1"/>
  <c r="J3644" i="31"/>
  <c r="L3644" i="31" s="1"/>
  <c r="J3645" i="31"/>
  <c r="L3645" i="31" s="1"/>
  <c r="J3646" i="31"/>
  <c r="L3646" i="31" s="1"/>
  <c r="J3647" i="31"/>
  <c r="L3647" i="31" s="1"/>
  <c r="J3648" i="31"/>
  <c r="L3648" i="31" s="1"/>
  <c r="J3649" i="31"/>
  <c r="L3649" i="31" s="1"/>
  <c r="J3650" i="31"/>
  <c r="L3650" i="31" s="1"/>
  <c r="J3651" i="31"/>
  <c r="L3651" i="31" s="1"/>
  <c r="J3652" i="31"/>
  <c r="L3652" i="31" s="1"/>
  <c r="J3653" i="31"/>
  <c r="L3653" i="31" s="1"/>
  <c r="J3654" i="31"/>
  <c r="L3654" i="31" s="1"/>
  <c r="J3655" i="31"/>
  <c r="L3655" i="31" s="1"/>
  <c r="J3656" i="31"/>
  <c r="L3656" i="31" s="1"/>
  <c r="J3657" i="31"/>
  <c r="L3657" i="31" s="1"/>
  <c r="J3658" i="31"/>
  <c r="L3658" i="31" s="1"/>
  <c r="J3659" i="31"/>
  <c r="L3659" i="31" s="1"/>
  <c r="J3660" i="31"/>
  <c r="L3660" i="31" s="1"/>
  <c r="J3661" i="31"/>
  <c r="L3661" i="31" s="1"/>
  <c r="J3662" i="31"/>
  <c r="L3662" i="31" s="1"/>
  <c r="J3663" i="31"/>
  <c r="L3663" i="31" s="1"/>
  <c r="J3664" i="31"/>
  <c r="L3664" i="31" s="1"/>
  <c r="J3665" i="31"/>
  <c r="L3665" i="31" s="1"/>
  <c r="J3666" i="31"/>
  <c r="L3666" i="31" s="1"/>
  <c r="J3667" i="31"/>
  <c r="L3667" i="31" s="1"/>
  <c r="J3668" i="31"/>
  <c r="L3668" i="31" s="1"/>
  <c r="J3669" i="31"/>
  <c r="L3669" i="31" s="1"/>
  <c r="J3670" i="31"/>
  <c r="L3670" i="31" s="1"/>
  <c r="J3671" i="31"/>
  <c r="L3671" i="31" s="1"/>
  <c r="J3672" i="31"/>
  <c r="L3672" i="31" s="1"/>
  <c r="J3673" i="31"/>
  <c r="L3673" i="31" s="1"/>
  <c r="J3674" i="31"/>
  <c r="L3674" i="31" s="1"/>
  <c r="J3675" i="31"/>
  <c r="L3675" i="31" s="1"/>
  <c r="J3676" i="31"/>
  <c r="L3676" i="31" s="1"/>
  <c r="J3677" i="31"/>
  <c r="L3677" i="31" s="1"/>
  <c r="J3678" i="31"/>
  <c r="L3678" i="31" s="1"/>
  <c r="J3679" i="31"/>
  <c r="L3679" i="31" s="1"/>
  <c r="J3680" i="31"/>
  <c r="L3680" i="31" s="1"/>
  <c r="J3681" i="31"/>
  <c r="L3681" i="31" s="1"/>
  <c r="J3682" i="31"/>
  <c r="L3682" i="31" s="1"/>
  <c r="J3683" i="31"/>
  <c r="L3683" i="31" s="1"/>
  <c r="J3684" i="31"/>
  <c r="L3684" i="31" s="1"/>
  <c r="J3685" i="31"/>
  <c r="L3685" i="31" s="1"/>
  <c r="J3686" i="31"/>
  <c r="L3686" i="31" s="1"/>
  <c r="J3687" i="31"/>
  <c r="L3687" i="31" s="1"/>
  <c r="J3688" i="31"/>
  <c r="L3688" i="31" s="1"/>
  <c r="J3689" i="31"/>
  <c r="L3689" i="31" s="1"/>
  <c r="J3690" i="31"/>
  <c r="L3690" i="31" s="1"/>
  <c r="J3691" i="31"/>
  <c r="L3691" i="31" s="1"/>
  <c r="J3692" i="31"/>
  <c r="L3692" i="31" s="1"/>
  <c r="J3693" i="31"/>
  <c r="L3693" i="31" s="1"/>
  <c r="J3694" i="31"/>
  <c r="L3694" i="31" s="1"/>
  <c r="J3695" i="31"/>
  <c r="L3695" i="31" s="1"/>
  <c r="J3696" i="31"/>
  <c r="L3696" i="31" s="1"/>
  <c r="J3697" i="31"/>
  <c r="L3697" i="31" s="1"/>
  <c r="J3698" i="31"/>
  <c r="L3698" i="31" s="1"/>
  <c r="J3699" i="31"/>
  <c r="L3699" i="31" s="1"/>
  <c r="J3700" i="31"/>
  <c r="L3700" i="31" s="1"/>
  <c r="J3701" i="31"/>
  <c r="L3701" i="31" s="1"/>
  <c r="J3702" i="31"/>
  <c r="L3702" i="31" s="1"/>
  <c r="J3703" i="31"/>
  <c r="L3703" i="31" s="1"/>
  <c r="J3704" i="31"/>
  <c r="L3704" i="31" s="1"/>
  <c r="J3705" i="31"/>
  <c r="L3705" i="31" s="1"/>
  <c r="J3706" i="31"/>
  <c r="L3706" i="31" s="1"/>
  <c r="J3707" i="31"/>
  <c r="L3707" i="31" s="1"/>
  <c r="J3708" i="31"/>
  <c r="L3708" i="31" s="1"/>
  <c r="J3709" i="31"/>
  <c r="L3709" i="31" s="1"/>
  <c r="J3710" i="31"/>
  <c r="L3710" i="31" s="1"/>
  <c r="J3711" i="31"/>
  <c r="L3711" i="31" s="1"/>
  <c r="J3712" i="31"/>
  <c r="L3712" i="31" s="1"/>
  <c r="J3713" i="31"/>
  <c r="L3713" i="31" s="1"/>
  <c r="J3714" i="31"/>
  <c r="L3714" i="31" s="1"/>
  <c r="J3715" i="31"/>
  <c r="L3715" i="31" s="1"/>
  <c r="J3716" i="31"/>
  <c r="L3716" i="31" s="1"/>
  <c r="J3717" i="31"/>
  <c r="L3717" i="31" s="1"/>
  <c r="J3718" i="31"/>
  <c r="L3718" i="31" s="1"/>
  <c r="J3719" i="31"/>
  <c r="L3719" i="31" s="1"/>
  <c r="J3720" i="31"/>
  <c r="L3720" i="31" s="1"/>
  <c r="J3721" i="31"/>
  <c r="L3721" i="31" s="1"/>
  <c r="J3722" i="31"/>
  <c r="L3722" i="31" s="1"/>
  <c r="J3723" i="31"/>
  <c r="L3723" i="31" s="1"/>
  <c r="J3724" i="31"/>
  <c r="L3724" i="31" s="1"/>
  <c r="J3725" i="31"/>
  <c r="L3725" i="31" s="1"/>
  <c r="J3726" i="31"/>
  <c r="L3726" i="31" s="1"/>
  <c r="J3727" i="31"/>
  <c r="L3727" i="31" s="1"/>
  <c r="J3728" i="31"/>
  <c r="L3728" i="31" s="1"/>
  <c r="J3729" i="31"/>
  <c r="L3729" i="31" s="1"/>
  <c r="J3730" i="31"/>
  <c r="L3730" i="31" s="1"/>
  <c r="J3731" i="31"/>
  <c r="L3731" i="31" s="1"/>
  <c r="J3732" i="31"/>
  <c r="L3732" i="31" s="1"/>
  <c r="J3733" i="31"/>
  <c r="L3733" i="31" s="1"/>
  <c r="J3734" i="31"/>
  <c r="L3734" i="31" s="1"/>
  <c r="J3735" i="31"/>
  <c r="L3735" i="31" s="1"/>
  <c r="J3736" i="31"/>
  <c r="L3736" i="31" s="1"/>
  <c r="J3737" i="31"/>
  <c r="L3737" i="31" s="1"/>
  <c r="J3738" i="31"/>
  <c r="L3738" i="31" s="1"/>
  <c r="J3739" i="31"/>
  <c r="L3739" i="31" s="1"/>
  <c r="J3740" i="31"/>
  <c r="L3740" i="31" s="1"/>
  <c r="J3741" i="31"/>
  <c r="L3741" i="31" s="1"/>
  <c r="J3742" i="31"/>
  <c r="L3742" i="31" s="1"/>
  <c r="J3743" i="31"/>
  <c r="L3743" i="31" s="1"/>
  <c r="J3744" i="31"/>
  <c r="L3744" i="31" s="1"/>
  <c r="J3745" i="31"/>
  <c r="L3745" i="31" s="1"/>
  <c r="J3746" i="31"/>
  <c r="L3746" i="31" s="1"/>
  <c r="J3747" i="31"/>
  <c r="L3747" i="31" s="1"/>
  <c r="J3748" i="31"/>
  <c r="L3748" i="31" s="1"/>
  <c r="J3749" i="31"/>
  <c r="L3749" i="31" s="1"/>
  <c r="J3750" i="31"/>
  <c r="L3750" i="31" s="1"/>
  <c r="J3751" i="31"/>
  <c r="L3751" i="31" s="1"/>
  <c r="J3752" i="31"/>
  <c r="L3752" i="31" s="1"/>
  <c r="J3753" i="31"/>
  <c r="L3753" i="31" s="1"/>
  <c r="J3754" i="31"/>
  <c r="L3754" i="31" s="1"/>
  <c r="J3755" i="31"/>
  <c r="L3755" i="31" s="1"/>
  <c r="J3756" i="31"/>
  <c r="L3756" i="31" s="1"/>
  <c r="J3757" i="31"/>
  <c r="L3757" i="31" s="1"/>
  <c r="J3758" i="31"/>
  <c r="L3758" i="31" s="1"/>
  <c r="J3759" i="31"/>
  <c r="L3759" i="31" s="1"/>
  <c r="J3760" i="31"/>
  <c r="L3760" i="31" s="1"/>
  <c r="J3761" i="31"/>
  <c r="L3761" i="31" s="1"/>
  <c r="J3762" i="31"/>
  <c r="L3762" i="31" s="1"/>
  <c r="J3763" i="31"/>
  <c r="L3763" i="31" s="1"/>
  <c r="J3764" i="31"/>
  <c r="L3764" i="31" s="1"/>
  <c r="J3765" i="31"/>
  <c r="L3765" i="31" s="1"/>
  <c r="J3766" i="31"/>
  <c r="L3766" i="31" s="1"/>
  <c r="J3767" i="31"/>
  <c r="L3767" i="31" s="1"/>
  <c r="J3768" i="31"/>
  <c r="L3768" i="31" s="1"/>
  <c r="J3769" i="31"/>
  <c r="L3769" i="31" s="1"/>
  <c r="J3770" i="31"/>
  <c r="L3770" i="31" s="1"/>
  <c r="J3771" i="31"/>
  <c r="L3771" i="31" s="1"/>
  <c r="J3772" i="31"/>
  <c r="L3772" i="31" s="1"/>
  <c r="J3773" i="31"/>
  <c r="L3773" i="31" s="1"/>
  <c r="J3774" i="31"/>
  <c r="L3774" i="31" s="1"/>
  <c r="J3775" i="31"/>
  <c r="L3775" i="31" s="1"/>
  <c r="J3776" i="31"/>
  <c r="L3776" i="31" s="1"/>
  <c r="J3777" i="31"/>
  <c r="L3777" i="31" s="1"/>
  <c r="J3778" i="31"/>
  <c r="L3778" i="31" s="1"/>
  <c r="J3779" i="31"/>
  <c r="L3779" i="31" s="1"/>
  <c r="J3780" i="31"/>
  <c r="L3780" i="31" s="1"/>
  <c r="J3781" i="31"/>
  <c r="L3781" i="31" s="1"/>
  <c r="J3782" i="31"/>
  <c r="L3782" i="31" s="1"/>
  <c r="J3783" i="31"/>
  <c r="L3783" i="31" s="1"/>
  <c r="J3784" i="31"/>
  <c r="L3784" i="31" s="1"/>
  <c r="J3785" i="31"/>
  <c r="L3785" i="31" s="1"/>
  <c r="J3786" i="31"/>
  <c r="L3786" i="31" s="1"/>
  <c r="J3787" i="31"/>
  <c r="L3787" i="31" s="1"/>
  <c r="J3788" i="31"/>
  <c r="L3788" i="31" s="1"/>
  <c r="J3789" i="31"/>
  <c r="L3789" i="31" s="1"/>
  <c r="J3790" i="31"/>
  <c r="L3790" i="31" s="1"/>
  <c r="J3791" i="31"/>
  <c r="L3791" i="31" s="1"/>
  <c r="J3792" i="31"/>
  <c r="L3792" i="31" s="1"/>
  <c r="J3793" i="31"/>
  <c r="L3793" i="31" s="1"/>
  <c r="J3794" i="31"/>
  <c r="L3794" i="31" s="1"/>
  <c r="J3795" i="31"/>
  <c r="L3795" i="31" s="1"/>
  <c r="J3796" i="31"/>
  <c r="L3796" i="31" s="1"/>
  <c r="J3797" i="31"/>
  <c r="L3797" i="31" s="1"/>
  <c r="J3798" i="31"/>
  <c r="L3798" i="31" s="1"/>
  <c r="J3799" i="31"/>
  <c r="L3799" i="31" s="1"/>
  <c r="J3800" i="31"/>
  <c r="L3800" i="31" s="1"/>
  <c r="J3801" i="31"/>
  <c r="L3801" i="31" s="1"/>
  <c r="J3802" i="31"/>
  <c r="L3802" i="31" s="1"/>
  <c r="J3803" i="31"/>
  <c r="L3803" i="31" s="1"/>
  <c r="J3804" i="31"/>
  <c r="L3804" i="31" s="1"/>
  <c r="J3805" i="31"/>
  <c r="L3805" i="31" s="1"/>
  <c r="J3806" i="31"/>
  <c r="L3806" i="31" s="1"/>
  <c r="J3807" i="31"/>
  <c r="L3807" i="31" s="1"/>
  <c r="J3808" i="31"/>
  <c r="L3808" i="31" s="1"/>
  <c r="J3809" i="31"/>
  <c r="L3809" i="31" s="1"/>
  <c r="J3810" i="31"/>
  <c r="L3810" i="31" s="1"/>
  <c r="J3811" i="31"/>
  <c r="L3811" i="31" s="1"/>
  <c r="J3812" i="31"/>
  <c r="L3812" i="31" s="1"/>
  <c r="J3813" i="31"/>
  <c r="L3813" i="31" s="1"/>
  <c r="J3814" i="31"/>
  <c r="L3814" i="31" s="1"/>
  <c r="J3815" i="31"/>
  <c r="L3815" i="31" s="1"/>
  <c r="J3816" i="31"/>
  <c r="L3816" i="31" s="1"/>
  <c r="J3817" i="31"/>
  <c r="L3817" i="31" s="1"/>
  <c r="J3818" i="31"/>
  <c r="L3818" i="31" s="1"/>
  <c r="J3819" i="31"/>
  <c r="L3819" i="31" s="1"/>
  <c r="J3820" i="31"/>
  <c r="L3820" i="31" s="1"/>
  <c r="J3821" i="31"/>
  <c r="L3821" i="31" s="1"/>
  <c r="J3822" i="31"/>
  <c r="L3822" i="31" s="1"/>
  <c r="J3823" i="31"/>
  <c r="L3823" i="31" s="1"/>
  <c r="J3824" i="31"/>
  <c r="L3824" i="31" s="1"/>
  <c r="J3825" i="31"/>
  <c r="L3825" i="31" s="1"/>
  <c r="J3826" i="31"/>
  <c r="L3826" i="31" s="1"/>
  <c r="J3827" i="31"/>
  <c r="L3827" i="31" s="1"/>
  <c r="J3828" i="31"/>
  <c r="L3828" i="31" s="1"/>
  <c r="J3829" i="31"/>
  <c r="L3829" i="31" s="1"/>
  <c r="J3830" i="31"/>
  <c r="L3830" i="31" s="1"/>
  <c r="J3831" i="31"/>
  <c r="L3831" i="31" s="1"/>
  <c r="J3832" i="31"/>
  <c r="L3832" i="31" s="1"/>
  <c r="J3833" i="31"/>
  <c r="L3833" i="31" s="1"/>
  <c r="J3834" i="31"/>
  <c r="L3834" i="31" s="1"/>
  <c r="J3835" i="31"/>
  <c r="L3835" i="31" s="1"/>
  <c r="J3836" i="31"/>
  <c r="L3836" i="31" s="1"/>
  <c r="J3837" i="31"/>
  <c r="L3837" i="31" s="1"/>
  <c r="J3838" i="31"/>
  <c r="L3838" i="31" s="1"/>
  <c r="J3839" i="31"/>
  <c r="L3839" i="31" s="1"/>
  <c r="J3840" i="31"/>
  <c r="L3840" i="31" s="1"/>
  <c r="J3841" i="31"/>
  <c r="L3841" i="31" s="1"/>
  <c r="J3842" i="31"/>
  <c r="L3842" i="31" s="1"/>
  <c r="J3843" i="31"/>
  <c r="L3843" i="31" s="1"/>
  <c r="J3844" i="31"/>
  <c r="L3844" i="31" s="1"/>
  <c r="J3845" i="31"/>
  <c r="L3845" i="31" s="1"/>
  <c r="J3846" i="31"/>
  <c r="L3846" i="31" s="1"/>
  <c r="J3847" i="31"/>
  <c r="L3847" i="31" s="1"/>
  <c r="J3848" i="31"/>
  <c r="L3848" i="31" s="1"/>
  <c r="J3849" i="31"/>
  <c r="L3849" i="31" s="1"/>
  <c r="J3850" i="31"/>
  <c r="L3850" i="31" s="1"/>
  <c r="J3851" i="31"/>
  <c r="L3851" i="31" s="1"/>
  <c r="J3852" i="31"/>
  <c r="L3852" i="31" s="1"/>
  <c r="J3853" i="31"/>
  <c r="L3853" i="31" s="1"/>
  <c r="J3854" i="31"/>
  <c r="L3854" i="31" s="1"/>
  <c r="J3855" i="31"/>
  <c r="L3855" i="31" s="1"/>
  <c r="J3856" i="31"/>
  <c r="L3856" i="31" s="1"/>
  <c r="J3857" i="31"/>
  <c r="L3857" i="31" s="1"/>
  <c r="J3858" i="31"/>
  <c r="L3858" i="31" s="1"/>
  <c r="J3859" i="31"/>
  <c r="L3859" i="31" s="1"/>
  <c r="J3860" i="31"/>
  <c r="L3860" i="31" s="1"/>
  <c r="J3861" i="31"/>
  <c r="L3861" i="31" s="1"/>
  <c r="J3862" i="31"/>
  <c r="L3862" i="31" s="1"/>
  <c r="J3863" i="31"/>
  <c r="L3863" i="31" s="1"/>
  <c r="J3864" i="31"/>
  <c r="L3864" i="31" s="1"/>
  <c r="J3865" i="31"/>
  <c r="L3865" i="31" s="1"/>
  <c r="J3866" i="31"/>
  <c r="L3866" i="31" s="1"/>
  <c r="J3867" i="31"/>
  <c r="L3867" i="31" s="1"/>
  <c r="J3868" i="31"/>
  <c r="L3868" i="31" s="1"/>
  <c r="J3869" i="31"/>
  <c r="L3869" i="31" s="1"/>
  <c r="J3870" i="31"/>
  <c r="L3870" i="31" s="1"/>
  <c r="J3871" i="31"/>
  <c r="L3871" i="31" s="1"/>
  <c r="J3872" i="31"/>
  <c r="L3872" i="31" s="1"/>
  <c r="J3873" i="31"/>
  <c r="L3873" i="31" s="1"/>
  <c r="J3874" i="31"/>
  <c r="L3874" i="31" s="1"/>
  <c r="J3875" i="31"/>
  <c r="L3875" i="31" s="1"/>
  <c r="J3876" i="31"/>
  <c r="L3876" i="31" s="1"/>
  <c r="J3877" i="31"/>
  <c r="L3877" i="31" s="1"/>
  <c r="J3878" i="31"/>
  <c r="L3878" i="31" s="1"/>
  <c r="J3879" i="31"/>
  <c r="L3879" i="31" s="1"/>
  <c r="J3880" i="31"/>
  <c r="L3880" i="31" s="1"/>
  <c r="J3881" i="31"/>
  <c r="L3881" i="31" s="1"/>
  <c r="J3882" i="31"/>
  <c r="L3882" i="31" s="1"/>
  <c r="J3883" i="31"/>
  <c r="L3883" i="31" s="1"/>
  <c r="J3884" i="31"/>
  <c r="L3884" i="31" s="1"/>
  <c r="J3885" i="31"/>
  <c r="L3885" i="31" s="1"/>
  <c r="J3886" i="31"/>
  <c r="L3886" i="31" s="1"/>
  <c r="J3887" i="31"/>
  <c r="L3887" i="31" s="1"/>
  <c r="J3888" i="31"/>
  <c r="L3888" i="31" s="1"/>
  <c r="J3889" i="31"/>
  <c r="L3889" i="31" s="1"/>
  <c r="J3890" i="31"/>
  <c r="L3890" i="31" s="1"/>
  <c r="J3891" i="31"/>
  <c r="L3891" i="31" s="1"/>
  <c r="J3892" i="31"/>
  <c r="L3892" i="31" s="1"/>
  <c r="J3893" i="31"/>
  <c r="L3893" i="31" s="1"/>
  <c r="J3894" i="31"/>
  <c r="L3894" i="31" s="1"/>
  <c r="J3895" i="31"/>
  <c r="L3895" i="31" s="1"/>
  <c r="J3896" i="31"/>
  <c r="L3896" i="31" s="1"/>
  <c r="J3897" i="31"/>
  <c r="L3897" i="31" s="1"/>
  <c r="J3898" i="31"/>
  <c r="L3898" i="31" s="1"/>
  <c r="J3899" i="31"/>
  <c r="L3899" i="31" s="1"/>
  <c r="J3900" i="31"/>
  <c r="L3900" i="31" s="1"/>
  <c r="J3901" i="31"/>
  <c r="L3901" i="31" s="1"/>
  <c r="J3902" i="31"/>
  <c r="L3902" i="31" s="1"/>
  <c r="J3903" i="31"/>
  <c r="L3903" i="31" s="1"/>
  <c r="J3904" i="31"/>
  <c r="L3904" i="31" s="1"/>
  <c r="J3905" i="31"/>
  <c r="L3905" i="31" s="1"/>
  <c r="J3906" i="31"/>
  <c r="L3906" i="31" s="1"/>
  <c r="J3907" i="31"/>
  <c r="L3907" i="31" s="1"/>
  <c r="J3908" i="31"/>
  <c r="L3908" i="31" s="1"/>
  <c r="J3909" i="31"/>
  <c r="L3909" i="31" s="1"/>
  <c r="J3910" i="31"/>
  <c r="L3910" i="31" s="1"/>
  <c r="J3911" i="31"/>
  <c r="L3911" i="31" s="1"/>
  <c r="J3912" i="31"/>
  <c r="L3912" i="31" s="1"/>
  <c r="J3913" i="31"/>
  <c r="L3913" i="31" s="1"/>
  <c r="J3914" i="31"/>
  <c r="L3914" i="31" s="1"/>
  <c r="J3915" i="31"/>
  <c r="L3915" i="31" s="1"/>
  <c r="J3916" i="31"/>
  <c r="L3916" i="31" s="1"/>
  <c r="J3917" i="31"/>
  <c r="L3917" i="31" s="1"/>
  <c r="J3918" i="31"/>
  <c r="L3918" i="31" s="1"/>
  <c r="J3919" i="31"/>
  <c r="L3919" i="31" s="1"/>
  <c r="J3920" i="31"/>
  <c r="L3920" i="31" s="1"/>
  <c r="J3921" i="31"/>
  <c r="L3921" i="31" s="1"/>
  <c r="J3922" i="31"/>
  <c r="L3922" i="31" s="1"/>
  <c r="J3923" i="31"/>
  <c r="L3923" i="31" s="1"/>
  <c r="J3924" i="31"/>
  <c r="L3924" i="31" s="1"/>
  <c r="J3925" i="31"/>
  <c r="L3925" i="31" s="1"/>
  <c r="J3926" i="31"/>
  <c r="L3926" i="31" s="1"/>
  <c r="J3927" i="31"/>
  <c r="L3927" i="31" s="1"/>
  <c r="J3928" i="31"/>
  <c r="L3928" i="31" s="1"/>
  <c r="J3929" i="31"/>
  <c r="L3929" i="31" s="1"/>
  <c r="J3930" i="31"/>
  <c r="L3930" i="31" s="1"/>
  <c r="J3931" i="31"/>
  <c r="L3931" i="31" s="1"/>
  <c r="J3932" i="31"/>
  <c r="L3932" i="31" s="1"/>
  <c r="J3933" i="31"/>
  <c r="L3933" i="31" s="1"/>
  <c r="J3934" i="31"/>
  <c r="L3934" i="31" s="1"/>
  <c r="J3935" i="31"/>
  <c r="L3935" i="31" s="1"/>
  <c r="J3936" i="31"/>
  <c r="L3936" i="31" s="1"/>
  <c r="J3937" i="31"/>
  <c r="L3937" i="31" s="1"/>
  <c r="J3938" i="31"/>
  <c r="L3938" i="31" s="1"/>
  <c r="J3939" i="31"/>
  <c r="L3939" i="31" s="1"/>
  <c r="J3940" i="31"/>
  <c r="L3940" i="31" s="1"/>
  <c r="J3941" i="31"/>
  <c r="L3941" i="31" s="1"/>
  <c r="J3942" i="31"/>
  <c r="L3942" i="31" s="1"/>
  <c r="J3943" i="31"/>
  <c r="L3943" i="31" s="1"/>
  <c r="J3944" i="31"/>
  <c r="L3944" i="31" s="1"/>
  <c r="J3945" i="31"/>
  <c r="L3945" i="31" s="1"/>
  <c r="J3946" i="31"/>
  <c r="L3946" i="31" s="1"/>
  <c r="J3947" i="31"/>
  <c r="L3947" i="31" s="1"/>
  <c r="J3948" i="31"/>
  <c r="L3948" i="31" s="1"/>
  <c r="J3949" i="31"/>
  <c r="L3949" i="31" s="1"/>
  <c r="J3950" i="31"/>
  <c r="L3950" i="31" s="1"/>
  <c r="J3951" i="31"/>
  <c r="L3951" i="31" s="1"/>
  <c r="J3952" i="31"/>
  <c r="L3952" i="31" s="1"/>
  <c r="J3953" i="31"/>
  <c r="L3953" i="31" s="1"/>
  <c r="J3954" i="31"/>
  <c r="L3954" i="31" s="1"/>
  <c r="J3955" i="31"/>
  <c r="L3955" i="31" s="1"/>
  <c r="J3956" i="31"/>
  <c r="L3956" i="31" s="1"/>
  <c r="J3957" i="31"/>
  <c r="L3957" i="31" s="1"/>
  <c r="J3958" i="31"/>
  <c r="L3958" i="31" s="1"/>
  <c r="J3959" i="31"/>
  <c r="L3959" i="31" s="1"/>
  <c r="J3960" i="31"/>
  <c r="L3960" i="31" s="1"/>
  <c r="J3961" i="31"/>
  <c r="L3961" i="31" s="1"/>
  <c r="J3962" i="31"/>
  <c r="L3962" i="31" s="1"/>
  <c r="J3963" i="31"/>
  <c r="L3963" i="31" s="1"/>
  <c r="J3964" i="31"/>
  <c r="L3964" i="31" s="1"/>
  <c r="J3965" i="31"/>
  <c r="L3965" i="31" s="1"/>
  <c r="J3966" i="31"/>
  <c r="L3966" i="31" s="1"/>
  <c r="J3967" i="31"/>
  <c r="L3967" i="31" s="1"/>
  <c r="J3968" i="31"/>
  <c r="L3968" i="31" s="1"/>
  <c r="J3969" i="31"/>
  <c r="L3969" i="31" s="1"/>
  <c r="J3970" i="31"/>
  <c r="L3970" i="31" s="1"/>
  <c r="J3971" i="31"/>
  <c r="L3971" i="31" s="1"/>
  <c r="J3972" i="31"/>
  <c r="L3972" i="31" s="1"/>
  <c r="J3973" i="31"/>
  <c r="L3973" i="31" s="1"/>
  <c r="J3974" i="31"/>
  <c r="L3974" i="31" s="1"/>
  <c r="J3975" i="31"/>
  <c r="L3975" i="31" s="1"/>
  <c r="J3976" i="31"/>
  <c r="L3976" i="31" s="1"/>
  <c r="J3977" i="31"/>
  <c r="L3977" i="31" s="1"/>
  <c r="J3978" i="31"/>
  <c r="L3978" i="31" s="1"/>
  <c r="J3979" i="31"/>
  <c r="L3979" i="31" s="1"/>
  <c r="J3980" i="31"/>
  <c r="L3980" i="31" s="1"/>
  <c r="J3981" i="31"/>
  <c r="L3981" i="31" s="1"/>
  <c r="J3982" i="31"/>
  <c r="L3982" i="31" s="1"/>
  <c r="J3983" i="31"/>
  <c r="L3983" i="31" s="1"/>
  <c r="J3984" i="31"/>
  <c r="L3984" i="31" s="1"/>
  <c r="J3985" i="31"/>
  <c r="L3985" i="31" s="1"/>
  <c r="J3986" i="31"/>
  <c r="L3986" i="31" s="1"/>
  <c r="J3987" i="31"/>
  <c r="L3987" i="31" s="1"/>
  <c r="J3989" i="31"/>
  <c r="L3989" i="31" s="1"/>
  <c r="J3990" i="31"/>
  <c r="L3990" i="31" s="1"/>
  <c r="J3991" i="31"/>
  <c r="L3991" i="31" s="1"/>
  <c r="J3992" i="31"/>
  <c r="L3992" i="31" s="1"/>
  <c r="J3993" i="31"/>
  <c r="L3993" i="31" s="1"/>
  <c r="J3994" i="31"/>
  <c r="L3994" i="31" s="1"/>
  <c r="J3995" i="31"/>
  <c r="L3995" i="31" s="1"/>
  <c r="J3996" i="31"/>
  <c r="L3996" i="31" s="1"/>
  <c r="J3997" i="31"/>
  <c r="L3997" i="31" s="1"/>
  <c r="J3998" i="31"/>
  <c r="L3998" i="31" s="1"/>
  <c r="J3999" i="31"/>
  <c r="L3999" i="31" s="1"/>
  <c r="J4000" i="31"/>
  <c r="L4000" i="31" s="1"/>
  <c r="J4001" i="31"/>
  <c r="L4001" i="31" s="1"/>
  <c r="J4002" i="31"/>
  <c r="L4002" i="31" s="1"/>
  <c r="J4003" i="31"/>
  <c r="L4003" i="31" s="1"/>
  <c r="J4004" i="31"/>
  <c r="L4004" i="31" s="1"/>
  <c r="J4005" i="31"/>
  <c r="L4005" i="31" s="1"/>
  <c r="J4006" i="31"/>
  <c r="L4006" i="31" s="1"/>
  <c r="J4007" i="31"/>
  <c r="L4007" i="31" s="1"/>
  <c r="J4008" i="31"/>
  <c r="L4008" i="31" s="1"/>
  <c r="J4009" i="31"/>
  <c r="L4009" i="31" s="1"/>
  <c r="J4010" i="31"/>
  <c r="L4010" i="31" s="1"/>
  <c r="J4011" i="31"/>
  <c r="L4011" i="31" s="1"/>
  <c r="J4012" i="31"/>
  <c r="L4012" i="31" s="1"/>
  <c r="J4013" i="31"/>
  <c r="L4013" i="31" s="1"/>
  <c r="J4014" i="31"/>
  <c r="L4014" i="31" s="1"/>
  <c r="J4015" i="31"/>
  <c r="L4015" i="31" s="1"/>
  <c r="J4016" i="31"/>
  <c r="L4016" i="31" s="1"/>
  <c r="J4017" i="31"/>
  <c r="L4017" i="31" s="1"/>
  <c r="J4018" i="31"/>
  <c r="L4018" i="31" s="1"/>
  <c r="J4019" i="31"/>
  <c r="L4019" i="31" s="1"/>
  <c r="J4020" i="31"/>
  <c r="L4020" i="31" s="1"/>
  <c r="J4021" i="31"/>
  <c r="L4021" i="31" s="1"/>
  <c r="J4022" i="31"/>
  <c r="L4022" i="31" s="1"/>
  <c r="J4023" i="31"/>
  <c r="L4023" i="31" s="1"/>
  <c r="J4024" i="31"/>
  <c r="L4024" i="31" s="1"/>
  <c r="J4025" i="31"/>
  <c r="L4025" i="31" s="1"/>
  <c r="J4026" i="31"/>
  <c r="L4026" i="31" s="1"/>
  <c r="J4027" i="31"/>
  <c r="L4027" i="31" s="1"/>
  <c r="J4028" i="31"/>
  <c r="L4028" i="31" s="1"/>
  <c r="J4029" i="31"/>
  <c r="L4029" i="31" s="1"/>
  <c r="J4030" i="31"/>
  <c r="L4030" i="31" s="1"/>
  <c r="J4031" i="31"/>
  <c r="L4031" i="31" s="1"/>
  <c r="J4032" i="31"/>
  <c r="L4032" i="31" s="1"/>
  <c r="J4033" i="31"/>
  <c r="L4033" i="31" s="1"/>
  <c r="J4034" i="31"/>
  <c r="L4034" i="31" s="1"/>
  <c r="J4035" i="31"/>
  <c r="L4035" i="31" s="1"/>
  <c r="J4036" i="31"/>
  <c r="L4036" i="31" s="1"/>
  <c r="J4037" i="31"/>
  <c r="L4037" i="31" s="1"/>
  <c r="J4038" i="31"/>
  <c r="L4038" i="31" s="1"/>
  <c r="J4039" i="31"/>
  <c r="L4039" i="31" s="1"/>
  <c r="J4040" i="31"/>
  <c r="L4040" i="31" s="1"/>
  <c r="J4041" i="31"/>
  <c r="L4041" i="31" s="1"/>
  <c r="J4042" i="31"/>
  <c r="L4042" i="31" s="1"/>
  <c r="J4043" i="31"/>
  <c r="L4043" i="31" s="1"/>
  <c r="J4044" i="31"/>
  <c r="L4044" i="31" s="1"/>
  <c r="J4045" i="31"/>
  <c r="L4045" i="31" s="1"/>
  <c r="J4046" i="31"/>
  <c r="L4046" i="31" s="1"/>
  <c r="J4047" i="31"/>
  <c r="L4047" i="31" s="1"/>
  <c r="J4048" i="31"/>
  <c r="L4048" i="31" s="1"/>
  <c r="J4049" i="31"/>
  <c r="L4049" i="31" s="1"/>
  <c r="J4050" i="31"/>
  <c r="L4050" i="31" s="1"/>
  <c r="J4051" i="31"/>
  <c r="L4051" i="31" s="1"/>
  <c r="J4052" i="31"/>
  <c r="L4052" i="31" s="1"/>
  <c r="J4053" i="31"/>
  <c r="L4053" i="31" s="1"/>
  <c r="J4054" i="31"/>
  <c r="L4054" i="31" s="1"/>
  <c r="J4055" i="31"/>
  <c r="L4055" i="31" s="1"/>
  <c r="J4056" i="31"/>
  <c r="L4056" i="31" s="1"/>
  <c r="J4057" i="31"/>
  <c r="L4057" i="31" s="1"/>
  <c r="J4058" i="31"/>
  <c r="L4058" i="31" s="1"/>
  <c r="J4059" i="31"/>
  <c r="L4059" i="31" s="1"/>
  <c r="J4060" i="31"/>
  <c r="L4060" i="31" s="1"/>
  <c r="J4061" i="31"/>
  <c r="L4061" i="31" s="1"/>
  <c r="J4062" i="31"/>
  <c r="L4062" i="31" s="1"/>
  <c r="J4063" i="31"/>
  <c r="L4063" i="31" s="1"/>
  <c r="J4064" i="31"/>
  <c r="L4064" i="31" s="1"/>
  <c r="J4065" i="31"/>
  <c r="L4065" i="31" s="1"/>
  <c r="J4066" i="31"/>
  <c r="L4066" i="31" s="1"/>
  <c r="J4067" i="31"/>
  <c r="L4067" i="31" s="1"/>
  <c r="J4068" i="31"/>
  <c r="L4068" i="31" s="1"/>
  <c r="J4069" i="31"/>
  <c r="L4069" i="31" s="1"/>
  <c r="J4070" i="31"/>
  <c r="L4070" i="31" s="1"/>
  <c r="J4071" i="31"/>
  <c r="L4071" i="31" s="1"/>
  <c r="J4072" i="31"/>
  <c r="L4072" i="31" s="1"/>
  <c r="J4073" i="31"/>
  <c r="L4073" i="31" s="1"/>
  <c r="J4074" i="31"/>
  <c r="L4074" i="31" s="1"/>
  <c r="J4075" i="31"/>
  <c r="L4075" i="31" s="1"/>
  <c r="J4076" i="31"/>
  <c r="L4076" i="31" s="1"/>
  <c r="J4077" i="31"/>
  <c r="L4077" i="31" s="1"/>
  <c r="J4078" i="31"/>
  <c r="L4078" i="31" s="1"/>
  <c r="J4079" i="31"/>
  <c r="L4079" i="31" s="1"/>
  <c r="J4080" i="31"/>
  <c r="L4080" i="31" s="1"/>
  <c r="J4081" i="31"/>
  <c r="L4081" i="31" s="1"/>
  <c r="J4082" i="31"/>
  <c r="L4082" i="31" s="1"/>
  <c r="J4083" i="31"/>
  <c r="L4083" i="31" s="1"/>
  <c r="J4084" i="31"/>
  <c r="L4084" i="31" s="1"/>
  <c r="J4085" i="31"/>
  <c r="L4085" i="31" s="1"/>
  <c r="J4086" i="31"/>
  <c r="L4086" i="31" s="1"/>
  <c r="J4087" i="31"/>
  <c r="L4087" i="31" s="1"/>
  <c r="J4088" i="31"/>
  <c r="L4088" i="31" s="1"/>
  <c r="J4089" i="31"/>
  <c r="L4089" i="31" s="1"/>
  <c r="J4090" i="31"/>
  <c r="L4090" i="31" s="1"/>
  <c r="J4091" i="31"/>
  <c r="L4091" i="31" s="1"/>
  <c r="J4092" i="31"/>
  <c r="L4092" i="31" s="1"/>
  <c r="J4093" i="31"/>
  <c r="L4093" i="31" s="1"/>
  <c r="J4094" i="31"/>
  <c r="L4094" i="31" s="1"/>
  <c r="J4095" i="31"/>
  <c r="L4095" i="31" s="1"/>
  <c r="J4096" i="31"/>
  <c r="L4096" i="31" s="1"/>
  <c r="J4097" i="31"/>
  <c r="L4097" i="31" s="1"/>
  <c r="J4098" i="31"/>
  <c r="L4098" i="31" s="1"/>
  <c r="J4099" i="31"/>
  <c r="L4099" i="31" s="1"/>
  <c r="J4100" i="31"/>
  <c r="L4100" i="31" s="1"/>
  <c r="J4101" i="31"/>
  <c r="L4101" i="31" s="1"/>
  <c r="J4102" i="31"/>
  <c r="L4102" i="31" s="1"/>
  <c r="J4103" i="31"/>
  <c r="L4103" i="31" s="1"/>
  <c r="J4104" i="31"/>
  <c r="L4104" i="31" s="1"/>
  <c r="J4105" i="31"/>
  <c r="L4105" i="31" s="1"/>
  <c r="J4106" i="31"/>
  <c r="L4106" i="31" s="1"/>
  <c r="J4107" i="31"/>
  <c r="L4107" i="31" s="1"/>
  <c r="J4108" i="31"/>
  <c r="L4108" i="31" s="1"/>
  <c r="J4109" i="31"/>
  <c r="L4109" i="31" s="1"/>
  <c r="J4110" i="31"/>
  <c r="L4110" i="31" s="1"/>
  <c r="J4111" i="31"/>
  <c r="L4111" i="31" s="1"/>
  <c r="J4112" i="31"/>
  <c r="L4112" i="31" s="1"/>
  <c r="J4113" i="31"/>
  <c r="L4113" i="31" s="1"/>
  <c r="J4114" i="31"/>
  <c r="L4114" i="31" s="1"/>
  <c r="J4115" i="31"/>
  <c r="L4115" i="31" s="1"/>
  <c r="J4116" i="31"/>
  <c r="L4116" i="31" s="1"/>
  <c r="J4117" i="31"/>
  <c r="L4117" i="31" s="1"/>
  <c r="J4118" i="31"/>
  <c r="L4118" i="31" s="1"/>
  <c r="J4119" i="31"/>
  <c r="L4119" i="31" s="1"/>
  <c r="J4120" i="31"/>
  <c r="L4120" i="31" s="1"/>
  <c r="J4121" i="31"/>
  <c r="L4121" i="31" s="1"/>
  <c r="J4122" i="31"/>
  <c r="L4122" i="31" s="1"/>
  <c r="J4123" i="31"/>
  <c r="L4123" i="31" s="1"/>
  <c r="J4124" i="31"/>
  <c r="L4124" i="31" s="1"/>
  <c r="J4125" i="31"/>
  <c r="L4125" i="31" s="1"/>
  <c r="J4126" i="31"/>
  <c r="L4126" i="31" s="1"/>
  <c r="J4127" i="31"/>
  <c r="L4127" i="31" s="1"/>
  <c r="J4128" i="31"/>
  <c r="L4128" i="31" s="1"/>
  <c r="J4129" i="31"/>
  <c r="L4129" i="31" s="1"/>
  <c r="J4130" i="31"/>
  <c r="L4130" i="31" s="1"/>
  <c r="J4131" i="31"/>
  <c r="L4131" i="31" s="1"/>
  <c r="J4132" i="31"/>
  <c r="L4132" i="31" s="1"/>
  <c r="J4133" i="31"/>
  <c r="L4133" i="31" s="1"/>
  <c r="J4134" i="31"/>
  <c r="L4134" i="31" s="1"/>
  <c r="J4135" i="31"/>
  <c r="L4135" i="31" s="1"/>
  <c r="J4136" i="31"/>
  <c r="L4136" i="31" s="1"/>
  <c r="J4137" i="31"/>
  <c r="L4137" i="31" s="1"/>
  <c r="J4138" i="31"/>
  <c r="L4138" i="31" s="1"/>
  <c r="J4139" i="31"/>
  <c r="L4139" i="31" s="1"/>
  <c r="J4140" i="31"/>
  <c r="L4140" i="31" s="1"/>
  <c r="J4141" i="31"/>
  <c r="L4141" i="31" s="1"/>
  <c r="J4142" i="31"/>
  <c r="L4142" i="31" s="1"/>
  <c r="J4143" i="31"/>
  <c r="L4143" i="31" s="1"/>
  <c r="J4144" i="31"/>
  <c r="L4144" i="31" s="1"/>
  <c r="J4145" i="31"/>
  <c r="L4145" i="31" s="1"/>
  <c r="J4146" i="31"/>
  <c r="L4146" i="31" s="1"/>
  <c r="J4147" i="31"/>
  <c r="L4147" i="31" s="1"/>
  <c r="J4148" i="31"/>
  <c r="L4148" i="31" s="1"/>
  <c r="J4149" i="31"/>
  <c r="L4149" i="31" s="1"/>
  <c r="J4150" i="31"/>
  <c r="L4150" i="31" s="1"/>
  <c r="J4151" i="31"/>
  <c r="L4151" i="31" s="1"/>
  <c r="J4152" i="31"/>
  <c r="L4152" i="31" s="1"/>
  <c r="J4153" i="31"/>
  <c r="L4153" i="31" s="1"/>
  <c r="J4154" i="31"/>
  <c r="L4154" i="31" s="1"/>
  <c r="J4155" i="31"/>
  <c r="L4155" i="31" s="1"/>
  <c r="J4156" i="31"/>
  <c r="L4156" i="31" s="1"/>
  <c r="J4157" i="31"/>
  <c r="L4157" i="31" s="1"/>
  <c r="J4158" i="31"/>
  <c r="L4158" i="31" s="1"/>
  <c r="J4159" i="31"/>
  <c r="L4159" i="31" s="1"/>
  <c r="J4160" i="31"/>
  <c r="L4160" i="31" s="1"/>
  <c r="J4161" i="31"/>
  <c r="L4161" i="31" s="1"/>
  <c r="J4162" i="31"/>
  <c r="L4162" i="31" s="1"/>
  <c r="J4163" i="31"/>
  <c r="L4163" i="31" s="1"/>
  <c r="J4164" i="31"/>
  <c r="L4164" i="31" s="1"/>
  <c r="J4165" i="31"/>
  <c r="L4165" i="31" s="1"/>
  <c r="J4166" i="31"/>
  <c r="L4166" i="31" s="1"/>
  <c r="J4167" i="31"/>
  <c r="L4167" i="31" s="1"/>
  <c r="J4168" i="31"/>
  <c r="L4168" i="31" s="1"/>
  <c r="J4169" i="31"/>
  <c r="L4169" i="31" s="1"/>
  <c r="J4170" i="31"/>
  <c r="L4170" i="31" s="1"/>
  <c r="J4171" i="31"/>
  <c r="L4171" i="31" s="1"/>
  <c r="J4172" i="31"/>
  <c r="L4172" i="31" s="1"/>
  <c r="J4173" i="31"/>
  <c r="L4173" i="31" s="1"/>
  <c r="J4174" i="31"/>
  <c r="L4174" i="31" s="1"/>
  <c r="J4175" i="31"/>
  <c r="L4175" i="31" s="1"/>
  <c r="J4176" i="31"/>
  <c r="L4176" i="31" s="1"/>
  <c r="J4177" i="31"/>
  <c r="L4177" i="31" s="1"/>
  <c r="J4178" i="31"/>
  <c r="L4178" i="31" s="1"/>
  <c r="J4179" i="31"/>
  <c r="L4179" i="31" s="1"/>
  <c r="J4180" i="31"/>
  <c r="L4180" i="31" s="1"/>
  <c r="J4181" i="31"/>
  <c r="L4181" i="31" s="1"/>
  <c r="J4182" i="31"/>
  <c r="L4182" i="31" s="1"/>
  <c r="J4183" i="31"/>
  <c r="L4183" i="31" s="1"/>
  <c r="J4184" i="31"/>
  <c r="L4184" i="31" s="1"/>
  <c r="J4185" i="31"/>
  <c r="L4185" i="31" s="1"/>
  <c r="J4186" i="31"/>
  <c r="L4186" i="31" s="1"/>
  <c r="J4187" i="31"/>
  <c r="L4187" i="31" s="1"/>
  <c r="J4188" i="31"/>
  <c r="L4188" i="31" s="1"/>
  <c r="J4189" i="31"/>
  <c r="L4189" i="31" s="1"/>
  <c r="J4190" i="31"/>
  <c r="L4190" i="31" s="1"/>
  <c r="J4191" i="31"/>
  <c r="L4191" i="31" s="1"/>
  <c r="J4192" i="31"/>
  <c r="L4192" i="31" s="1"/>
  <c r="J4193" i="31"/>
  <c r="L4193" i="31" s="1"/>
  <c r="J4194" i="31"/>
  <c r="L4194" i="31" s="1"/>
  <c r="J4195" i="31"/>
  <c r="L4195" i="31" s="1"/>
  <c r="J4196" i="31"/>
  <c r="L4196" i="31" s="1"/>
  <c r="J4197" i="31"/>
  <c r="L4197" i="31" s="1"/>
  <c r="J4198" i="31"/>
  <c r="L4198" i="31" s="1"/>
  <c r="J4199" i="31"/>
  <c r="L4199" i="31" s="1"/>
  <c r="J4200" i="31"/>
  <c r="L4200" i="31" s="1"/>
  <c r="J4201" i="31"/>
  <c r="L4201" i="31" s="1"/>
  <c r="J4202" i="31"/>
  <c r="L4202" i="31" s="1"/>
  <c r="J4203" i="31"/>
  <c r="L4203" i="31" s="1"/>
  <c r="J4204" i="31"/>
  <c r="L4204" i="31" s="1"/>
  <c r="J4205" i="31"/>
  <c r="L4205" i="31" s="1"/>
  <c r="J4206" i="31"/>
  <c r="L4206" i="31" s="1"/>
  <c r="J4207" i="31"/>
  <c r="L4207" i="31" s="1"/>
  <c r="J4208" i="31"/>
  <c r="L4208" i="31" s="1"/>
  <c r="J4209" i="31"/>
  <c r="L4209" i="31" s="1"/>
  <c r="J4210" i="31"/>
  <c r="L4210" i="31" s="1"/>
  <c r="J4211" i="31"/>
  <c r="L4211" i="31" s="1"/>
  <c r="J4212" i="31"/>
  <c r="L4212" i="31" s="1"/>
  <c r="J4213" i="31"/>
  <c r="L4213" i="31" s="1"/>
  <c r="J4214" i="31"/>
  <c r="L4214" i="31" s="1"/>
  <c r="J4215" i="31"/>
  <c r="L4215" i="31" s="1"/>
  <c r="J4216" i="31"/>
  <c r="L4216" i="31" s="1"/>
  <c r="J4217" i="31"/>
  <c r="L4217" i="31" s="1"/>
  <c r="J4218" i="31"/>
  <c r="L4218" i="31" s="1"/>
  <c r="J4219" i="31"/>
  <c r="L4219" i="31" s="1"/>
  <c r="J4220" i="31"/>
  <c r="L4220" i="31" s="1"/>
  <c r="J4221" i="31"/>
  <c r="L4221" i="31" s="1"/>
  <c r="J4222" i="31"/>
  <c r="L4222" i="31" s="1"/>
  <c r="J4223" i="31"/>
  <c r="L4223" i="31" s="1"/>
  <c r="J4224" i="31"/>
  <c r="L4224" i="31" s="1"/>
  <c r="J4225" i="31"/>
  <c r="L4225" i="31" s="1"/>
  <c r="J4226" i="31"/>
  <c r="L4226" i="31" s="1"/>
  <c r="J4227" i="31"/>
  <c r="L4227" i="31" s="1"/>
  <c r="J4228" i="31"/>
  <c r="L4228" i="31" s="1"/>
  <c r="J4229" i="31"/>
  <c r="L4229" i="31" s="1"/>
  <c r="J4230" i="31"/>
  <c r="L4230" i="31" s="1"/>
  <c r="J4231" i="31"/>
  <c r="L4231" i="31" s="1"/>
  <c r="J4232" i="31"/>
  <c r="L4232" i="31" s="1"/>
  <c r="J4233" i="31"/>
  <c r="L4233" i="31" s="1"/>
  <c r="J4234" i="31"/>
  <c r="L4234" i="31" s="1"/>
  <c r="J4235" i="31"/>
  <c r="L4235" i="31" s="1"/>
  <c r="J4236" i="31"/>
  <c r="L4236" i="31" s="1"/>
  <c r="J4237" i="31"/>
  <c r="L4237" i="31" s="1"/>
  <c r="J4238" i="31"/>
  <c r="L4238" i="31" s="1"/>
  <c r="J4239" i="31"/>
  <c r="L4239" i="31" s="1"/>
  <c r="J4240" i="31"/>
  <c r="L4240" i="31" s="1"/>
  <c r="J4241" i="31"/>
  <c r="L4241" i="31" s="1"/>
  <c r="J4242" i="31"/>
  <c r="L4242" i="31" s="1"/>
  <c r="J4243" i="31"/>
  <c r="L4243" i="31" s="1"/>
  <c r="J4244" i="31"/>
  <c r="L4244" i="31" s="1"/>
  <c r="J4245" i="31"/>
  <c r="L4245" i="31" s="1"/>
  <c r="J4246" i="31"/>
  <c r="L4246" i="31" s="1"/>
  <c r="J4247" i="31"/>
  <c r="L4247" i="31" s="1"/>
  <c r="J4248" i="31"/>
  <c r="L4248" i="31" s="1"/>
  <c r="J4249" i="31"/>
  <c r="L4249" i="31" s="1"/>
  <c r="J4250" i="31"/>
  <c r="L4250" i="31" s="1"/>
  <c r="J4251" i="31"/>
  <c r="L4251" i="31" s="1"/>
  <c r="J4252" i="31"/>
  <c r="L4252" i="31" s="1"/>
  <c r="J4253" i="31"/>
  <c r="L4253" i="31" s="1"/>
  <c r="J4254" i="31"/>
  <c r="L4254" i="31" s="1"/>
  <c r="J4255" i="31"/>
  <c r="L4255" i="31" s="1"/>
  <c r="J4256" i="31"/>
  <c r="L4256" i="31" s="1"/>
  <c r="J4257" i="31"/>
  <c r="L4257" i="31" s="1"/>
  <c r="J4258" i="31"/>
  <c r="L4258" i="31" s="1"/>
  <c r="J4259" i="31"/>
  <c r="L4259" i="31" s="1"/>
  <c r="J4260" i="31"/>
  <c r="L4260" i="31" s="1"/>
  <c r="J4261" i="31"/>
  <c r="L4261" i="31" s="1"/>
  <c r="J4262" i="31"/>
  <c r="L4262" i="31" s="1"/>
  <c r="J4263" i="31"/>
  <c r="L4263" i="31" s="1"/>
  <c r="J4264" i="31"/>
  <c r="L4264" i="31" s="1"/>
  <c r="J4265" i="31"/>
  <c r="L4265" i="31" s="1"/>
  <c r="J4266" i="31"/>
  <c r="L4266" i="31" s="1"/>
  <c r="J4267" i="31"/>
  <c r="L4267" i="31" s="1"/>
  <c r="J4268" i="31"/>
  <c r="L4268" i="31" s="1"/>
  <c r="J4269" i="31"/>
  <c r="L4269" i="31" s="1"/>
  <c r="J4270" i="31"/>
  <c r="L4270" i="31" s="1"/>
  <c r="J4271" i="31"/>
  <c r="L4271" i="31" s="1"/>
  <c r="J4272" i="31"/>
  <c r="L4272" i="31" s="1"/>
  <c r="J4273" i="31"/>
  <c r="L4273" i="31" s="1"/>
  <c r="J4274" i="31"/>
  <c r="L4274" i="31" s="1"/>
  <c r="J4275" i="31"/>
  <c r="L4275" i="31" s="1"/>
  <c r="J4276" i="31"/>
  <c r="L4276" i="31" s="1"/>
  <c r="J4277" i="31"/>
  <c r="L4277" i="31" s="1"/>
  <c r="J4278" i="31"/>
  <c r="L4278" i="31" s="1"/>
  <c r="J4279" i="31"/>
  <c r="L4279" i="31" s="1"/>
  <c r="J4280" i="31"/>
  <c r="L4280" i="31" s="1"/>
  <c r="J4281" i="31"/>
  <c r="L4281" i="31" s="1"/>
  <c r="J4282" i="31"/>
  <c r="L4282" i="31" s="1"/>
  <c r="J4283" i="31"/>
  <c r="L4283" i="31" s="1"/>
  <c r="J4284" i="31"/>
  <c r="L4284" i="31" s="1"/>
  <c r="J4285" i="31"/>
  <c r="L4285" i="31" s="1"/>
  <c r="J4286" i="31"/>
  <c r="L4286" i="31" s="1"/>
  <c r="J4287" i="31"/>
  <c r="L4287" i="31" s="1"/>
  <c r="J4288" i="31"/>
  <c r="L4288" i="31" s="1"/>
  <c r="J4289" i="31"/>
  <c r="L4289" i="31" s="1"/>
  <c r="J4290" i="31"/>
  <c r="L4290" i="31" s="1"/>
  <c r="J4291" i="31"/>
  <c r="L4291" i="31" s="1"/>
  <c r="J4292" i="31"/>
  <c r="L4292" i="31" s="1"/>
  <c r="J4293" i="31"/>
  <c r="L4293" i="31" s="1"/>
  <c r="J4294" i="31"/>
  <c r="L4294" i="31" s="1"/>
  <c r="J4295" i="31"/>
  <c r="L4295" i="31" s="1"/>
  <c r="J4296" i="31"/>
  <c r="L4296" i="31" s="1"/>
  <c r="J4297" i="31"/>
  <c r="L4297" i="31" s="1"/>
  <c r="J4298" i="31"/>
  <c r="L4298" i="31" s="1"/>
  <c r="J4299" i="31"/>
  <c r="L4299" i="31" s="1"/>
  <c r="J4300" i="31"/>
  <c r="L4300" i="31" s="1"/>
  <c r="J4301" i="31"/>
  <c r="L4301" i="31" s="1"/>
  <c r="J4302" i="31"/>
  <c r="L4302" i="31" s="1"/>
  <c r="J4303" i="31"/>
  <c r="L4303" i="31" s="1"/>
  <c r="J4304" i="31"/>
  <c r="L4304" i="31" s="1"/>
  <c r="J4305" i="31"/>
  <c r="L4305" i="31" s="1"/>
  <c r="J4306" i="31"/>
  <c r="L4306" i="31" s="1"/>
  <c r="J4307" i="31"/>
  <c r="L4307" i="31" s="1"/>
  <c r="J4308" i="31"/>
  <c r="L4308" i="31" s="1"/>
  <c r="J4309" i="31"/>
  <c r="L4309" i="31" s="1"/>
  <c r="J4310" i="31"/>
  <c r="L4310" i="31" s="1"/>
  <c r="J4311" i="31"/>
  <c r="L4311" i="31" s="1"/>
  <c r="J4312" i="31"/>
  <c r="L4312" i="31" s="1"/>
  <c r="J4313" i="31"/>
  <c r="L4313" i="31" s="1"/>
  <c r="J4314" i="31"/>
  <c r="L4314" i="31" s="1"/>
  <c r="J4315" i="31"/>
  <c r="L4315" i="31" s="1"/>
  <c r="J4316" i="31"/>
  <c r="L4316" i="31" s="1"/>
  <c r="J4317" i="31"/>
  <c r="L4317" i="31" s="1"/>
  <c r="J4318" i="31"/>
  <c r="L4318" i="31" s="1"/>
  <c r="J4319" i="31"/>
  <c r="L4319" i="31" s="1"/>
  <c r="J4320" i="31"/>
  <c r="L4320" i="31" s="1"/>
  <c r="J4321" i="31"/>
  <c r="L4321" i="31" s="1"/>
  <c r="J4322" i="31"/>
  <c r="L4322" i="31" s="1"/>
  <c r="J4323" i="31"/>
  <c r="L4323" i="31" s="1"/>
  <c r="J4324" i="31"/>
  <c r="L4324" i="31" s="1"/>
  <c r="J4325" i="31"/>
  <c r="L4325" i="31" s="1"/>
  <c r="J4326" i="31"/>
  <c r="L4326" i="31" s="1"/>
  <c r="J4327" i="31"/>
  <c r="L4327" i="31" s="1"/>
  <c r="J4328" i="31"/>
  <c r="L4328" i="31" s="1"/>
  <c r="J4329" i="31"/>
  <c r="L4329" i="31" s="1"/>
  <c r="J4330" i="31"/>
  <c r="L4330" i="31" s="1"/>
  <c r="J4331" i="31"/>
  <c r="L4331" i="31" s="1"/>
</calcChain>
</file>

<file path=xl/sharedStrings.xml><?xml version="1.0" encoding="utf-8"?>
<sst xmlns="http://schemas.openxmlformats.org/spreadsheetml/2006/main" count="12625" uniqueCount="8836">
  <si>
    <t>Количество</t>
  </si>
  <si>
    <t>Наименование</t>
  </si>
  <si>
    <t>Напряжение, кВ</t>
  </si>
  <si>
    <t>Номер расценки</t>
  </si>
  <si>
    <t>Объем финансовых потребностей на реализацию инвестиционного проекта</t>
  </si>
  <si>
    <t>Технические характеристики</t>
  </si>
  <si>
    <t>к приказу Минэнерго России</t>
  </si>
  <si>
    <t xml:space="preserve">Укрупненный норматив цены,  тыс рублей (без НДС) </t>
  </si>
  <si>
    <t xml:space="preserve">Технические характеристики (параметры) инвестиционного проекта </t>
  </si>
  <si>
    <t>Идентификатор инвестиционного проекта</t>
  </si>
  <si>
    <t xml:space="preserve"> Наименование инвестиционного проекта </t>
  </si>
  <si>
    <t xml:space="preserve">Количество </t>
  </si>
  <si>
    <t>Измеритель (единица измерения)</t>
  </si>
  <si>
    <t>Краткое обоснование  корректировки утвержденного плана</t>
  </si>
  <si>
    <t>Наименование УНЦ</t>
  </si>
  <si>
    <t>Измеритель (единица измерения) УНЦ</t>
  </si>
  <si>
    <t>Наименование одного объекта, где реализуется технологическое решение (мероприятие)</t>
  </si>
  <si>
    <t>Наименование одного объекта, где реализуется  технологическое решение (мероприятие)</t>
  </si>
  <si>
    <t>Коэффициент перехода от базовых нормативов к территориальному уровню нормативов</t>
  </si>
  <si>
    <t>Приложение  № 1</t>
  </si>
  <si>
    <t>Номер группы инвести-ционных проектов</t>
  </si>
  <si>
    <t>Краткое обоснование  корректировки утвержденного план</t>
  </si>
  <si>
    <t>Реквизиты документа, согласно которому утверждены технологические решения</t>
  </si>
  <si>
    <t>Наименование документа, согласно которому утверждены технологические решения</t>
  </si>
  <si>
    <t>Наименование организации (лица) в отношении которого производится компенсация, переустройство</t>
  </si>
  <si>
    <t xml:space="preserve">Раздел 1. Объемы финансовых потребностей по инвестиционной программе в соответствии с нормируемыми затратами УНЦ </t>
  </si>
  <si>
    <t>Раздел 2. Объемы финансовых потребностей по инвестиционной программе в соответствии с ненормируемыми затратами УНЦ</t>
  </si>
  <si>
    <t>Номер  сметного расчета</t>
  </si>
  <si>
    <t>Ненормируемые затраты, млн рублей (с НДС) (данные формы 20.2)</t>
  </si>
  <si>
    <r>
      <t>Объем финансирования инвестиций по инвестиционному проекту ОФ</t>
    </r>
    <r>
      <rPr>
        <vertAlign val="subscript"/>
        <sz val="12"/>
        <rFont val="Times New Roman"/>
        <family val="1"/>
        <charset val="204"/>
      </rPr>
      <t>ПР</t>
    </r>
    <r>
      <rPr>
        <vertAlign val="superscript"/>
        <sz val="12"/>
        <rFont val="Times New Roman"/>
        <family val="1"/>
        <charset val="204"/>
      </rPr>
      <t>всего</t>
    </r>
    <r>
      <rPr>
        <sz val="12"/>
        <rFont val="Times New Roman"/>
        <family val="1"/>
        <charset val="204"/>
      </rPr>
      <t xml:space="preserve"> (в прогнозных ценах с НДС), в том числе:</t>
    </r>
  </si>
  <si>
    <r>
      <t>Фактический объем финансирования инвестиций по инвестиционному проекту Ф</t>
    </r>
    <r>
      <rPr>
        <vertAlign val="subscript"/>
        <sz val="12"/>
        <rFont val="Times New Roman"/>
        <family val="1"/>
        <charset val="204"/>
      </rPr>
      <t xml:space="preserve">d </t>
    </r>
    <r>
      <rPr>
        <sz val="12"/>
        <rFont val="Times New Roman"/>
        <family val="1"/>
        <charset val="204"/>
      </rPr>
      <t>(с НДС)</t>
    </r>
  </si>
  <si>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</si>
  <si>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Раздел 3. Объемы финансовых потребностей по инвестиционной программе в соответствии с УНЦ в прогнозном уровне цен</t>
  </si>
  <si>
    <t>Группа ненормируемых затрат</t>
  </si>
  <si>
    <t>в текущих ценах, млн рублей (без НДС) (данные формы 20.1)</t>
  </si>
  <si>
    <t>15.1</t>
  </si>
  <si>
    <t>15.2</t>
  </si>
  <si>
    <t>15.3</t>
  </si>
  <si>
    <t>То же, в прогнозных ценах соответствующих лет, млн рублей 
(с НДС)</t>
  </si>
  <si>
    <t>Планируемый (фактический) срок ввода объекта в эксплуатацию, год</t>
  </si>
  <si>
    <t>Текущая стадия реализации (этапа) инвестиционного проекта (строительства объекта)</t>
  </si>
  <si>
    <t>Субъект Российской Федерации, на территории которого реализуется технологическое решение (мероприятие)</t>
  </si>
  <si>
    <t>от «__» _____ 20   г. №___</t>
  </si>
  <si>
    <r>
      <t xml:space="preserve">Удельный показатель ненормируемых затрат, тыс рублей </t>
    </r>
    <r>
      <rPr>
        <b/>
        <sz val="12"/>
        <rFont val="Times New Roman"/>
        <family val="1"/>
        <charset val="204"/>
      </rPr>
      <t>(ст.13=ст.12/ст.9)</t>
    </r>
  </si>
  <si>
    <r>
      <t xml:space="preserve">Непревышение по УНЦ, млн рублей
</t>
    </r>
    <r>
      <rPr>
        <b/>
        <sz val="12"/>
        <rFont val="Times New Roman"/>
        <family val="1"/>
        <charset val="204"/>
      </rPr>
      <t>(ст.12=ст.10-ст.11)</t>
    </r>
  </si>
  <si>
    <r>
      <t xml:space="preserve">Объем финансовых потребностей </t>
    </r>
    <r>
      <rPr>
        <sz val="12"/>
        <rFont val="Symbol"/>
        <family val="1"/>
        <charset val="2"/>
      </rPr>
      <t>D</t>
    </r>
    <r>
      <rPr>
        <sz val="12"/>
        <rFont val="Times New Roman"/>
        <family val="1"/>
        <charset val="204"/>
      </rPr>
      <t>ОФП</t>
    </r>
    <r>
      <rPr>
        <vertAlign val="superscript"/>
        <sz val="12"/>
        <rFont val="Times New Roman"/>
        <family val="1"/>
        <charset val="204"/>
      </rPr>
      <t>УНЦ</t>
    </r>
    <r>
      <rPr>
        <vertAlign val="subscript"/>
        <sz val="12"/>
        <rFont val="Times New Roman"/>
        <family val="1"/>
        <charset val="204"/>
      </rPr>
      <t xml:space="preserve">  
</t>
    </r>
    <r>
      <rPr>
        <sz val="12"/>
        <rFont val="Times New Roman"/>
        <family val="1"/>
        <charset val="204"/>
      </rPr>
      <t xml:space="preserve">(с НДС) 
</t>
    </r>
    <r>
      <rPr>
        <b/>
        <sz val="12"/>
        <rFont val="Times New Roman"/>
        <family val="1"/>
        <charset val="204"/>
      </rPr>
      <t>(ст.14=ст.7-ст.13)</t>
    </r>
  </si>
  <si>
    <t>Номер этапа строительства (реализации проекта)</t>
  </si>
  <si>
    <t xml:space="preserve">Номер этапа строительства
(реализации проекта) </t>
  </si>
  <si>
    <t>Величина затрат в ценах, сложившихся ко времени составления сметной документации, тыс рублей (с учетом прочих затрат)</t>
  </si>
  <si>
    <t>Раздел 4. Индексы-дефляторы инвестиций в основной капитал (капитальных вложений)</t>
  </si>
  <si>
    <t>Годы</t>
  </si>
  <si>
    <t>Индекс-дефлятор</t>
  </si>
  <si>
    <t xml:space="preserve">Год начала реализации инвестиционного проекта </t>
  </si>
  <si>
    <t>Год окончания реализации инвестиционного проекта</t>
  </si>
  <si>
    <r>
      <t>Итого, ОФП</t>
    </r>
    <r>
      <rPr>
        <vertAlign val="superscript"/>
        <sz val="12"/>
        <color rgb="FF000000"/>
        <rFont val="Times New Roman"/>
        <family val="1"/>
        <charset val="204"/>
      </rPr>
      <t>УНЦ</t>
    </r>
    <r>
      <rPr>
        <sz val="12"/>
        <color rgb="FF000000"/>
        <rFont val="Times New Roman"/>
        <family val="1"/>
      </rPr>
      <t>d в текущих ценах, млн рублей (с НДС) (данные формы 2 - п.16.3 (16.1))</t>
    </r>
  </si>
  <si>
    <t>Оценка полной стоимости инвестиционного проекта в прогнозных ценах соответствующих лет, млн рублей (с НДС) (данные формы 2 - п.18 (17))</t>
  </si>
  <si>
    <r>
      <t>Итого, ОФП</t>
    </r>
    <r>
      <rPr>
        <vertAlign val="subscript"/>
        <sz val="12"/>
        <color rgb="FF000000"/>
        <rFont val="Times New Roman"/>
        <family val="1"/>
        <charset val="204"/>
      </rPr>
      <t>ПР</t>
    </r>
    <r>
      <rPr>
        <vertAlign val="superscript"/>
        <sz val="12"/>
        <color rgb="FF000000"/>
        <rFont val="Times New Roman"/>
        <family val="1"/>
        <charset val="204"/>
      </rPr>
      <t>УНЦ</t>
    </r>
    <r>
      <rPr>
        <sz val="12"/>
        <color rgb="FF000000"/>
        <rFont val="Times New Roman"/>
        <family val="1"/>
      </rPr>
      <t xml:space="preserve"> в прогнозных ценах соответствующих лет, млн рублей 
(с НДС) (данные формы 2 - п.16.4 (16.2))
</t>
    </r>
    <r>
      <rPr>
        <b/>
        <sz val="12"/>
        <color rgb="FF000000"/>
        <rFont val="Times New Roman"/>
        <family val="1"/>
        <charset val="204"/>
      </rPr>
      <t>(ст.10=ст8+ст.9)</t>
    </r>
  </si>
  <si>
    <t>15.4</t>
  </si>
  <si>
    <t>15.5</t>
  </si>
  <si>
    <t>15.6</t>
  </si>
  <si>
    <t>15.7</t>
  </si>
  <si>
    <t>15.8</t>
  </si>
  <si>
    <t>15.9</t>
  </si>
  <si>
    <t>15.10</t>
  </si>
  <si>
    <t>15.11</t>
  </si>
  <si>
    <t>15.12</t>
  </si>
  <si>
    <t>15.13</t>
  </si>
  <si>
    <t>15.14</t>
  </si>
  <si>
    <t>15.15</t>
  </si>
  <si>
    <t>15.16</t>
  </si>
  <si>
    <t>полное наименование субъекта электроэнергетики</t>
  </si>
  <si>
    <t>ОФПР 2023</t>
  </si>
  <si>
    <t>ОФПР 2024</t>
  </si>
  <si>
    <t>ОФПР 2025</t>
  </si>
  <si>
    <t>ОФПР 2026</t>
  </si>
  <si>
    <t>ОФПР 2027</t>
  </si>
  <si>
    <t>ОФПР 2028</t>
  </si>
  <si>
    <t>ОФПР 2029</t>
  </si>
  <si>
    <t>ОФПР 2030</t>
  </si>
  <si>
    <t>ОФПР 2031</t>
  </si>
  <si>
    <t>ОФПР 2032</t>
  </si>
  <si>
    <t>ОФПР 2033</t>
  </si>
  <si>
    <t>ОФПР 2034</t>
  </si>
  <si>
    <t>ОФПР 2035</t>
  </si>
  <si>
    <t>ОФПР 2036</t>
  </si>
  <si>
    <t>ОФПР 2037</t>
  </si>
  <si>
    <t>ОФПР 2038</t>
  </si>
  <si>
    <t>Расчетный коэффициент УНЦ Кф1</t>
  </si>
  <si>
    <t>Расчетный коэффициент УНЦ Кф2</t>
  </si>
  <si>
    <t>Расчетный коэффициент УНЦ Кф3</t>
  </si>
  <si>
    <t>Объем финансовых потребностей, тыс. рублей (без НДС)
 (ст.22=ст.14*ст.15*ст.16*ст.17*ст.20*ст.21)</t>
  </si>
  <si>
    <t>1.2.2.1</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</si>
  <si>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</si>
  <si>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</si>
  <si>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1.2.1.1</t>
  </si>
  <si>
    <t>Выполнение проектно-изыскательских работ для реконструкции ПС 110/35/10 кВ Короча с переносом на новую площадку. Вместо трех трансформаторов ТДТН-16000/110/35/10 устанавливаются два трансформатора ТДТН-32000/110/35/10, оборудование ОРУ 110 кВ по схеме №110-13, ОРУ 35 кВ по схеме №35-9, ЗРУ-10 кВ в БМЗ (увеличение мощности на 16,0 МВА)</t>
  </si>
  <si>
    <t>F_2151</t>
  </si>
  <si>
    <t>Выполнение проектно-изыскательских работ для строительства ВЛ 35 кВ Короча-Подольхи (протяженность 21,001 км)</t>
  </si>
  <si>
    <t>G_2169</t>
  </si>
  <si>
    <t>Техперевооружение ПС 110/10/6 кВ Южная с заменой силового трансформатора 40 на 40 МВА, ячеек выключателей 110 кВ (2 шт), 10 кВ (6 шт), трансформаторов тока 10 кВ (13 к-тов), системы оперативного тока (1 шт), устройств РЗА (66 шт) (трансформаторная мощность 40,0 МВА)</t>
  </si>
  <si>
    <t>F_25</t>
  </si>
  <si>
    <t>1.2.2.2</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</si>
  <si>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</si>
  <si>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</si>
  <si>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</si>
  <si>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</si>
  <si>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</si>
  <si>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</si>
  <si>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Реконструкция ВЛ 10 кВ ф.11 ПС 35/10 кВ Холодное с заменой опор (2 шт), неизолированного провода на СИП большего сечения и монтажом разъединителя (1 шт) с.Плющины Прохоровский р-н (протяженность 0,029 км)</t>
  </si>
  <si>
    <t>F_БЛ-474</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</si>
  <si>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</si>
  <si>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</si>
  <si>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</si>
  <si>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</si>
  <si>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КЛ 10 кВ ПС 110/10 кВ Промышленная(36) - РП 10 кВ 4н(16)Л-1 с заменой кабеля г.Старый Оскол (протяженность 8,952 км, в том числе ГНБ - 0,759 км)</t>
  </si>
  <si>
    <t>F_БЛ-497</t>
  </si>
  <si>
    <t>Техперевооружение КЛ 10 кВ ПС 110/10 кВ Промышленная(9) - РП 10 кВ 4н(11) Л-1 с заменой кабеля г.Старый Оскол (протяженность 9,086 км, в том числе ГНБ - 0,759 км)</t>
  </si>
  <si>
    <t>F_БЛ-499</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</si>
  <si>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</si>
  <si>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</si>
  <si>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</si>
  <si>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</si>
  <si>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Техперевооружение КЛ 6 кВ РП 6 кВ №15 - ТП 6/0,4 кВ №95 ПС 110/10/6 кВ Южная с заменой кабеля г.Белгород (протяженность 2,077 км, в том числе ГНБ - 1,243 км)</t>
  </si>
  <si>
    <t>F_БЛ-528</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</si>
  <si>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</si>
  <si>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</si>
  <si>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</si>
  <si>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</si>
  <si>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</si>
  <si>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</si>
  <si>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</si>
  <si>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</si>
  <si>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</si>
  <si>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</si>
  <si>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Реконструкция ВЛ 0,4 кВ №2 ТП-1110 ПС 35/10 кВ Холодное с заменой опор, неизолированного провода на СИП большего сечения с.Плющины Прохоровский р-н (протяженность 0,86 км)</t>
  </si>
  <si>
    <t>F_БЛ-557</t>
  </si>
  <si>
    <t>Реконструкция ВЛ 0,4 кВ №1 ТП-1120 ПС 35/10 кВ Холодное с заменой опор, неизолированного провода на СИП большего сечения с.Плющины Прохоровский р-н (протяженность 1,899 км)</t>
  </si>
  <si>
    <t>F_БЛ-559</t>
  </si>
  <si>
    <t>Реконструкция ВЛ 0,4 кВ №2 ТП-1120 ПС 35/10 кВ Холодное с заменой опор, неизолированного провода на СИП большего сечения с.Плющины Прохоровский р-н (протяженность 1,36 км)</t>
  </si>
  <si>
    <t>F_БЛ-563</t>
  </si>
  <si>
    <t>Техперевооружение КЛ 0,4 кВ №2 РП 6 кВ 8 ПС 110/35/6 кВ Старый Оскол-1-ж.д.33 с заменой кабеля г.Старый Оскол (протяженность 0,046 км)</t>
  </si>
  <si>
    <t>F_БЛ-669</t>
  </si>
  <si>
    <t>Техперевооружение КЛ 0,4 кВ №4 РП 6 кВ 8 ПС 110/35/6 кВ Старый Оскол-1-ж.д.33 с заменой кабеля г.Старый Оскол (протяженность 0,046 км)</t>
  </si>
  <si>
    <t>F_БЛ-672</t>
  </si>
  <si>
    <t>Техперевооружение КЛ 0,4 кВ №6 РП 6 кВ 8 ПС 110/35/6 кВ Старый Оскол-1-ж.д.34 с заменой кабеля г.Старый Оскол (протяженность 0,190 км)</t>
  </si>
  <si>
    <t>F_БЛ-677</t>
  </si>
  <si>
    <t>Техперевооружение КЛ 0,4 кВ №8 РП 6 кВ 8 ПС 110/35/6 кВ Старый Оскол-1-ж.д.34 с заменой кабеля г.Старый Оскол (протяженность 0,190 км)</t>
  </si>
  <si>
    <t>F_БЛ-684</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</si>
  <si>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</si>
  <si>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</si>
  <si>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Техперевооружение КЛ 0,4 кВ №2 РП 6 кВ 9 ПС 110/35/6 кВ Старый Оскол-1-ж.д.25 с заменой кабеля г.Старый Оскол (протяженность 0,226 км)</t>
  </si>
  <si>
    <t>F_БЛ-740</t>
  </si>
  <si>
    <t>Техперевооружение КЛ 0,4 кВ №12 РП 6 кВ 9 ПС 110/35/6 кВ Старый Оскол-1-ж.д.28 п.5 с заменой кабеля г.Старый Оскол (протяженность 0,150 км)</t>
  </si>
  <si>
    <t>F_БЛ-744</t>
  </si>
  <si>
    <t>Техперевооружение КЛ 0,4 кВ №11 РП 6 кВ 9 ПС 110/35/6 кВ Старый Оскол-1-ж.д.28 п.2 с заменой кабеля г.Старый Оскол (протяженность 0,173 км)</t>
  </si>
  <si>
    <t>F_БЛ-747</t>
  </si>
  <si>
    <t>Техперевооружение КЛ 0,4 кВ №2 ЗТП 6/0,4 кВ №120/2х630 кВА ПС 110/35/6 кВ Старый Оскол-1-ж.д.33 с заменой кабеля г.Старый Оскол (протяженность 0,083 км)</t>
  </si>
  <si>
    <t>F_БЛ-750</t>
  </si>
  <si>
    <t>Техперевооружение КЛ 0,4 кВ №3 ЗТП 6/0,4 кВ №120/2х630 кВА ПС 110/35/6 кВ Старый Оскол-1 с заменой кабеля г.Старый Оскол (протяженность 0,108 км)</t>
  </si>
  <si>
    <t>F_БЛ-753</t>
  </si>
  <si>
    <t>Техперевооружение КЛ 0,4 кВ №16 ЗТП 6/0,4 кВ №141/2х630 кВА ПС 110/35/6 кВ Старый Оскол-1-ж.д.10 с заменой кабеля г.Старый Оскол (протяженность 0,160 км)</t>
  </si>
  <si>
    <t>F_БЛ-756</t>
  </si>
  <si>
    <t>Техперевооружение КЛ 0,4 кВ №4 ЗТП 6/0,4 кВ №141/2х630 кВА ПС 110/35/6 кВ Старый Оскол-1-ж.д.11 с заменой кабеля г.Старый Оскол (протяженность 0,132 км)</t>
  </si>
  <si>
    <t>F_БЛ-760</t>
  </si>
  <si>
    <t>Техперевооружение КЛ 0,4 кВ №6 ЗТП 6/0,4 кВ №141/2х630 кВА ПС 110/35/6 кВ Старый Оскол-1-ж.д.23 с заменой кабеля г.Старый Оскол (протяженность 0,056 км)</t>
  </si>
  <si>
    <t>F_БЛ-763</t>
  </si>
  <si>
    <t>Техперевооружение КЛ 0,4 кВ №14 ЗТП 6/0,4 кВ №141/2х630 кВА ПС 110/35/6 кВ Старый Оскол-1-ж.д.23 с заменой кабеля г.Старый Оскол (протяженность 0,056 км)</t>
  </si>
  <si>
    <t>F_БЛ-767</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</si>
  <si>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</si>
  <si>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</si>
  <si>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Техперевооружение КЛ 0,4 кВ №3 ЗТП 6/0,4 кВ №81/2х630 кВА ПС 110/35/6 кВ Старый Оскол-1-поликлиника с заменой кабеля г.Старый Оскол (протяженность 0,163 км)</t>
  </si>
  <si>
    <t>F_БЛ-841</t>
  </si>
  <si>
    <t>Техперевооружение КЛ 0,4 кВ №8 ЗТП 6/0,4 кВ №81/2х630 кВА ПС 110/35/6 кВ Старый Оскол-1-поликлиника с заменой кабеля г.Старый Оскол (протяженность 0,163 км)</t>
  </si>
  <si>
    <t>F_БЛ-845</t>
  </si>
  <si>
    <t>Техперевооружение КЛ 0,4 кВ №2 ЗТП 6/0,4 кВ №82/2х400 кВА ПС 110/35/6 кВ Старый Оскол-1-инф.корпус с заменой кабеля г.Старый Оскол (протяженность 0,100 км)</t>
  </si>
  <si>
    <t>F_БЛ-878</t>
  </si>
  <si>
    <t>Техперевооружение КЛ 0,4 кВ №22 ЗТП 6/0,4 №82/2х400 кВА ПС 110/35/6 кВ Старый Оскол-1 - инф.корпус с заменой кабеля г.Старый Оскол (протяженность 0,100 км)</t>
  </si>
  <si>
    <t>F_БЛ-882</t>
  </si>
  <si>
    <t>Техперевооружение КЛ 0,4 кВ №19 ЗТП 6/0,4 кВ №82/2х400 кВА ПС 110/35/6 кВ Старый Оскол-1-прачечная с заменой кабеля г.Старый Оскол (протяженность 0,227 км)</t>
  </si>
  <si>
    <t>F_БЛ-885</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</si>
  <si>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</si>
  <si>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</si>
  <si>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</si>
  <si>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</si>
  <si>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</si>
  <si>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</si>
  <si>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</si>
  <si>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</si>
  <si>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Техперевооружение КЛ 0,4 кВ №7 ТП 6/0,4 кВ №83/2х630 кВА ПС 110/35/6 кВ Старый Оскол-1-патология с заменой кабеля г.Старый Оскол (протяженность 0,235 км)</t>
  </si>
  <si>
    <t>F_БЛ-901</t>
  </si>
  <si>
    <t>Техперевооружение КЛ 0,4 кВ №2 ЗТП 6/0,4 кВ №83/2х630 кВА ПС 110/35/6 кВ Старый Оскол-1-ЦСО с заменой кабеля г.Старый Оскол (протяженность 0,127 км)</t>
  </si>
  <si>
    <t>F_БЛ-919</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</si>
  <si>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</si>
  <si>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</si>
  <si>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</si>
  <si>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</si>
  <si>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</si>
  <si>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</si>
  <si>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</si>
  <si>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</si>
  <si>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</si>
  <si>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</si>
  <si>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1.2.1.2</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</si>
  <si>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</si>
  <si>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</si>
  <si>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</si>
  <si>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</si>
  <si>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</si>
  <si>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</si>
  <si>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</si>
  <si>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</si>
  <si>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</si>
  <si>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</si>
  <si>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</si>
  <si>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</si>
  <si>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</si>
  <si>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</si>
  <si>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</si>
  <si>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</si>
  <si>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</si>
  <si>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</si>
  <si>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</si>
  <si>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</si>
  <si>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</si>
  <si>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</si>
  <si>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</si>
  <si>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</si>
  <si>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</si>
  <si>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</si>
  <si>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</si>
  <si>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</si>
  <si>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</si>
  <si>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</si>
  <si>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</si>
  <si>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</si>
  <si>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</si>
  <si>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</si>
  <si>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</si>
  <si>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</si>
  <si>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</si>
  <si>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</si>
  <si>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</si>
  <si>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</si>
  <si>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</si>
  <si>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</si>
  <si>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</si>
  <si>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</si>
  <si>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</si>
  <si>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</si>
  <si>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</si>
  <si>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</si>
  <si>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</si>
  <si>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</si>
  <si>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ТП-409/160 кВА ПС 35/10 кВ Всесвятка с заменой неизолированного провода на СИП большего сечения (протяженность 4,567 км)</t>
  </si>
  <si>
    <t>F_БЛ-1831</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</si>
  <si>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</si>
  <si>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</si>
  <si>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</si>
  <si>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</si>
  <si>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</si>
  <si>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</si>
  <si>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</si>
  <si>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</si>
  <si>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</si>
  <si>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</si>
  <si>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</si>
  <si>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</si>
  <si>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</si>
  <si>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</si>
  <si>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</si>
  <si>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</si>
  <si>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</si>
  <si>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</si>
  <si>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Техперевооружение РП 10 кВ №43 ф.Г-7 ПС 110/10 кВ Майская с заменой ячеек (20 шт) с МП-защитами и элементами телемеханизации г. Белгород</t>
  </si>
  <si>
    <t>G_БЛ-2185</t>
  </si>
  <si>
    <t>Выполнение проектно-изыскательских работ для техперевооружения ПС 110/10 кВ Авторемзавод с заменой масляных выключателей 110 кВ на элегазовые (3 ячейки), ТТ 110 кВ (2 к-та), устройств РЗА (2 шт), оборудования ОРУ 110 кВ (26 шт), с установкой щита постоянного тока (1 шт), первичного оборудования ТМ и организацией цифровых каналов связи в рамках Программы ССПИ</t>
  </si>
  <si>
    <t>F_БЛ-2552</t>
  </si>
  <si>
    <t>Техперевооружение ПС 110/6 кВ Очистные с заменой ячеек масляных выключателей 6 кВ (26 шт) на вакуумные и оборудования РЗА (25 шт)</t>
  </si>
  <si>
    <t>F_БЛ-2568</t>
  </si>
  <si>
    <t>Техперевооружение РП 6 кВ №4 ф.Г-7 ПС 110/6 кВ Белгород с заменой ячеек (20 шт) с МП-защитами и элементами телемеханизации г. Белгород</t>
  </si>
  <si>
    <t>G_БЛ-2724</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</si>
  <si>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</si>
  <si>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G_БЛ-2925</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</si>
  <si>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</si>
  <si>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</si>
  <si>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Старый Оскол – Цемзавод №1 с заменой грозозащитного троса (20,574 км), подвесных гирлянд и устройств защит</t>
  </si>
  <si>
    <t>G_БЛ-2930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</si>
  <si>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</si>
  <si>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</si>
  <si>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</si>
  <si>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</si>
  <si>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Техперевооружение ВЛ 110 кВ Белгород – Химзавод с заходами на ПС 110/35/6 кВ Шебекино с заменой грозозащитного троса (32,227 км), подвесных гирлянд и устройств защит, установкой оборудования системы мониторинга интенсивности гололедообразования МИГ (1 шт)</t>
  </si>
  <si>
    <t>G_БЛ-2937</t>
  </si>
  <si>
    <t xml:space="preserve">Техперевооружение ВЛ 110 кВ Фрунзенская - Северная с заходами на ПС 110 кВ Стрелецкая с заменой грозозащитного троса (13,515 км) </t>
  </si>
  <si>
    <t>G_БЛ-2941</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</si>
  <si>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</si>
  <si>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</si>
  <si>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</si>
  <si>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</si>
  <si>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Пушкарная яч.39 до РП 10 кВ 3н яч.7 с заменой кабеля г.Старый Оскол (протяженность 14,286 км)</t>
  </si>
  <si>
    <t>G_БЛ-2955</t>
  </si>
  <si>
    <t>Техперевооружение КЛ 10 кВ от ПС 110/10 кВ Пушкарная яч.10 до РП 10 кВ 3н яч.8 с заменой кабеля г.Старый Оскол (протяженность 14,286 км)</t>
  </si>
  <si>
    <t>G_БЛ-2957</t>
  </si>
  <si>
    <t>1.2.4.1</t>
  </si>
  <si>
    <t>Реконструкция зданий РПБ Белгородского РЭС</t>
  </si>
  <si>
    <t>G_БЛ-2969</t>
  </si>
  <si>
    <t>Реконструкция зданий РПБ БЭС</t>
  </si>
  <si>
    <t>G_БЛ-2970</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</si>
  <si>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</si>
  <si>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</si>
  <si>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Техперевооружение РП 10 кВ №3 ф.35 ПС 110/35/10 кВ Новый Оскол с заменой ячеек (16 шт) с МП-защитами и элементами телемеханизации г. Новый Оскол</t>
  </si>
  <si>
    <t>G_БЛ-3473</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</si>
  <si>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</si>
  <si>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</si>
  <si>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Реконструкция ВЛ 6 кВ ф.7 ПС 110/35/6 кВ Восточная с заменой неизолированного провода на СИП большего сечения и с установкой разъединителей (3 шт), п.Разумное Белгородский р-он (протяженность 0,058 км)</t>
  </si>
  <si>
    <t>H_БЛ-3985</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</si>
  <si>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</si>
  <si>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</si>
  <si>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РП 10 кВ №2 ф.41 ПС 110/10 кВ Промышленная с заменой ячеек (20 шт) с МП-защитами и элементами телемеханизации г.Старый Оскол</t>
  </si>
  <si>
    <t>H_БЛ-4012</t>
  </si>
  <si>
    <t>Техперевооружение КЛ 6 кВ ф.5 ПС 35/6 кВ Журавлики до ТП-246 (инв №1189/2/1) с заменой кабеля г.Губкин (протяженность 0,604 км, в том числе ГНБ - 0,086 км)</t>
  </si>
  <si>
    <t>H_БЛ-4022</t>
  </si>
  <si>
    <t>Техперевооружение КЛ 6 кВ ф.14 ПС 35/6 кВ Журавлики до ТП-246 (инв №1189/2/2) с заменой кабеля г.Губкин (протяженность 0,598 км, в том числе ГНБ - 0,086 км)</t>
  </si>
  <si>
    <t>H_БЛ-4023</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</si>
  <si>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</si>
  <si>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</si>
  <si>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ф.10 РП 10 кВ №2 - ТП 10 кВ №177 ПС 110/35/10 кВ Алексеевка с заменой кабеля Алексеевский р-н г.Алексеевка (протяженность 0,769 км, в том числе ГНБ - 0,448 км)</t>
  </si>
  <si>
    <t>H_БЛ-4037</t>
  </si>
  <si>
    <t>Модернизация ВЛ-10 кВ ф.4 ПС 35/10 кВ Стариково с установкой разъединителей (2 шт) Шебекинский р-н с.Вознесеновка</t>
  </si>
  <si>
    <t>I_БЛ-4338</t>
  </si>
  <si>
    <t>Реконструкция зданий РПБ Борисовского РЭС (площадь 1652,06 м2)</t>
  </si>
  <si>
    <t>I_БЛ-4378</t>
  </si>
  <si>
    <t>Реконструкция ВЛ 0,4 кВ №1 ТП-1414 ф.14 РП 10 кВ Майская ПС 110/10 кВ Майская с заменой неизолированного провода на СИП большего сечения, Белгородский р-он п.Майский (протяженность 1,593 км)</t>
  </si>
  <si>
    <t>I_БЛ-4391</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</si>
  <si>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</si>
  <si>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</si>
  <si>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</si>
  <si>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</si>
  <si>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Реконструкция ВЛ 0,4 кВ №2 СТП-117 ф.1 ПС 35/10 кВ Алексеевка с заменой неизолированного провода на СИП большего сечения по жалобам потребителей с.Заячье Корочанский р-он (протяженность 1,79 км)</t>
  </si>
  <si>
    <t>J_БЛ-4399</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</si>
  <si>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</si>
  <si>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</si>
  <si>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</si>
  <si>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I_БЛ-4402</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</si>
  <si>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</si>
  <si>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J_БЛ-4404</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</si>
  <si>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</si>
  <si>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</si>
  <si>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ВЛ 0,4 кВ №1 ТП-341 ПС 35/10 кВ Викторополь с заменой неизолированного провода на СИП большего сечения, Вейделевский р-он, п.Викторополь (протяженность 1,6 км)</t>
  </si>
  <si>
    <t>I_БЛ-4408</t>
  </si>
  <si>
    <t>Реконструкция ВЛ 0,4 кВ №2 ТП-341 ф.3 ПС 35/10 кВ Викторополь с заменой неизолированного провода на СИП большего сечения, Вейделевский р-он, п.Викторополь (протяженность 1,225 км)</t>
  </si>
  <si>
    <t>J_БЛ-4409</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</si>
  <si>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</si>
  <si>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</si>
  <si>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</si>
  <si>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</si>
  <si>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</si>
  <si>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J_БЛ-4958</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</si>
  <si>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</si>
  <si>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J_БЛ-4959</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</si>
  <si>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</si>
  <si>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J_БЛ-4960</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</si>
  <si>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</si>
  <si>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J_БЛ-4961</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</si>
  <si>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</si>
  <si>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J_БЛ-4962</t>
  </si>
  <si>
    <t>Модернизация ПС 35/10 кВ Лубяное с установкой устройств защиты от дуговых замыканий (1 к-т), волоконно-оптических датчиков в ячейках КРУ 10 кВ (54 шт)</t>
  </si>
  <si>
    <t>J_БЛ-4981</t>
  </si>
  <si>
    <t>Модернизация ПС 35/10 кВ М.Троица с монтажом устройств защиты от дуговых замыканий (1 к-т), волоконно-оптических датчиков в ячейках КРУ 10 кВ (51 шт)</t>
  </si>
  <si>
    <t>J_БЛ-4982</t>
  </si>
  <si>
    <t>Модернизация ПС 35/10 кВ Орлик с установкой устройств защиты от дуговых замыканий (1 к-т), волоконно-оптических датчиков в ячейках КРУ 10 кВ (53 шт)</t>
  </si>
  <si>
    <t>J_БЛ-4983</t>
  </si>
  <si>
    <t>Модернизация ПС 35/10 кВ Подольхи с установкой устройств защиты от дуговых замыканий (1 к-т), волоконно-оптических датчиков в ячейках КРУ 10 кВ (56 шт)</t>
  </si>
  <si>
    <t>J_БЛ-4991</t>
  </si>
  <si>
    <t>Модернизация ПС 35/6 кВ Привокзальная с установкой устройств защиты от дуговых замыканий (1 к-т), волоконно-оптических датчиков в ячейках КРУ 10 кВ (71 шт)</t>
  </si>
  <si>
    <t>J_БЛ-5007</t>
  </si>
  <si>
    <t>Модернизация ПС 35/6 кВ Старый Оскол-2 с установкой устройств защиты от дуговых замыканий (1 к-т), волоконно-оптических датчиков в ячейках КРУ 10 кВ (60 шт)</t>
  </si>
  <si>
    <t>J_БЛ-5008</t>
  </si>
  <si>
    <t>1.2.4.2</t>
  </si>
  <si>
    <t>Модернизация ПС 35/10 кВ Алексеевка (Корочанский р-он) с монтажом внешнего ограждения (0,1 км) и оборудования систем охранного периметрального видеонаблюдения (4 видеокамеры)</t>
  </si>
  <si>
    <t>J_БЛ-5144</t>
  </si>
  <si>
    <t>Модернизация ПС 35/10 кВ Алексеевка (Яковлевский р-он) с монтажом внешнего ограждения (0,094 км) и оборудования систем охранного периметрального видеонаблюдения (4 видеокамеры)</t>
  </si>
  <si>
    <t>J_БЛ-5145</t>
  </si>
  <si>
    <t>Модернизация ПС 35/10 кВ Б.Плес с монтажом оборудования охранного освещения (0,124 км), охранно-пожарной сигнализации и системы охранного периметрального видеонаблюдения (13 видеокамер)</t>
  </si>
  <si>
    <t>J_БЛ-5146</t>
  </si>
  <si>
    <t>Модернизация ПС 35/6 кВ Восточная с монтажом защитного ограждения (0,111 км) и оборудования систем охранного периметрального видеонаблюдения (4 видеокамеры)</t>
  </si>
  <si>
    <t>J_БЛ-5149</t>
  </si>
  <si>
    <t>Модернизация ПС 35/10 кВ Драгунское с монтажом защитного ограждения (0,109 км) и оборудования систем охранного периметрального видеонаблюдения (4 видеокамеры)</t>
  </si>
  <si>
    <t>J_БЛ-5150</t>
  </si>
  <si>
    <t>Модернизация ПС 35/6 кВ Западная с монтажом оборудования систем охранного периметрального видеонаблюдения (10 видеокамер, 1 видеосервер)</t>
  </si>
  <si>
    <t>J_БЛ-5151</t>
  </si>
  <si>
    <t>Модернизация ПС 35/10 кВ Кущино с монтажом защитного ограждения (0,115 км) и оборудования систем охранного периметрального видеонаблюдения (4 видеокамеры)</t>
  </si>
  <si>
    <t>J_БЛ-5152</t>
  </si>
  <si>
    <t>Модернизация ПС 35/10 кВ Лубяное с установкой оборудования охранного освещения, охранно-пожарной сигнализации (0,160 км) и системы охранного периметрального видеонаблюдения (5 видеокамер, 1 видеосервер)</t>
  </si>
  <si>
    <t>J_БЛ-5153</t>
  </si>
  <si>
    <t>Модернизация ПС 35/10 кВ Малакеево с монтажом оборудования охранного освещения (0,139 км), охранно-пожарной сигнализации и системы охранного периметрального видеонаблюдения (13 видеокамер)</t>
  </si>
  <si>
    <t>J_БЛ-5154</t>
  </si>
  <si>
    <t>Модернизация ПС 35/10 кВ Новенькое с установкой оборудования охранного освещения, охранно-пожарной сигнализации (0,120 км) и системы охранного периметрального видеонаблюдения (5 видеокамер, 1 видеосервер)</t>
  </si>
  <si>
    <t>L_БЛ-5156</t>
  </si>
  <si>
    <t>Модернизация ПС 35/10 кВ Сапрыкино с монтажом защитного ограждения (0,098 км) и оборудования систем охранного периметрального видеонаблюдения (4 видеокамеры)</t>
  </si>
  <si>
    <t>J_БЛ-5159</t>
  </si>
  <si>
    <t>Модернизация ПС 35/6 кВ Сахарный завод Ивнянский р-он с установкой оборудования систем охранного видеонаблюдения (4 видеокамеры, 1 видеосервер) и периметральной сигнализации (0,13 км)</t>
  </si>
  <si>
    <t>L_БЛ-5160</t>
  </si>
  <si>
    <t>Модернизация ПС 35/10 кВ Свистовка с установкой оборудования охранного освещения, охранно-пожарной сигнализации (0,120 км) и системы охранного периметрального видеонаблюдения (6 видеокамер, 1 видеосервер)</t>
  </si>
  <si>
    <t>L_БЛ-5161</t>
  </si>
  <si>
    <t>Модернизация ПС 35/10 кВ Сетище с установкой оборудования охранного освещения, охранно-пожарной сигнализации (0,142 км) и системы охранного периметрального видеонаблюдения (5 видеокамер, 1 видеосервер)</t>
  </si>
  <si>
    <t>L_БЛ-5162</t>
  </si>
  <si>
    <t>Модернизация ПС 35/10 кВ Уточка с установкой оборудования охранного освещения, охранно-пожарной сигнализации (0,147 км) и системы охранного периметрального видеонаблюдения (5 видеокамер, 1 видеосервер)</t>
  </si>
  <si>
    <t>L_БЛ-5163</t>
  </si>
  <si>
    <t>Модернизация ПС 35/10 кВ Харьковская с установкой оборудования систем охранного видеонаблюдения (4 видеокамеры, 1 видеосервер) и периметральной сигнализации (0,116 км)</t>
  </si>
  <si>
    <t>L_БЛ-5164</t>
  </si>
  <si>
    <t>Модернизация ПС 35/10 кВ Шаталовка с установкой оборудования систем охранного видеонаблюдения (4 видеокамеры, 1 видеосервер) и периметральной сигнализации (0,136 км)</t>
  </si>
  <si>
    <t>L_БЛ-5165</t>
  </si>
  <si>
    <t>Модернизация ПС 110/35/10 кВ Айдар с установкой оборудования охранного освещения, охранно-пожарной сигнализации (0,385 км) и системы охранного периметрального видеонаблюдения (9 видеокамер, 1 видеосервер)</t>
  </si>
  <si>
    <t>J_БЛ-5169</t>
  </si>
  <si>
    <t>Модернизация ПС 110/35/10 кВ Александровка с установкой оборудования охранного освещения, охранно-пожарной сигнализации (0,276 км) и системы охранного периметрального видеонаблюдения (6 видеокамер, 1 видеосервер)</t>
  </si>
  <si>
    <t>J_БЛ-5170</t>
  </si>
  <si>
    <t>Модернизация ПС 110/35/10 кВ Алексеевка с установкой оборудования охранного освещения, охранно-пожарной сигнализации (0,590 км) и системы охранного периметрального видеонаблюдения (12 видеокамер, 1 видеосервер)</t>
  </si>
  <si>
    <t>J_БЛ-5171</t>
  </si>
  <si>
    <t>Модернизация ПС 110/35/10 кВ Архангельское с установкой оборудования охранного освещения, охранно-пожарной сигнализации (0,197 км) и системы охранного периметрального видеонаблюдения (8 видеокамер, 1 видеосервер)</t>
  </si>
  <si>
    <t>J_БЛ-5172</t>
  </si>
  <si>
    <t>Модернизация ПС 110/35/10 кВ Ватутинская с установкой оборудования охранного освещения, охранно-пожарной сигнализации (0,250 км) и системы охранного периметрального видеонаблюдения (5 видеокамер, 1 видеосервер)</t>
  </si>
  <si>
    <t>J_БЛ-5175</t>
  </si>
  <si>
    <t>Модернизация ПС 110/35/10 кВ Вейделевка с монтажом защитного ограждения (0,202 км), оборудования охранного освещения (0,202 км) и периметрального видеонаблюдения (16 видеокамер, 1 видеосервер)</t>
  </si>
  <si>
    <t>J_БЛ-5176</t>
  </si>
  <si>
    <t>Модернизация ПС 110/35/10 кВ Верхняя Покровка с установкой оборудования охранного освещения, охранно-пожарной сигнализации (0,404 км) и системы охранного периметрального видеонаблюдения (12 видеокамер, 1 видеосервер)</t>
  </si>
  <si>
    <t>J_БЛ-5177</t>
  </si>
  <si>
    <t>Модернизация ПС 110/35/10 кВ Волоконовка с монтажом оборудования систем охранного периметрального видеонаблюдения (12 видеокамер, 1 видеосервер)</t>
  </si>
  <si>
    <t>J_БЛ-5179</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</si>
  <si>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</si>
  <si>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</si>
  <si>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</si>
  <si>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</si>
  <si>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</si>
  <si>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</si>
  <si>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</si>
  <si>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</si>
  <si>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</si>
  <si>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</si>
  <si>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</si>
  <si>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</si>
  <si>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ПС 110/10 кВ Западная с монтажом оборудования систем охранного периметрального видеонаблюдения (13 видеокамер, 1 видеосервер)</t>
  </si>
  <si>
    <t>J_БЛ-5188</t>
  </si>
  <si>
    <t>Модернизация ПС 110/35/10 кВ Ивня с монтажом оборудования систем охранного периметрального видеонаблюдения (7 видеокамер, 1 видеосервер)</t>
  </si>
  <si>
    <t>J_БЛ-5189</t>
  </si>
  <si>
    <t>Модернизация ПС 110/35/10 кВ Коньшино с монтажом оборудования систем охранного периметрального видеонаблюдения (8 видеокамер, 1 видеосервер)</t>
  </si>
  <si>
    <t>J_БЛ-5191</t>
  </si>
  <si>
    <t>Модернизация ПС 110/35/10 кВ Короча с монтажом оборудования систем охранного периметрального видеонаблюдения (11 видеокамер, 1 видеосервер)</t>
  </si>
  <si>
    <t>J_БЛ-5192</t>
  </si>
  <si>
    <t>Модернизация ПС 110/10 кВ Крапивенская с монтажом оборудования систем охранного периметрального видеонаблюдения (10 видеокамер, 1 видеосервер)</t>
  </si>
  <si>
    <t>J_БЛ-5193</t>
  </si>
  <si>
    <t>Модернизация ПС 110/35/10 кВ Красная Яруга с монтажом оборудования систем охранного периметрального видеонаблюдения (15 видеокамер, 1 видеосервер)</t>
  </si>
  <si>
    <t>J_БЛ-5194</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</si>
  <si>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</si>
  <si>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J_БЛ-5195</t>
  </si>
  <si>
    <t>Модернизация ПС 110/35/10 кВ Крейда с монтажом оборудования систем охранного периметрального видеонаблюдения (13 видеокамер, 1 видеосервер)</t>
  </si>
  <si>
    <t>J_БЛ-5196</t>
  </si>
  <si>
    <t>Модернизация ПС 110/10 кВ Майская с монтажом оборудования систем охранного периметрального видеонаблюдения (13 видеокамер, 1 видеосервер)</t>
  </si>
  <si>
    <t>J_БЛ-5197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</si>
  <si>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</si>
  <si>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</si>
  <si>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</si>
  <si>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</si>
  <si>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</si>
  <si>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</si>
  <si>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</si>
  <si>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</si>
  <si>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ПС 110/35/6 кВ Ст.Оскол-1 с монтажом оборудования систем охранного периметрального видеонаблюдения (17 видеокамер, 1 видеосервер)</t>
  </si>
  <si>
    <t>J_БЛ-5214</t>
  </si>
  <si>
    <t>Модернизация ПС 110/35/10 кВ Стрелецкое с монтажом оборудования систем охранного периметрального видеонаблюдения (9 видеокамер, 1 видеосервер)</t>
  </si>
  <si>
    <t>J_БЛ-5215</t>
  </si>
  <si>
    <t>Модернизация ПС 110/6 кВ Строитель с монтажом оборудования систем охранного периметрального видеонаблюдения (15 видеокамер, 1 видеосервер)</t>
  </si>
  <si>
    <t>J_БЛ-5216</t>
  </si>
  <si>
    <t>Модернизация ПС 110/35/10 кВ Томаровка с монтажом оборудования систем охранного периметрального видеонаблюдения (14 видеокамер, 1 видеосервер)</t>
  </si>
  <si>
    <t>J_БЛ-5217</t>
  </si>
  <si>
    <t>Модернизация ПС 110/10 кВ Центральная с монтажом защитного ограждения (0,322 км), оборудования охранного освещения (0,322 км) и периметрального видеонаблюдения (12 видеокамер, 1 видеосервер)</t>
  </si>
  <si>
    <t>J_БЛ-5219</t>
  </si>
  <si>
    <t>Модернизация ПС 110/35/10 кВ Черемошное с монтажом защитного ограждения (0,226 км), оборудования охранного освещения (0,226 км) и периметрального видеонаблюдения (15 видеокамер, 1 видеосервер)</t>
  </si>
  <si>
    <t>J_БЛ-5220</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</si>
  <si>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</si>
  <si>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</si>
  <si>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</si>
  <si>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</si>
  <si>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</si>
  <si>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</si>
  <si>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</si>
  <si>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</si>
  <si>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</si>
  <si>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</si>
  <si>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</si>
  <si>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</si>
  <si>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Б.Ивановка с монтажом оборудования систем охранного периметрального видеонаблюдения (8 видеокамер, 1 видеосервер)</t>
  </si>
  <si>
    <t>J_БЛ-5230</t>
  </si>
  <si>
    <t>Модернизация ПС 35/10 кВ Б.Троица с монтажом дополнительных камер охранного периметрального видеонаблюдения (4 шт)</t>
  </si>
  <si>
    <t>L_БЛ-5232</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</si>
  <si>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</si>
  <si>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</si>
  <si>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Бессоновка с монтажом защитного ограждения (0,135 км), оборудования охранного освещения (0,135 км), систем охранно-пожарной сигнализации (0,135 км) и периметрального видеонаблюдения (13 видеокамер, 1 видеосервер)</t>
  </si>
  <si>
    <t>J_БЛ-5235</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</si>
  <si>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</si>
  <si>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</si>
  <si>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</si>
  <si>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</si>
  <si>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Модернизация ПС 35/10 кВ В.Михайловка с монтажом дополнительных камер охранного периметрального видеонаблюдения (4 шт)</t>
  </si>
  <si>
    <t>L_БЛ-5239</t>
  </si>
  <si>
    <t>Модернизация ПС 35/10 кВ Верхние Лубянки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</si>
  <si>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L_БЛ-5241</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</si>
  <si>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</si>
  <si>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</si>
  <si>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</si>
  <si>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</si>
  <si>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</si>
  <si>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</si>
  <si>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Модернизация ПС 35/10 кВ Глинное с монтажом оборудования систем охранного периметрального видеонаблюдения (8 видеокамер, 1 видеосервер)</t>
  </si>
  <si>
    <t>J_БЛ-5246</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</si>
  <si>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</si>
  <si>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</si>
  <si>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</si>
  <si>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</si>
  <si>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Городище с монтажом оборудования систем охранного периметрального видеонаблюдения (8 видеокамер, 1 видеосервер)</t>
  </si>
  <si>
    <t>J_БЛ-5249</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</si>
  <si>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</si>
  <si>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</si>
  <si>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</si>
  <si>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</si>
  <si>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</si>
  <si>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</si>
  <si>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</si>
  <si>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</si>
  <si>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</si>
  <si>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</si>
  <si>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35/6 кВ Журавлики с монтажом дополнительных камер охранного периметрального видеонаблюдения (4 видеокамеры)</t>
  </si>
  <si>
    <t>J_БЛ-5255</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</si>
  <si>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</si>
  <si>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</si>
  <si>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35/6 кВ Земснаряд с монтажом дополнительных камер охранного периметрального видеонаблюдения (4 видеокамеры)</t>
  </si>
  <si>
    <t>J_БЛ-5257</t>
  </si>
  <si>
    <t>Модернизация ПС 35/10 кВ Зозули с монтажом дополнительных камер охранного периметрального видеонаблюдения (4 видеокамеры)</t>
  </si>
  <si>
    <t>J_БЛ-5258</t>
  </si>
  <si>
    <t>Модернизация ПС 35/10 кВ Ивица с монтажом защитного ограждения (0,1 км) и камер охранного периметрального видеонаблюдения (4 видеокамеры)</t>
  </si>
  <si>
    <t>J_БЛ-5259</t>
  </si>
  <si>
    <t>Модернизация ПС 35/10 кВ Иловка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</si>
  <si>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L_БЛ-5260</t>
  </si>
  <si>
    <t>Модернизация ПС 35/10 кВ Истобное с монтажом оборудования систем охранного периметрального видеонаблюдения (8 видеокамер, 1 видеосервер)</t>
  </si>
  <si>
    <t>J_БЛ-5261</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</si>
  <si>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</si>
  <si>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</si>
  <si>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</si>
  <si>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</si>
  <si>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Модернизация ПС 35/10 кВ Казинка с монтажом дополнительных камер охранного периметрального видеонаблюдения (4 видеокамеры)</t>
  </si>
  <si>
    <t>J_БЛ-5264</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</si>
  <si>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</si>
  <si>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</si>
  <si>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</si>
  <si>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</si>
  <si>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</si>
  <si>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</si>
  <si>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35/10 кВ Котово с монтажом оборудования систем охранного периметрального видеонаблюдения (8 видеокамер, 1 видеосервер)</t>
  </si>
  <si>
    <t>J_БЛ-5269</t>
  </si>
  <si>
    <t>Модернизация ПС 35/10 кВ Кочетовка с монтажом дополнительных камер охранного периметрального видеонаблюдения (4 видеокамеры)</t>
  </si>
  <si>
    <t>J_БЛ-5270</t>
  </si>
  <si>
    <t>Модернизация ПС 35/10 кВ Красное с монтажом защитного ограждения (0,115 км) и камер охранного периметрального видеонаблюдения (4 видеокамеры)</t>
  </si>
  <si>
    <t>J_БЛ-5271</t>
  </si>
  <si>
    <t>Модернизация ПС 35/10 кВ Кретово с монтажом защитного ограждения (0,104 км) и камер охранного периметрального видеонаблюдения (4 видеокамеры)</t>
  </si>
  <si>
    <t>J_БЛ-5272</t>
  </si>
  <si>
    <t>Модернизация ПС 35/10 кВ Крюково с монтажом оборудования систем охранного периметрального видеонаблюдения (7 видеокамер, 1 видеосервер)</t>
  </si>
  <si>
    <t>J_БЛ-5273</t>
  </si>
  <si>
    <t>Модернизация ПС 35/10 кВ Курасовка с монтажом дополнительных камер охранного периметрального видеонаблюдения (4 видеокамеры)</t>
  </si>
  <si>
    <t>J_БЛ-5274</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</si>
  <si>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</si>
  <si>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</si>
  <si>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35/6 кВ Ледовая с монтажом оборудования систем охранного периметрального видеонаблюдения (8 видеокамер, 1 видеосервер)</t>
  </si>
  <si>
    <t>J_БЛ-5276</t>
  </si>
  <si>
    <t>Модернизация ПС 35/10 кВ Ливенка с монтажом защитного ограждения (0,115 км) и камер охранного периметрального видеонаблюдения (4 видеокамеры)</t>
  </si>
  <si>
    <t>J_БЛ-5277</t>
  </si>
  <si>
    <t>Модернизация ПС 35/10 кВ Лопухинка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</si>
  <si>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L_БЛ-5278</t>
  </si>
  <si>
    <t>Модернизация ПС 35/10 кВ М.Троица с монтажом защитного ограждения (0,097 км) и камер охранного периметрального видеонаблюдения (4 видеокамеры)</t>
  </si>
  <si>
    <t>J_БЛ-5279</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</si>
  <si>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</si>
  <si>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</si>
  <si>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110/35/10 кВ Малиновка с монтажом оборудования систем охранного периметрального видеонаблюдения (14 видеокамер, 1 видеосервер)</t>
  </si>
  <si>
    <t>J_БЛ-5281</t>
  </si>
  <si>
    <t>Модернизация ПС 35/10 кВ Мандрово с монтажом оборудования систем охранного периметрального видеонаблюдения (8 видеокамер, 1 видеосервер)</t>
  </si>
  <si>
    <t>J_БЛ-5282</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</si>
  <si>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</si>
  <si>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</si>
  <si>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Н.Деревня с монтажом оборудования систем охранного периметрального видеонаблюдения (8 видеокамер, 1 видеосервер)</t>
  </si>
  <si>
    <t>J_БЛ-5284</t>
  </si>
  <si>
    <t>Модернизация ПС 35/10 кВ Н.Таволжанка с монтажом оборудования систем охранного периметрального видеонаблюдения (8 видеокамер, 1 видеосервер)</t>
  </si>
  <si>
    <t>J_БЛ-5285</t>
  </si>
  <si>
    <t>Модернизация ПС 35/10 кВ Неминущее с установкой оборудования охранного освещения, охранно-пожарной сигнализации (0,096 км) и системы охранного периметрального видеонаблюдения (5 видеокамер, 1 видеосервер)</t>
  </si>
  <si>
    <t>J_БЛ-5286</t>
  </si>
  <si>
    <t>Модернизация ПС 35/10 кВ Нечаевка с монтажом оборудования систем охранного периметрального видеонаблюдения (8 видеокамер, 1 видеосервер)</t>
  </si>
  <si>
    <t>J_БЛ-5287</t>
  </si>
  <si>
    <t>Модернизация ПС 35/10 кВ Никитовка с монтажом защитного ограждения (0,115 км) и камер охранного периметрального видеонаблюдения (4 видеокамеры)</t>
  </si>
  <si>
    <t>J_БЛ-5288</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</si>
  <si>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</si>
  <si>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</si>
  <si>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</si>
  <si>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</si>
  <si>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Модернизация ПС 35/10 кВ Октябрьская с монтажом дополнительных камер охранного периметрального видеонаблюдения (4 видеокамеры)</t>
  </si>
  <si>
    <t>J_БЛ-5291</t>
  </si>
  <si>
    <t>Модернизация ПС 35/10 кВ Орлик с монтажом дополнительных камер охранного периметрального видеонаблюдения (4 видеокамеры)</t>
  </si>
  <si>
    <t>J_БЛ-5292</t>
  </si>
  <si>
    <t>Модернизация ПС 35/10 кВ Подольхи с монтажом защитного ограждения (0,111 км) и камер охранного периметрального видеонаблюдения (4 видеокамеры)</t>
  </si>
  <si>
    <t>J_БЛ-5293</t>
  </si>
  <si>
    <t>Модернизация ПС 35/10 кВ Поповка с монтажом защитного ограждения (0,101 км) и камер охранного периметрального видеонаблюдения (4 видеокамеры)</t>
  </si>
  <si>
    <t>J_БЛ-5295</t>
  </si>
  <si>
    <t>Модернизация ПС 35/10 кВ Прелестное с монтажом защитного ограждения (0,109 км) и камер охранного периметрального видеонаблюдения (4 видеокамеры)</t>
  </si>
  <si>
    <t>J_БЛ-5296</t>
  </si>
  <si>
    <t>Модернизация ПС 35/6 кВ Привокзальная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</si>
  <si>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L_БЛ-5297</t>
  </si>
  <si>
    <t>Модернизация ПС 35/10 кВ Прилепы с монтажом защитного ограждения (0,109 км) и камер охранного периметрального видеонаблюдения (4 видеокамеры)</t>
  </si>
  <si>
    <t>J_БЛ-5298</t>
  </si>
  <si>
    <t>Модернизация ПС 35/10 кВ Принцевка с монтажом дополнительных камер охранного периметрального видеонаблюдения (4 видеокамеры)</t>
  </si>
  <si>
    <t>J_БЛ-5299</t>
  </si>
  <si>
    <t>Модернизация ПС 35/10 кВ Пятницкое с монтажом оборудования систем охранного периметрального видеонаблюдения (8 видеокамер, 1 видеосервер)</t>
  </si>
  <si>
    <t>J_БЛ-5300</t>
  </si>
  <si>
    <t>Модернизация ПС 35/10 кВ Радьковка с монтажом защитного ограждения (0,115 км) и камер охранного периметрального видеонаблюдения (4 видеокамеры)</t>
  </si>
  <si>
    <t>J_БЛ-5301</t>
  </si>
  <si>
    <t>Модернизация ПС 35/10 кВ Раздорное с монтажом защитного ограждения (0,115 км) и камер охранного периметрального видеонаблюдения (4 видеокамеры)</t>
  </si>
  <si>
    <t>J_БЛ-5302</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</si>
  <si>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</si>
  <si>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</si>
  <si>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35/10 кВ Роговатое с монтажом оборудования систем охранного периметрального видеонаблюдения (7 видеокамер, 1 видеосервер)</t>
  </si>
  <si>
    <t>J_БЛ-5305</t>
  </si>
  <si>
    <t>Модернизация ПС 35/10/6 кВ Чернянский сах.завод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</si>
  <si>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L_БЛ-5307</t>
  </si>
  <si>
    <t>Модернизация ПС 35/6 кВ Северная с монтажом дополнительных камер охранного периметрального видеонаблюдения (4 видеокамеры)</t>
  </si>
  <si>
    <t>J_БЛ-5308</t>
  </si>
  <si>
    <t>Модернизация ПС 35/10 кВ Слоновка с монтажом оборудования систем охранного периметрального видеонаблюдения (7 видеокамер, 1 видеосервер)</t>
  </si>
  <si>
    <t>J_БЛ-5309</t>
  </si>
  <si>
    <t>Модернизация ПС 35/10 кВ Совхоз Уразовский с монтажом дополнительных камер охранного периметрального видеонаблюдения (4 видеокамеры)</t>
  </si>
  <si>
    <t>J_БЛ-5310</t>
  </si>
  <si>
    <t>Модернизация ПС 35/6 кВ Ст.Оскол-2 с монтажом оборудования периметральной сигнализации (1 к-т), охранно-пожарной сигнализации (1 к-т) и системы охранного периметрального видеонаблюдения (1 к-т)</t>
  </si>
  <si>
    <t>L_БЛ-5311</t>
  </si>
  <si>
    <t>Модернизация ПС 35/10 кВ Стариково с монтажом оборудования систем охранного периметрального видеонаблюдения (8 видеокамер, 1 видеосервер)</t>
  </si>
  <si>
    <t>J_БЛ-5312</t>
  </si>
  <si>
    <t>Модернизация ПС 35/10 кВ Таврово с монтажом защитного ограждения (0,120 км), оборудования охранного освещения (0,120 км), систем охранно-пожарной сигнализации (0,120 км) и периметрального видеонаблюдения (13 видеокамер, 1 видеосервер)</t>
  </si>
  <si>
    <t>J_БЛ-5313</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</si>
  <si>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</si>
  <si>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</si>
  <si>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</si>
  <si>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</si>
  <si>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Модернизация ПС 35/6 кВ Федосеевка с монтажом дополнительных камер охранного периметрального видеонаблюдения (4 видеокамеры)</t>
  </si>
  <si>
    <t>J_БЛ-5316</t>
  </si>
  <si>
    <t>Модернизация ПС 35/10 кВ Фощеватово с монтажом оборудования систем охранного периметрального видеонаблюдения (8 видеокамер, 1 видеосервер)</t>
  </si>
  <si>
    <t>J_БЛ-5317</t>
  </si>
  <si>
    <t>Модернизация ПС 35/10 кВ Холодное с монтажом оборудования системы охранного периметрального видеонаблюдения (4 видеокамеры)</t>
  </si>
  <si>
    <t>J_БЛ-5318</t>
  </si>
  <si>
    <t>Модернизация ПС 35/10 кВ Церковное с монтажом дополнительных камер охранного периметрального видеонаблюдения (4 шт)</t>
  </si>
  <si>
    <t>J_БЛ-5319</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</si>
  <si>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</si>
  <si>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</si>
  <si>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Модернизация ПС 35/10 кВ Ярское с монтажом оборудования систем охранного периметрального видеонаблюдения (8 видеокамер, 1 видеосервер)</t>
  </si>
  <si>
    <t>J_БЛ-5323</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</si>
  <si>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</si>
  <si>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</si>
  <si>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</si>
  <si>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</si>
  <si>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</si>
  <si>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</si>
  <si>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</si>
  <si>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</si>
  <si>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</si>
  <si>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</si>
  <si>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</si>
  <si>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</si>
  <si>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</si>
  <si>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</si>
  <si>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</si>
  <si>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</si>
  <si>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</si>
  <si>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</si>
  <si>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</si>
  <si>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</si>
  <si>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</si>
  <si>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</si>
  <si>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</si>
  <si>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</si>
  <si>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</si>
  <si>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</si>
  <si>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</si>
  <si>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</si>
  <si>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</si>
  <si>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</si>
  <si>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</si>
  <si>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</si>
  <si>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</si>
  <si>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</si>
  <si>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</si>
  <si>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</si>
  <si>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</si>
  <si>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</si>
  <si>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</si>
  <si>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</si>
  <si>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Техперевооружение КТП 10/0,4 кВ ТП-2-26 ф.2 ПС 35/10 кВ В.Дубрава с заменой автоматических выключателей (3 шт) с.Осколец Губкинский р-н</t>
  </si>
  <si>
    <t>K_БЛ-5866</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</si>
  <si>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</si>
  <si>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</si>
  <si>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</si>
  <si>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</si>
  <si>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</si>
  <si>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</si>
  <si>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</si>
  <si>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</si>
  <si>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</si>
  <si>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</si>
  <si>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Модернизация ВЛ 10 кВ ф.22 ПС 330/110/35/10 кВ Валуйки с моньтажом кабельного участка Валуйский р-н (протяженность 0,47 км в том числе ГНБ - 0,072 км)</t>
  </si>
  <si>
    <t>K_БЛ-5872</t>
  </si>
  <si>
    <t>Реконструкция ВЛ 0,4 кВ №2 КТП-10 ф.22 ПС 330/110/35/10 кВ Валуйки с заменой опор (2 шт) и провода на большее сечение Валуйский р-н (протяженность 0,708 км)</t>
  </si>
  <si>
    <t>K_БЛ-5873</t>
  </si>
  <si>
    <t>Реконструкция участка КЛ 6 кВ ф.2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договор №41943660 от 15.09.23, г.Белгород, протяженность 0,087 км)</t>
  </si>
  <si>
    <t>O_БЛ-6036</t>
  </si>
  <si>
    <t>Реконструкция участка КЛ 6 кВ ф.1 ТП-530 – ТП-1152 ПС 110/10/6 кВ Южная с изменением границ полосы отвода и охранной зоны (Снятие ограничений в пользовании земельным участком ОГБУ УКС Белгородской области, договор №41943660 от 15.09.23, г.Белгород, протяженность 0,082 км)</t>
  </si>
  <si>
    <t>O_БЛ-6037</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</si>
  <si>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</si>
  <si>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</si>
  <si>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Строительство участка ВЛ 10 кВ ф.3 ПС 35/10 кВ Репяховка для кольцевания сетей Краснояружского р-на (протяженность 3,576 км)</t>
  </si>
  <si>
    <t>L_БЛ-6221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</si>
  <si>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</si>
  <si>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</si>
  <si>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</si>
  <si>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</si>
  <si>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участка оп.169 ВЛ 10 кВ ф.1 ПС 35/10 кВ Харьковская для кольцевания с ВЛ 10 кВ ф.01 ПС 35/10 кВ Н.Александровка (протяженность 11,574 км)</t>
  </si>
  <si>
    <t>L_БЛ-6231</t>
  </si>
  <si>
    <t>Строительство участка оп.215 ВЛ 10 кВ ф.3 ПС 35/10 кВ Ливенка с установкой пункта секционирования с использованием реклоузеров (1 шт), разъединителей с ручным приводом (3 шт) для кольцевания с ВЛ 10 кВ ф.02 ПС 35/10 кВ Ливенка (протяженность 2,402 км)</t>
  </si>
  <si>
    <t>L_БЛ-6234</t>
  </si>
  <si>
    <t>Техперевооружение ПС 35/10 кВ Новенькое с заменой ячеек выключателей 10 кВ (1 шт), с установкой оборудования систем передачи (4 к-т)</t>
  </si>
  <si>
    <t>L_БЛ-6254</t>
  </si>
  <si>
    <t>Техперевооружение ПС 35/10 кВ Курасовка с заменой первичного оборудования ТМ (1 шт), оборудования систем передачи (3 к-т)</t>
  </si>
  <si>
    <t>L_БЛ-6255</t>
  </si>
  <si>
    <t>Техперевооружение ПС 35/10 кВ Кочетовка с заменой ячеек выключателей 10 кВ (1 шт), с установкой первичного оборудования ТМ (1 шт), дополнительных устройств РЗА (1 шт), оборудования систем передачи (3 к-т)</t>
  </si>
  <si>
    <t>L_БЛ-6256</t>
  </si>
  <si>
    <t>Техперевооружение ПС 110/35/10 кВ Ивня с заменой ячеек выключателей 10 кВ (3 шт), с установкой первичного оборудования ТМ (1 шт), устройств РЗА (3 шт), оборудования систем передачи (6 к-т)</t>
  </si>
  <si>
    <t>L_БЛ-6257</t>
  </si>
  <si>
    <t>Модернизация ПС 110/35/10 кВ Красная Яруга с установкой оборудования систем передачи (2 к-та), дополнительных устройств РЗА (6 шт)</t>
  </si>
  <si>
    <t>L_БЛ-6258</t>
  </si>
  <si>
    <t>Модернизация ПС 35/10 кВ Репяховка с установкой оборудования систем передачи (2 к-т), дополнительных устройств РЗА (3 шт)</t>
  </si>
  <si>
    <t>L_БЛ-6259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</si>
  <si>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</si>
  <si>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</si>
  <si>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</si>
  <si>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</si>
  <si>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</si>
  <si>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</si>
  <si>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</si>
  <si>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</si>
  <si>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</si>
  <si>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</si>
  <si>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</si>
  <si>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</si>
  <si>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</si>
  <si>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</si>
  <si>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</si>
  <si>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</si>
  <si>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</si>
  <si>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</si>
  <si>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</si>
  <si>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</si>
  <si>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</si>
  <si>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</si>
  <si>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</si>
  <si>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</si>
  <si>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</si>
  <si>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</si>
  <si>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</si>
  <si>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</si>
  <si>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</si>
  <si>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</si>
  <si>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</si>
  <si>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</si>
  <si>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Модернизация ПС 110/35/10 кВ Грайворон с установкой дополнительных устройств РЗА (1 шт)</t>
  </si>
  <si>
    <t>L_БЛ-6278</t>
  </si>
  <si>
    <t>Модернизация ПС 35/10 кВ Гора Подол с установкой дополнительных устройств РЗА (4 шт)</t>
  </si>
  <si>
    <t>L_БЛ-6279</t>
  </si>
  <si>
    <t>Модернизация ПС 35/10 кВ Харьковская с монтажом первичного оборудования ТМ (4 шт), дополнительных устройств РЗА (2 шт)</t>
  </si>
  <si>
    <t>L_БЛ-6280</t>
  </si>
  <si>
    <t>Модернизация ПС 35/10 кВ Новоалександровка с монтажом первичного оборудования ТМ (3 шт), дополнительных устройств РЗА (1 шт), оборудования систем передачи (1 к-т)</t>
  </si>
  <si>
    <t>L_БЛ-6281</t>
  </si>
  <si>
    <t>Модернизация ПС 35/10 кВ Всесвятка с установкой дополнительных устройств РЗА (1 шт), первичного оборудования ТМ (3 шт)</t>
  </si>
  <si>
    <t>L_БЛ-6282</t>
  </si>
  <si>
    <t>Модернизация ПС 110/35/10 кВ Ровеньки с установкой дополнительных устройств РЗА (4 шт)</t>
  </si>
  <si>
    <t>L_БЛ-6283</t>
  </si>
  <si>
    <t>Техперевооружение ПС 35/10 кВ Ровеньки с заменой ячеек выключателей 10 кВ (1 шт), трансформаторов тока 10 кВ (1 к-т), с установкой первичного оборудования ТМ (4 шт), дополнительных устройств РЗА (1 шт)</t>
  </si>
  <si>
    <t>L_БЛ-6284</t>
  </si>
  <si>
    <t>Модернизация ПС 35/10 кВ Афанасьевка с установкой дополнительных устройств РЗА (1 шт), первичного оборудования ТМ (1 шт)</t>
  </si>
  <si>
    <t>L_БЛ-6289</t>
  </si>
  <si>
    <t>Техперевооружение ПС 35/10 кВ Борисовка с заменой ячеек выключателей 10 кВ (1 шт), монтажом первичного оборудования ТМ, устройств РЗА (3 шт)</t>
  </si>
  <si>
    <t>L_БЛ-6290</t>
  </si>
  <si>
    <t>Техперевооружение ПС 110/35/10 кВ Волоконовка с заменой ячеек выключателей 10 кВ (1 шт), трансформаторов тока 10 кВ (1 к-т), первичного оборудования ТМ (3 шт), с установкой дополнительных устройств РЗА (3 шт), оборудования систем передачи (1 к-т)</t>
  </si>
  <si>
    <t>L_БЛ-6291</t>
  </si>
  <si>
    <t>Модернизация ПС 35/10 кВ Пятницкое с установкой дополнительных устройств РЗА (1 шт), первичного оборудования ТМ (1 шт)</t>
  </si>
  <si>
    <t>L_БЛ-6292</t>
  </si>
  <si>
    <t>Модернизация ПС 110/35/10 кВ Чернянка с установкой первичного оборудования ТМ (1 шт) и систем передачи (2 к-т)</t>
  </si>
  <si>
    <t>L_БЛ-6297</t>
  </si>
  <si>
    <t>Техперевооружение ПС 35/10 кВ Сахарный Завод с заменой ячеек выключателей 10 кВ (1 шт), трансформаторов тока 10 кВ (1 к-т), с установкой первичного оборудования ТМ (2 шт), дополнительных устройств РЗА (4 шт), оборудования систем передачи (2 к-т)</t>
  </si>
  <si>
    <t>L_БЛ-6298</t>
  </si>
  <si>
    <t>Модернизация ПС 35/10 кВ Орлик с установкой дополнительных устройств РЗА (7 шт)</t>
  </si>
  <si>
    <t>L_БЛ-6299</t>
  </si>
  <si>
    <t>Техперевооружение ПС 110/35/10 кВ Красногвардейское с заменой ячеек выключателей 10 кВ (6 шт), трансформаторов тока 10 кВ (6 к-т), с установкой первичного оборудования ТМ (22 шт), устройств РЗА (6 шт), оборудования систем передачи (2 к-т)</t>
  </si>
  <si>
    <t>L_БЛ-6300</t>
  </si>
  <si>
    <t>Техперевооружение ПС 35/10 кВ Ливенка с заменой ячеек выключателей 10 кВ (2 шт), трансформаторов тока 10 кВ (2 к-т), с установкой первичного оборудования ТМ (4 шт), дополнительных устройств РЗА (2 шт), оборудования сиситем передачи (3 к-т)</t>
  </si>
  <si>
    <t>L_БЛ-6301</t>
  </si>
  <si>
    <t>Техперевооружение ПС 35/10 кВ Никитовка с заменой первичного оборудования ТМ (1 шт), с установкой дополнительных устройств РЗА (1 шт)</t>
  </si>
  <si>
    <t>L_БЛ-6302</t>
  </si>
  <si>
    <t>Модернизация ПС 35/10 кВ Н.Уколово с установкой дополнительных устройств РЗА (2 шт)</t>
  </si>
  <si>
    <t>L_БЛ-6303</t>
  </si>
  <si>
    <t>Техперевооружение ПС 35/10 кВ Камызино с заменой ячеек выключателей 10 кВ (1 шт), трансформаторов тока 10 кВ (1 к-т), с установкой первичного оборудования ТМ (3 шт), дополнительных устройств РЗА (2 шт), оборудования систем передачи (2 к-т)</t>
  </si>
  <si>
    <t>L_БЛ-6304</t>
  </si>
  <si>
    <t>Техперевооружение ПС 35/10 кВ Сетище с заменой ячеек выключателей 10 кВ (2 шт), трансформаторов тока 10 кВ (2 к-т), с установкой первичного оборудования ТМ (15 шт), дополнительных устройств РЗА (6 шт), оборудования систем передачи (2 к-т)</t>
  </si>
  <si>
    <t>L_БЛ-6305</t>
  </si>
  <si>
    <t>Модернизация ПС 35/10 кВ Н.Уколово с установкой дополнительных устройств РЗА (1 шт)</t>
  </si>
  <si>
    <t>L_БЛ-6315</t>
  </si>
  <si>
    <t>Модернизация ПС 35/10 кВ Н.Уколово с установкой дополнительных устройств РЗА (4 шт)</t>
  </si>
  <si>
    <t>L_БЛ-6316</t>
  </si>
  <si>
    <t>Модернизация ПС 110/35/10 кВ Максимовка с установкой дополнительных устройств РЗА (1 шт)</t>
  </si>
  <si>
    <t>L_БЛ-6317</t>
  </si>
  <si>
    <t>Техперевооружение ПС 35/10 кВ Артельное с заменой ячеек выключателей 10 кВ (2 шт), трансформаторов тока 10 кВ (2 к-т), с установкой дополнительных устройств РЗА (2 шт)</t>
  </si>
  <si>
    <t>L_БЛ-6318</t>
  </si>
  <si>
    <t>Модернизация ПС 35/10 кВ Б.Троица с установкой дополнительных устройств РЗА (4 шт)</t>
  </si>
  <si>
    <t>L_БЛ-6319</t>
  </si>
  <si>
    <t>Модернизация ПС 110/35/6 кВ Шебекино с заменой трансформаторов тока 10 кВ (3 к-та), монтажом первичного оборудования ТМ (1 шт), дополнительных устройств РЗА (3 шт)</t>
  </si>
  <si>
    <t>L_БЛ-6321</t>
  </si>
  <si>
    <t>Техперевооружение ПС 35/10 кВ Николаевка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</si>
  <si>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L_БЛ-6322</t>
  </si>
  <si>
    <t>Техперевооружение ПС 35/10 кВ Малакеево с заменой ячеек выключателей 10 кВ (4 шт), трансформаторов тока 10 кВ (4 к-т), с установкой первичного оборудования ТМ (4 шт), дополнительных устройств РЗА (4 шт), оборудования систем передачи (1 к-т)</t>
  </si>
  <si>
    <t>L_БЛ-6323</t>
  </si>
  <si>
    <t>Модернизация ПС 35/10 кВ Викторополь с установкой дополнительных устройств РЗА (3 шт)</t>
  </si>
  <si>
    <t>L_БЛ-6324</t>
  </si>
  <si>
    <t>Модернизация ПС 35/10 кВ Б.Колодезь с установкой дополнительных устройств РЗА (2 шт)</t>
  </si>
  <si>
    <t>L_БЛ-6325</t>
  </si>
  <si>
    <t>Модернизация ПС 110/35/10 кВ Вейделевка с установкой первичного оборудования ТМ (1 шт) и дополнительных устройств РЗА (5 шт)</t>
  </si>
  <si>
    <t>L_БЛ-6326</t>
  </si>
  <si>
    <t>Реконструкция ВЛ 0,4 кВ №1; 3 ТП-202 ф.2 ПС 35/10 кВ Неминущее с заменой неизолированного провода на СИП большего сечения и установкой шкафа ШО (1 шт), с.Матрено-Гезово Алексеевский г/о (протяженность 2,299 км)</t>
  </si>
  <si>
    <t>L_БЛ-6447</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</si>
  <si>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</si>
  <si>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</si>
  <si>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КЛ 6 кВ ф.Г-1 ЦРП-1 ПС 110/6 кВ Донец с заменой кабеля на большее сечение г.Белгород (протяженность 0,22 км, в том числе ГНБ - 0,19 км)</t>
  </si>
  <si>
    <t>L_БЛ-6457</t>
  </si>
  <si>
    <t>Реконструкция КЛ 6 кВ ф.Г-5 ЦРП-1 ПС 110/6 кВ Донец с заменой кабеля на большее сечение г.Белгород (протяженность 0,22 км, в том числе ГНБ - 0,19 км)</t>
  </si>
  <si>
    <t>L_БЛ-6458</t>
  </si>
  <si>
    <t>Реконструкция КЛ 6 кВ ЦРП-1 - ТП-105 каб.А ф.Г-1 ПС 110/6 кВ Донец с заменой кабеля на большее сечение г.Белгород (протяженность 0,462 км, в том числе ГНБ - 0,1 км)</t>
  </si>
  <si>
    <t>L_БЛ-6461</t>
  </si>
  <si>
    <t>Реконструкция КЛ 6 кВ ЦРП-1 - ТП-105 каб.Б ф.Г-5 ПС 110/6 кВ Донец с заменой кабеля на большее сечение г.Белгород (протяженность 0,092 км, в том числе ГНБ - 0,077 км)</t>
  </si>
  <si>
    <t>L_БЛ-6462</t>
  </si>
  <si>
    <t>Реконструкция КЛ 6 кВ ЦРП-1 - ТП-238 каб.А ф.Г-5 ПС 110/6 кВ Донец с заменой кабеля на большее сечение г.Белгород (протяженность 0,27 км, в том числе ГНБ - 0,1 км)</t>
  </si>
  <si>
    <t>L_БЛ-6463</t>
  </si>
  <si>
    <t>Реконструкция КЛ 6 кВ ЦРП-1 - ТП-238 каб.Б ф.Г-1 ПС 110/6 кВ Донец с заменой кабеля на большее сечение г.Белгород (протяженность 0,27 км, в том числе ГНБ - 0,1 км)</t>
  </si>
  <si>
    <t>L_БЛ-6464</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</si>
  <si>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</si>
  <si>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</si>
  <si>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</si>
  <si>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</si>
  <si>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</si>
  <si>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</si>
  <si>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</si>
  <si>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</si>
  <si>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</si>
  <si>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</si>
  <si>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</si>
  <si>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</si>
  <si>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</si>
  <si>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</si>
  <si>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</si>
  <si>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</si>
  <si>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</si>
  <si>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</si>
  <si>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</si>
  <si>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L_БЛ-6513</t>
  </si>
  <si>
    <t>Модернизация ПС 110/35/10 кВ Красная Яруга с установкой регистратора аварийных событий (1 шт, РАС)</t>
  </si>
  <si>
    <t>M_БЛ-6529</t>
  </si>
  <si>
    <t>Модернизация ПС 110/35/10 кВ Скородное с установкой регистратора аварийных событий (1 шт; РАС)</t>
  </si>
  <si>
    <t>M_БЛ-6530</t>
  </si>
  <si>
    <t>Модернизация ПС 110/10 кВ Майская с установкой регистратора аварийных событий (1 шт, РАС)</t>
  </si>
  <si>
    <t>M_БЛ-6531</t>
  </si>
  <si>
    <t>Модернизация ПС 110/35/10 кВ Красногвардейское с установкой регистратора аварийных событий (1 шт; РАС)</t>
  </si>
  <si>
    <t>M_БЛ-6532</t>
  </si>
  <si>
    <t>Модернизация ПС 110/10/6 кВ Южная с установкой регистратора аварийных событий (1 шт, РАС)</t>
  </si>
  <si>
    <t>M_БЛ-6533</t>
  </si>
  <si>
    <t>Модернизация ПС 110/10/6 кВ Казацкие Бугры с установкой регистратора аварийных событий (1 шт; РАС)</t>
  </si>
  <si>
    <t>M_БЛ-6534</t>
  </si>
  <si>
    <t>Модернизация ПС 110/35/10 кВ Ивня с установкой регистратора аварийных событий (1 шт; РАС)</t>
  </si>
  <si>
    <t>M_БЛ-6535</t>
  </si>
  <si>
    <t>Модернизация ПС 110/10 кВ Западная с установкой регистратора аварийных событий (1 шт; РАС)</t>
  </si>
  <si>
    <t>M_БЛ-6536</t>
  </si>
  <si>
    <t>Модернизация ПС 110/10 кВ Готня с установкой регистратора аварийных событий (1 шт, РАС)</t>
  </si>
  <si>
    <t>M_БЛ-6537</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</si>
  <si>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</si>
  <si>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</si>
  <si>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</si>
  <si>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</si>
  <si>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</si>
  <si>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</si>
  <si>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</si>
  <si>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</si>
  <si>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</si>
  <si>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</si>
  <si>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</si>
  <si>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</si>
  <si>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</si>
  <si>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</si>
  <si>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</si>
  <si>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</si>
  <si>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</si>
  <si>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</si>
  <si>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</si>
  <si>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</si>
  <si>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</si>
  <si>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</si>
  <si>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</si>
  <si>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</si>
  <si>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</si>
  <si>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</si>
  <si>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</si>
  <si>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</si>
  <si>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</si>
  <si>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</si>
  <si>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</si>
  <si>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</si>
  <si>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</si>
  <si>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</si>
  <si>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</si>
  <si>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</si>
  <si>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</si>
  <si>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</si>
  <si>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</si>
  <si>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</si>
  <si>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</si>
  <si>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</si>
  <si>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</si>
  <si>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</si>
  <si>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Реконструкция ВЛ 0,4 кВ №6 ЗТП-2 ПС 330/110/35/10 кВ Валуйки с заменой опор, неизолированного провода на СИП большего сечения, г.Валуйки (протяженность 0,832 км)</t>
  </si>
  <si>
    <t>M_БЛ-6751</t>
  </si>
  <si>
    <t>Реконструкция ВЛ 0,4 кВ №3 ТП-99 ПС 330/110/35/10 кВ Валуйки с заменой опор, неизолированного провода на СИП большего сечения, г.Валуйки (протяженность 3,285 км)</t>
  </si>
  <si>
    <t>M_БЛ-6752</t>
  </si>
  <si>
    <t>Реконструкция ВЛ 0,4 кВ №1 ТП-155 ПС 330/110/35/10 кВ Валуйки с заменой опор, неизолированного провода на СИП большего сечения, г.Валуйки (протяженность 1,024 км)</t>
  </si>
  <si>
    <t>M_БЛ-6754</t>
  </si>
  <si>
    <t>Реконструкция ВЛ 0,4 кВ №3 ТП-401 ПС 330/110/35/10 кВ Валуйки с заменой опор, неизолированного провода на СИП большего сечения, п.Ровное Валуйский г/о (протяженность 1,665 км)</t>
  </si>
  <si>
    <t>M_БЛ-6755</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</si>
  <si>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</si>
  <si>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M_БЛ-6756</t>
  </si>
  <si>
    <t>Реконструкция ВЛ 0,4 кВ №2 ТП-408 ПС 35/10 кВ Принцевка с заменой опор, неизолированного провода на СИП большего сечения, с.Хмелевец Валуйский г/о (протяженность 3,849 км)</t>
  </si>
  <si>
    <t>M_БЛ-6758</t>
  </si>
  <si>
    <t>Реконструкция ВЛ 0,4 кВ №1 ТП-4-01 ПС 35/10 кВ В.Дубрава с заменой опор, неизолированного провода на СИП большего сечения, с.Вислая Дубрава Губкинский г/о (протяженность 1,684 км)</t>
  </si>
  <si>
    <t>M_БЛ-6759</t>
  </si>
  <si>
    <t>Строительство ВЛ 10 кВ ф.4 ПС 35/10 кВ В.Дубрава с установкой разъединителей (2 шт) для разделения нагрузки участка сети, с.Вислая Дубрава Губкинский г/о (протяженность 0,124 км)</t>
  </si>
  <si>
    <t>M_БЛ-6760</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</si>
  <si>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</si>
  <si>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</si>
  <si>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</si>
  <si>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M_БЛ-6762</t>
  </si>
  <si>
    <t>Реконструкция ВЛ 0,4 кВ №1,2 ТП-2-84 ПС 35/10 кВ Б.Дворы с заменой опор, неизолированного провода на СИП большего сечения, с.Заповедное Губкинский г/о (протяженность 1,489 км)</t>
  </si>
  <si>
    <t>M_БЛ-6763</t>
  </si>
  <si>
    <t>Реконструкция ВЛ 0,4 кВ №1 ТП-212 ПС 35/10 кВ Гора Подол с заменой опор, неизолированного провода на СИП большего сечения, с.Безымено Грайворонский г/о (протяженность 1,1 км)</t>
  </si>
  <si>
    <t>M_БЛ-6766</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</si>
  <si>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</si>
  <si>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</si>
  <si>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Реконструкция ВЛ 0,4 кВ №1 ТП-232 ПС 35/10 кВ Ровеньки с заменой опор, неизолированного провода на СИП большего сечения, с.Лозная Ровеньской р-он (протяженность 1,926 км)</t>
  </si>
  <si>
    <t>M_БЛ-6768</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</si>
  <si>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</si>
  <si>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</si>
  <si>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Реконструкция ВЛ 0,4 кВ №1 ТП-233 ПС 35/10 кВ Ровеньки с заменой опор, неизолированного провода на СИП большего сечения, с.Лозная Ровеньской р-он (протяженность 2,265 км)</t>
  </si>
  <si>
    <t>M_БЛ-6770</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</si>
  <si>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</si>
  <si>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M_БЛ-6771</t>
  </si>
  <si>
    <t>Реконструкция ВЛ 0,4 кВ №2, 3 ТП-234 ПС 35/10 кВ Ровеньки с заменой опор, неизолированного провода на СИП большего сечения, с.Лозная Ровеньской р-он (протяженность 2,555 км)</t>
  </si>
  <si>
    <t>M_БЛ-6772</t>
  </si>
  <si>
    <t>Реконструкция ВЛ 0,4 кВ №1 ТП-231 ПС 35/10 кВ Ровеньки с заменой опор, неизолированного провода на СИП большего сечения, с.Лозная Ровеньской р-он (протяженность 3,223 км)</t>
  </si>
  <si>
    <t>M_БЛ-6773</t>
  </si>
  <si>
    <t>Реконструкция ВЛ 0,4 кВ №1,2 ТП-225 ПС 35/10 кВ Ровеньки с заменой опор, неизолированного провода на СИП большего сечения, с.Лозная Ровеньской р-он (протяженность 3,725 км)</t>
  </si>
  <si>
    <t>M_БЛ-6774</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</si>
  <si>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</si>
  <si>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M_БЛ-6776</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</si>
  <si>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</si>
  <si>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</si>
  <si>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</si>
  <si>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M_БЛ-6779</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</si>
  <si>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</si>
  <si>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</si>
  <si>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</si>
  <si>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</si>
  <si>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</si>
  <si>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M_БЛ-6782</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</si>
  <si>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</si>
  <si>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</si>
  <si>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</si>
  <si>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</si>
  <si>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</si>
  <si>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</si>
  <si>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</si>
  <si>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</si>
  <si>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</si>
  <si>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</si>
  <si>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</si>
  <si>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</si>
  <si>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</si>
  <si>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</si>
  <si>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</si>
  <si>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</si>
  <si>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</si>
  <si>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</si>
  <si>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</si>
  <si>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</si>
  <si>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</si>
  <si>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</si>
  <si>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</si>
  <si>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</si>
  <si>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</si>
  <si>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</si>
  <si>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</si>
  <si>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</si>
  <si>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</si>
  <si>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</si>
  <si>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ТП-317 ПС 110/6 кВ Белгород-1 с заменой опор, неизолированного провода на СИП большего сечения, пер.Кутузова г.Белгород (протяженность 0,7 км)</t>
  </si>
  <si>
    <t>M_БЛ-6804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</si>
  <si>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</si>
  <si>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</si>
  <si>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</si>
  <si>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</si>
  <si>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участка КЛ 10 кВ ф.Город-1 ПС 110/10 кВ Майская до строящейся ТП 6/0,4 кВ для разделения нагрузки участка сети, ул.Раздобаркина г.Белгород (протяженность 0,1 км)</t>
  </si>
  <si>
    <t>M_БЛ-6816</t>
  </si>
  <si>
    <t>Модернизация ТП-1202 ПС 35/10 кВ Зозули с установкой дополнительного автоматического выключателя (1 шт), с.Грузское Борисовский р-н</t>
  </si>
  <si>
    <t>M_БЛ-6818</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</si>
  <si>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</si>
  <si>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</si>
  <si>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</si>
  <si>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</si>
  <si>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</si>
  <si>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</si>
  <si>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Строительство ВЛ 0,4 кВ ТП-1202 ПС 35/10 кВ Зозули для разделения нагрузки участка сети, с.Грузское Борисовский р-н (протяженность 0,697 км)</t>
  </si>
  <si>
    <t>M_БЛ-6822</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</si>
  <si>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</si>
  <si>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</si>
  <si>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</si>
  <si>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</si>
  <si>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</si>
  <si>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</si>
  <si>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</si>
  <si>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</si>
  <si>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</si>
  <si>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</si>
  <si>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</si>
  <si>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</si>
  <si>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</si>
  <si>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</si>
  <si>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Техперевооружение ТП-306 ПС 110/10 кВ Шеино с переносом на новую площадку, с.Ушаково Корочанский р-он (трансформаторная мощность 0,1 МВА)</t>
  </si>
  <si>
    <t>M_БЛ-6838</t>
  </si>
  <si>
    <t>Строительство ВЛ 10 кВ ф.3 ПС 110/10 кВ Шеино для разделения нагрузки участка сети, с.Ушаково Корочанский р-н (протяженность 1,0 км)</t>
  </si>
  <si>
    <t>M_БЛ-6839</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</si>
  <si>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</si>
  <si>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</si>
  <si>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</si>
  <si>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</si>
  <si>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ВЛ 10 кВ ф.5 ПС 35/10 кВ Яблоново с установкой разъединителей (2 шт) до строящейся ТП 10/0,4 кВ для разделения нагрузки участка сети, с.Яблоново Корочанский р-н (протяженность 0,291 км)</t>
  </si>
  <si>
    <t>M_БЛ-6842</t>
  </si>
  <si>
    <t>Реконструкция ВЛ 0,4 кВ №1, 2 ТП-711 ПС 35/10 кВ Яблоново с заменой опор, неизолированного провода на СИП большего сечения, с.Яблоново Корочанский р-н (протяженность 2,484 км)</t>
  </si>
  <si>
    <t>M_БЛ-6843</t>
  </si>
  <si>
    <t>Строительство КЛ 10 кВ РП 10 кВ Стрелец ПС 110/10/10 кВ Северная для разделения нагрузки участка сети, с.Стрелецкое-43 Белгородский р-он (протяженность 1,07 км, в том числе ГНБ - 0,037 км)</t>
  </si>
  <si>
    <t>M_БЛ-6847</t>
  </si>
  <si>
    <t>Строительство КЛ 10 кВ ф.3 ПС 110/35/10 кВ Стрелецкое до строящейся ТП 10/0,4 кВ для разделения нагрузки участка сети, с.Раково Белгородский р-он (протяженность 2,52 км, в том числе ГНБ - 0,174 км)</t>
  </si>
  <si>
    <t>M_БЛ-6848</t>
  </si>
  <si>
    <t>Строительство ВЛ 10 кВ ф.3 ПС 110/35/10 кВ Стрелецкое с установкой разъединителей (2 шт) для разделения нагрузки участка сети, с.Раково Белгородский р-он (протяженность 0,027 км)</t>
  </si>
  <si>
    <t>M_БЛ-6849</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</si>
  <si>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</si>
  <si>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</si>
  <si>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Реконструкция ВЛ 0,4 кВ №3 ТП-309 ПС 110/35/10 кВ Стрелецкое с заменой неизолированного провода на СИП большего сечения, с.Раково Белгородский р-он (протяженность 0,078 км)</t>
  </si>
  <si>
    <t>M_БЛ-6851</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</si>
  <si>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</si>
  <si>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</si>
  <si>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</si>
  <si>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</si>
  <si>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</si>
  <si>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</si>
  <si>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Реконструкция ВЛ 0,4 кВ №1 ТП-620 ПС 110/35/6 кВ Восточная с заменой неизолированного провода на СИП большего сечения, с.Крутой Лог Белгородский р-он (протяженность 2,98 км)</t>
  </si>
  <si>
    <t>M_БЛ-6856</t>
  </si>
  <si>
    <t>Реконструкция ВЛ 0,4 кВ №1,2 ТП-621 ПС 110/35/6 кВ Восточная с заменой неизолированного провода на СИП большего сечения, с.Крутой Лог Белгородский р-он (протяженность 3,346 км)</t>
  </si>
  <si>
    <t>M_БЛ-6857</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</si>
  <si>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</si>
  <si>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</si>
  <si>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</si>
  <si>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</si>
  <si>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</si>
  <si>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</si>
  <si>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</si>
  <si>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</si>
  <si>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</si>
  <si>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</si>
  <si>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</si>
  <si>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</si>
  <si>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</si>
  <si>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</si>
  <si>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</si>
  <si>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</si>
  <si>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</si>
  <si>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</si>
  <si>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</si>
  <si>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</si>
  <si>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</si>
  <si>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</si>
  <si>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</si>
  <si>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</si>
  <si>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</si>
  <si>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</si>
  <si>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</si>
  <si>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</si>
  <si>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</si>
  <si>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</si>
  <si>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</si>
  <si>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</si>
  <si>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</si>
  <si>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</si>
  <si>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</si>
  <si>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</si>
  <si>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Строительство ВЛ 10 кВ ф.5 ПС 35/10 кВ Сапрыкино с установкой разъединителей (2 шт) для разделения нагрузки участка сети, с.Рябиновка Губкинский г/о (протяженность 0,547 км)</t>
  </si>
  <si>
    <t>M_БЛ-6879</t>
  </si>
  <si>
    <t>Реконструкция ВЛ 0,4 кВ №1,2 ТП-5-90 ПС 35/10 кВ Сапрыкино с заменой опор, неизолированного провода на СИП большего сечения, с.Рябиновка Губкинский г/о (протяженность 2,858 км)</t>
  </si>
  <si>
    <t>M_БЛ-6880</t>
  </si>
  <si>
    <t>Модернизация ВЛ 10 кВ ф.12 ПС 110/35/10 кВ Красная Яруга с установкой пункта секционирования с использованием реклоузеров (1 шт), разъединителей с ручным приводом (1 шт)</t>
  </si>
  <si>
    <t>M_БЛ-6895</t>
  </si>
  <si>
    <t>Модернизация ВЛ 10 кВ ф.05 ПС 35/10 кВ Репяховка с установкой пунктов секционирования с использованием реклоузеров (2 шт), разъединителей с ручным приводом (3 шт)</t>
  </si>
  <si>
    <t>M_БЛ-6896</t>
  </si>
  <si>
    <t>Модернизация ВЛ 10 кВ ф.04 ПС 110/35/10 кВ Красная Яруга с устновкой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</si>
  <si>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M_БЛ-6897</t>
  </si>
  <si>
    <t>Модернизация ВЛ 10 кВ ф.03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(5 шт), ИКЗ (1 шт)</t>
  </si>
  <si>
    <t>M_БЛ-6898</t>
  </si>
  <si>
    <t>Модернизация ВЛ 10 кВ ф.03 ПС 110/35/10 кВ Красная Яруга с установкой пункта секционирования с использованием реклоузеров (1 шт), разъединителей с моторным приводом (3 шт), разъединителей с ручным приводом (1 шт), ИКЗ (3 шт), ПКУ (1 шт)</t>
  </si>
  <si>
    <t>M_БЛ-6899</t>
  </si>
  <si>
    <t>Модернизация ВЛ 10 кВ ф.01 ПС 35/10 кВ Репяховка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</si>
  <si>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M_БЛ-6914</t>
  </si>
  <si>
    <t>Модернизация ВЛ 10 кВ ф.07 ПС 35/10 кВ Стариково с установкой пункта секционирования с использованием реклоузеров (1 шт), разъединителей с ручным приводом (1 шт)</t>
  </si>
  <si>
    <t>M_БЛ-6915</t>
  </si>
  <si>
    <t>Модернизация ВЛ 10 кВ ф.03 ПС 35/10 кВ Стариково с установкой пунктов секционирования с использованием реклоузеров (2 шт), разъединителей с ручным приводом (3 шт)</t>
  </si>
  <si>
    <t>M_БЛ-6916</t>
  </si>
  <si>
    <t>Модернизация ВЛ 10 кВ ф.01 ПС 35/10 кВ Стариково с установкой пункта секционирования с использованием реклоузеров (1 шт), разъединителей с ручным приводом (1 шт)</t>
  </si>
  <si>
    <t>M_БЛ-6917</t>
  </si>
  <si>
    <t>Модернизация ВЛ 10 кВ ф.03 ПС 110/35/10 кВ Максимовка с установкой пунктов секционирования с использованием реклоузеров (2 шт), разъединителей с ручным приводом (3 шт)</t>
  </si>
  <si>
    <t>M_БЛ-6918</t>
  </si>
  <si>
    <t>Модернизация ВЛ 6 кВ ф.09 ПС 110/6 кВ Лизины с установкой пункта секционирования с использованием реклоузеров (1 шт), разъединителей с ручным приводом (1 шт)</t>
  </si>
  <si>
    <t>M_БЛ-6919</t>
  </si>
  <si>
    <t>Модернизация ВЛ 6 кВ ф.Город-6 ПС 110/35/6 кВ Шебекино с установкой ИКЗ (1 шт)</t>
  </si>
  <si>
    <t>M_БЛ-6920</t>
  </si>
  <si>
    <t>Модернизация ВЛ 10 кВ ф.06 ПС 35/10 кВ Белянка с установкой пункта секционирования с использованием реклоузеров (1 шт), разъединителей с моторным приводом (1 шт), разъединителей с ручным приводом (2 шт)</t>
  </si>
  <si>
    <t>M_БЛ-6921</t>
  </si>
  <si>
    <t>Модернизация ВЛ 10 кВ ф.10 ПС 35/10 кВ Б.Троица с установкой пунктов секционирования с использованием реклоузеров (2 шт), разъединителей с ручным приводом (5 шт)</t>
  </si>
  <si>
    <t>M_БЛ-6922</t>
  </si>
  <si>
    <t>Модернизация ВЛ 6 кВ ф.Город-4 ПС 110/35/6 кВ Шебекино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</si>
  <si>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M_БЛ-6923</t>
  </si>
  <si>
    <t>Модернизация ВЛ 10 кВ ф.02 ПС 35/10 кВ Артельное с установкой пункта секционирования с использованием разъединителей с моторным приводом (1 шт)</t>
  </si>
  <si>
    <t>M_БЛ-6924</t>
  </si>
  <si>
    <t>Модернизация ВЛ 10 кВ ф.01 РП 10 кВ ЛПДС ПС 35/10 кВ Беловское с установкой пунктов секционирования с использованием реклоузеров (2 шт), разъединителей с ручным приводом (3 шт)</t>
  </si>
  <si>
    <t>M_БЛ-6925</t>
  </si>
  <si>
    <t>Модернизация ВЛ 6 кВ ф.08 ПС 110/6 кВ Лизины с установкой пункта секционирования с использованием реклоузеров (1 шт), разъединителей с ручным приводом (2 шт)</t>
  </si>
  <si>
    <t>M_БЛ-6926</t>
  </si>
  <si>
    <t>Модернизация ВЛ 10 кВ ф.07 ПС 35/10 кВ Б.Троица с установкой пункта секционирования с использованием реклоузеров (1 шт), разъединителей с ручным приводом (1 шт)</t>
  </si>
  <si>
    <t>M_БЛ-6927</t>
  </si>
  <si>
    <t>Модернизация ВЛ 6 кВ ф.Город-7 ПС 110/35/6 кВ Шебекино с установкой пунктов секционирования с использованием реклоузеров (2 шт), разъединителей с ручным приводом (4 шт)</t>
  </si>
  <si>
    <t>M_БЛ-6928</t>
  </si>
  <si>
    <t>Модернизация ВЛ 10 кВ ф.04 ПС 35/10 кВ Стариково с установкой пункта секционирования с использованием реклоузеров (1 шт), разъединителей с моторным приводом (1 шт), разъединителей с ручным приводом (1 шт)</t>
  </si>
  <si>
    <t>M_БЛ-6929</t>
  </si>
  <si>
    <t>1.2.3.1</t>
  </si>
  <si>
    <t>Установка приборов учета в соответствии с Законом № 522-ФЗ при выходе из строя приборов учета потребителя (0,2 кВ; 2027: ИПУ - 2688)</t>
  </si>
  <si>
    <t>M_БЛ-6939</t>
  </si>
  <si>
    <t>Установка приборов учета в соответствии с Законом № 522-ФЗ при выходе из строя приборов учета потребителя (0,4 кВ; 2027: ИПУ - 1081)</t>
  </si>
  <si>
    <t>M_БЛ-6940</t>
  </si>
  <si>
    <t>1.2.3.2</t>
  </si>
  <si>
    <t>Установка приборов учета в соответствии с Законом № 522-ФЗ при выходе из строя приборов учета потребителя (6-20 кВ; ИПУ: 2027 - 9)</t>
  </si>
  <si>
    <t>M_БЛ-6941</t>
  </si>
  <si>
    <t>Установка приборов учета в соответствии с Законом № 522-ФЗ при истечении МПИ или срока эксплуатации, при отсутствии прибора учета у потребителя (0,2 кВ; 2027: ИПУ - 15290)</t>
  </si>
  <si>
    <t>M_БЛ-6942</t>
  </si>
  <si>
    <t>Установка приборов учета в соответствии с Законом № 522-ФЗ при истечении МПИ или срока эксплуатации, при отсутствии прибора учета у потребителя (0,4 кВ; 2027: ИПУ - 3028)</t>
  </si>
  <si>
    <t>M_БЛ-6943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</si>
  <si>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2027 - 22)</t>
  </si>
  <si>
    <t>M_БЛ-6944</t>
  </si>
  <si>
    <t>Модернизация ПС 110/10 кВ Готня с установкой дополнительного комплекта основной защиты ЛЭП 110 кВ (1 шт), ВЧ обработки (1 комплект)</t>
  </si>
  <si>
    <t>M_БЛ-6953</t>
  </si>
  <si>
    <t>Модернизация ПС 110/35/10 кВ Борисовка с установкой дополнительного комплекта основной защиты ЛЭП 110 кВ (1 шт), ВЧ обработки (1 комплект)</t>
  </si>
  <si>
    <t>M_БЛ-6954</t>
  </si>
  <si>
    <t>Модернизация ПС 110/35/10 кВ Ракитное установкой трансформаторов тока 110 кВ (2 комплекта), дополнительных комплектов основной защиты ЛЭП 110 кВ (2 шт), ВЧ обработок (2 комплекта)</t>
  </si>
  <si>
    <t>M_БЛ-6955</t>
  </si>
  <si>
    <t>Техперевооружение ПС 110/35/10 кВ Айдар с заменой комплекта резервных защит ЛЭП 110 кВ (1 шт)</t>
  </si>
  <si>
    <t>M_БЛ-6956</t>
  </si>
  <si>
    <t>Модернизация ПС 110/35/10 кВ Ивня с заменой комплекта резервных защит ЛЭП 110 кВ (1 шт), установкой дополнительного комплекта основной защиты ЛЭП 110 кВ (1 шт), ВЧ обработки (1 комплект)</t>
  </si>
  <si>
    <t>M_БЛ-6957</t>
  </si>
  <si>
    <t>Модернизация ПС 110/35/10 кВ Красная Яруга с заменой трансформаторов тока 110 кВ (3 комплекта), комплектов резервных защит ЛЭП 110 кВ (3 шт), установкой дополнительных комплектов основной защиты ЛЭП 110 кВ (3 шт), ВЧ обработок (3 комплекта)</t>
  </si>
  <si>
    <t>M_БЛ-6958</t>
  </si>
  <si>
    <t>Модернизация ПС 110/35/10 кВ Грайворон с заменой трансформаторов тока 110 кВ (2 комплекта), комплектов резервных защит ЛЭП 110 кВ (2 шт), установкой дополнительных комплектов основной защиты ЛЭП 110 кВ (2 шт), ВЧ обработок (2 комплекта)</t>
  </si>
  <si>
    <t>M_БЛ-6959</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</si>
  <si>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</si>
  <si>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</si>
  <si>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</si>
  <si>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</si>
  <si>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</si>
  <si>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M_БЛ-6970</t>
  </si>
  <si>
    <t>Реконструкция ВЛ 0,4 кВ №2 ТП-212 ПС 35/10 кВ Варваровка с заменой опор, неизолированного провода на СИП большего сечения, с.Белозерово Алексеевский г/о (протяженность 1,588 км)</t>
  </si>
  <si>
    <t>M_БЛ-6971</t>
  </si>
  <si>
    <t>Техперевооружение ВЛ 110 кВ Алексеевка - Айдар с заменой грозозащитного троса (6,411 км)</t>
  </si>
  <si>
    <t>M_БЛ-6974</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</si>
  <si>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</si>
  <si>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</si>
  <si>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</si>
  <si>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</si>
  <si>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</si>
  <si>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</si>
  <si>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</si>
  <si>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</si>
  <si>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Выполнение проектно-изыскательских работ для строительства 6-ти КТП 6/0,4/250 кВА ПС 110/35/6 кВ Восточная с установкой оборудования систем ТМ (6 шт) для э/с мкр. ИЖС Крутой Лог 24, Белгородский р-н (трансформаторная мощность 1,5 МВА)</t>
  </si>
  <si>
    <t>M_БЛ-7014</t>
  </si>
  <si>
    <t>Выполнение проектно-изыскательских работ для строительства КЛ 6 кВ ф.6 ПС 110/35/6 кВ Восточная до строящейся ТП 6/0,4 кВ для э/с мкр. ИЖС Крутой Лог 24, Белгородский р-н (протяженность 18,3 км, в том числе ГНБ - 1,25 км)</t>
  </si>
  <si>
    <t>M_БЛ-7015</t>
  </si>
  <si>
    <t>Выполнение проектно-изыскательских работ для строительства ВЛ 6 кВ ф.6 ПС 110/35/6 кВ Восточная до строящейся ТП 6/0,4 кВ для э/с мкр. ИЖС Крутой Лог 24, Белгородский р-н (протяженность 1,7 км)</t>
  </si>
  <si>
    <t>M_БЛ-7016</t>
  </si>
  <si>
    <t>Выполнение проектно-изыскательских работ для строительства ВЛ 0,4 кВ от строящейся ТП 6/0,4 кВ ПС 110/35/6 кВ Восточная для э/с мкр. ИЖС Крутой Лог 24, Белгородский р-н (протяженность 15,0 км)</t>
  </si>
  <si>
    <t>M_БЛ-7017</t>
  </si>
  <si>
    <t>Модернизация ВЛ 10 кВ ф.08 ПС 110/35/10 кВ Вейделевка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</si>
  <si>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M_БЛ-7062</t>
  </si>
  <si>
    <t>Модернизация ВЛ 10 кВ ф.05 ПС 35/10 кВ Викторополь с установкой пунктов секционирования с использованием реклоузеров (2 шт), разъединителей с ручным приводом (3 шт)</t>
  </si>
  <si>
    <t>M_БЛ-7063</t>
  </si>
  <si>
    <t>Модернизация ВЛ 10 кВ ф.05 ПС 110/35/10 кВ Вейделевка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</si>
  <si>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M_БЛ-7064</t>
  </si>
  <si>
    <t>Модернизация ВЛ 10 кВ ф.04 ПС 35/10 кВ Малакеево с установкой пункта секционирования с использованием реклоузеров (1 шт), разъединителей с моторным приводом (1 шт), разъединителей с ручным приводом (2 шт)</t>
  </si>
  <si>
    <t>M_БЛ-7065</t>
  </si>
  <si>
    <t>Модернизация ВЛ 10 кВ ф.04 ПС 35/10 кВ Б.Колодезь с установкой пункта секционирования с использованием разъединителей с моторным приводом (1 шт)</t>
  </si>
  <si>
    <t>M_БЛ-7066</t>
  </si>
  <si>
    <t>Модернизация ВЛ 10 кВ ф.03 ПС 35/10 кВ Николаевка с установкой пунктов секционирования с использованием разъединителей с моторным приводом (2 шт)</t>
  </si>
  <si>
    <t>M_БЛ-7067</t>
  </si>
  <si>
    <t>Модернизация ВЛ 10 кВ ф.03 ПС 35/10 кВ Малакеево с установкой пунктов секционирования с использованием реклоузеров (2 шт), разъединителей с ручным приводом (3 шт)</t>
  </si>
  <si>
    <t>M_БЛ-7068</t>
  </si>
  <si>
    <t>Модернизация ВЛ 10 кВ ф.03 ПС 35/10 кВ Викторополь с установкой пункта секционирования с использованием реклоузеров (1 шт), разъединителей с ручным приводом (1 шт)</t>
  </si>
  <si>
    <t>M_БЛ-7069</t>
  </si>
  <si>
    <t>Модернизация ВЛ 10 кВ ф.03 ПС 110/35/10 кВ Вейделевка с установкой пунктов секционирования с использованием реклоузеров (2 шт), разъединителей с ручным приводом (3 шт)</t>
  </si>
  <si>
    <t>M_БЛ-7070</t>
  </si>
  <si>
    <t>Модернизация ВЛ 10 кВ ф.02 ПС 35/10 кВ Малакеево с установкой пунктов секционирования с использованием реклоузеров (2 шт), разъединителей с ручным приводом (3 шт), ИКЗ (1 шт), ПКУ (1 шт)</t>
  </si>
  <si>
    <t>M_БЛ-7071</t>
  </si>
  <si>
    <t>Модернизация ВЛ 10 кВ ф.02 ПС 35/10 кВ Викторополь с установкой пункта секционирования с использованием реклоузеров (1 шт), разъединителей с ручным приводом (1 шт)</t>
  </si>
  <si>
    <t>M_БЛ-7072</t>
  </si>
  <si>
    <t>Модернизация ВЛ 10 кВ ф.02 ПС 110/35/10 кВ Вейделевка с установкой пунктов секционирования с использованием реклоузеров (2 шт), разъединителей с ручным приводом (3 шт)</t>
  </si>
  <si>
    <t>M_БЛ-7073</t>
  </si>
  <si>
    <t>Модернизация ВЛ 10 кВ ф.01 ПС 35/10 кВ Малакеево с установкой пунктов секционирования с использованием разъединителей с моторным приводом (1 шт)</t>
  </si>
  <si>
    <t>M_БЛ-7074</t>
  </si>
  <si>
    <t>Строительство с заменой ТП 10/0,4/160 кВА ТП-1-11 ПС 110/10 кВ Голофеевка в рамках мероприятий по качеству э/с потребителей, с.Монаково Старооскольский г/о (трансформаторная мощность 0,16 МВА)</t>
  </si>
  <si>
    <t>M_БЛ-7075</t>
  </si>
  <si>
    <t>Реконструкция ВЛ 0,4 кВ №1,2 ТП-1-11 ПС 110/10 кВ Голофеевка с заменой неизолированного провода на СИП большего сечения, с.Монаково Старооскольский г/о (протяженность 1,5 км)</t>
  </si>
  <si>
    <t>M_БЛ-7076</t>
  </si>
  <si>
    <t>Строительство с заменой ТП 6/0,4/2х1000 кВА ЗТП-86 ПС 110/10/6 кВ Казацкие Бугры в рамках мероприятий по качеству э/с потребителей, г.Старый Оскол (трансформаторная мощность 2,0 МВА)</t>
  </si>
  <si>
    <t>M_БЛ-7077</t>
  </si>
  <si>
    <t>Строительство с заменой ТП 6/0,4/250 кВА ЗТП-10 ПС 35/6 кВ Старый Оскол-2 в рамках мероприятий по качеству э/с потребителей, г.Старый Оскол (трансформаторная мощность 0,25 МВА)</t>
  </si>
  <si>
    <t>M_БЛ-7078</t>
  </si>
  <si>
    <t>Реконструкция ВЛ 10 кВ ф.02 ПС 35/10 кВ Котово с заменой неизолированного провода на СИП большего сечения, с.Воротниково Старооскольский г/о (протяженность 1,0 км)</t>
  </si>
  <si>
    <t>M_БЛ-7079</t>
  </si>
  <si>
    <t>Реконструкция ВЛ 10 кВ ф.05 ПС 110/10 кВ Голофеевка с заменой неизолированного провода на СИП большего сечения, с.Монаково Старооскольский г/о (протяженность 2,8 км)</t>
  </si>
  <si>
    <t>M_БЛ-7080</t>
  </si>
  <si>
    <t>Реконструкция ВЛ 0,4кВ №2,3 ТП-4-12 ПС 35/10 кВ Котово с заменой неизолированного провода на СИП большего сечения, с.Хорошилово Старооскольский г/о (протяженность 4,5 км)</t>
  </si>
  <si>
    <t>M_БЛ-7081</t>
  </si>
  <si>
    <t>Строительство с заменой ТП 10/0,4/250 кВА ТП-4-12 ПС 35/10 кВ Котово в рамках мероприятий по качеству э/с потребителей, с.Хорошилово Старооскольский г/о (трансформаторная мощность 0,25 МВА)</t>
  </si>
  <si>
    <t>M_БЛ-7082</t>
  </si>
  <si>
    <t>Реконструкция ВЛ 10 кВ ф.02 ПС 35/10 кВ Шаталовка с заменой неизолированного провода на СИП большего сечения, с.Потудань Старооскольский г/о (протяженность 0,8 км)</t>
  </si>
  <si>
    <t>M_БЛ-7083</t>
  </si>
  <si>
    <t>Реконструкция ВЛ 10 кВ ф.05 ПС 35/10 кВ Котово с заменой неизолированного провода на СИП большего сечения, с.Котово Старооскольский г/о (протяженность 0,45 км)</t>
  </si>
  <si>
    <t>M_БЛ-7084</t>
  </si>
  <si>
    <t>Реконструкция ВЛ 10 кВ ф.КТП-БСИ ПС 110/10 кВ Стройиндустрия с заменой неизолированного провода на СИП большего сечения, ДНТ Ивушка Старооскольский г/о (протяженность 7,0 км)</t>
  </si>
  <si>
    <t>M_БЛ-7085</t>
  </si>
  <si>
    <t>Реконструкция ВЛ 10 кВ ф.06 ПС 35/10 кВ Шаталовка с заменой неизолированного провода на СИП большего сечения, х.Плота Старооскольский г/о (протяженность 0,8 км)</t>
  </si>
  <si>
    <t>M_БЛ-7086</t>
  </si>
  <si>
    <t>Реконструкция КЛ 6 кВ ф.55 РП-13 ПС 110/10/6 кВ Казацкие Бугры с заменой кабеля на большее сечение, г.Старый Оскол (протяженность 2,5 км)</t>
  </si>
  <si>
    <t>M_БЛ-7087</t>
  </si>
  <si>
    <t>Реконструкция КЛ 6 кВ ф.17 РП-13 ПС 110/10/6 кВ Казацкие Бугры с заменой кабеля на большее сечение, г.Старый Оскол (протяженность 2,5 км)</t>
  </si>
  <si>
    <t>M_БЛ-7088</t>
  </si>
  <si>
    <t>Реконструкция КЛ 6 кВ ф.45 РП-12 ПС 110/10/6 кВ Казацкие Бугры с заменой кабеля на большее сечение, г.Старый Оскол (протяженность 2,5 км)</t>
  </si>
  <si>
    <t>M_БЛ-7089</t>
  </si>
  <si>
    <t>Реконструкция КЛ 6 кВ ф.07 РП-12 ПС 110/10/6 кВ Казацкие Бугры с заменой кабеля на большее сечение, г.Старый Оскол (протяженность 2,5 км)</t>
  </si>
  <si>
    <t>M_БЛ-7090</t>
  </si>
  <si>
    <t>Модернизация ВЛ 6 кВ ф.09 ПС 35/10/6 кВ Казацкая с монтажом кабельного участка с.Николаевка Старооскольский г/о (протяженность 0,14 км)</t>
  </si>
  <si>
    <t>M_БЛ-7091</t>
  </si>
  <si>
    <t>Реконструкция ВЛ 6 кВ ф.09 ПС 35/10/6 кВ Казацкая с заменой неизолированного провода на СИП большего сечения, с.Николаевка Старооскольский г/о (протяженность 0,18 км)</t>
  </si>
  <si>
    <t>M_БЛ-7092</t>
  </si>
  <si>
    <t>Модернизация ВЛ 6 кВ ф.08 ПС 110/6 кВ Очистные с монтажом кабельного участка с.Незнамово Старооскольский г/о (протяженность 0,2 км)</t>
  </si>
  <si>
    <t>M_БЛ-7093</t>
  </si>
  <si>
    <t>Реконструкция ВЛ 6 кВ ф.08 ПС 110/6 кВ Очистные с заменой неизолированного провода на СИП большего сечения, с.Незнамово Старооскольский г/о (протяженность 2,3 км)</t>
  </si>
  <si>
    <t>M_БЛ-7094</t>
  </si>
  <si>
    <t>Модернизация ВЛ 6 кВ РП-5(5) ПС 35/6 кВ Старый Оскол-2 с монтажом кабельного участка г.Старый Оскол (протяженность 1,8 км)</t>
  </si>
  <si>
    <t>M_БЛ-7095</t>
  </si>
  <si>
    <t>Реконструкция ВЛ 6 кВ РП-5(5) ПС 35/6 кВ Старый Оскол-2 с заменой неизолированного провода на СИП большего сечения, г.Старый Оскол (протяженность 0,5 км)</t>
  </si>
  <si>
    <t>M_БЛ-7096</t>
  </si>
  <si>
    <t>Строительство участков ВЛ 0,4 кВ №1,2 ПС 110/6 кВ Очистные для разделения нагрузки участка сети, г.Старый Оскол (протяженность 0,1 км)</t>
  </si>
  <si>
    <t>M_БЛ-7097</t>
  </si>
  <si>
    <t>Строительство с заменой ТП 6/0,4/160 кВА ЗТП-79 ПС 110/6 кВ Очистные в рамках мероприятий по качеству э/с потребителей, г.Старый Оскол (трансформаторная мощность 0,16 МВА)</t>
  </si>
  <si>
    <t>M_БЛ-7098</t>
  </si>
  <si>
    <t>Реконструкция ВЛ 0,4кВ №1,2 ТП-36-10н – РП 16н ПС 110/10 кВ Центральная с заменой опор, неизолированного провода на СИП большего сечения, г.Старый Оскол (протяженность 5,0 км)</t>
  </si>
  <si>
    <t>M_БЛ-7099</t>
  </si>
  <si>
    <t>Реконструкция КЛ 6 кВ ТП-154 – ТП-152 ПС 110/6 кВ Белгород-1 с заменой кабеля на большее сечение, г.Белгород (протяженность 0,07 км)</t>
  </si>
  <si>
    <t>M_БЛ-7100</t>
  </si>
  <si>
    <t>Реконструкция КЛ 6 кВ ТП-154 – ТП-134 ПС 110/6 кВ Белгород-1 с заменой кабеля на большее сечение, г.Белгород (протяженность 0,12 км)</t>
  </si>
  <si>
    <t>M_БЛ-7101</t>
  </si>
  <si>
    <t>Реконструкция КЛ 6 кВ ТП-98 – ТП-99 ПС 110/6 кВ Белгород-1 с заменой кабеля на большее сечение, г.Белгород (протяженность 0,875 км)</t>
  </si>
  <si>
    <t>M_БЛ-7102</t>
  </si>
  <si>
    <t>Реконструкция КЛ 6 кВ ТП-28 – ТП-120 ПС 110/6 кВ Белгород-2 с заменой кабеля на большее сечение, г.Белгород (протяженность 0,2 км)</t>
  </si>
  <si>
    <t>M_БЛ-7103</t>
  </si>
  <si>
    <t>Реконструкция КЛ 6 кВ ТП-271 – ТП-47 ПС 110/10/6 кВ Южная с заменой кабеля на большее сечение, г.Белгород (протяженность 0,4 км)</t>
  </si>
  <si>
    <t>M_БЛ-7104</t>
  </si>
  <si>
    <t>Реконструкция КЛ 6 кВ ТП-164 – ТП-15 ПС 110/6 кВ Белгород-1 с заменой кабеля на большее сечение, г.Белгород (протяженность 1,02 км)</t>
  </si>
  <si>
    <t>M_БЛ-7105</t>
  </si>
  <si>
    <t>Реконструкция КЛ 6 кВ ТП-164 – ТП-12 ПС 110/6 кВ Белгород-1 с заменой кабеля на большее сечение, г.Белгород (протяженность 0,53 км)</t>
  </si>
  <si>
    <t>M_БЛ-7106</t>
  </si>
  <si>
    <t>Реконструкция КЛ 6 кВ ТП-14 – ТП-164 ПС 110/6 кВ Белгород-1 с заменой кабеля на большее сечение, г.Белгород (протяженность 0,305 км)</t>
  </si>
  <si>
    <t>M_БЛ-7107</t>
  </si>
  <si>
    <t>Реконструкция КЛ 6 кВ ТП-98 – ТП-45 ПС 110/6 кВ Белгород-1 с заменой кабеля на большее сечение, г.Белгород (протяженность 0,5 км)</t>
  </si>
  <si>
    <t>M_БЛ-7108</t>
  </si>
  <si>
    <t>Реконструкция КЛ 6 кВ ТП-105 – ТП-109 ПС 110/6 кВ Донец с заменой кабеля на большее сечение, г.Белгород (протяженность 0,36 км)</t>
  </si>
  <si>
    <t>M_БЛ-7109</t>
  </si>
  <si>
    <t>Реконструкция КЛ 6 кВ ТП-104 – ТП-78 ПС 110/6 кВ Донец с заменой кабеля на большее сечение, г.Белгород (протяженность 0,2 км)</t>
  </si>
  <si>
    <t>M_БЛ-7110</t>
  </si>
  <si>
    <t>Реконструкция КЛ 6 кВ ТП-94-ТП – 16 ПС 110/6 кВ Донец с заменой кабеля на большее сечение, г.Белгород (протяженность 0,12 км)</t>
  </si>
  <si>
    <t>M_БЛ-7111</t>
  </si>
  <si>
    <t>Реконструкция КЛ 6 кВ ТП-81 – ТП-137 ПС 110/6 кВ Белгород-1 с заменой кабеля на большее сечение, г.Белгород (протяженность 0,4 км)</t>
  </si>
  <si>
    <t>M_БЛ-7112</t>
  </si>
  <si>
    <t>Реконструкция КЛ 6 кВ ТП-321 – ТП-22 ПС 110/6 кВ Донец с заменой кабеля на большее сечение, г.Белгород (протяженность 0,3 км)</t>
  </si>
  <si>
    <t>M_БЛ-7113</t>
  </si>
  <si>
    <t>Реконструкция КЛ 6 кВ ТП-16 – ТП-28 ПС 110/6 кВ Донец с заменой кабеля на большее сечение, г.Белгород (протяженность 0,276 км)</t>
  </si>
  <si>
    <t>M_БЛ-7114</t>
  </si>
  <si>
    <t>Реконструкция КЛ 0,4 кВ ТП-509 ПС 110/10/6 кВ Южная с заменой кабеля на большее сечение, Котельная в.2 г.Белгород (протяженность 0,04 км)</t>
  </si>
  <si>
    <t>M_БЛ-7115</t>
  </si>
  <si>
    <t>Реконструкция КЛ 0,4 кВ ТП-147 ПС 110/6 кВ Белгород с заменой кабеля на большее сечение, Поликлиника ввод 1,2 г.Белгород (протяженность 0,69 км)</t>
  </si>
  <si>
    <t>M_БЛ-7116</t>
  </si>
  <si>
    <t>Реконструкция КЛ 0,4 кВ ТП-156 ПС 110/6 кВ Донец с заменой кабеля на большее сечение, Котельная в.2 г.Белгород (протяженность 0,04 км)</t>
  </si>
  <si>
    <t>M_БЛ-7117</t>
  </si>
  <si>
    <t>Реконструкция КЛ 0,4 кВ ТП-172 ПС 110/6 кВ Белгород-1 с заменой кабеля на большее сечение, ул.Некрасова 19 Гимназия №2 г.Белгород (протяженность 0,065 км)</t>
  </si>
  <si>
    <t>M_БЛ-7118</t>
  </si>
  <si>
    <t>Реконструкция КЛ 0,4 кВ ТП-10 ПС 110/6 кВ Донец ввод 1 с заменой кабеля на большее сечение, Поликлиника ввод 1,2 г.Белгород (протяженность 0,56 км)</t>
  </si>
  <si>
    <t>M_БЛ-7119</t>
  </si>
  <si>
    <t>Реконструкция КЛ 0,4 кВ ТП-154 ПС 110/6 кВ Белгород-1 с заменой кабеля на большее сечение, д/сад №20 пищеблок г.Белгород (протяженность 0,125 км)</t>
  </si>
  <si>
    <t>M_БЛ-7120</t>
  </si>
  <si>
    <t>Реконструкция КЛ 0,4 кВ ТП-163 ПС 110/10/6 кВ Южная с заменой кабеля на большее сечение, Гимназия №5 г.Белгород (протяженность 0,6 км)</t>
  </si>
  <si>
    <t>M_БЛ-7121</t>
  </si>
  <si>
    <t>Реконструкция КЛ 0,4 кВ ТП-161 ПС 110/6 кВ Белгород-2 с заменой кабеля на большее сечение, д/сад прачечная г.Белгород (протяженность 0,04 км)</t>
  </si>
  <si>
    <t>M_БЛ-7122</t>
  </si>
  <si>
    <t>Реконструкция КЛ 0,4 кВ ТП-167 ПС 110/6 кВ Белгород-1 с заменой кабеля на большее сечение, д/сад ул.Некрасова 3 г.Белгород (протяженность 0,123 км)</t>
  </si>
  <si>
    <t>M_БЛ-7123</t>
  </si>
  <si>
    <t>Реконструкция КЛ 0,4 кВ ТП-28 ПС 110/6 Донец с заменой кабеля на большее сечение г.Белгород (протяженность 0,11 км)</t>
  </si>
  <si>
    <t>M_БЛ-7124</t>
  </si>
  <si>
    <t>Реконструкция КЛ 0,4 кВ РП-36 ПС 110/10 кВ Дубовое с заменой кабеля на большее сечение, Почта ул.60 лет Октября г.Белгород (протяженность 0,09 км)</t>
  </si>
  <si>
    <t>M_БЛ-7125</t>
  </si>
  <si>
    <t>Реконструкция КЛ 0,4 кВ РП-23 ПС 110/10/6 кВ Южная с заменой кабеля на большее сечение, ДЮСШ Бульвар 1-го Салюта д.6 г.Белгород (протяженность 0,52 км)</t>
  </si>
  <si>
    <t>M_БЛ-7126</t>
  </si>
  <si>
    <t>Реконструкция ВЛ 10 кВ ф.02 ПС 35/10 кВ Ржевка с заменой неизолированного провода на СИП большего сечения, с.Нежеголь Шебекинский г/о (протяженность 4,994 км)</t>
  </si>
  <si>
    <t>M_БЛ-7127</t>
  </si>
  <si>
    <t>Реконструкция ВЛ 10 кВ ф.05 ПС 35/10 кВ Б.Троица с заменой неизолированного провода на СИП большего сечения, с.Ч.Дибровка Шебекинский г/о (протяженность 1,397 км)</t>
  </si>
  <si>
    <t>M_БЛ-7128</t>
  </si>
  <si>
    <t>Реконструкция ВЛ 10 кВ ф.01 ПС 110/35/10 кВ Максимовка с заменой неизолированного провода на СИП большего сечения, с.Демьяновка Шебекинский г/о (протяженность 4,291 км)</t>
  </si>
  <si>
    <t>M_БЛ-7129</t>
  </si>
  <si>
    <t>Реконструкция ВЛ 10 кВ ф.03 ПС 35/10 кВ Н.Таволжанка с заменой неизолированного провода на СИП большего сечения, с.Н.Таволжанка Шебекинский г/о (протяженность 4,194 км)</t>
  </si>
  <si>
    <t>M_БЛ-7130</t>
  </si>
  <si>
    <t>Реконструкция ВЛ 10 кВ ф.02 ПС 35/10 кВ Н.Таволжанка с заменой неизолированного провода на СИП большего сечения, с.Архангельское Шебекинский г/о (протяженность 4,796 км)</t>
  </si>
  <si>
    <t>M_БЛ-7131</t>
  </si>
  <si>
    <t>Реконструкция ВЛ 10 кВ ф.07 ПС 110/10 кВ Северная с заменой неизолированного провода на СИП большего сечения и установкой пункта секционирования с использованием реклоузеров (1 шт), п.Северный Белгородский р-н (протяженность 3,7 км)</t>
  </si>
  <si>
    <t>M_БЛ-7132</t>
  </si>
  <si>
    <t>Модернизация ВЛ 10 кВ ф.07 ПС 110/10 кВ Северная с монтажом кабельного участка п.Северный Белгородский р-он (протяженность 0,8 км, в том числе ГНБ - 0,25 км)</t>
  </si>
  <si>
    <t>M_БЛ-7133</t>
  </si>
  <si>
    <t>Реконструкция ВЛ 0,4 кВ № 1,2,3 ТП-206 ПС 110/35/10 кВ Стрелецкая с заменой неизолированного провода на СИП большего сечения, с.Стрелецкое Белгородский р-н (протяженность 2,665 км)</t>
  </si>
  <si>
    <t>M_БЛ-7134</t>
  </si>
  <si>
    <t>Реконструкция ВЛ 10 кВ ф.02 ПС 110/35/10 кВ Стрелецкая с заменой неизолированного провода на СИП большего сечения и установкой пунктов секционирования с использованием реклоузеров (2 шт), с.Стрелецкое Белгородский р-н (протяженность 1,3 км)</t>
  </si>
  <si>
    <t>M_БЛ-7135</t>
  </si>
  <si>
    <t>Строительство с заменой ТП 10/0,4/400 кВА ТП-207 ПС 110/35/10 кВ Стрелецкая в рамках мероприятий по качеству э/с потребителей, с.Стрелецкое Белгородский р-н (трансформаторная мощность 0,4 МВА)</t>
  </si>
  <si>
    <t>M_БЛ-7136</t>
  </si>
  <si>
    <t>Строительство с заменой ТП 10/0,4/250 кВА ТП-206 ПС 110/35/10 кВ Стрелецкая в рамках мероприятий по качеству э/с потребителей, с.Стрелецкое Белгородский р-н (трансформаторная мощность 0,25 МВА)</t>
  </si>
  <si>
    <t>M_БЛ-7137</t>
  </si>
  <si>
    <t>Модернизация ВЛ 10 кВ ф.02 ПС 110/35/10 кВ Стрелецкая с монтажом кабельного участка с.Стрелецкое Белгородский р-он (протяженность 0,5 км, в том числе ГНБ - 0,08 км)</t>
  </si>
  <si>
    <t>M_БЛ-7138</t>
  </si>
  <si>
    <t>Реконструкция ВЛ 0,4 кВ №1,2,3,4,5 ТП-207 ПС 110/35/10 кВ Стрелецкая с заменой неизолированного провода на СИП большего сечения, с.Стрелецкое Белгородский р-н (протяженность 4,6 км)</t>
  </si>
  <si>
    <t>M_БЛ-7139</t>
  </si>
  <si>
    <t>Реконструкция ВЛ 0,4 кВ №1,2 ТП-314 ПС 110/35/10 кВ Стрелецкая с заменой неизолированного провода на СИП большего сечения, с.Стрелецкое Белгородский р-н (протяженность 0,7 км)</t>
  </si>
  <si>
    <t>M_БЛ-7140</t>
  </si>
  <si>
    <t>Реконструкция ВЛ 0,4 кВ №2 ТП-402 ПС 110/35/10 кВ Стрелецкая с заменой опор, неизолированного провода на СИП большего сечения, с.Пушкарное Белгородский р-н (протяженность 0,1 км)</t>
  </si>
  <si>
    <t>M_БЛ-7141</t>
  </si>
  <si>
    <t>Реконструкция ВЛ 0,4 кВ №1 ТП-403 ПС 110/35/10 кВ Стрелецкая с заменой опор, неизолированного провода на СИП большего сечения, с.Пушкарное Белгородский р-н (протяженность 0,1 км)</t>
  </si>
  <si>
    <t>M_БЛ-7142</t>
  </si>
  <si>
    <t>Строительство участков ВЛ 0,4 кВ №1,2 от строящейся ТП 10/0,4/160 кВА ПС 110/35/10 кВ Стрелецкая для разделения нагрузки участка сети, с.Пушкарное Белгородский р-н (протяженность 0,7 км)</t>
  </si>
  <si>
    <t>M_БЛ-7143</t>
  </si>
  <si>
    <t>Строительство ТП 10/0,4/160 кВА ф.04 ПС 110/35/10 кВ Стрелецкая для разделения нагрузки участка сети с.Пушкарное Белгородский р-н (трансформаторная мощность 0,16 МВА)</t>
  </si>
  <si>
    <t>M_БЛ-7144</t>
  </si>
  <si>
    <t>Строительство ВЛ 10 кВ ф.04 ПС 110/35/10 кВ Стрелецкая до строящейся ТП 10/0,4 кВ для разделения нагрузки участка сети с.Пушкарное Белгородский р-н (протяженность 0,5 км)</t>
  </si>
  <si>
    <t>M_БЛ-7145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</si>
  <si>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</si>
  <si>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</si>
  <si>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</si>
  <si>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</si>
  <si>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</si>
  <si>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</si>
  <si>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</si>
  <si>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</si>
  <si>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</si>
  <si>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</si>
  <si>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</si>
  <si>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</si>
  <si>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</si>
  <si>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</si>
  <si>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</si>
  <si>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</si>
  <si>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</si>
  <si>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</si>
  <si>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</si>
  <si>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</si>
  <si>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</si>
  <si>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</si>
  <si>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</si>
  <si>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</si>
  <si>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</si>
  <si>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</si>
  <si>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Модернизация ПС 110/35/6 кВ Рудник с установкой дугогасящих реакторов (2 шт)</t>
  </si>
  <si>
    <t>O_БЛ-7207</t>
  </si>
  <si>
    <t>Модернизация ПС 110/10 кВ Северная с установкой дугогасящих реакторов (4 шт)</t>
  </si>
  <si>
    <t>O_БЛ-7208</t>
  </si>
  <si>
    <t>Модернизация ПС 110/10 кВ Крапивенская с установкой дугогасящих реакторов (2 шт)</t>
  </si>
  <si>
    <t>O_БЛ-7209</t>
  </si>
  <si>
    <t>Модернизация ПС 110/35/10 кВ Александровка с установкой дугогасящих реакторов (2 шт)</t>
  </si>
  <si>
    <t>O_БЛ-7210</t>
  </si>
  <si>
    <t>Модернизация ПС 35/10 кВ Таврово с установкой дугогасящих реакторов (2 шт), шкафа управления (1 шт) и ячеек выключателей 10 кВ (2 шт)</t>
  </si>
  <si>
    <t>M_БЛ-7211</t>
  </si>
  <si>
    <t>Модернизация ПС 35/10 кВ Беловское с установкой дугогасящих реакторов (2 шт)</t>
  </si>
  <si>
    <t>O_БЛ-7212</t>
  </si>
  <si>
    <t>Модернизация ПС 35/6 кВ Старый Оскол-2 с установкой дугогасящих реакторов (2 шт)</t>
  </si>
  <si>
    <t>O_БЛ-7213</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</si>
  <si>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</si>
  <si>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</si>
  <si>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</si>
  <si>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</si>
  <si>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</si>
  <si>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</si>
  <si>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</si>
  <si>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</si>
  <si>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</si>
  <si>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</si>
  <si>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</si>
  <si>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</si>
  <si>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</si>
  <si>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</si>
  <si>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</si>
  <si>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</si>
  <si>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</si>
  <si>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</si>
  <si>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</si>
  <si>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</si>
  <si>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</si>
  <si>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</si>
  <si>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</si>
  <si>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</si>
  <si>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Модернизация ВЛ 10 кВ ф.06 ПС 35/10 кВ Новенькое с установкой пунктов секционирования с использованием реклоузеров (2 шт), разъединителей с ручным приводом (3 шт)</t>
  </si>
  <si>
    <t>M_БЛ-7240</t>
  </si>
  <si>
    <t>Модернизация ВЛ 10 кВ ф.06 ПС 35/10 кВ Курасовка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</si>
  <si>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M_БЛ-7241</t>
  </si>
  <si>
    <t>Модернизация ВЛ 10 кВ ф.05 ПС 35/10 кВ Курасовка с установкой пункта секционирования с использованием реклоузеров (1 шт), разъединителей с ручным приводом (1 шт)</t>
  </si>
  <si>
    <t>M_БЛ-7242</t>
  </si>
  <si>
    <t>Модернизация ВЛ 10 кВ ф.04 ПС 35/10 кВ Кочетовка с установкой пункта секционирования с использованием реклоузеров (1 шт), разъединителей с ручным приводом (1 шт)</t>
  </si>
  <si>
    <t>M_БЛ-7243</t>
  </si>
  <si>
    <t>Модернизация ВЛ 10 кВ ф.03 ПС 110/35/10 кВ Ивня с установкой пункта секционирования с использованием реклоузеров (1 шт), разъединителей с ручным приводом (1 шт)</t>
  </si>
  <si>
    <t>M_БЛ-7244</t>
  </si>
  <si>
    <t>Модернизация ВЛ 10 кВ ф.02 ПС 35/10 кВ Курасовка с установкой пункта секционирования с использованием реклоузеров (1 шт), разъединителей с ручным приводом (2 шт)</t>
  </si>
  <si>
    <t>M_БЛ-7245</t>
  </si>
  <si>
    <t>Модернизация ВЛ 10 кВ ф.01 ПС 110/35/10 кВ Ивня с установкой пунктов секционирования с использованием реклоузеров (2 шт), разъединителей с ручным приводом (3 шт)</t>
  </si>
  <si>
    <t>M_БЛ-7246</t>
  </si>
  <si>
    <t>Модернизация ВЛ 10 кВ ф.05 ПС 110/35/10 кВ Грайворон с установкой пунктов секционирования с использованием реклоузеров (2 шт), разъединителей с ручным приводом (1 шт)</t>
  </si>
  <si>
    <t>M_БЛ-7255</t>
  </si>
  <si>
    <t>Модернизация ВЛ 10 кВ ф.05 ПС 35/10 кВ Гора Подол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</si>
  <si>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M_БЛ-7256</t>
  </si>
  <si>
    <t>Модернизация ВЛ 10 кВ ф.04 ПС 35/10 кВ Гора Подол с установкой пункта секционирования с использованием разъединителей с моторным приводом (1 шт), выключателей нагрузки (1 шт), ИКЗ (2 шт)</t>
  </si>
  <si>
    <t>M_БЛ-7257</t>
  </si>
  <si>
    <t>Модернизация ВЛ 10 кВ ф.03 ПС 35/10 кВ Гора Подол с установкой пункта секционирования с использованием реклоузеров (1 шт), разъединителей с ручным приводом (2 шт)</t>
  </si>
  <si>
    <t>M_БЛ-7258</t>
  </si>
  <si>
    <t>Модернизация ВЛ 10 кВ ф.05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</si>
  <si>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M_БЛ-7263</t>
  </si>
  <si>
    <t>Модернизация ВЛ 10 кВ ф.04 ПС 35/10 кВ Сетище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</si>
  <si>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M_БЛ-7264</t>
  </si>
  <si>
    <t>Модернизация ВЛ 10 кВ ф.04 ПС 35/10 кВ Камызино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</si>
  <si>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M_БЛ-7265</t>
  </si>
  <si>
    <t>Модернизация ВЛ 10 кВ ф.02 ПС 35/10 кВ Сетище с установкой пункта секционирования с использованием реклоузеров (1 шт), разъединителей с ручным приводом (1 шт)</t>
  </si>
  <si>
    <t>M_БЛ-7266</t>
  </si>
  <si>
    <t>Модернизация ВЛ 10 кВ ф.02 ПС 35/10 кВ Н.Уколово с установкой пункта секционирования с использованием реклоузеров (1 шт), разъединителей с ручным приводом (1 шт)</t>
  </si>
  <si>
    <t>M_БЛ-7267</t>
  </si>
  <si>
    <t>Техперевооружение ПС 35/10 кВ Ивица с заменой оборудования систем РЗА и ПА (2 к-та)</t>
  </si>
  <si>
    <t>M_БЛ-7268</t>
  </si>
  <si>
    <t>Техперевооружение ПС 35/10 кВ Верхопенье с заменой оборудования систем РЗА и ПА (1 к-т)</t>
  </si>
  <si>
    <t>M_БЛ-7269</t>
  </si>
  <si>
    <t>Техперевооружение ПС 35/10 кВ Б.Плес с заменой ячеек выключателей 10 кВ (1 шт), монтажом первичного оборудования ТМ, устройств РЗА (2 шт)</t>
  </si>
  <si>
    <t>M_БЛ-7276</t>
  </si>
  <si>
    <t>Модернизация ВЛ 10 кВ ф.01 ПС 35/10 кВ Николаевка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</si>
  <si>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M_БЛ-7288</t>
  </si>
  <si>
    <t>Модернизация ВЛ 10 кВ ф.04 ПС 35/10 кВ Пятницкое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</si>
  <si>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M_БЛ-7289</t>
  </si>
  <si>
    <t>Модернизация ВЛ 10 кВ ф.08 ПС 110/35/10 кВ Волоконовка с установкой пункта секционирования с использованием реклоузеров (1 шт), разъединителей с ручным приводом (1 шт)</t>
  </si>
  <si>
    <t>M_БЛ-7290</t>
  </si>
  <si>
    <t>Модернизация ВЛ 10 кВ ф.06 ПС 110/35/10 кВ Волоконовка с установкой пункта секционирования с использованием реклоузеров (1 шт), разъединителей с ручным приводом (1 шт)</t>
  </si>
  <si>
    <t>M_БЛ-7291</t>
  </si>
  <si>
    <t>Модернизация ВЛ 10 кВ ф.05 ПС 110/35/10 кВ Волоконовка с установкой пункта секционирования с использованием реклоузеров (1 шт), разъединителей с ручным приводом (3 шт)</t>
  </si>
  <si>
    <t>M_БЛ-7292</t>
  </si>
  <si>
    <t>Модернизация ВЛ 10 кВ ф.04 ПС 110/35/10 кВ Волоконовка с установкой пунктов секционирования с использованием реклоузеров (2 шт), разъединителей с ручным приводом (3 шт)</t>
  </si>
  <si>
    <t>M_БЛ-7293</t>
  </si>
  <si>
    <t>Модернизация ВЛ 10 кВ ф.02 ПС 110/35/10 кВ Волоконовка с установкой пункта секционирования с использованием реклоузеров (1 шт), разъединителей с ручным приводом (1 шт)</t>
  </si>
  <si>
    <t>M_БЛ-7294</t>
  </si>
  <si>
    <t>Модернизация ВЛ 10 кВ ф.04 ПС 35/10 кВ Борисовка с установкой пункта секционирования с использованием реклоузеров (1 шт), разъединителей с ручным приводом (1 шт)</t>
  </si>
  <si>
    <t>M_БЛ-7295</t>
  </si>
  <si>
    <t>Модернизация ВЛ 10 кВ ф.04 ПС 35/10 кВ Лубянки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</si>
  <si>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M_БЛ-7296</t>
  </si>
  <si>
    <t>Модернизация ВЛ 10 кВ ф.04 ПС 35/10 кВ Афанасьевка с установкой пунктов секционирования с использованием реклоузеров (2 шт), разъединителей с моторным приводом (1 ), разъединителей с ручным приводом (3 шт), ИКЗ (1 шт)</t>
  </si>
  <si>
    <t>M_БЛ-7297</t>
  </si>
  <si>
    <t>Модернизация ВЛ 10 кВ ф.15 ПС 110/35/10 кВ Волоконовка с установкой пунктов секционирования с использованием реклоузеров (2 шт), выключателей нагрузки (1 шт), разъединителей с ручным приводом (3 шт), ИКЗ (1 шт)</t>
  </si>
  <si>
    <t>M_БЛ-7298</t>
  </si>
  <si>
    <t>Модернизация ВЛ 10 кВ ф.3 ПС 35/10 кВ Прилепы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</si>
  <si>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M_БЛ-7299</t>
  </si>
  <si>
    <t>Модернизация ВЛ 10 кВ ф.08 ПС 35/10 кВ М.Троица с установкой пунктов секционирования с использованием реклоузеров (2 шт), разъединителей с ручным приводом (3 шт)</t>
  </si>
  <si>
    <t>M_БЛ-7300</t>
  </si>
  <si>
    <t>Модернизация ВЛ 10 кВ ф.06 ПС 35/10 кВ Сахарный завод с установкой пункта секционирования с использованием реклоузеров (1 шт), разъединителей с ручным приводом (1 шт)</t>
  </si>
  <si>
    <t>M_БЛ-7301</t>
  </si>
  <si>
    <t>Модернизация ВЛ 10 кВ ф.06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</si>
  <si>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M_БЛ-7302</t>
  </si>
  <si>
    <t>Модернизация ВЛ 10 кВ ф.05 ПС 35/10 кВ М.Троица с установкой пункта секционирования с использованием реклоузеров (1 шт), разъединителей с ручным приводом (1 шт)</t>
  </si>
  <si>
    <t>M_БЛ-7303</t>
  </si>
  <si>
    <t>Модернизация ВЛ 10 кВ ф.02 ПС 35/10 кВ Орлик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</si>
  <si>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M_БЛ-7304</t>
  </si>
  <si>
    <t>Модернизация ВЛ 10 кВ ф.01 ПС 35/10 кВ Орлик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</si>
  <si>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M_БЛ-7305</t>
  </si>
  <si>
    <t>Модернизация ВЛ 10 кВ ф.07 ПС 110/35/10 кВ Красногвардейское с установкой пункта секционирования с использованием реклоузеров (1 шт), разъединителей с ручным приводом (1 шт)</t>
  </si>
  <si>
    <t>M_БЛ-7319</t>
  </si>
  <si>
    <t>Модернизация ВЛ 10 кВ ф.06 ПС 110/35/10 кВ Красногвардейское с установкой пуктов секционирования с использованием реклоузеров (2 шт), разъединителей с моторным приводом (1 шт), разъединителей с ручным приводом (3 шт), ИКЗ (1 шт)</t>
  </si>
  <si>
    <t>M_БЛ-7320</t>
  </si>
  <si>
    <t>Модернизация ВЛ 10 кВ ф.05 ПС 110/35/10 кВ Красногвардейское с установкой пункта секционирования с использованием реклоузеров (1 шт), разъединителей с ручным приводом (1 шт), выключателей нагрузки (1 шт), ИКЗ (1 шт)</t>
  </si>
  <si>
    <t>M_БЛ-7321</t>
  </si>
  <si>
    <t>Модернизация ВЛ 10 кВ ф.03 ПС 35/10 кВ Никитовка с установкой пунктов секционирования с использованием реклоузеров (3 шт), разъединителей с ручным приводом (4 шт), выключателей нагрузки (1 шт), ИКЗ (1 шт)</t>
  </si>
  <si>
    <t>M_БЛ-7322</t>
  </si>
  <si>
    <t>Модернизация ВЛ 10 кВ ф.03 ПС 35/10 кВ Ливенка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(1шт)</t>
  </si>
  <si>
    <t>M_БЛ-7323</t>
  </si>
  <si>
    <t>Модернизация ВЛ 10 кВ ф.03 ПС 110/35/10 кВ Красногвардейское с установкой пункта секционирования с использованием реклоузеров (1 шт), разъединителей с ручным приводом (1 шт), ИКЗ (1 шт)</t>
  </si>
  <si>
    <t>M_БЛ-7324</t>
  </si>
  <si>
    <t>Модернизация ВЛ 10 кВ ф.02 ПС 35/10 кВ Ливенка с установкой пункта секционирования с использованием реклоузеров (1 шт), разъединителей с моторными приводом (1 шт), разъединителей с ручным приводом (1 шт), ИКЗ (1 шт)</t>
  </si>
  <si>
    <t>M_БЛ-7325</t>
  </si>
  <si>
    <t>Модернизация ВЛ 10 кВ ф.01 ПС 110/35/10 кВ Красногвардейское с установкой пункта секционирования с использованием реклоузеров (1 шт), разъединителей с ручным приводом (2 шт)</t>
  </si>
  <si>
    <t>M_БЛ-7326</t>
  </si>
  <si>
    <t>Модернизация ВЛ 10 кВ ф.12 ПС 35/10 кВ Ровеньки с установкой пункта секционирования с использованием разъединителей с моторным приводом (1 шт), ИКЗ (1 шт)</t>
  </si>
  <si>
    <t>M_БЛ-7327</t>
  </si>
  <si>
    <t>Модернизация ВЛ 10 кВ ф.07 ПС 110/35/10 кВ кВ Ровеньки с установкой пункта секционирования с использованием реклоузеров (1 шт), разъединителей с ручным приводом (1 шт)</t>
  </si>
  <si>
    <t>M_БЛ-7328</t>
  </si>
  <si>
    <t>Модернизация ВЛ 10 кВ ф.02 ПС 35/10 кВ Ровеньки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t>
  </si>
  <si>
    <t>M_БЛ-7329</t>
  </si>
  <si>
    <t>Модернизация ВЛ 10 кВ ф.01 ПС 35/10 кВ Харьковская с установкой пункта секционирования с использованием реклоузеров (1 шт), разъединителей с моторным приводом (1 шт), разъединителей с ручным приводом (25 шт), ИКЗ (1 шт)</t>
  </si>
  <si>
    <t>M_БЛ-7330</t>
  </si>
  <si>
    <t>Модернизация ВЛ 10 кВ ф.01 ПС 35/10 кВ Н.Александровка с установкой пункта секционирования с использованием реклоузеров (1 шт), разъединителей с ручным приводом (1 шт)</t>
  </si>
  <si>
    <t>M_БЛ-7331</t>
  </si>
  <si>
    <t>Модернизация ВЛ 10 кВ ф.01 ПС 35/10 кВ Всесвятка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</si>
  <si>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M_БЛ-7332</t>
  </si>
  <si>
    <t>Техперевооружение ПС 35/10 кВ В Лубянки с заменой ячеек выключателей 10 кВ (1 шт), монтажом первичного оборудования ТМ, устройств РЗА (3 шт)</t>
  </si>
  <si>
    <t>M_БЛ-7333</t>
  </si>
  <si>
    <t>Техперевооружение ПС 35/10 кВ Шаховка с заменой оборудования систем РЗА и ПА (1 к-т)</t>
  </si>
  <si>
    <t>M_БЛ-7334</t>
  </si>
  <si>
    <t>Техперевооружение ПС 35/10 кВ М.Троица с заменой ячеек выключателей 10 кВ (2 шт), монтажом первичного оборудования ТМ, устройств РЗА (4 шт)</t>
  </si>
  <si>
    <t>M_БЛ-7335</t>
  </si>
  <si>
    <t>Техперевооружение ПС 35/10 кВ Н.Хуторное с заменой оборудования систем РЗА и ПА (1 к-т)</t>
  </si>
  <si>
    <t>M_БЛ-7337</t>
  </si>
  <si>
    <t>Техперевооружение ПС 110/35/10 кВ Айдар с заменой оборудования систем РЗА и ПА (2 к-та)</t>
  </si>
  <si>
    <t>M_БЛ-7338</t>
  </si>
  <si>
    <t>Модернизация РП-16н ПС 110/10 кВ Центральная с установкой дополнительных устройств РЗА (2 шт)</t>
  </si>
  <si>
    <t>M_БЛ-7339</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</si>
  <si>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</si>
  <si>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</si>
  <si>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</si>
  <si>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</si>
  <si>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РП 10 кВ ПС 110/10 кВ Обуховская с ячейками выключателя 10 кВ (4 шт)</t>
  </si>
  <si>
    <t>M_БЛ-7344</t>
  </si>
  <si>
    <t>Строительство КЛ 10 кВ ф.08 ПС 110/10 кВ Обуховская для кольцевания с ВЛ 10 кВ ф.01 ПС 35/10 кВ Котово (протяженность 1,364 км, в том числе ГНБ - 0,116 км)</t>
  </si>
  <si>
    <t>M_БЛ-7345</t>
  </si>
  <si>
    <t>Строительство ответвления оп.29/36 ВЛ 10 кВ ф.01 ПС 35/10 кВ Котово с установкой разъединителей (1 шт) для кольцевания с ЛЭП 10 кВ ф.08 ПС 110/10 кВ Обуховская (протяженность 0,085 км)</t>
  </si>
  <si>
    <t>M_БЛ-7346</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</si>
  <si>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</si>
  <si>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</si>
  <si>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</si>
  <si>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</si>
  <si>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</si>
  <si>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</si>
  <si>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</si>
  <si>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</si>
  <si>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</si>
  <si>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</si>
  <si>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</si>
  <si>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</si>
  <si>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</si>
  <si>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</si>
  <si>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</si>
  <si>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</si>
  <si>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</si>
  <si>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</si>
  <si>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</si>
  <si>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</si>
  <si>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</si>
  <si>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</si>
  <si>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</si>
  <si>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</si>
  <si>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</si>
  <si>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</si>
  <si>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</si>
  <si>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</si>
  <si>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</si>
  <si>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</si>
  <si>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</si>
  <si>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</si>
  <si>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</si>
  <si>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</si>
  <si>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</si>
  <si>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</si>
  <si>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</si>
  <si>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</si>
  <si>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</si>
  <si>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</si>
  <si>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</si>
  <si>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</si>
  <si>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</si>
  <si>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</si>
  <si>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</si>
  <si>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</si>
  <si>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1.1.4.2</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</si>
  <si>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</si>
  <si>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</si>
  <si>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1.1.1.3</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</si>
  <si>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</si>
  <si>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</si>
  <si>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</si>
  <si>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</si>
  <si>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</si>
  <si>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</si>
  <si>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</si>
  <si>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</si>
  <si>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</si>
  <si>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</si>
  <si>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Установка приборов учета в соответствии с Законом № 522-ФЗ при выходе из строя приборов учета потребителя (0,2 кВ; 2023: ИПУ - 4172)</t>
  </si>
  <si>
    <t>M_БЛ-7460</t>
  </si>
  <si>
    <t>Установка приборов учета в соответствии с Законом № 522-ФЗ при выходе из строя приборов учета потребителя (0,2 кВ; 2024: ИПУ - 8235)</t>
  </si>
  <si>
    <t>M_БЛ-7469</t>
  </si>
  <si>
    <t>Установка приборов учета в соответствии с Законом № 522-ФЗ при выходе из строя приборов учета потребителя (0,4 кВ; 2024: ИПУ - 2079)</t>
  </si>
  <si>
    <t>M_БЛ-7470</t>
  </si>
  <si>
    <t>Установка приборов учета в соответствии с Законом № 522-ФЗ при выходе из строя приборов учета потребителя (6-20 кВ; ИПУ: 2024 - 2)</t>
  </si>
  <si>
    <t>M_БЛ-7471</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</si>
  <si>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</si>
  <si>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M_БЛ-7472</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</si>
  <si>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</si>
  <si>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M_БЛ-7473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</si>
  <si>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2024 - 3)</t>
  </si>
  <si>
    <t>M_БЛ-7474</t>
  </si>
  <si>
    <t>1.2.3.3</t>
  </si>
  <si>
    <t>Установка приборов учета в соответствии с Законом № 522-ФЗ при истечении МПИ или срока эксплуатации, при отсутствии прибора учета у потребителя (35 кВ; 2024: ИПУ - 17)</t>
  </si>
  <si>
    <t>M_БЛ-7475</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</si>
  <si>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</si>
  <si>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</si>
  <si>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</si>
  <si>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</si>
  <si>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</si>
  <si>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</si>
  <si>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</si>
  <si>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</si>
  <si>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</si>
  <si>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</si>
  <si>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</si>
  <si>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</si>
  <si>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Развитие систем технического учета филиала (0,4 кВ; 2025: ИПУ - 297)</t>
  </si>
  <si>
    <t>M_БЛ-7485</t>
  </si>
  <si>
    <t>1.2.3.6</t>
  </si>
  <si>
    <t>Включение приборов учета в систему сбора и передачи данных (6-20 кВ; УСПД: 2025 - 270)</t>
  </si>
  <si>
    <t>M_БЛ-7486</t>
  </si>
  <si>
    <t>Установка приборов учета в соответствии с Законом № 522-ФЗ при выходе из строя приборов учета потребителя (0,2 кВ; 2026: ИПУ - 1393)</t>
  </si>
  <si>
    <t>M_БЛ-7487</t>
  </si>
  <si>
    <t>Установка приборов учета в соответствии с Законом № 522-ФЗ при выходе из строя приборов учета потребителя (0,4 кВ; 2026: ИПУ - 165)</t>
  </si>
  <si>
    <t>M_БЛ-7488</t>
  </si>
  <si>
    <t>Установка приборов учета в соответствии с Законом № 522-ФЗ при выходе из строя приборов учета потребителя (6-20 кВ; ИПУ: 2026 - 9)</t>
  </si>
  <si>
    <t>M_БЛ-7489</t>
  </si>
  <si>
    <t>Установка приборов учета в соответствии с Законом № 522-ФЗ при истечении МПИ или срока эксплуатации, при отсутствии прибора учета у потребителя (0,2 кВ; 2026: ИПУ - 7623)</t>
  </si>
  <si>
    <t>M_БЛ-7490</t>
  </si>
  <si>
    <t>Установка приборов учета в соответствии с Законом № 522-ФЗ при истечении МПИ или срока эксплуатации, при отсутствии прибора учета у потребителя (0,4 кВ; 2026: ИПУ - 3170)</t>
  </si>
  <si>
    <t>M_БЛ-7491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</si>
  <si>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2026 - 23)</t>
  </si>
  <si>
    <t>M_БЛ-7492</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</si>
  <si>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</si>
  <si>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</si>
  <si>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</si>
  <si>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</si>
  <si>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</si>
  <si>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</si>
  <si>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</si>
  <si>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</si>
  <si>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Модернизация ПС 110/35/10 кВ Короча с установкой дополнительных ячеек 10 кВ (3 шт), для Техприсоединения ЗАО Свинокомплекс Короча, договор №42169668 от 13.01.22, Корочанский р-н (свыше 670 кВт)</t>
  </si>
  <si>
    <t>N_БЛ-7611</t>
  </si>
  <si>
    <t>Строительство КЛ 10 кВ - кабельный участок ЛЭП 10 кВ ф.3 ПС 110/35/10 кВ Короча с установкой ПКУ (1 шт), до границы балансовой принадлежности Заявителя, для Техприсоединения ЗАО Свинокомплекс Короча, договор №42169668 от 13.01.22, Корочанский р-он (свыше 670 кВт; протяженность 4,341 км, в том числе ГНБ - 0,2 км)</t>
  </si>
  <si>
    <t>N_БЛ-7612</t>
  </si>
  <si>
    <t>Строительство ВЛ 10 кВ - воздушный участок ЛЭП 10 кВ ф.3 ПС 110/35/10 кВ Короча с установкой разъединителей (1 шт), до границы балансовой принадлежности Заявителя для Техприсоединения ЗАО Свинокомплекс Короча, договор №42169668 от 13.01.22, Корочанский р-н (свыше 670 кВт; протяженность 0,003 км)</t>
  </si>
  <si>
    <t>N_БЛ-7613</t>
  </si>
  <si>
    <t>Строительство КЛ 10 кВ - кабельный участок КВЛ 10 кВ ф.1 ПС 110/35/10 кВ Короча до границы балансовой принадлежности Заявителя с установкой ПКУ (1 шт), для Техприсоединения ЗАО Свинокомплекс Короча, договор №42169668 от 13.01.22, Корочанский р-он (свыше 670 кВт; протяженность 4,232 км, в том числе ГНБ - 0,2 км)</t>
  </si>
  <si>
    <t>N_БЛ-7614</t>
  </si>
  <si>
    <t>Строительство ВЛ 10 кВ - воздушный участок ЛЭП 10 кВ ф.1 ПС 110/35/10 кВ Короча с установкой разъединителей (1 шт), до границы балансовой принадлежности Заявителя, для Техприсоединения ЗАО Свинокомплекс Короча, договор №42169668 от 13.01.22, Корочанский р-н (свыше 670 кВт; протяженность 0,003 км)</t>
  </si>
  <si>
    <t>N_БЛ-7615</t>
  </si>
  <si>
    <t>Выполнение проектно-изыскательских работ для строительства 4-х КТП 10/0,4/250 кВА ПС 110/10 кВ Центральная с установкой оборудования систем ТМ (1 шт) для э/с мкр. ИЖС с.Новокладовое, Старооскольский г/о (трансформаторная мощность 1,0 МВА)</t>
  </si>
  <si>
    <t>M_БЛ-7634</t>
  </si>
  <si>
    <t>Выполнение проектно-изыскательских работ для строительства КЛ 10 кВ ф.33 ПС 110/10 кВ Центральная до строящейся ТП 10/0,4 кВ для э/с мкр. ИЖС с.Новокладовое, Старооскольский г/о (протяженность 2,9 км)</t>
  </si>
  <si>
    <t>M_БЛ-7635</t>
  </si>
  <si>
    <t>Выполнение проектно-изыскательских работ для строительства ВЛ 10 кВ ф.33 ПС 110/10 кВ Центральная до строящейся ТП 10/0,4 кВ для э/с мкр. ИЖС с.Новокладовое, Старооскольский г/о (протяженность 0,03 км)</t>
  </si>
  <si>
    <t>M_БЛ-7636</t>
  </si>
  <si>
    <t>Выполнение проектно-изыскательских работ для строительства КЛ 0,4 кВ от строящейся ТП 10/0,4 кВ ПС 110/10 кВ Центральная для э/с мкр. ИЖС с.Новокладовое, Старооскольский г/о (протяженность 1,6 км)</t>
  </si>
  <si>
    <t>M_БЛ-7637</t>
  </si>
  <si>
    <t>Выполнение проектно-изыскательских работ для строительства ВЛ 0,4 кВ от строящейся ТП 10/0,4 кВ ПС 110/10 кВ Центральная для э/с мкр. ИЖС с.Новокладовое, Старооскольский г/о (протяженность 16,0 км)</t>
  </si>
  <si>
    <t>M_БЛ-7638</t>
  </si>
  <si>
    <t>Строительство КЛ 0,4 кВ ТП-1268 ПС 110/10 кВ Западная для э/с мкр. ИЖС ул.В.Любименко, г.Белгород (протяженность 1,171 км)</t>
  </si>
  <si>
    <t>M_БЛ-7654</t>
  </si>
  <si>
    <t>Строительство ВЛ 0,4 кВ ТП-1268 ПС 110/10 кВ Западная для э/с мкр. ИЖС ул.В.Любименко, г.Белгород (протяженность 1,12 км)</t>
  </si>
  <si>
    <t>M_БЛ-7655</t>
  </si>
  <si>
    <t>Модернизация ТП-1268 ПС 110/10 кВ Западная с установкой автоматических выключателей (2 шт) для э/с мкр. ИЖС ул.В.Любименко, г.Белгород</t>
  </si>
  <si>
    <t>M_БЛ-7656</t>
  </si>
  <si>
    <t>Реконструкция участка ВЛ 10 кВ ф.2 ПС 35/10 кВ Неминущее с заменой неизолированного провода на СИП большего сечения и установкой разъединителей (1 шт), с.Матрено-Гезово Алексеевский г/о (протяженность 0,025 км)</t>
  </si>
  <si>
    <t>M_БЛ-7658</t>
  </si>
  <si>
    <t>Модернизация ТП-206 ПС 35/10 кВ Неминущее с установкой автоматического выключателя (1 шт), с.Матрено-Гезово Алексеевский г/о</t>
  </si>
  <si>
    <t>M_БЛ-7659</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</si>
  <si>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</si>
  <si>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</si>
  <si>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Реконструкция ВЛ 0,4 кВ №3 ТП-206 ПС 35/10 кВ Неминущее с заменой неизолированного провода на СИП большего сечения, с.Матрено-Гезово Алексеевский г/о (протяженность 0,742 км)</t>
  </si>
  <si>
    <t>M_БЛ-7664</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</si>
  <si>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</si>
  <si>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</si>
  <si>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Техперевооружение участка 2-цепной ВЛ 110 кВ Валуйки – Оросительная с заменой провода и установкой дополнительной опоры (1 шт) (протяженность 0,255 км)</t>
  </si>
  <si>
    <t>M_БЛ-7693</t>
  </si>
  <si>
    <t>Модернизация ПС 110/10 кВ Нежеголь с установкой дополнительной ячейки 110 кВ (1 шт)</t>
  </si>
  <si>
    <t>M_БЛ-7694</t>
  </si>
  <si>
    <t>Техперевооружение участка ВЛ 110 кВ Шебекино – Нежеголь с ответвлением на ПС 110 кВ Солнечная с заменой провода (протяженность 6,203 км)</t>
  </si>
  <si>
    <t>M_БЛ-7695</t>
  </si>
  <si>
    <t>Строительство участков КЛ 0,4 кВ от строящейся КТП 10/0,4/2х630 кВА ПС 35/10 кВ Стариково с установкой ШУ 0,4 кВ (2 шт) до границ балансовой принадлежности Заявителя для Техприсоединения ООО Белянка, договор №42152262 от 11.01.22, Шебекинский г/о (до 670 кВт; протяженность 0,225 км)</t>
  </si>
  <si>
    <t>N_БЛ-7720</t>
  </si>
  <si>
    <t>Строительство участка ВЛ 10 кВ ф.4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 км)</t>
  </si>
  <si>
    <t>N_БЛ-7721</t>
  </si>
  <si>
    <t>Строительство участка ВЛ 10 кВ ф.3 ПС 35/10 кВ Стариково до строящейся КТП 10/0,4/2х630 кВА с установкой пункта секционирования с использованием реклоузеров (1 шт), разъединителей (2 шт), для Техприсоединения ООО Белянка, договор №42152262 от 11.01.22, Шебекинский г/о (до 670 кВт; протяженность 0,102 км)</t>
  </si>
  <si>
    <t>N_БЛ-7722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</si>
  <si>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</si>
  <si>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N_БЛ-7723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</si>
  <si>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</si>
  <si>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N_БЛ-7734</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</si>
  <si>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</si>
  <si>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N_БЛ-7735</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</si>
  <si>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</si>
  <si>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N_БЛ-7736</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</si>
  <si>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</si>
  <si>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</si>
  <si>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</si>
  <si>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</si>
  <si>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Реконструкция участков ВЛ 0,4 кВ №1, 2, 4 ТП-2202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0,734 км)</t>
  </si>
  <si>
    <t>N_БЛ-7764</t>
  </si>
  <si>
    <t>Реконструкция участка ВЛ 0,4 кВ №1 ТП-2201 ПС 110/10 кВ Крапивенская с изменением границ полосы отвода и охранных зон (Снятие ограничений в пользовании земельным участком ООО Строительная фирма СтройСервис, договор №42229778 от 29.06.22, Яковлевский г/о, протяженность 0,745 км)</t>
  </si>
  <si>
    <t>N_БЛ-7765</t>
  </si>
  <si>
    <t>Строительство участков КЛ 0,4 кВ от строящейся КТП 10/0,4/2х630 кВА РП 10 кВ Репное ПС 110/10 кВ Майская, ПС 35/10 кВ Новая Деревня до границы балансовой принадлежности Заявителя с установкой ШУ 0,4 (2 шт), для Техприсоединения АО Белгородская ипотечная корпорация, договор №42185035 от 06.04.22, Белгородский р-он (до 670 кВт; протяженность 0,3 км)</t>
  </si>
  <si>
    <t>N_БЛ-7766</t>
  </si>
  <si>
    <t>Строительство пункта секционирования с использованием реклоузеров (1 шт) на ВЛ 10 кВ ф.7 ПС 35/10 кВ Новая Деревня, для Техприсоединения АО Белгородская ипотечная корпорация, договор №42185035 от 06.04.22, Белгородский р-он (до 670 кВт)</t>
  </si>
  <si>
    <t>N_БЛ-7767</t>
  </si>
  <si>
    <t>Строительство пункта секционирования с использованием реклоузеров (1 шт) на ВЛ 10 кВ ф.1 РП 10 кВ Репное ПС 110/10 кВ Майская, для Техприсоединения АО Белгородская ипотечная корпорация, договор №42185035 от 06.04.22, Белгородский р-он (до 670 кВт)</t>
  </si>
  <si>
    <t>N_БЛ-7768</t>
  </si>
  <si>
    <t>Строительство ВЛ 10 кВ - воздушный участок ЛЭП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0,018 км)</t>
  </si>
  <si>
    <t>N_БЛ-7769</t>
  </si>
  <si>
    <t>Строительство ВЛ 10 кВ - воздушный участок ЛЭП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0,046 км)</t>
  </si>
  <si>
    <t>N_БЛ-7770</t>
  </si>
  <si>
    <t>Строительство КЛ 10 кВ - кабельный участок ЛЭП 10 кВ ф.7 ПС 35/10 кВ Новая Деревня до строящейся КТП 10/0,4/2х630 кВА, для Техприсоединения АО Белгородская ипотечная корпорация, договор №42185035 от 06.04.22, Белгородский р-он (до 670 кВт; протяженность 0,228 км)</t>
  </si>
  <si>
    <t>N_БЛ-7771</t>
  </si>
  <si>
    <t>Строительство КЛ 10 кВ - кабельный участок ЛЭП 10 кВ ф.1 РП 10 кВ Репное ПС 110/10 кВ Майская до строящейся КТП 10/0,4/2х630 кВА, для Техприсоединения АО Белгородская ипотечная корпорация, договор №42185035 от 06.04.22, Белгородский р-он (до 670 кВт; протяженность 1,22 км, в том числе ГНБ - 0,025 км)</t>
  </si>
  <si>
    <t>N_БЛ-7772</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</si>
  <si>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</si>
  <si>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N_БЛ-7773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</si>
  <si>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</si>
  <si>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</si>
  <si>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</si>
  <si>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</si>
  <si>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</si>
  <si>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</si>
  <si>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</si>
  <si>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</si>
  <si>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</si>
  <si>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</si>
  <si>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КЛ 0,4 кВ - кабельная вставка ВЛ 0,4 кВ №2 ЗТП-605 ПС 110/35/10 кВ Короча (Снятие ограничений в пользовании земельным участком ОГБУ УКС Белгородской обл, договор №42250925 от 26.07.22, г.Короча, протяженность 0,31 км, в том числе ГНБ - 0,078 км)</t>
  </si>
  <si>
    <t>N_БЛ-7797</t>
  </si>
  <si>
    <t>Строительство КЛ 10 кВ - кабельная вставка ВЛ 10 кВ ф.6 ПС 110/35/10 кВ Короча (Снятие ограничений в пользовании земельным участком ОГБУ УКС Белгородской обл, договор №42250925 от 26.07.22, г.Короча, протяженность 0,159 км)</t>
  </si>
  <si>
    <t>N_БЛ-7798</t>
  </si>
  <si>
    <t>Строительство участка КЛ 0,4 кВ ТП-2 ПС 110/6 кВ Белгород (Снятие ограничений в пользовании земельным участком ОГБУ УКС Белгородской обл, договор №42276925 от 11.10.22, г.Белгород, протяженность 0,26 км, в том числе ГНБ - 0,12 км)</t>
  </si>
  <si>
    <t>N_БЛ-7852</t>
  </si>
  <si>
    <t>Строительство участка КЛ 6 кВ ТП-526 – ТП-2 ПС 110/6 кВ Белгород (Снятие ограничений в пользовании земельным участком ОГБУ УКС Белгородской обл, договор №42276925 от 11.10.22, г.Белгород, протяженность 0,065 км, в том числе ГНБ - 0,06 км)</t>
  </si>
  <si>
    <t>N_БЛ-7853</t>
  </si>
  <si>
    <t>Создание КСИБ объектов критической информационной инфраструктуры подсистемы анализа защищенности и контроля доступа филиала Белгородэнерго (3 подсистемы)</t>
  </si>
  <si>
    <t>N_БЛ-7864</t>
  </si>
  <si>
    <t>Строительство пункта секционирования с использованием реклоузеров (2 шт) на ВЛ 10 кВ ф.2 ПС 35/10 кВ Бабровы Дворы, для Техприсоединения ООО Автострада, договор №42189839 от 24.02.22, Губкинский г/о (до 670 кВт)</t>
  </si>
  <si>
    <t>N_БЛ-7867</t>
  </si>
  <si>
    <t>Строительство участка КЛ 0,4 кВ от строящейся КТП 10/0,4/630 кВА ПС 35/10 кВ Бабровы Дворы с установкой ШУ 0,4 кВ (1 шт) до границы балансовой принадлежности Заявителя для Техприсоединения ООО Автострада, договор №42189839 от 24.02.22, Губкинский г/о (до 670 кВт; протяженность 0,54 км, в том числе ГНБ - 0,02 км)</t>
  </si>
  <si>
    <t>N_БЛ-7868</t>
  </si>
  <si>
    <t>Строительство участка ВЛ 10 кВ ф.2 ПС 35/10 кВ Бабровы Дворы до строящейся КТП 10/0,4/630 кВА с установкой разъединителей (1 шт), для Техприсоединения ООО Автострада, договор №42189839 от 24.02.22, Губкинский г/о (до 670 кВт; протяженность 0,017 км)</t>
  </si>
  <si>
    <t>N_БЛ-7869</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</si>
  <si>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</si>
  <si>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</si>
  <si>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Выполнение проектно-изыскательских работ для модернизации РП-62 ПС 110/10/6 кВ Южная с установкой дополнительных ячеек 6 кВ (1 шт) в рамках мероприятий по надежности э/с потребителей, г.Белгород</t>
  </si>
  <si>
    <t>N_БЛ-7876</t>
  </si>
  <si>
    <t>Выполнение проектно-изыскательских работ для строительства КЛ 6 кВ от строящейся РП 6 кВ ПС 110/6 кВ Донец до РП-62 ПС 110/10/6 кВ Южная в рамках мероприятий по надежности э/с потребителей, г.Белгород (протяженность 0,345 км, в том числе ГНБ - 0,171 км)</t>
  </si>
  <si>
    <t>N_БЛ-7877</t>
  </si>
  <si>
    <t>Выполнение проектно-изыскательских работ для модернизации РП-22 ПС 110/10/6 кВ Южная с установкой дополнительных ячеек 6 кВ (1 шт) в рамках мероприятий по надежности э/с потребителей, г.Белгород</t>
  </si>
  <si>
    <t>N_БЛ-7878</t>
  </si>
  <si>
    <t>Выполнение проектно-изыскательских работ для строительства КЛ 6 кВ от строящейся РП 6 кВ ПС 110/6 кВ Донец до РП-22 ПС 110/10/6 кВ Южная в рамках мероприятий по надежности э/с потребителей, г.Белгород (протяженность 2,395 км, в том числе ГНБ - 0,843 км)</t>
  </si>
  <si>
    <t>N_БЛ-7879</t>
  </si>
  <si>
    <t>Выполнение проектно-изыскательских работ для модернизации РП-20 ПС 110/10/6 кВ Южная с установкой дополнительных ячеек 6 кВ (1 шт) в рамках мероприятий по надежности э/с потребителей, г.Белгород</t>
  </si>
  <si>
    <t>N_БЛ-7880</t>
  </si>
  <si>
    <t>Выполнение проектно-изыскательских работ для строительства КЛ 6 кВ от строящейся РП 6 кВ ПС 110/6 кВ Донец до РП-20 ПС 110/10/6 кВ Южная в рамках мероприятий по надежности э/с потребителей, г.Белгород (протяженность 2,295 км, в том числе ГНБ - 1,089 км)</t>
  </si>
  <si>
    <t>N_БЛ-7881</t>
  </si>
  <si>
    <t>Выполнение проектно-изыскательских работ для модернизации РП-42 ПС 110/10/6 кВ Южная с установкой дополнительных ячеек 6 кВ (1 шт) 2 с.ш. в рамках мероприятий по надежности э/с потребителей, г.Белгород</t>
  </si>
  <si>
    <t>N_БЛ-7882</t>
  </si>
  <si>
    <t>Выполнение проектно-изыскательских работ для строительства КЛ 6 кВ от строящейся РП 6 кВ ПС 110/6 кВ Донец до РП-42 ПС 110/10/6 кВ Южная, в рамках мероприятий по надежности э/с потребителей, г.Белгород (протяженность 1,902 км, в том числе ГНБ - 0,72 км)</t>
  </si>
  <si>
    <t>N_БЛ-7883</t>
  </si>
  <si>
    <t>Выполнение проектно-изыскательских работ для модернизации РП-14 ПС 110/10/6 кВ Южная с установкой дополнительных ячеек 6 кВ (1 шт) в рамках мероприятий по надежности э/с потребителей, г.Белгород</t>
  </si>
  <si>
    <t>N_БЛ-7884</t>
  </si>
  <si>
    <t>Выполнение проектно-изыскательских работ для строительства КЛ 6 кВ от строящейся РП 6 кВ ПС 110/6 кВ Донец до РП-14 ПС 110/10/6 кВ Южная в рамках мероприятий по надежности э/с потребителей, г.Белгород (протяженность 1,091 км, в том числе ГНБ - 0,483 км)</t>
  </si>
  <si>
    <t>N_БЛ-7885</t>
  </si>
  <si>
    <t>Выполнение проектно-изыскательских работ для модернизации РП-15 ПС 110/10/6 кВ Южная с установкой дополнительных ячеек 6 кВ (1 шт) в рамках мероприятий по надежности э/с потребителей, г.Белгород</t>
  </si>
  <si>
    <t>N_БЛ-7886</t>
  </si>
  <si>
    <t>Выполнение проектно-изыскательских работ для строительства КЛ 6 кВ от строящейся РП 6 кВ ПС 110/6 кВ Донец до РП-15 ПС 110/10/6 кВ Южная в рамках мероприятий по надежности э/с потребителей, г.Белгород (протяженность 1,735 км, в том числе ГНБ - 0,647 км)</t>
  </si>
  <si>
    <t>N_БЛ-7887</t>
  </si>
  <si>
    <t>Выполнение проектно-изыскательских работ для модернизации РП-11 ПС 110/10/6 кВ Южная с установкой дополнительных ячеек 6 кВ (1 шт) в рамках мероприятий по надежности э/с потребителей, г.Белгород</t>
  </si>
  <si>
    <t>N_БЛ-7888</t>
  </si>
  <si>
    <t>Выполнение проектно-изыскательских работ для строительства КЛ 6 кВ от строящейся РП 6 кВ ПС 110/6 кВ Донец до РП-11 ПС 110/10/6 кВ Южная в рамках мероприятий по надежности э/с потребителей, г.Белгород (протяженность 0,704 км, в том числе ГНБ - 0,296 км)</t>
  </si>
  <si>
    <t>N_БЛ-7889</t>
  </si>
  <si>
    <t>Выполнение проектно-изыскательских работ для модернизации РП-23 ПС 110/10/6 кВ Южная с установкой дополнительных ячеек 6 кВ (1 шт) в рамках мероприятий по надежности э/с потребителей, г.Белгород</t>
  </si>
  <si>
    <t>N_БЛ-7890</t>
  </si>
  <si>
    <t>Выполнение проектно-изыскательских работ для строительства КЛ 6 кВ от строящейся РП 6 кВ ПС 110/6 кВ Донец до РП-23 ПС 110/10/6 кВ Южная в рамках мероприятий по надежности э/с потребителей, г.Белгород (протяженность 0,513 км, в том числе ГНБ - 0,323 км)</t>
  </si>
  <si>
    <t>N_БЛ-7891</t>
  </si>
  <si>
    <t>Выполнение проектно-изыскательских работ для техперевооружения ПС 110/6 кВ Донец с заменой трансформаторов тока 6 кВ (12 шт) в рамках мероприятий по надежности э/с потребителей, г.Белгород</t>
  </si>
  <si>
    <t>N_БЛ-7892</t>
  </si>
  <si>
    <t>Выполнение проектно-изыскательских работ для строительства КЛ 6 кВ ПС 110/6 кВ Донец до строящейся РП 6 кВ в рамках мероприятий по надежности э/с потребителей, г.Белгород (протяженность 11,211 км, в том числе ГНБ - 3,12 км)</t>
  </si>
  <si>
    <t>N_БЛ-7893</t>
  </si>
  <si>
    <t>Выполнение проектно-изыскательских работ для строительства РП 6 кВ ПС 110/6 кВ Донец с ячейками (16 шт) с вакуумными выключателями и микропроцессорными устройствами защиты в рамках мероприятий по надежности э/с потребителей, г.Белгород</t>
  </si>
  <si>
    <t>N_БЛ-7894</t>
  </si>
  <si>
    <t>Выполнение проектно-изыскательских работ для модернизации объектов и территории РПБ Красногвардейского РЭС с монтажом ограждения (0,045 км), оборудования систем видеонаблюдения (24 камеры, 1 видеосервер), периметральной охранной сигнализации (0,430 км), СКУД (1 к-т), ОПС, охранного освещения</t>
  </si>
  <si>
    <t>N_БЛ-7897</t>
  </si>
  <si>
    <t>Выполнение проектно-изыскательских работ для модернизации ПС 110/35/6 кВ Восточная с монтажом ограждения (0,28 км), оборудования систем видеонаблюдения (4 камеры), периметральной охранной сигнализации (0,66 км), охранного освещения</t>
  </si>
  <si>
    <t>N_БЛ-7898</t>
  </si>
  <si>
    <t>Строительство участков КЛ 0,4 кВ от строящейся КТП 10/0,4/2х1000 кВА ПС 110/35/10 кВ Томаровка, ПС 35/10 кВ Драгунка до границы балансовой принадлежности Заявителя с установкой ШУ 0,4 кВ (2 шт), для Техприсоединения ООО Белгородские гранулированные корма, договор №42176591 от 25.01.22, Яковлевский г/о (свыше 670 кВт; протяженность 0,2 км)</t>
  </si>
  <si>
    <t>N_БЛ-7905</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</si>
  <si>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</si>
  <si>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</si>
  <si>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</si>
  <si>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</si>
  <si>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ВЛ 10 кВ - воздушный участок КВЛ 10 кВ ф.2 ПС 35/10 кВ Драгунка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0,03 км)</t>
  </si>
  <si>
    <t>N_БЛ-7908</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</si>
  <si>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</si>
  <si>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</si>
  <si>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</si>
  <si>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N_БЛ-7915</t>
  </si>
  <si>
    <t>Строительство участков КЛ 0,4 кВ от строящейся КТП 10/0,4/2х400 кВА ПС 110/10 кВ Западная до границы балансовой принадлежности Заявителя с установкой ШУ 0,4 кВ (4 шт), для Техприсоединения ФГАОУВО НИУ БелГУ, договор №42232455 от 09.09.22, г.Белгород (до 670 кВт; протяженность 0,1 км)</t>
  </si>
  <si>
    <t>N_БЛ-7916</t>
  </si>
  <si>
    <t>Строительство КЛ 10 кВ - кабельный участок КВЛ 10 кВ ф.Г-12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</si>
  <si>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N_БЛ-7917</t>
  </si>
  <si>
    <t>Строительство ВЛ 10 кВ - воздушный участок КВЛ 10 кВ ф.Г-12 РП-50 ПС 110/10 кВ Западная до строящейся КТП 10/0,4/2х400 кВА с установкой разъединителя (1 шт), для Техприсоединения ФГАОУВО НИУ БелГУ, договор №42232455 от 09.09.22, г.Белгород (до 670 кВт; протяженность 0,01 км)</t>
  </si>
  <si>
    <t>N_БЛ-7918</t>
  </si>
  <si>
    <t>Строительство КЛ 10 кВ - кабельный участок КВЛ 10 кВ ф.Г-13 РП-50 ПС 110/10 кВ Западная до строящейся КТП 10/0,4/2х400 кВА, для Техприсоединения ФГАОУВО НИУ БелГУ, договор №42232455 от 09.09.22, г.Белгород (до 670 кВт; протяженность 0,05 км)</t>
  </si>
  <si>
    <t>N_БЛ-7919</t>
  </si>
  <si>
    <t>Строительство ВЛ 10 кВ - воздушный участок КВЛ 10 кВ ф.Г-13 РП-50 ПС 110/10 кВ Западная до строящейся КТП 10/0,4/2х400 кВА с установкой разъединителя (1 шт), для Техприсоединения ФГАОУВО НИУ БелГУ, договор №42232455 от 09.09.22, г.Белгород (до 670 кВт; протяженность 0,01 км)</t>
  </si>
  <si>
    <t>N_БЛ-7920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</si>
  <si>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</si>
  <si>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</si>
  <si>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</si>
  <si>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</si>
  <si>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35/6 кВ Привокзальная с заменой оборудования систем телемеханики и организацией канала связи</t>
  </si>
  <si>
    <t>N_БЛ-7923</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</si>
  <si>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</si>
  <si>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</si>
  <si>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</si>
  <si>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</si>
  <si>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</si>
  <si>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</si>
  <si>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</si>
  <si>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</si>
  <si>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</si>
  <si>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</si>
  <si>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35/10 кВ Покровка с заменой оборудования систем телемеханики, контейнера связи и организацией канала связи</t>
  </si>
  <si>
    <t>N_БЛ-7929</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</si>
  <si>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</si>
  <si>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</si>
  <si>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</si>
  <si>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</si>
  <si>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Кущино с заменой оборудования систем телемеханики, контейнера связи и организацией канала связи</t>
  </si>
  <si>
    <t>N_БЛ-7932</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</si>
  <si>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</si>
  <si>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</si>
  <si>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</si>
  <si>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</si>
  <si>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техперевооружения ПС 35/10 кВ Верхопенье с заменой оборудования систем телемеханики и организацией канала связи</t>
  </si>
  <si>
    <t>N_БЛ-7935</t>
  </si>
  <si>
    <t>Выполнение проектно-изыскательских работ для техперевооружения ПС 35/10 кВ Борисы с заменой оборудования систем телемеханики, контейнера связи и организацией канала связи</t>
  </si>
  <si>
    <t>N_БЛ-7936</t>
  </si>
  <si>
    <t>Выполнение проектно-изыскательских работ для техперевооружения ПС 35/10 кВ Беловское с заменой оборудования систем телемеханики и организацией канала связи</t>
  </si>
  <si>
    <t>N_БЛ-7937</t>
  </si>
  <si>
    <t>Выполнение проектно-изыскательских работ для модернизации ПС 35/10 кВ Алейниково с организацией канала связи</t>
  </si>
  <si>
    <t>N_БЛ-7938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</si>
  <si>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</si>
  <si>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</si>
  <si>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</si>
  <si>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</si>
  <si>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</si>
  <si>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</si>
  <si>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Выполнение проектно-изыскательских работ для модернизации ПС 110/6 кВ Донец с монтажом ограждения (0,648 км), оборудования систем периметральной охранной сигнализации, ОПС</t>
  </si>
  <si>
    <t>N_БЛ-7943</t>
  </si>
  <si>
    <t>Выполнение проектно-изыскательских работ для модернизации ПС 110/6 кВ Химзавод с монтажом ограждения (0,73 км)</t>
  </si>
  <si>
    <t>N_БЛ-7944</t>
  </si>
  <si>
    <t>Выполнение проектно-изыскательских работ для модернизации ПС 110/10/6 кВ Южная с монтажом ограждения (0,465 км), защитного барьера егоза (0,085 км), оборудования систем периметральной охранной сигнализации, ОПС</t>
  </si>
  <si>
    <t>N_БЛ-7945</t>
  </si>
  <si>
    <t>Выполнение проектно-изыскательских работ для модернизации ПС 110/6 кВ Белгород-2 с монтажом ограждения (0,252 км), оборудования систем периметральной охранной сигнализации, ОПС</t>
  </si>
  <si>
    <t>N_БЛ-7946</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</si>
  <si>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</si>
  <si>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</si>
  <si>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</si>
  <si>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</si>
  <si>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</si>
  <si>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</si>
  <si>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</si>
  <si>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</si>
  <si>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</si>
  <si>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</si>
  <si>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</si>
  <si>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</si>
  <si>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</si>
  <si>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</si>
  <si>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</si>
  <si>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</si>
  <si>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</si>
  <si>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</si>
  <si>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</si>
  <si>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</si>
  <si>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</si>
  <si>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</si>
  <si>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</si>
  <si>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</si>
  <si>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</si>
  <si>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</si>
  <si>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</si>
  <si>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</si>
  <si>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</si>
  <si>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</si>
  <si>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</si>
  <si>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</si>
  <si>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</si>
  <si>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</si>
  <si>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</si>
  <si>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</si>
  <si>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</si>
  <si>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</si>
  <si>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</si>
  <si>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</si>
  <si>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</si>
  <si>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</si>
  <si>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</si>
  <si>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</si>
  <si>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</si>
  <si>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</si>
  <si>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</si>
  <si>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</si>
  <si>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</si>
  <si>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</si>
  <si>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</si>
  <si>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</si>
  <si>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</si>
  <si>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</si>
  <si>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</si>
  <si>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</si>
  <si>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</si>
  <si>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</si>
  <si>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</si>
  <si>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</si>
  <si>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</si>
  <si>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</si>
  <si>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</si>
  <si>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</si>
  <si>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</si>
  <si>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</si>
  <si>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</si>
  <si>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</si>
  <si>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</si>
  <si>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</si>
  <si>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</si>
  <si>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</si>
  <si>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Крюково с монтажом оперативных блокиров в ячейках 10 кВ (12 шт)</t>
  </si>
  <si>
    <t>N_БЛ-7989</t>
  </si>
  <si>
    <t>Модернизация ПС 35/10 кВ Камызино с монтажом оперативных блокиров в ячейках 10 кВ (7 шт)</t>
  </si>
  <si>
    <t>N_БЛ-7990</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</si>
  <si>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</si>
  <si>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</si>
  <si>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</si>
  <si>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</si>
  <si>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Дорогощь с монтажом оперативных блокиров в ячейках 10 кВ (5 шт)</t>
  </si>
  <si>
    <t>N_БЛ-7993</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</si>
  <si>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</si>
  <si>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</si>
  <si>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</si>
  <si>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</si>
  <si>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</si>
  <si>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</si>
  <si>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</si>
  <si>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</si>
  <si>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Бессоновка с монтажом оперативных блокиров в ячейках 10 кВ (21 шт)</t>
  </si>
  <si>
    <t>N_БЛ-7998</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</si>
  <si>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</si>
  <si>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</si>
  <si>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</si>
  <si>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</si>
  <si>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</si>
  <si>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</si>
  <si>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независимой защиты ближнего резервирования (3 шт)</t>
  </si>
  <si>
    <t>N_БЛ-8003</t>
  </si>
  <si>
    <t>Модернизация ПС 110/6 кВ Белгород с установкой независимой защиты ближнего резервирования (3 шт)</t>
  </si>
  <si>
    <t>N_БЛ-8004</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</si>
  <si>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</si>
  <si>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</si>
  <si>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</si>
  <si>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N_БЛ-8006</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</si>
  <si>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</si>
  <si>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</si>
  <si>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</si>
  <si>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</si>
  <si>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</si>
  <si>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</si>
  <si>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</si>
  <si>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</si>
  <si>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</si>
  <si>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</si>
  <si>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</si>
  <si>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</si>
  <si>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</si>
  <si>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N_БЛ-8015</t>
  </si>
  <si>
    <t>Техперевооружение КЛ 10 кВ ф.Г-27 ТП-945 ПС 110/10/6 кВ Южная с заменой участка кабеля по техсостоянию, г.Белгород (протяженность 2,055 км, в том числе ГНБ - 0,518 км)</t>
  </si>
  <si>
    <t>N_БЛ-8016</t>
  </si>
  <si>
    <t>Строительство участков КЛ 0,4 кВ от строящейся КТП 10/0,4 кВ ТП-16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0,222 км)</t>
  </si>
  <si>
    <t>N_БЛ-8017</t>
  </si>
  <si>
    <t>Строительство участков КЛ 0,4 кВ от строящейся КТП 10/0,4 кВ ТП-15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0,005 км)</t>
  </si>
  <si>
    <t>N_БЛ-8018</t>
  </si>
  <si>
    <t>Строительство участков КЛ 0,4 кВ от строящейся КТП 10/0,4 кВ ТП-14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0,09 км, в том числе ГНБ - 0,018 км)</t>
  </si>
  <si>
    <t>N_БЛ-8019</t>
  </si>
  <si>
    <t>Строительство участков КЛ 0,4 кВ от строящейся КТП 10/0,4 кВ ТП-13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0,004 км)</t>
  </si>
  <si>
    <t>N_БЛ-8020</t>
  </si>
  <si>
    <t>Строительство участков КЛ 0,4 кВ от строящейся КТП 10/0,4 кВ ТП-12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0,096 км, в том числе ГНБ - 0,025 км)</t>
  </si>
  <si>
    <t>N_БЛ-8021</t>
  </si>
  <si>
    <t>Строительство участков КЛ 0,4 кВ от строящейся КТП 10/0,4 кВ ТП-11 ПС 110/10 кВ Майская до границ балансовой принадлежности Заявителя для Техприсоединения АО Белгородская ипотечная корпорация, договор №42222738 от 09.09.22, Белгородский р-он (свыше 670 кВт; протяженность 0,006 км)</t>
  </si>
  <si>
    <t>N_БЛ-8022</t>
  </si>
  <si>
    <t>Строительство участков КЛ 0,4 кВ от строящейся КТП 10/0,4 кВ ТП-10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0,216 км, в том числе ГНБ - 0,027 км)</t>
  </si>
  <si>
    <t>N_БЛ-8023</t>
  </si>
  <si>
    <t>Строительство участков КЛ 0,4 кВ от строящейся КТП 10/0,4 кВ ТП-09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0,36 км, в том числе ГНБ - 0,018 км)</t>
  </si>
  <si>
    <t>N_БЛ-8024</t>
  </si>
  <si>
    <t>Строительство участков КЛ 0,4 кВ от строящейся КТП 10/0,4 кВ ТП-08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0,005 км)</t>
  </si>
  <si>
    <t>N_БЛ-8025</t>
  </si>
  <si>
    <t>Строительство участков КЛ 0,4 кВ от строящейся КТП 10/0,4 кВ ТП-07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</si>
  <si>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N_БЛ-8026</t>
  </si>
  <si>
    <t>Строительство участков КЛ 0,4 кВ от строящейся КТП 10/0,4 кВ ТП-06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</si>
  <si>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N_БЛ-8027</t>
  </si>
  <si>
    <t>Строительство участков КЛ 0,4 кВ от строящейся КТП 10/0,4 кВ ТП-05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</si>
  <si>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N_БЛ-8028</t>
  </si>
  <si>
    <t>Строительство участков КЛ 0,4 кВ от строящейся КТП 10/0,4 кВ ТП-04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</si>
  <si>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N_БЛ-8029</t>
  </si>
  <si>
    <t>Строительство участков КЛ 0,4 кВ от строящейся КТП 10/0,4 кВ ТП-03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</si>
  <si>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N_БЛ-8030</t>
  </si>
  <si>
    <t>Строительство участков КЛ 0,4 кВ от строящейся КТП 10/0,4 кВ ТП-02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1,069 км, в том числе ГНБ - 0,205 км)</t>
  </si>
  <si>
    <t>N_БЛ-8031</t>
  </si>
  <si>
    <t>Строительство участков КЛ 0,4 кВ от строящейся КТП 10/0,4 кВ ТП-01 ПС 110/10 кВ Майская до границ балансовой принадлежности Заявителя с установкой ШУ 0,4 (1 шт) для Техприсоединения АО Белгородская ипотечная корпорация, договор №42222738 от 09.09.22, Белгородский р-он (свыше 670 кВт; протяженность 0,922 км, в том числе ГНБ - 0,166 км)</t>
  </si>
  <si>
    <t>N_БЛ-8032</t>
  </si>
  <si>
    <t>Строительство 2-х КЛ 10 кВ от строящихся КРУН 10 кВ ПС 110/10 кВ Майская до строящихся КТП 10/0,4 кВА для Техприсоединения АО Белгородская ипотечная корпорация, договор №42222738 от 09.09.22, Белгородский р-он (свыше 670 кВт; протяженность 9,679 км, в том числе ГНБ - 1,87 км)</t>
  </si>
  <si>
    <t>N_БЛ-8033</t>
  </si>
  <si>
    <t>Строительство 2-х КЛ 10 кВ ПС 110/10 кВ Майская до строящихся КРУН 10 кВ для Техприсоединения АО Белгородская ипотечная корпорация, договор №42222738 от 09.09.22, Белгородский р-он (свыше 670 кВт; протяженность 10,224 км, в том числе ГНБ - 0,623 км)</t>
  </si>
  <si>
    <t>N_БЛ-8034</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</si>
  <si>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</si>
  <si>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N_БЛ-8035</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</si>
  <si>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</si>
  <si>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N_БЛ-8036</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</si>
  <si>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</si>
  <si>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N_БЛ-8037</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</si>
  <si>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</si>
  <si>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N_БЛ-8038</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</si>
  <si>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</si>
  <si>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N_БЛ-8039</t>
  </si>
  <si>
    <t>Строительство участка КЛ 10 кВ ТП-1067 ПС 110/10 кВ Дубовое до строящейся КТП 10/0,4/400 кВ, для Техприсоединения ОГБУ УКС Белгородской обл, договор №42241042 от 17.08.22, г.Белгород (до 670 кВт; протяженность 0,019 км)</t>
  </si>
  <si>
    <t>N_БЛ-8058</t>
  </si>
  <si>
    <t>Строительство участка КЛ 0,4 кВ от строящейся КТП 10/0,4/400 кВ ПС 110/10 кВ Дубовое с установкой ШУ 0,4 кВ (1 шт) до границы балансовой принадлежности Заявителя для Техприсоединения ОГБУ УКС Белгородской обл, договор №42241042 от 17.08.22, г.Белгород (до 670 кВт; протяженность 0,171 км, в том числе ГНБ - 0,16 км)</t>
  </si>
  <si>
    <t>N_БЛ-8059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</si>
  <si>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</si>
  <si>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</si>
  <si>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Техперевооружение КЛ 10 кВ ф.Пригородный-1 ТП-105 ПС 110/10 кВ Дубовое с заменой участка кабеля по техсостоянию, г.Белгород (протяженность 0,222 км, в том числе ГНБ - 0,175 км)</t>
  </si>
  <si>
    <t>N_БЛ-8061</t>
  </si>
  <si>
    <t>Техперевооружение КЛ 10 кВ ф.Пригородный-2 ТП-203 ПС 110/10 кВ Дубовое с заменой участка кабеля по техсостоянию, г.Белгород (протяженность 0,222 км, в том числе ГНБ - 0,175 км)</t>
  </si>
  <si>
    <t>N_БЛ-8062</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</si>
  <si>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</si>
  <si>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</si>
  <si>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</si>
  <si>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</si>
  <si>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</si>
  <si>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</si>
  <si>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</si>
  <si>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</si>
  <si>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</si>
  <si>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</si>
  <si>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</si>
  <si>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</si>
  <si>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</si>
  <si>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</si>
  <si>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</si>
  <si>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</si>
  <si>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</si>
  <si>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</si>
  <si>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</si>
  <si>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</si>
  <si>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</si>
  <si>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</si>
  <si>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</si>
  <si>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</si>
  <si>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</si>
  <si>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</si>
  <si>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</si>
  <si>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</si>
  <si>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</si>
  <si>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</si>
  <si>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</si>
  <si>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</si>
  <si>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</si>
  <si>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</si>
  <si>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</si>
  <si>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</si>
  <si>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</si>
  <si>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</si>
  <si>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</si>
  <si>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</si>
  <si>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</si>
  <si>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</si>
  <si>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</si>
  <si>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</si>
  <si>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</si>
  <si>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</si>
  <si>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</si>
  <si>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</si>
  <si>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</si>
  <si>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</si>
  <si>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</si>
  <si>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</si>
  <si>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</si>
  <si>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</si>
  <si>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</si>
  <si>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</si>
  <si>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</si>
  <si>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</si>
  <si>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</si>
  <si>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</si>
  <si>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</si>
  <si>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</si>
  <si>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</si>
  <si>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</si>
  <si>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</si>
  <si>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</si>
  <si>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</si>
  <si>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</si>
  <si>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</si>
  <si>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</si>
  <si>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</si>
  <si>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</si>
  <si>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</si>
  <si>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</si>
  <si>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</si>
  <si>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</si>
  <si>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</si>
  <si>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</si>
  <si>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</si>
  <si>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</si>
  <si>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</si>
  <si>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</si>
  <si>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</si>
  <si>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</si>
  <si>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</si>
  <si>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</si>
  <si>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</si>
  <si>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</si>
  <si>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</si>
  <si>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</si>
  <si>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</si>
  <si>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</si>
  <si>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ЗТП-324 ПС 110/35/6 кВ Восточная с заменой ячеек 6 кВ (6 шт) по техсостоянию, п.Разумное Белгородский р-он</t>
  </si>
  <si>
    <t>N_БЛ-8114</t>
  </si>
  <si>
    <t>Модернизация ВЛ 6 кВ ф.7 ПС 110/35/6 кВ Восточная с монтажом кабельного участка в рамках мероприятий по надежности э/с потребителей, п.Разумное Белгородский р-он (протяженность 0,627 км, в том числе ГНБ - 0,069 км)</t>
  </si>
  <si>
    <t>N_БЛ-8115</t>
  </si>
  <si>
    <t>Строительство участка КЛ 6 кВ ф.Город-27 от строящейся КРУН 6 кВ ПС 110/6 кВ Витаминный Комбинат до границы балансовой принадлежности Заявителя с установкой ПКУ 6 кВ (1 шт), для Техприсоединения ООО Скиф-М, договор №42303206 от 27.12.22, г.Белгород (до 670 кВт; протяженность 0,653 км, в том числе ГНБ - 0,43 км)</t>
  </si>
  <si>
    <t>N_БЛ-8144</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</si>
  <si>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</si>
  <si>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</si>
  <si>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</si>
  <si>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</si>
  <si>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</si>
  <si>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</si>
  <si>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участка КЛ 0,4 кВ от строящейся КТП 6/0,4/630 кВА ПС 110/6 кВ Витаминный комбинат до границы балансовой принадлежности Заявителя с установкой ШУ 0,4 кВ (1 шт), для Техприсоединения ООО Экометантехнолоджи, договор №42312491 от 10.01.23, г.Белгород (до 670 кВт; протяженность 0,066 км)</t>
  </si>
  <si>
    <t>N_БЛ-8154</t>
  </si>
  <si>
    <t>Строительство КЛ 6 кВ ф.Город-5 Р-504 – ТП-989 ПС 110/6 кВ Витаминный комбинат до строящейся КТП 6/0,4/630 кВА, для Техприсоединения ООО Экометантехнолоджи, договор №42312491 от 10.01.23, г.Белгород (до 670 кВт; протяженность 0,01 км, в том числе ГНБ - 0,01 км)</t>
  </si>
  <si>
    <t>N_БЛ-8155</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</si>
  <si>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</si>
  <si>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</si>
  <si>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</si>
  <si>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</si>
  <si>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</si>
  <si>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N_БЛ-8158</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</si>
  <si>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</si>
  <si>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N_БЛ-8159</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</si>
  <si>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</si>
  <si>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N_БЛ-8160</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</si>
  <si>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</si>
  <si>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N_БЛ-8161</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</si>
  <si>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</si>
  <si>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</si>
  <si>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</si>
  <si>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</si>
  <si>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</si>
  <si>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</si>
  <si>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</si>
  <si>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</si>
  <si>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</si>
  <si>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</si>
  <si>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Строительство участков КЛ 10 кВ ф.Г-16, Г-17 РП-ПНС-3/4 ПС 110/10 кВ Западная (Снятие ограничений в пользовании земельным участком ООО Специализированный застройщик Трансюжстрой, договор №42276692 от 07.11.22, г.Белгород, протяженность 0,184 км)</t>
  </si>
  <si>
    <t>N_БЛ-8179</t>
  </si>
  <si>
    <t>Реконструкция участка ВЛ 110 кВ Белгород – Шеино с изменением границ полосы отвода и охранной зоны (Снятие ограничений в пользовании земельным участком ООО ПрофЭнерго, договор №42348231 от 27.04.23, г.Белгород, протяженность 0,964 км)</t>
  </si>
  <si>
    <t>O_БЛ-8186</t>
  </si>
  <si>
    <t>Техперевооружение 18-ти КЛ 10 кВ (выходы) ПС 110/10 кВ Нежеголь с заменой участков кабеля по техсостоянию, Шебекинский г.о. (протяженность 4,412 км)</t>
  </si>
  <si>
    <t>O_БЛ-8187</t>
  </si>
  <si>
    <t>Строительство КРУН 6 кВ (3 яч) наружной установки ф.Г-29 ПС 110/6 кВ Белгород и КРУН 6 кВ (1 яч) на границе участка Заявителя для Техприсоединения ООО РТГ, договор №42321289 от 08.02.23, г.Белгород (до 670 кВт)</t>
  </si>
  <si>
    <t>N_БЛ-8253</t>
  </si>
  <si>
    <t>Строительство 2-х КЛ 6 кВ в рассечку ф.Г-29 ПС 110/6 кВ Белгород до строящегося КРУН 6 кВ (3 яч) наружной установки и КЛ 6 кВ до строящегося КРУН 6 кВ (1 яч) наружной установки с ПКУ и УСПД (1 шт) на границе балансовой принадлежности Заявителя для Техприсоединения ООО РТГ, договор №42321289 от 08.02.23, г.Белгород (до 670 кВт; протяженность 0,2 км)</t>
  </si>
  <si>
    <t>N_БЛ-8254</t>
  </si>
  <si>
    <t>Строительство участков КЛ 0,4 кВ ЗТП-399 ПС 110/10/6 кВ Южная до границы балансовой принадлежности Заявителя с установкой ШУ 0,4 кВ (2 шт), для Техприсоединения ОГБУ УКС Белгородской обл, договор №42301780 от 02.03.23, г.Белгород (до 670 кВт; протяженность 0,104 км)</t>
  </si>
  <si>
    <t>N_БЛ-8255</t>
  </si>
  <si>
    <t>Модернизация ЗТП-399 ПС 110/10/6 кВ Южная с установкой автоматических выключателей 0,4 кВ (2 шт), для Техприсоединения ОГБУ УКС Белгородской обл, договор №42301780 от 02.03.23, г.Белгород (до 670 кВт)</t>
  </si>
  <si>
    <t>N_БЛ-8256</t>
  </si>
  <si>
    <t>Строительство участка КЛ 10 кВ ТП-5 РП 10 кВ Сретенский ПС 110/10 кВ Крапивенская (Снятие ограничений в пользовании земельным участком ОГБУ УКС Белгородской обл, договор №42346360 от 27.04.23, г.Строитель, протяженность 0,41 км, в том числе ГНБ - 0,02 км)</t>
  </si>
  <si>
    <t>N_БЛ-8257</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</si>
  <si>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</si>
  <si>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</si>
  <si>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</si>
  <si>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</si>
  <si>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</si>
  <si>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</si>
  <si>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</si>
  <si>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</si>
  <si>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</si>
  <si>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</si>
  <si>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</si>
  <si>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</si>
  <si>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участков КЛ 0,4 кВ от строящейся КТП 10/0,4 кВ ТП-1 ПС 110/10/6 кВ Южная до границы балансовой принадлежности Заявителя, для Техприсоединения ООО Специализированный застройщик ВЕГОЛОС, договор №42310385 от 07.02.23, г.Белгород (до 670 кВт; протяженность 1,32 км, в том числе ГНБ - 0,105 км)</t>
  </si>
  <si>
    <t>N_БЛ-8272</t>
  </si>
  <si>
    <t>Строительство 2-х КЛ 10 кВ ПС 110/10/6 кВ Южная до строящейся КТП 10/0,4 кВ ТП-1, для Техприсоединения ООО Специализированный застройщик ВЕГОЛОС, договор №42310385 от 07.02.23, г.Белгород (до 670 кВт; протяженность 5,105 км, в том числе ГНБ - 0,578 км)</t>
  </si>
  <si>
    <t>N_БЛ-8273</t>
  </si>
  <si>
    <t>Модернизация ПС 110/10/6 кВ Южная с установкой дополнительных ячеек 10 кВ (2 шт) и оборудования ТМ (4 шт), для Техприсоединения ООО Специализированный застройщик ВЕГОЛОС, договор №42310385 от 07.02.23, г.Белгород (до 670 кВт)</t>
  </si>
  <si>
    <t>N_БЛ-8274</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</si>
  <si>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</si>
  <si>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</si>
  <si>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</si>
  <si>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</si>
  <si>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</si>
  <si>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</si>
  <si>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</si>
  <si>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</si>
  <si>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</si>
  <si>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N_БЛ-8281</t>
  </si>
  <si>
    <t>Строительство участка КЛ 0,4 кВ №2 ЗТП-605 ПС 110/35/10 кВ Короча (Снятие ограничений в пользовании земельным участком ОГБУ УКС Белгородской обл, договор №42354924 от 29.05.23, г.Короча, протяженность 0,055 км)</t>
  </si>
  <si>
    <t>N_БЛ-8282</t>
  </si>
  <si>
    <t>Строительство участка КЛ 10 кВ ф.6 ПС 110/35/10 кВ Короча (Снятие ограничений в пользовании земельным участком ОГБУ УКС Белгородской обл, договор №42354924 от 29.05.23, г.Короча, протяженность 0,105 км)</t>
  </si>
  <si>
    <t>N_БЛ-8283</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</si>
  <si>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</si>
  <si>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</si>
  <si>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</si>
  <si>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</si>
  <si>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0,05 км)</t>
  </si>
  <si>
    <t>O_БЛ-8287</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</si>
  <si>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0,12 км)</t>
  </si>
  <si>
    <t>O_БЛ-8288</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</si>
  <si>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0,06 км)</t>
  </si>
  <si>
    <t>O_БЛ-8289</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</si>
  <si>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0,46 км)</t>
  </si>
  <si>
    <t>O_БЛ-8290</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</si>
  <si>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</si>
  <si>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</si>
  <si>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</si>
  <si>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</si>
  <si>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участков КЛ 0,4 кВ от строящейся КТП 10/0,4/2х400 кВА ф.20 ПС 110/35/10 кВ Алексеевка, ф.4 ПС 35/10 кВ Иловка с установкой ШУ 0,4 кВ (4 шт) до границы балансовой принадлежности Заявителя для Техприсоединения МКУ УКС Алексеевского г.о, договор №42345031 от 15.06.23 (до 670 кВт; протяженность 0,138 км)</t>
  </si>
  <si>
    <t>O_БЛ-8298</t>
  </si>
  <si>
    <t>Строительство КЛ 10 кВ - кабельный участок ЛЭП  10 кВ ф.4 ПС 35/10 кВ Иловка до строящейся КТП 10/0,4/2х400 кВА, для Техприсоединения МКУ УКС Алексеевского г.о, договор №42345031 от 15.06.23 (до 670 кВт; протяженность 0,658 км, в том числе ГНБ - 0,16 км)</t>
  </si>
  <si>
    <t>O_БЛ-8299</t>
  </si>
  <si>
    <t>Строительство ВЛ 10 кВ - воздушный участок ЛЭП 10 кВ ф.4 ПС 35/10 кВ Иловка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0,022 км)</t>
  </si>
  <si>
    <t>O_БЛ-8300</t>
  </si>
  <si>
    <t>Строительство КЛ 10 кВ - кабельный участок ЛЭП 10 кВ ф.20 ПС 110/35/10 кВ Алексеевка до строящейся КТП 10/0,4/2х400 кВА, для Техприсоединения МКУ УКС Алексеевского г.о, договор №42345031 от 15.06.23 (до 670 кВт; протяженность 1,046 км, в том числе ГНБ - 0,3 км)</t>
  </si>
  <si>
    <t>O_БЛ-8301</t>
  </si>
  <si>
    <t>Строительство ВЛ 10 кВ - воздушный участок ЛЭП 10 кВ ф.20 ПС 110/35/10 кВ Алексеевка до строящейся КТП 10/0,4/2х400 кВА с установкой разъединителей (1 шт), для Техприсоединения МКУ УКС Алексеевского г.о, договор №42345031 от 15.06.23 (до 670 кВт; протяженность 0,006 км)</t>
  </si>
  <si>
    <t>O_БЛ-8302</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</si>
  <si>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</si>
  <si>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</si>
  <si>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Техперевооружение ТП-663 ПС 110/10/6 кВ Южная с заменой дугогасящих камер (1 шт) и установкой ПКУ 6 кВ (1 шт), для Техприсоединения ООО Прогресс, договор №42279976 от 14.10.22, г.Белгород (до 670 кВт)</t>
  </si>
  <si>
    <t>O_БЛ-8306</t>
  </si>
  <si>
    <t>Строительство участков КЛ 0,4 кВ от строящейся КТП 10/0,4/1000 кВА ф.4 ПС 35/10 кВ Курасовка до границ балансовой принадлежности Заявителя с установкой РП 0,4 кВ (2 шт) с ПУ (2 шт), для Техприсоединения ООО Владимировский сад, договор №42365203 от 29.05.23, Ивнянский р-он (до 670 кВт; протяженность 0,04 км)</t>
  </si>
  <si>
    <t>O_БЛ-8308</t>
  </si>
  <si>
    <t>Строительство пункта секционирования с использованием реклоузеров (1 шт), разъединителей (1 шт) на ВЛ 10 кВ ф.4 ПС 35/10 кВ Курасовка, для Техприсоединения ООО Владимировский сад, договор №42365203 от 29.05.23, Ивнянский р-он (до 670 кВт)</t>
  </si>
  <si>
    <t>O_БЛ-8309</t>
  </si>
  <si>
    <t>Строительство КЛ 10 кВ - кабельный участок ответвления ВЛ 10 кВ ф.4 ПС 35/10 кВ Курасовка до строящейся КТП 10/0,4/1000 кВА, для Техприсоединения ООО Владимировский сад, договор №42365203 от 29.05.23, Ивнянский р-он (до 670 кВт; протяженность 4,322 км, в том числе ГНБ - 0,03 км)</t>
  </si>
  <si>
    <t>O_БЛ-8310</t>
  </si>
  <si>
    <t>Строительство ВЛ 10 кВ - воздушный участок ответвления ВЛ 10 кВ ф.4 ПС 35/10 кВ Курасовка с установкой устройства ответвления до строящейся КТП 10/0,4/1000 кВА с установкой разъединителей (1 шт), для Техприсоединения ООО Владимировский сад, договор №42365203 от 29.05.23, Ивнянский р-он (до 670 кВт; протяженность 3,318 км)</t>
  </si>
  <si>
    <t>O_БЛ-8311</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</si>
  <si>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</si>
  <si>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</si>
  <si>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Строительство пункта секционирования с использованием реклоузеров (1 шт), разъединителей (1 шт) на ВЛ 10 кВ ф.6 ПС 110/10 кВ Шеино, для Техприсоединения ООО ГЕОРГ, договор №42389030 от 13.07.23, Корочанский р-он (до 670 кВт)</t>
  </si>
  <si>
    <t>O_БЛ-8313</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</si>
  <si>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</si>
  <si>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</si>
  <si>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</si>
  <si>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</si>
  <si>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</si>
  <si>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</si>
  <si>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</si>
  <si>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O_БЛ-8318</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</si>
  <si>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</si>
  <si>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O_БЛ-8319</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</si>
  <si>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</si>
  <si>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O_БЛ-8320</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</si>
  <si>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</si>
  <si>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O_БЛ-8321</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</si>
  <si>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</si>
  <si>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O_БЛ-8322</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</si>
  <si>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</si>
  <si>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O_БЛ-8323</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</si>
  <si>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</si>
  <si>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O_БЛ-8324</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</si>
  <si>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</si>
  <si>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O_БЛ-8325</t>
  </si>
  <si>
    <t>Техперевооружение ПС 110/6 кВ Белгород-2 с заменой трансформаторов тока 6 кВ (3 шт) для Техприсоединения ООО ТД МЕГА ТОЙС, договор №42398001 от 19.09.23, г.Белгород (свыше 670 кВт)</t>
  </si>
  <si>
    <t>O_БЛ-8331</t>
  </si>
  <si>
    <t>Строительство КРУН 6 кВ (1 яч) наружной установки ф.Г-11 ТП-988 ПС 110/6 кВ Белгород-2 на границе участка Заявителя для Техприсоединения ООО ТД МЕГА ТОЙС, договор №42398001 от 19.09.23, г.Белгород (свыше 670 кВт)</t>
  </si>
  <si>
    <t>O_БЛ-8332</t>
  </si>
  <si>
    <t>Строительство участка КЛ 6 кВ ф.Г-11 ТП-988 ПС 110/6 кВ Белгород-2 до строящегося КРУН 6 кВ (1 яч) наружной установки с ПКУ 6 кВ (1 шт) на границе балансовой принадлежности Заявителя для Техприсоединения ООО ТД МЕГА ТОЙС, договор №42398001 от 19.09.23, г.Белгород (свыше 670 кВт; протяженность 0,34 км, в том числе ГНБ - 0,02 км)</t>
  </si>
  <si>
    <t>O_БЛ-8333</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</si>
  <si>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</si>
  <si>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</si>
  <si>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Строительство участков КЛ 0,4 кВ от строящейся КТП 10/0,4/2х630 кВА ф.1, 2 РП-76 ПС 110/10 кВ Дубовое с установкой ШУ 0,4 кВ (2 шт) до границы балансовой принадлежности Заявителя, для Техприсоединения ФГКОУВО Белгородский юридический институт МВД РФ им. И.Д. Путилина, договор №42356556 от 29.06.23, г.Белгород (до 670 кВт; протяженность 0,16 км)</t>
  </si>
  <si>
    <t>O_БЛ-8335</t>
  </si>
  <si>
    <t>Строительство 2-х КЛ 10 кВ в рассечку ф.1, 2 РП-76 ПС 110/10 кВ Дубовое до строящейся КТП 10/0,4/2х630 кВА, для Техприсоединения ФГКОУВО Белгородский юридический институт МВД РФ им. И.Д. Путилина, договор №42356556 от 29.06.23, г.Белгород (до 670 кВт; протяженность 0,08 км)</t>
  </si>
  <si>
    <t>O_БЛ-8336</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</si>
  <si>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</si>
  <si>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</si>
  <si>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Модернизация РП-76 ПС 110/10 кВ Дубовое с установкой дополнительных ячеек 10 кВ (2 шт), для Техприсоединения ФГКОУВО Белгородский юридический институт МВД РФ им. И.Д. Путилина, договор №42357070 от 09.08.23, г.Белгород (до 670 кВт)</t>
  </si>
  <si>
    <t>O_БЛ-8338</t>
  </si>
  <si>
    <t>Строительство участков КЛ 0,4 кВ от строящейся КТП 10/0,4/2х400 кВА ф.1, 2 РП-76 ПС 110/10 кВ Дубовое с установкой ШУ 0,4 кВ (4 шт) на границе балансовой принадлежности Заявителя, для Техприсоединения ФГКОУВО Белгородский юридический институт МВД РФ им. И.Д. Путилина, договор №42357070 от 09.08.23, г.Белгород (до 670 кВт; протяженность 0,348 км)</t>
  </si>
  <si>
    <t>O_БЛ-8339</t>
  </si>
  <si>
    <t>Строительство 2-х КЛ 10 кВ ф.1, 2 РП-76 ПС 110/10 кВ Дубовое до строящейся КТП 10/0,4/2х400 кВА, для Техприсоединения ФГКОУВО Белгородский юридический институт МВД РФ им. И.Д. Путилина, договор №42357070 от 09.08.23, г.Белгород (до 670 кВт; протяженность 1,306 км, в том числе ГНБ - 0,211 км)</t>
  </si>
  <si>
    <t>O_БЛ-8340</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</si>
  <si>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</si>
  <si>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O_БЛ-8341</t>
  </si>
  <si>
    <t>Строительство участков КЛ 0,4 кВ от строящихся КТП 10/0,4 ТП-1,ТП-2 РП 10 кВ Репное ПС 110/10 кВ Майская с установкой ШУ 0,4 кВ (2 шт) на границе балансовой принадлежности Заявителя для Техприсоединения ГУП Белоблводоканал, договор №42370052 от 15.08.23, Белгородский р-он (до 670 кВт; протяженность 0,08 км)</t>
  </si>
  <si>
    <t>O_БЛ-8344</t>
  </si>
  <si>
    <t>Строительство 2-х КЛ 10 кВ в рассечку ТП-203 – ТП-205 РП 10 кВ Репное ПС 110/10 кВ Майская до строящейся КТП 10/0,4 ТП-2, для Техприсоединения ГУП Белоблводоканал, договор №42370052 от 15.08.23, Белгородский р-он (до 670 кВт; протяженность 1,1 км, в том числе ГНБ - 0,48 км)</t>
  </si>
  <si>
    <t>O_БЛ-8345</t>
  </si>
  <si>
    <t>Строительство 2-х КЛ 10 кВ в рассечку ТП-503 – ТП-504 РП 10 кВ Репное ПС 110/10 кВ Майская до строящейся КТП 10/0,4 ТП-1, для Техприсоединения ГУП Белоблводоканал, договор №42370052 от 15.08.23, Белгородский р-он (до 670 кВт; протяженность 0,12 км, в том числе ГНБ - 0,04 км)</t>
  </si>
  <si>
    <t>O_БЛ-8346</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</si>
  <si>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</si>
  <si>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</si>
  <si>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2-х КЛ 0,4 кВ РТП-86 ПС 110/10 кВ Майская с установкой ШУ 0,4 кВ (2 шт) на границе балансовой принадлежности Заявителя для Техприсоединения ГУП Белоблводоканал, договор №42370038 от 15.08.23, Белгородский р-он (до 670 кВт; протяженность 1,578 км)</t>
  </si>
  <si>
    <t>O_БЛ-8348</t>
  </si>
  <si>
    <t>Модернизация РТП-86 ПС 110/10 кВ Майская с установкой автоматических выключателей 0,4 кВ (2 шт), для Техприсоединения ГУП Белоблводоканал, договор №42370038 от 15.08.23, Белгородский р-он (до 670 кВт)</t>
  </si>
  <si>
    <t>O_БЛ-8349</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</si>
  <si>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</si>
  <si>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</si>
  <si>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</si>
  <si>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</si>
  <si>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</si>
  <si>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</si>
  <si>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2-х КРУН 10 кВ (3 яч) наружной установки ф.15, 39 ПС 110/10 кВ Промышленная на границе участка Заявителя, для Техприсоединения АО ГПК, договор №42339778 от 25.07.23, г.Старый Оскол (свыше 670 кВт)</t>
  </si>
  <si>
    <t>O_БЛ-8353</t>
  </si>
  <si>
    <t>Строительство 2-х КЛ 10 кВ в рассечку ф.15, 39 ПС 110/10 кВ Промышленная до строящихся КРУН 10 кВ наружной установки, для Техприсоединения АО ГПК, договор №42339778 от 25.07.23, г.Старый Оскол (свыше 670 кВт; протяженность 0,234 км)</t>
  </si>
  <si>
    <t>O_БЛ-8354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</si>
  <si>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</si>
  <si>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</si>
  <si>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</si>
  <si>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</si>
  <si>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</si>
  <si>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</si>
  <si>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</si>
  <si>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</si>
  <si>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Модернизация ЗТП-1112 ПС 35/10 кВ Зозули с установкой дополнительных ячеек (5 шт) (Снятие ограничений в пользовании земельным участком ООО БелЗНАК, договор №42373714 от 09.10.23, Борисовский р-он)</t>
  </si>
  <si>
    <t>O_БЛ-8373</t>
  </si>
  <si>
    <t>Модернизация ЗТП-310 ПС 110/35/10 кВ Борисовка с установкой коммутационных аппаратов 10 кВ (6 к-т) (Снятие ограничений в пользовании земельным участком ООО БелЗНАК, договор №42373714 от 09.10.23, Борисовский р-он)</t>
  </si>
  <si>
    <t>O_БЛ-8374</t>
  </si>
  <si>
    <t>Строительство КЛ 10 кВ ЗТП-310 - ЗТП-1112 ПС 110/35/10 кВ Борисовка (Снятие ограничений в пользовании земельным участком ООО БелЗНАК, договор №42373714 от 09.10.23, Борисовский р-он; протяженность 0,144 км)</t>
  </si>
  <si>
    <t>O_БЛ-8375</t>
  </si>
  <si>
    <t>Строительство КЛ 10 кВ - кабельная вставка ВЛ 10 кВ ф.11 ПС 35/10 кВ Зозули (Снятие ограничений в пользовании земельным участком ООО БелЗНАК, договор №42373714 от 09.10.23, Борисовский р-он; протяженность 0,356 км, в том числе ГНБ - 0,023 км)</t>
  </si>
  <si>
    <t>O_БЛ-8376</t>
  </si>
  <si>
    <t>Строительство КЛ 10 кВ - кабельная вставка ВЛ 10 кВ ф.3 ПС 110/35/10 кВ Борисовка (Снятие ограничений в пользовании земельным участком ООО БелЗНАК, договор №42373714 от 09.10.23, Борисовский р-он; протяженность 0,172 км, в том числе ГНБ - 0,08 км)</t>
  </si>
  <si>
    <t>O_БЛ-8377</t>
  </si>
  <si>
    <t>Реконструкция участка ВЛ 10 кВ ф.11 ПС 35/10 кВ Зозули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0,01 км)</t>
  </si>
  <si>
    <t>O_БЛ-8378</t>
  </si>
  <si>
    <t>Реконструкция участка ВЛ 10 кВ ф.3 ПС 110/35/10 кВ Борисовка с изменением границ полосы отвода и охранных зон, с установкой разъединителей (1 шт) (Снятие ограничений в пользовании земельным участком ООО БелЗНАК, договор №42373714 от 09.10.23, Борисовский р-он, протяженность 0,005 км)</t>
  </si>
  <si>
    <t>O_БЛ-8379</t>
  </si>
  <si>
    <t>Строительство 2-х КЛ 0,4 кВ от строящейся КТП 6/0,4/2х630 кВА 1, 2 с.ш. РП-87 ф.Город-15, 16 ПС 110/6 кВ Донец с установкой РП 0,4 кВ с ПУ (2 шт) на границе участка Заявителя, для Техприсоединения ГБУК Белгородский государственный центр народного творчества, договор №42432796 от 20.10.23, г.Белгород (до 670 кВт; протяженность 0,2 км, в том числе ГНБ - 0,04 км)</t>
  </si>
  <si>
    <t>O_БЛ-8382</t>
  </si>
  <si>
    <t>Строительство 2-х КЛ 6 кВ РП-87 ф.Город-15, 16 ПС 110/6 кВ Донец до строящейся КТП 6/0,4/2х630 кВА, для Техприсоединения ГБУК Белгородский государственный центр народного творчества, договор №42432796 от 20.10.23, г.Белгород (до 670 кВт; протяженность 1,8 км, в том числе ГНБ - 0,76 км)</t>
  </si>
  <si>
    <t>O_БЛ-8383</t>
  </si>
  <si>
    <t>Модернизация РП-87 ф.Город-15, 16 ПС 110/6 кВ Донец с установкой дополнительных ячеек 6 кВ (2 шт), для Техприсоединения ГБУК Белгородский государственный центр народного творчества, договор №42432796 от 20.10.23, г.Белгород (до 670 кВт)</t>
  </si>
  <si>
    <t>O_БЛ-8384</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</si>
  <si>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</si>
  <si>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</si>
  <si>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2-х КЛ 0,4 кВ от строящейся КТП 10/0,4/2х400 кВА ф.01 ПС 110/35/10 кВ Чернянка, ф.08 ПС 35/10/6 кВ Чернянский сах. завод с установкой РП 0,4 кВ (2 шт) с ПУ (2 шт) на границе участка Заявителя для Техприсоединения ОГБУ УКС Белгородской обл, договор №42346159 от 24.05.23, Чернянский р-он (до 670 кВт; протяженность 0,018 км)</t>
  </si>
  <si>
    <t>O_БЛ-8386</t>
  </si>
  <si>
    <t>Строительство КЛ 10 кВ - кабельный участок ответвления ВЛ 10 кВ ф.08 ПС 35/10/6 кВ Чернянский сах. завод до строящейся КТП 10/0,4/2х400 кВА, для Техприсоединения ОГБУ УКС Белгородской обл, договор №42346159 от 24.05.23, Чернянский р-он (до 670 кВт; протяженность 0,754 км, в том числе ГНБ - 0,31 км)</t>
  </si>
  <si>
    <t>O_БЛ-8387</t>
  </si>
  <si>
    <t>Строительство ВЛ 10 кВ - воздушный участок ответвления ВЛ 10 кВ ф.08 ПС 35/10/6 кВ Чернянский сах. завод до строящейся КТП 10/0,4/2х400 кВА с установкой ответвительной арматуры, разъединителей (1 шт), для Техприсоединения ОГБУ УКС Белгородской обл, договор №42346159 от 24.05.23, Чернянский р-он (до 670 кВт; протяженность 0,006 км)</t>
  </si>
  <si>
    <t>O_БЛ-8388</t>
  </si>
  <si>
    <t>Строительство КЛ 10 кВ - кабельный участок ответвления ВЛ 10 кВ ф.01 ПС 110/35/10 кВ Чернянка до строящейся КТП 10/0,4/2х400 кВА, для Техприсоединения ОГБУ УКС Белгородской обл, договор №42346159 от 24.05.23, Чернянский р-он (до 670 кВт; протяженность 0,014 км)</t>
  </si>
  <si>
    <t>O_БЛ-8389</t>
  </si>
  <si>
    <t>Строительство ВЛ 10 кВ - воздушный участок ответвления ВЛ 10 кВ ф.01 ПС 110/35/10 кВ Чернянка до строящейся КТП 10/0,4/2х400 кВА с установкой разъединителей (1 шт), ответвительной арматуры, для Техприсоединения ОГБУ УКС Белгородской обл, договор №42346159 от 24.05.23, Чернянский р-он (до 670 кВт; протяженность 0,006 км)</t>
  </si>
  <si>
    <t>O_БЛ-8390</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</si>
  <si>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</si>
  <si>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</si>
  <si>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</si>
  <si>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</si>
  <si>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Выполнение проектно-изыскательских работ для строительства участка ВЛ 0,4 кВ №2 ТП-205 ПС 110/10 кВ Северная (Снятие ограничений в пользовании земельным участком ООО СЗ Трансюжстрой, договор №42429040 от 17.11.23, Белгородский р-он, протяженность 0,03 км)</t>
  </si>
  <si>
    <t>O_БЛ-8397</t>
  </si>
  <si>
    <t>Выполнение проектно-изыскательских работ для реконструкции участков КЛ 0,4 кВ №1, 2, 3, 4 ТП-212 ПС 110/10 кВ Северная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0,06 км, в том числе ГНБ - 0,04 км)</t>
  </si>
  <si>
    <t>O_БЛ-8398</t>
  </si>
  <si>
    <t>Выполнение проектно-изыскательских работ для строительства КЛ 10 кВ - кабельная вставка ВЛ 10 кВ ф.8 ТП-205 ПС 110/10 кВ Северная (Снятие ограничений в пользовании земельным участком ООО СЗ Трансюжстрой, договор №42429040 от 17.11.23, Белгородский р-он, протяженность 0,75 км, в том числе ГНБ - 0,01 км)</t>
  </si>
  <si>
    <t>O_БЛ-8399</t>
  </si>
  <si>
    <t>Выполнение проектно-изыскательских работ для строительства участка КЛ 10 кВ ТП-211 – ТП-205 ПС 110/10 кВ Северная (Снятие ограничений в пользовании земельным участком ООО СЗ Трансюжстрой, договор №42429040 от 17.11.23, Белгородский р-он, протяженность 0,22 км)</t>
  </si>
  <si>
    <t>O_БЛ-8400</t>
  </si>
  <si>
    <t>Выполнение проектно-изыскательских работ для строительства участка КЛ 10 кВ ТП-213 – ТП-211 ПС 110/10 кВ Северная (Снятие ограничений в пользовании земельным участком ООО СЗ Трансюжстрой, договор №42429040 от 17.11.23, Белгородский р-он, протяженность 0,68 км, в том числе ГНБ - 0,01 км)</t>
  </si>
  <si>
    <t>O_БЛ-8401</t>
  </si>
  <si>
    <t>Выполнение проектно-изыскательских работ для строительства участка КЛ 10 кВ ТП-212 – ТП-213 ПС 110/10 кВ Северная (Снятие ограничений в пользовании земельным участком ООО СЗ Трансюжстрой, договор №42429040 от 17.11.23, Белгородский р-он, протяженность 0,03 км, в том числе ГНБ - 0,01 км)</t>
  </si>
  <si>
    <t>O_БЛ-8402</t>
  </si>
  <si>
    <t>Выполнение проектно-изыскательских работ для строительства КЛ 10 кВ - кабельная вставка ВЛ 10 кВ ф.2 ТП-212 ПС 110/10 кВ Северная (Снятие ограничений в пользовании земельным участком ООО СЗ Трансюжстрой, договор №42429040 от 17.11.23, Белгородский р-он, протяженность 0,36 км, в том числе ГНБ - 0,02 км)</t>
  </si>
  <si>
    <t>O_БЛ-8403</t>
  </si>
  <si>
    <t>Выполнение проектно-изыскательских работ для реконструкции участков ВЛ 10 кВ ф.2, 8 ПС 110/10 кВ Северная с установкой разъединителей (2 шт), с изменением границ полосы отвода и охранных зон  (Снятие ограничений в пользовании земельным участком ООО СЗ Трансюжстрой, договор №42429040 от 17.11.23, Белгородский р-он, протяженность 0,02 км)</t>
  </si>
  <si>
    <t>O_БЛ-8404</t>
  </si>
  <si>
    <t>Выполнение проектно-изыскательских работ для реконструкции ТП-212 ПС 110/10 кВ Северная с переносом на новую площадку (Снятие ограничений в пользовании земельным участком ООО СЗ Трансюжстрой, договор №42429040 от 17.11.23, Белгородский р-он; трансформаторная мощность 0,4 МВА)</t>
  </si>
  <si>
    <t>O_БЛ-8405</t>
  </si>
  <si>
    <t>Выполнение проектно-изыскательских работ для строительства КТП 10/0,4/100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 МВА)</t>
  </si>
  <si>
    <t>O_БЛ-8406</t>
  </si>
  <si>
    <t>Выполнение проектно-изыскательских работ для строительства КТП 10/0,4/160 кВ ПС 110/10 кВ Северная с установкой оборудования систем телемеханики (1 шт) (Снятие ограничений в пользовании земельным участком ООО СЗ Трансюжстрой, договор №42429040 от 17.11.23, Белгородский р-он; трансформаторная мощность 0,16 МВА)</t>
  </si>
  <si>
    <t>O_БЛ-8407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</si>
  <si>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</si>
  <si>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</si>
  <si>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</si>
  <si>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</si>
  <si>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</si>
  <si>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</si>
  <si>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</si>
  <si>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</si>
  <si>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</si>
  <si>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</si>
  <si>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</si>
  <si>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</si>
  <si>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</si>
  <si>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</si>
  <si>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</si>
  <si>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</si>
  <si>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</si>
  <si>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</si>
  <si>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</si>
  <si>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</si>
  <si>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</si>
  <si>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</si>
  <si>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</si>
  <si>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</si>
  <si>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</si>
  <si>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</si>
  <si>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</si>
  <si>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</si>
  <si>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</si>
  <si>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</si>
  <si>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</si>
  <si>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</si>
  <si>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</si>
  <si>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</si>
  <si>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</si>
  <si>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</si>
  <si>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участка КЛ 0,4 кВ от строящейся КТП 10/0,4/250 кВА ф.Г16 ПС 110/10/6 кВ Южная до границ участка Заявителя, для Техприсоединения ООО СЗ Трансюжстрой, договор №42328041 от 19.10.23, г.Белгород (до 670 кВт; протяженность 0,015 км)</t>
  </si>
  <si>
    <t>O_БЛ-8426</t>
  </si>
  <si>
    <t>Строительство участков 4-х КЛ 0,4 кВ ТП-1376 ф.Г16, Г17 ПС 110/10/6 кВ Южная до границ участка Заявителя, для Техприсоединения ООО СЗ Трансюжстрой, договор №42328041 от 19.10.23, г.Белгород (до 670 кВт; протяженность 0,046 км)</t>
  </si>
  <si>
    <t>O_БЛ-8427</t>
  </si>
  <si>
    <t>Строительство 2-х КЛ 0,4 кВ от строящейся КТП 6/0,4/400 кВА ПС 110/35/6 кВ Крейда с установкой РП 0,4 кВ с ПУ (1 шт) на границе участка Заявителя, для Техприсоединения ОГБУ УКС Белгородской обл, договор №42413531 от 11.10.23, г.Белгород (до 670 кВт; протяженность 0,1 км)</t>
  </si>
  <si>
    <t>O_БЛ-8431</t>
  </si>
  <si>
    <t>Строительство участка КЛ 6 кВ в рассечку ТП-357 – ТП-568 ф.Г4 ПС 110/35/6 кВ Крейда до строящейся КТП 6/0,4/400 кВА, для Техприсоединения ОГБУ УКС Белгородской обл, договор №42413531 от 11.10.23, г.Белгород (до 670 кВт; протяженность 0,018 км)</t>
  </si>
  <si>
    <t>O_БЛ-8432</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</si>
  <si>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</si>
  <si>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</si>
  <si>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</si>
  <si>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</si>
  <si>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</si>
  <si>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</si>
  <si>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</si>
  <si>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</si>
  <si>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</si>
  <si>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</si>
  <si>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</si>
  <si>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</si>
  <si>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</si>
  <si>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</si>
  <si>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</si>
  <si>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</si>
  <si>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</si>
  <si>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</si>
  <si>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2-х участков КЛ 0,4 кВ от строящейся КТП 6/0,4/400 кВА ф.Г9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№42386055 от 10.11.23, г.Белгород (до 670 кВт; протяженность 0,04 км)</t>
  </si>
  <si>
    <t>O_БЛ-8443</t>
  </si>
  <si>
    <t>Строительство участка КЛ 6 кВ ТП-1189 ф.Г9 ПС 110/10/6 кВ Южная до строящейся КТП 6/0,4/400 кВА, для Техприсоединения МКУ УКС Администрации г.Белгорода, договор №42386055 от 10.11.23, г.Белгород (до 670 кВт; протяженность 0,15 км, в том числе ГНБ - 0,095 км)</t>
  </si>
  <si>
    <t>O_БЛ-8444</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</si>
  <si>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</si>
  <si>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</si>
  <si>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2-х участков КЛ 0,4 кВ от строящейся КТП 6/0,4/400 кВА ф.08 ПС 35/6 кВ Восточная с установкой РП 0,4 кВ с ПУ (1 шт) на границе балансовой принадлежности Заявителя, для Техприсоединения ООО СИНДЕС, договор №42368305 от 21.08.23, г.Губкин (до 670 кВт; протяженность 0,07 км)</t>
  </si>
  <si>
    <t>O_БЛ-8446</t>
  </si>
  <si>
    <t>Строительство участка ВЛ 6 кВ ф.8 ПС 35/6 кВ Восточная до строящейся КТП 6/0,4/400 кВА с установкой разъединителей (1 шт), ответвительной арматуры для Техприсоединения ООО СИНДЕС, договор №42368305 от 21.08.23, г.Губкин (до 670 кВт; протяженность 0,03 км)</t>
  </si>
  <si>
    <t>O_БЛ-8447</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</si>
  <si>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</si>
  <si>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</si>
  <si>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</si>
  <si>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</si>
  <si>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</si>
  <si>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</si>
  <si>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</si>
  <si>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</si>
  <si>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</si>
  <si>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</si>
  <si>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Выполнение проектно-изыскательских работ для строительства участка КЛ 0,4 кВ ТП-67 ПС 110/6 кВ Донец (Снятие ограничений в пользовании земельным участком АНО ЦСС Белгородской обл, договор №42422576 от 07.11.23, г.Белгород, протяженность 1,606 км, в том числе ГНБ - 0,91 км)</t>
  </si>
  <si>
    <t>O_БЛ-8456</t>
  </si>
  <si>
    <t>Выполнение проектно-изыскательских работ для строительства участка КЛ 0,4 кВ ТП-409 ПС 110/6 кВ Донец (Снятие ограничений в пользовании земельным участком АНО ЦСС Белгородской обл, договор №42422576 от 07.11.23, г.Белгород, протяженность 0,26 км, в том числе ГНБ - 0,2 км)</t>
  </si>
  <si>
    <t>O_БЛ-8457</t>
  </si>
  <si>
    <t>Выполнение проектно-изыскательских работ для строительства участка КЛ 6 кВ ТП-409 – ТП-105 ПС 110/6 кВ Донец (Снятие ограничений в пользовании земельным участком АНО ЦСС Белгородской обл, договор №42422576 от 07.11.23, г.Белгород, протяженность 0,3 км, в том числе ГНБ - 0,28 км)</t>
  </si>
  <si>
    <t>O_БЛ-8458</t>
  </si>
  <si>
    <t>Выполнение проектно-изыскательских работ для строительства участка КЛ 6 кВ ТП-409 – ТП-104 ПС 110/6 кВ Донец (Снятие ограничений в пользовании земельным участком АНО ЦСС Белгородской обл, договор №42422576 от 07.11.23, г.Белгород, протяженность 0,3 км, в том числе ГНБ - 0,28 км)</t>
  </si>
  <si>
    <t>O_БЛ-8459</t>
  </si>
  <si>
    <t>Выполнение проектно-изыскательских работ для строительства участка КЛ 6 кВ ТП-409 – ТП-364 ПС 110/6 кВ Донец (Снятие ограничений в пользовании земельным участком АНО ЦСС Белгородской обл, договор №42422576 от 07.11.23, г.Белгород, протяженность 0,32 км, в том числе ГНБ - 0,3 км)</t>
  </si>
  <si>
    <t>O_БЛ-8460</t>
  </si>
  <si>
    <t>Выполнение проектно-изыскательских работ для строительства участка КЛ 6 кВ ТП-409 – ТП-94 ПС 110/6 кВ Донец (Снятие ограничений в пользовании земельным участком АНО ЦСС Белгородской обл, договор №42422576 от 07.11.23, г.Белгород, протяженность 0,19 км, в том числе ГНБ - 0,17 км)</t>
  </si>
  <si>
    <t>O_БЛ-8461</t>
  </si>
  <si>
    <t>Выполнение проектно-изыскательских работ для строительства участка КЛ 6 кВ ТП-409 – ТП-16 ПС 110/6 кВ Донец (Снятие ограничений в пользовании земельным участком АНО ЦСС Белгородской обл, договор №42422576 от 07.11.23, г.Белгород, протяженность 0,325 км, в том числе ГНБ - 0,3 км)</t>
  </si>
  <si>
    <t>O_БЛ-8462</t>
  </si>
  <si>
    <t>Выполнение проектно-изыскательских работ для строительства участка КЛ 6 кВ ТП-16 – ТП-67 ПС 110/6 кВ Донец (Снятие ограничений в пользовании земельным участком АНО ЦСС Белгородской обл, договор №42422576 от 07.11.23, г.Белгород, протяженность 0,585 км, в том числе ГНБ - 0,56 км)</t>
  </si>
  <si>
    <t>O_БЛ-8463</t>
  </si>
  <si>
    <t>Выполнение проектно-изыскательских работ для строительства участка КЛ 6 кВ ТП-397 – ТП-67 ПС 110/6 кВ Донец (Снятие ограничений в пользовании земельным участком АНО ЦСС Белгородской обл, договор №42422576 от 07.11.23, г.Белгород, протяженность 0,46 км, в том числе ГНБ - 0,44 км)</t>
  </si>
  <si>
    <t>O_БЛ-8464</t>
  </si>
  <si>
    <t>Выполнение проектно-изыскательских работ для строительства участка КЛ 6 кВ ТП-397 – ТП-409 ПС 110/6 кВ Донец (Снятие ограничений в пользовании земельным участком АНО ЦСС Белгородской обл, договор №42422576 от 07.11.23, г.Белгород, протяженность 0,45 км, в том числе ГНБ - 0,41 км)</t>
  </si>
  <si>
    <t>O_БЛ-8465</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</si>
  <si>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</si>
  <si>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</si>
  <si>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</si>
  <si>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</si>
  <si>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</si>
  <si>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</si>
  <si>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</si>
  <si>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</si>
  <si>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</si>
  <si>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</si>
  <si>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Техперевооружение ПС 110/35/10 кВ Чернянка с заменой аккумуляторной батареи оперативного тока (1 шт)</t>
  </si>
  <si>
    <t>O_БЛ-8472</t>
  </si>
  <si>
    <t>Техперевооружение ПС 35/6 кВ Федосеевка с заменой аккумуляторной батареи оперативного тока (1 шт)</t>
  </si>
  <si>
    <t>O_БЛ-8473</t>
  </si>
  <si>
    <t>Техперевооружение ПС 35/10 кВ Нечаевка с заменой аккумуляторной батареи оперативного тока (1 шт)</t>
  </si>
  <si>
    <t>O_БЛ-8474</t>
  </si>
  <si>
    <t>Техперевооружение ПС 35/10 кВ Б.Троица с заменой аккумуляторной батареи оперативного тока (1 шт)</t>
  </si>
  <si>
    <t>O_БЛ-8475</t>
  </si>
  <si>
    <t>Техперевооружение ПС 35/10 кВ Артельное с заменой аккумуляторной батареи оперативного тока (1 шт)</t>
  </si>
  <si>
    <t>O_БЛ-8476</t>
  </si>
  <si>
    <t>Техперевооружение ПС 110/35/10 кВ Александровка с заменой аккумуляторной батареи оперативного тока (1 шт)</t>
  </si>
  <si>
    <t>O_БЛ-8477</t>
  </si>
  <si>
    <t>Техперевооружение ПС 35/6 кВ Северная с заменой аккумуляторной батареи оперативного тока (1 шт)</t>
  </si>
  <si>
    <t>O_БЛ-8478</t>
  </si>
  <si>
    <t>Техперевооружение ПС 35/10 кВ Принцевка с заменой аккумуляторной батареи оперативного тока (1 шт)</t>
  </si>
  <si>
    <t>O_БЛ-8479</t>
  </si>
  <si>
    <t>Техперевооружение ПС 35/10 кВ Б.Колодезь с заменой аккумуляторной батареи оперативного тока (1 шт)</t>
  </si>
  <si>
    <t>O_БЛ-8480</t>
  </si>
  <si>
    <t>Техперевооружение ПС 35/10 кВ Алейниково с заменой аккумуляторной батареи оперативного тока (1 шт)</t>
  </si>
  <si>
    <t>O_БЛ-8481</t>
  </si>
  <si>
    <t>Техперевооружение ПС 35/10 кВ Слоновка с заменой аккумуляторной батареи оперативного тока (1 шт)</t>
  </si>
  <si>
    <t>O_БЛ-8482</t>
  </si>
  <si>
    <t>Техперевооружение ПС 35/10 кВ Ярское с заменой аккумуляторной батареи оперативного тока (1 шт)</t>
  </si>
  <si>
    <t>O_БЛ-8483</t>
  </si>
  <si>
    <t>Техперевооружение ПС 110/35/10 кВ Стрелецкая с заменой аккумуляторной батареи оперативного тока (1 шт)</t>
  </si>
  <si>
    <t>O_БЛ-8484</t>
  </si>
  <si>
    <t>Модернизация ПС 35/10 кВ Новая Деревня с установкой дугогасящих реакторов (2 шт)</t>
  </si>
  <si>
    <t>O_БЛ-8485</t>
  </si>
  <si>
    <t>Модернизация ПС 110/35/10 кВ Грайворон с установкой дугогасящих реакторов (2 шт)</t>
  </si>
  <si>
    <t>O_БЛ-8486</t>
  </si>
  <si>
    <t>Модернизация ПС 110/10 кВ Готня с установкой дугогасящих реакторов (2 шт)</t>
  </si>
  <si>
    <t>O_БЛ-8487</t>
  </si>
  <si>
    <t>Модернизация ПС 35/6 кВ Северная с установкой дугогасящих реакторов (2 шт)</t>
  </si>
  <si>
    <t>O_БЛ-8488</t>
  </si>
  <si>
    <t>Модернизация ПС 110/6 кВ Очистные с установкой дугогасящих реакторов (2 шт)</t>
  </si>
  <si>
    <t>O_БЛ-8489</t>
  </si>
  <si>
    <t>Модернизация ПС 110/6 кВ Донец с установкой дугогасящих реакторов (2 шт)</t>
  </si>
  <si>
    <t>O_БЛ-8490</t>
  </si>
  <si>
    <t>Модернизация ПС 110/10 кВ Майская с установкой дугогасящих реакторов (4 шт)</t>
  </si>
  <si>
    <t>O_БЛ-8491</t>
  </si>
  <si>
    <t>Модернизация ПС 110/35/10 кВ Стрелецкая с установкой дугогасящих реакторов (2 шт)</t>
  </si>
  <si>
    <t>O_БЛ-8492</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</si>
  <si>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</si>
  <si>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</si>
  <si>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</si>
  <si>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</si>
  <si>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</si>
  <si>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</si>
  <si>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</si>
  <si>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</si>
  <si>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</si>
  <si>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</si>
  <si>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110/35/6 кВ Шебекино с установкой регистратора аварийных событий (1 шт, РАС)</t>
  </si>
  <si>
    <t>O_БЛ-8500</t>
  </si>
  <si>
    <t>Модернизация ПС 110/35/10 кВ Грайворон с установкой регистратора аварийных событий (1 шт, РАС)</t>
  </si>
  <si>
    <t>O_БЛ-8501</t>
  </si>
  <si>
    <t>Модернизация ПС 110/35/10 кВ Алексеевка с установкой регистратора аварийных событий (1 шт, РАС)</t>
  </si>
  <si>
    <t>O_БЛ-8502</t>
  </si>
  <si>
    <t>Модернизация ПС 110/35/10 кВ Томаровка с установкой регистратора аварийных событий (1 шт, РАС)</t>
  </si>
  <si>
    <t>O_БЛ-8503</t>
  </si>
  <si>
    <t>Модернизация ПС 110/10 кВ Голофеевка с установкой регистратора аварийных событий (1 шт, РАС)</t>
  </si>
  <si>
    <t>O_БЛ-8504</t>
  </si>
  <si>
    <t>Модернизация ПС 110/35/10 кВ Новый Оскол с установкой регистратора аварийных событий (1 шт, РАС)</t>
  </si>
  <si>
    <t>O_БЛ-8505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</si>
  <si>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</si>
  <si>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</si>
  <si>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</si>
  <si>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</si>
  <si>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110/35/6 кВ Шебекино с установкой независимой защиты ближнего резервирования</t>
  </si>
  <si>
    <t>O_БЛ-8508</t>
  </si>
  <si>
    <t>Модернизация ПС 110/35/10 кВ Черемошное с установкой независимой защиты ближнего резервирования</t>
  </si>
  <si>
    <t>O_БЛ-8509</t>
  </si>
  <si>
    <t>Модернизация ПС 110/6/6 кВ Химзавод с установкой независимой защиты ближнего резервирования</t>
  </si>
  <si>
    <t>O_БЛ-8510</t>
  </si>
  <si>
    <t>Модернизация ПС 110/6 кВ Строитель с установкой независимой защиты ближнего резервирования</t>
  </si>
  <si>
    <t>O_БЛ-8511</t>
  </si>
  <si>
    <t>Модернизация ПС 110/35/10 кВ Ракитное с установкой независимой защиты ближнего резервирования</t>
  </si>
  <si>
    <t>O_БЛ-8512</t>
  </si>
  <si>
    <t>Модернизация ПС 110/35/10 кВ Ивня с установкой независимой защиты ближнего резервирования</t>
  </si>
  <si>
    <t>O_БЛ-8513</t>
  </si>
  <si>
    <t>Модернизация ПС 110/35/10 кВ Долгая Поляна с установкой независимой защиты ближнего резервирования</t>
  </si>
  <si>
    <t>O_БЛ-8514</t>
  </si>
  <si>
    <t>Модернизация ПС 110/35/10 кВ Грайворон с установкой независимой защиты ближнего резервирования</t>
  </si>
  <si>
    <t>O_БЛ-8515</t>
  </si>
  <si>
    <t>Модернизация ПС 110/35/10 кВ Волоконовка с установкой независимой защиты ближнего резервирования</t>
  </si>
  <si>
    <t>O_БЛ-8516</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</si>
  <si>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</si>
  <si>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</si>
  <si>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</si>
  <si>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</si>
  <si>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</si>
  <si>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</si>
  <si>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</si>
  <si>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</si>
  <si>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</si>
  <si>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</si>
  <si>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</si>
  <si>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</si>
  <si>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</si>
  <si>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</si>
  <si>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</si>
  <si>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</si>
  <si>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</si>
  <si>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</si>
  <si>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</si>
  <si>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</si>
  <si>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</si>
  <si>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</si>
  <si>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</si>
  <si>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</si>
  <si>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</si>
  <si>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</si>
  <si>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</si>
  <si>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</si>
  <si>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</si>
  <si>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</si>
  <si>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</si>
  <si>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</si>
  <si>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</si>
  <si>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</si>
  <si>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110/35/6 кВ Старый Оскол-1 с установкой независимой защиты ближнего резервирования</t>
  </si>
  <si>
    <t>O_БЛ-8534</t>
  </si>
  <si>
    <t>Модернизация ПС 110/35/6 кВ Журавлики с установкой независимой защиты ближнего резервирования</t>
  </si>
  <si>
    <t>O_БЛ-8535</t>
  </si>
  <si>
    <t>Модернизация ПС 110/10 кВ Дубовое с установкой независимой защиты ближнего резервирования</t>
  </si>
  <si>
    <t>O_БЛ-8536</t>
  </si>
  <si>
    <t>Модернизация ПС 110/6 кВ Строитель с установкой устройств защиты от дуговых замыканий (2 шт), волоконно-оптических датчиков в ячейках КРУ 6 кВ (68 шт)</t>
  </si>
  <si>
    <t>O_БЛ-8537</t>
  </si>
  <si>
    <t>Модернизация ПС 110/35/10 кВ Максимовка с установкой устройств защиты от дуговых замыканий (2 шт), волоконно-оптических датчиков в ячейках КРУ 10 кВ (36 шт)</t>
  </si>
  <si>
    <t>O_БЛ-8538</t>
  </si>
  <si>
    <t>Модернизация ПС 110/35/10 кВ Ракитное с установкой устройств защиты от дуговых замыканий (2 шт), волоконно-оптических датчиков в ячейках КРУ 10 кВ (32 шт)</t>
  </si>
  <si>
    <t>O_БЛ-8539</t>
  </si>
  <si>
    <t>Модернизация ПС 110/35/10 кВ Борисовка с установкой устройств защиты от дуговых замыканий (2 шт), волоконно-оптических датчиков в ячейках КРУ 10 кВ (60 шт)</t>
  </si>
  <si>
    <t>O_БЛ-8540</t>
  </si>
  <si>
    <t>Модернизация ПС 110/35/10 кВ Ровеньки с установкой устройств защиты от дуговых замыканий (1 шт), волоконно-оптических датчиков в ячейках КРУ 10 кВ (26 шт)</t>
  </si>
  <si>
    <t>O_БЛ-8541</t>
  </si>
  <si>
    <t>Модернизация ПС 110/10 кВ Обуховская с установкой устройств защиты от дуговых замыканий (4 шт), волоконно-оптических датчиков в ячейках КРУ 10 кВ (72 шт)</t>
  </si>
  <si>
    <t>O_БЛ-8542</t>
  </si>
  <si>
    <t>Модернизация ПС 110/35/10 кВ Серебрянка с установкой устройств защиты от дуговых замыканий (1 шт), волоконно-оптических датчиков в ячейках КРУ 10 кВ (18 шт)</t>
  </si>
  <si>
    <t>O_БЛ-8543</t>
  </si>
  <si>
    <t>Модернизация ПС 110/35/6 кВ Рудник с установкой устройств защиты от дуговых замыканий (2 шт), волоконно-оптических датчиков в ячейках КРУ 6 кВ (70 шт)</t>
  </si>
  <si>
    <t>O_БЛ-8544</t>
  </si>
  <si>
    <t>Модернизация ПС 110/35/10 кВ Стрелецкая с установкой устройств защиты от дуговых замыканий (2 шт), волоконно-оптических датчиков в ячейках КРУ 10 кВ (38 шт)</t>
  </si>
  <si>
    <t>O_БЛ-8545</t>
  </si>
  <si>
    <t>Модернизация ПС 110/35/10 кВ Черемошное с установкой устройств защиты от дуговых замыканий (2 шт), волоконно-оптических датчиков в ячейках КРУ 10 кВ (34 шт)</t>
  </si>
  <si>
    <t>O_БЛ-8546</t>
  </si>
  <si>
    <t>Модернизация ПС 110/35/10 кВ Волоконовка с установкой устройств защиты от дуговых замыканий (2 шт), волоконно-оптических датчиков в ячейках КРУ 10 кВ (72 шт)</t>
  </si>
  <si>
    <t>O_БЛ-8547</t>
  </si>
  <si>
    <t>Модернизация ПС 110/10 кВ Птицефабрика с установкой устройств защиты от дуговых замыканий (2 шт), волоконно-оптических датчиков в ячейках КРУ 10 кВ (46 шт)</t>
  </si>
  <si>
    <t>O_БЛ-8548</t>
  </si>
  <si>
    <t>Модернизация ПС 110/35/10 кВ Чернянка с установкой устройств защиты от дуговых замыканий (2 шт), волоконно-оптических датчиков в ячейках КРУ 10 кВ (64 шт)</t>
  </si>
  <si>
    <t>O_БЛ-8549</t>
  </si>
  <si>
    <t>Модернизация ПС 110/35/6 кВ Шебекино с установкой устройств защиты от дуговых замыканий (2 шт), волоконно-оптических датчиков в ячейках КРУ 6 кВ (68 шт)</t>
  </si>
  <si>
    <t>O_БЛ-8550</t>
  </si>
  <si>
    <t>Модернизация ПС 110/35/10 кВ Ивня с установкой устройств защиты от дуговых замыканий (2 шт), волоконно-оптических датчиков в ячейках КРУ 10 кВ (32 шт)</t>
  </si>
  <si>
    <t>O_БЛ-8551</t>
  </si>
  <si>
    <t>Модернизация ПС 110/35/10 кВ Айдар с установкой устройств защиты от дуговых замыканий (2 шт), волоконно-оптических датчиков в ячейках КРУ 10 кВ (42 шт)</t>
  </si>
  <si>
    <t>O_БЛ-8552</t>
  </si>
  <si>
    <t>Модернизация ПС 110/35/10 кВ Красногвардейское с установкой устройств защиты от дуговых замыканий (2 шт), волоконно-оптических датчиков в ячейках КРУ 10 кВ (38 шт)</t>
  </si>
  <si>
    <t>O_БЛ-8553</t>
  </si>
  <si>
    <t>Модернизация ПС 110/35/10 кВ Архангельская с установкой устройств защиты от дуговых замыканий (2 шт), волоконно-оптических датчиков в ячейках КРУ 10 кВ (28 шт)</t>
  </si>
  <si>
    <t>O_БЛ-8554</t>
  </si>
  <si>
    <t>Модернизация ПС 110/10 кВ Голофеевка с установкой устройств защиты от дуговых замыканий (2 шт), волоконно-оптических датчиков в ячейках КРУ 10 кВ (38 шт)</t>
  </si>
  <si>
    <t>O_БЛ-8555</t>
  </si>
  <si>
    <t>Модернизация ПС 110/10 кВ Коньшино с установкой устройств защиты от дуговых замыканий (1 шт), волоконно-оптических датчиков в ячейках КРУ 10 кВ (12 шт)</t>
  </si>
  <si>
    <t>O_БЛ-8556</t>
  </si>
  <si>
    <t>Модернизация ПС 110/35/10 кВ Скородное с установкой устройств защиты от дуговых замыканий (2 шт), волоконно-оптических датчиков в ячейках КРУ 10 кВ (48 шт)</t>
  </si>
  <si>
    <t>O_БЛ-8557</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</si>
  <si>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</si>
  <si>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</si>
  <si>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</si>
  <si>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</si>
  <si>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</si>
  <si>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</si>
  <si>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</si>
  <si>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</si>
  <si>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</si>
  <si>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</si>
  <si>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</si>
  <si>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</si>
  <si>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</si>
  <si>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</si>
  <si>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</si>
  <si>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</si>
  <si>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</si>
  <si>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</si>
  <si>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</si>
  <si>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</si>
  <si>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</si>
  <si>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</si>
  <si>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</si>
  <si>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</si>
  <si>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</si>
  <si>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</si>
  <si>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</si>
  <si>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</si>
  <si>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</si>
  <si>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</si>
  <si>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</si>
  <si>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</si>
  <si>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Строительство участка ВЛ 10 кВ ф.2 - ф.8 ПС 35/10 кВ Н.Таволжанка с установкой разъединителей (1 шт) для кольцевания участка сети Шебекинский г.о. (протяженность 1,0 км)</t>
  </si>
  <si>
    <t>O_БЛ-8574</t>
  </si>
  <si>
    <t>Строительство участка КЛ 10 кВ ф.7 ПС 35/10 кВ Водохранилище до ТП-412 для кольцевания с ПС 35/10 кВ Никольское, с.Пристень Шебекинский г.о. (протяженность 0,03 км)</t>
  </si>
  <si>
    <t>O_БЛ-8575</t>
  </si>
  <si>
    <t>Строительство участка ВЛ 10 кВ ф.7 ПС 35/10 кВ Водохранилище с установкой разъединителей (1 шт), для кольцевания с ВЛ 10 кВ ф.4 ПС 35/10 кВ Никольское, с.Пристень Шебекинский г.о. (протяженность 0,457 км)</t>
  </si>
  <si>
    <t>O_БЛ-8576</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</si>
  <si>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</si>
  <si>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</si>
  <si>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</si>
  <si>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</si>
  <si>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</si>
  <si>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</si>
  <si>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</si>
  <si>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</si>
  <si>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</si>
  <si>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</si>
  <si>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</si>
  <si>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</si>
  <si>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Техперевооружение РП-75 ПС 110/10/6 кВ Южная с заменой трансформаторов тока 10 кВ (6 шт), для Техприсоединения ООО ГК Агро-Белогорье, договор №42460726 от 16.01.24, г.Белгород (до 670 кВт)</t>
  </si>
  <si>
    <t>O_БЛ-8591</t>
  </si>
  <si>
    <t>Строительство 2-х КЛ 0,4 кВ от строящейся КТП 10/0,4/2х400 кВА 1, 2 с.ш. РП-75 ПС 110/10/6 кВ Южная с установкой РП 0,4 кВ с ПУ (2 шт) на границе балансовой принадлежности Заявителя, для Техприсоединения ООО ГК Агро-Белогорье, договор №42460726 от 16.01.24, г.Белгород (до 670 кВт; протяженность 0,688 км, в том числе ГНБ - 0,52 км)</t>
  </si>
  <si>
    <t>O_БЛ-8592</t>
  </si>
  <si>
    <t>Строительство 2-х КЛ 10 кВ 1, 2 с.ш. РП-75 ПС 110/10/6 кВ Южная до строящейся КТП 10/0,4/2х400 кВА, для Техприсоединения ООО ГК Агро-Белогорье, договор №42460726 от 16.01.24, г.Белгород (до 670 кВт; протяженность 0,43 км, в том числе ГНБ - 0,31 км)</t>
  </si>
  <si>
    <t>O_БЛ-8593</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</si>
  <si>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</si>
  <si>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</si>
  <si>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</si>
  <si>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</si>
  <si>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</si>
  <si>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</si>
  <si>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</si>
  <si>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</si>
  <si>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</si>
  <si>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</si>
  <si>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2-х КЛ 0,4 кВ от строящейся КТП 6/0,4/250 кВА КРУН 6 кВ (3 яч) наружной установки ф.17 ПС 110/6/6 кВ Витаминный комбинат с установкой РП 0,4 кВ с ПУ (1 шт), до границ балансовой принадлежности Заявителя, для Техприсоединения ООО СЗ ПАРК ШАЛЕ, договор №42433850 от 08.12.23, Белгородский р-он (до 670 кВт; протяженность 0,8 км)</t>
  </si>
  <si>
    <t>O_БЛ-8599</t>
  </si>
  <si>
    <t>Строительство КЛ 6 кВ от строящегося КРУН 6 кВ (3 яч) ф.17 ПС 110/6/6 кВ Витаминный комбинат до строящейся КТП 6/0,4/250 кВА, для Техприсоединения ООО СЗ ПАРК ШАЛЕ, договор №42433850 от 08.12.23, Белгородский р-он (до 670 кВт; протяженность 0,65 км, в том числе ГНБ - 0,5 км)</t>
  </si>
  <si>
    <t>O_БЛ-8600</t>
  </si>
  <si>
    <t>Строительство участков КЛ 6 кВ в рассечку КЛ 6 кВ ф.17 ПС 110/6/6 кВ Витаминный комбинат до строящегося КРУН 6 кВ (3 яч) наружной установки, для Техприсоединения ООО СЗ ПАРК ШАЛЕ, договор №42433850 от 08.12.23, Белгородский р-он (до 670 кВт; протяженность 0,1 км)</t>
  </si>
  <si>
    <t>O_БЛ-8601</t>
  </si>
  <si>
    <t>Строительство КРУН 6 кВ (3 яч) наружной установки ф.17 ПС 110/6/6 кВ Витаминный комбинат, для Техприсоединения ООО СЗ ПАРК ШАЛЕ, договор №42433850 от 08.12.23, Белгородский р-он (до 670 кВт)</t>
  </si>
  <si>
    <t>O_БЛ-8602</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</si>
  <si>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</si>
  <si>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</si>
  <si>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</si>
  <si>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</si>
  <si>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</si>
  <si>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</si>
  <si>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</si>
  <si>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</si>
  <si>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</si>
  <si>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</si>
  <si>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участка КЛ 0,4 кВ от строящейся КТП 10/0,4/250 кВА ПС 35/10 кВ Новоуколово с установкой РП 0,4 кВ с ПУ (1 шт) на границе балансовой принадлежности Заявителя, для Техприсоединения ООО Агрофирма Красненская, договор №42433479 от 18.12.23, Красненский р-он (до 670 кВт; протяженность 0,03 км)</t>
  </si>
  <si>
    <t>O_БЛ-8608</t>
  </si>
  <si>
    <t>Строительство участка ВЛ 10 кВ ф.5 ПС 35/10 кВ Новоуколово с установкой устройства ответвления, разъединителей (1 шт) до строящейся КТП 10/0,4/250 кВА, для Техприсоединения ООО Агрофирма Красненская, договор №42433479 от 18.12.23, Красненский р-он (до 670 кВт; протяженность 0,05 км)</t>
  </si>
  <si>
    <t>O_БЛ-8609</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</si>
  <si>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</si>
  <si>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</si>
  <si>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участков КЛ 0,4 кВ от строящейся КТП 6/0,4/400 кВА ф.19 ПС 35/6 кВ Привокзальная с установкой РП 0,4 кВ с ПУ (1 шт) на границе балансовой принадлежности Заявителя,  для Техприсоединения ООО Бетон Сервис, договор №42426782 от 16.11.23, г.Старый Оскол (до 670 кВт; протяженность 0,779 км, в том числе ГНБ - 0,335 км)</t>
  </si>
  <si>
    <t>O_БЛ-8611</t>
  </si>
  <si>
    <t>Строительство КЛ 6 кВ в рассечку ТП-26 – ТП-27 ф.19 ПС 35/6 кВ Привокзальная до строящейся КТП 6/0,4/400 кВА, для Техприсоединения ООО Бетон Сервис, договор №42426782 от 16.11.23, г.Старый Оскол (до 670 кВт; протяженность 0,04 км)</t>
  </si>
  <si>
    <t>O_БЛ-8612</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</si>
  <si>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</si>
  <si>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</si>
  <si>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</si>
  <si>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</si>
  <si>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</si>
  <si>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</si>
  <si>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</si>
  <si>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</si>
  <si>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</si>
  <si>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</si>
  <si>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</si>
  <si>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</si>
  <si>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</si>
  <si>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</si>
  <si>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</si>
  <si>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</si>
  <si>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</si>
  <si>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</si>
  <si>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</si>
  <si>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</si>
  <si>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участка КЛ 0,4 кВ от строящейся КТП 10/0,4/630 кВА ПС 110/35/10 кВ Александровка с установкой РП 0,4 кВ с ПУ (1 шт) на границе балансовой принадлежности Заявителя, для Техприсоединения ЗАО Русские протеины, договор №42429401 от 28.12.23, Прохоровский р-он (до 670 кВт; протяженность 0,018 км)</t>
  </si>
  <si>
    <t>O_БЛ-8624</t>
  </si>
  <si>
    <t>Строительство участка ВЛ 10 кВ ф.4 ПС 110/35/10 кВ Александровка до строящейся КТП 10/0,4/630 кВА с установкой разъединителей (1 шт), для Техприсоединения ЗАО Русские протеины, договор №42429401 от 28.12.23, Прохоровский р-он (до 670 кВт; протяженность 0,014 км)</t>
  </si>
  <si>
    <t>O_БЛ-8625</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</si>
  <si>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</si>
  <si>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</si>
  <si>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</si>
  <si>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</si>
  <si>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</si>
  <si>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</si>
  <si>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</si>
  <si>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</si>
  <si>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</si>
  <si>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</si>
  <si>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</si>
  <si>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</si>
  <si>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</si>
  <si>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</si>
  <si>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</si>
  <si>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</si>
  <si>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Техперевооружение ПС 110/35/6 кВ Крейда с заменой аккумуляторной батареи оперативного тока (1 шт)</t>
  </si>
  <si>
    <t>O_БЛ-8634</t>
  </si>
  <si>
    <t>Техперевооружение ПС 35/6 кВ Ледовая с заменой аккумуляторной батареи оперативного тока (1 шт)</t>
  </si>
  <si>
    <t>O_БЛ-8635</t>
  </si>
  <si>
    <t>Техперевооружение ПС 110/10/10 кВ Нежеголь с заменой аккумуляторной батареи оперативного тока (1 шт)</t>
  </si>
  <si>
    <t>O_БЛ-8636</t>
  </si>
  <si>
    <t>Техперевооружение ПС 110/35/6 кВ Восточная с заменой аккумуляторной батареи оперативного тока (1 шт)</t>
  </si>
  <si>
    <t>O_БЛ-8637</t>
  </si>
  <si>
    <t>Техперевооружение ПС 110/35/10 кВ Оросительная с заменой аккумуляторной батареи оперативного тока (1 шт)</t>
  </si>
  <si>
    <t>O_БЛ-8638</t>
  </si>
  <si>
    <t>Техперевооружение ПС 110/35/10 кВ В.Покровка с заменой аккумуляторной батареи оперативного тока (1 шт)</t>
  </si>
  <si>
    <t>O_БЛ-8639</t>
  </si>
  <si>
    <t>Техперевооружение ПС 110/10 кВ Дубовое с заменой аккумуляторной батареи оперативного тока (1 шт)</t>
  </si>
  <si>
    <t>O_БЛ-8640</t>
  </si>
  <si>
    <t>Техперевооружение ПС 110/35/10 кВ Ивня с заменой аккумуляторной батареи оперативного тока (1 шт)</t>
  </si>
  <si>
    <t>O_БЛ-8641</t>
  </si>
  <si>
    <t>Техперевооружение ПС 35/10 кВ Викторополь с заменой аккумуляторной батареи оперативного тока (1 шт)</t>
  </si>
  <si>
    <t>O_БЛ-8642</t>
  </si>
  <si>
    <t>Техперевооружение ПС 35/10 кВ Мандрово с заменой аккумуляторной батареи оперативного тока (1 шт)</t>
  </si>
  <si>
    <t>O_БЛ-8643</t>
  </si>
  <si>
    <t>Техперевооружение ПС 110/10 кВ Пушкарная с заменой аккумуляторной батареи оперативного тока (1 шт)</t>
  </si>
  <si>
    <t>O_БЛ-8644</t>
  </si>
  <si>
    <t>Техперевооружение ПС 35/10 кВ Октябрьская с заменой аккумуляторной батареи оперативного тока (1 шт)</t>
  </si>
  <si>
    <t>O_БЛ-8645</t>
  </si>
  <si>
    <t>Техперевооружение ПС 35/10 кВ Городище с заменой аккумуляторной батареи оперативного тока (1 шт)</t>
  </si>
  <si>
    <t>O_БЛ-8646</t>
  </si>
  <si>
    <t>Техперевооружение ПС 35/10 кВ Глинное с заменой аккумуляторной батареи оперативного тока (1 шт)</t>
  </si>
  <si>
    <t>O_БЛ-8647</t>
  </si>
  <si>
    <t>Техперевооружение ПС 110/10 кВ ПТФ с заменой аккумуляторной батареи оперативного тока (1 шт)</t>
  </si>
  <si>
    <t>O_БЛ-8648</t>
  </si>
  <si>
    <t>Техперевооружение ПС 35/10 кВ Гостищево с заменой аккумуляторной батареи оперативного тока (1 шт)</t>
  </si>
  <si>
    <t>O_БЛ-8649</t>
  </si>
  <si>
    <t>Техперевооружение ПС 110/35/10 кВ Вейделевка с заменой аккумуляторной батареи оперативного тока (1 шт)</t>
  </si>
  <si>
    <t>O_БЛ-8650</t>
  </si>
  <si>
    <t>Техперевооружение ПС 110/6 кВ Очистные с заменой аккумуляторной батареи оперативного тока (1 шт)</t>
  </si>
  <si>
    <t>O_БЛ-8651</t>
  </si>
  <si>
    <t>Техперевооружение ПС 110/10 кВ Обуховская с заменой аккумуляторной батареи оперативного тока (1 шт)</t>
  </si>
  <si>
    <t>O_БЛ-8652</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</si>
  <si>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</si>
  <si>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</si>
  <si>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</si>
  <si>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</si>
  <si>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</si>
  <si>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</si>
  <si>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</si>
  <si>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</si>
  <si>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110/35/6 кВ Шебекино с заменой выключателя 110 кВ (1 шт), трансформаторов тока 110 кВ (3 шт)</t>
  </si>
  <si>
    <t>O_БЛ-8662</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</si>
  <si>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</si>
  <si>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</si>
  <si>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</si>
  <si>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</si>
  <si>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Строительство КЛ 0,4 кВ - кабельная вставка ВЛ 0,4 кВ №1 ТП-2001 ПС 110/35/10 кВ Короча (Снятие ограничений в пользовании земельным участком ОГБУ УКС Белгородской обл, договор №42446875 от 01.12.23, Корочанский р-он, протяженность 0,39 км)</t>
  </si>
  <si>
    <t>O_БЛ-8667</t>
  </si>
  <si>
    <t>Реконструкция участка ВЛ 0,4 кВ №1 ТП-2001 ПС 110/35/10 кВ Короча с изменением границ полосы отвода и охранных зон (Снятие ограничений в пользовании земельным участком ОГБУ УКС Белгородской обл, договор №42446875 от 01.12.23, Корочанский р-он, протяженность 0,1 км)</t>
  </si>
  <si>
    <t>O_БЛ-8668</t>
  </si>
  <si>
    <t>Реконструкция участка ВЛ 10 кВ ф.22 ПС 110/10 кВ Крапивенская с изменением границ полосы отвода и охранных зон (Снятие ограничений в пользовании земельным участком Лихошерстов А.Е, договор №42387335 от 10.10.23, Яковлевский г.о, протяженность 0,1 км)</t>
  </si>
  <si>
    <t>O_БЛ-8669</t>
  </si>
  <si>
    <t>Реконструкция участка ВЛ 10 кВ ф.6 ПС 35/10 кВ Таврово с изменением границ полосы отвода и охранных зон (Снятие ограничений в пользовании земельным участком АО БИК, договор №42415507 от 15.12.23, Белгородский р-он, протяженность 0,05 км)</t>
  </si>
  <si>
    <t>O_БЛ-8670</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</si>
  <si>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</si>
  <si>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</si>
  <si>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Техперевооружение ПС 110/6 кВ Белгород-2 с заменой оборудования системы оперативного тока (1 к-т)</t>
  </si>
  <si>
    <t>O_БЛ-8672</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</si>
  <si>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</si>
  <si>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</si>
  <si>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</si>
  <si>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</si>
  <si>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Техперевооружение ВЛ 10 кВ ф.2 ПС 35/10 кВ Бабровы Дворы с заменой провода и установкой дополнительных опор (2 шт), для Техприсоединения ООО Автострада, договор №42189839 от 24.02.22, Губкинский г/о (до 670 кВт; протяженность 1,45 км)</t>
  </si>
  <si>
    <t>O_БЛ-8675</t>
  </si>
  <si>
    <t>Техперевооружение ПС 110/6/6 кВ Химзавод с заменой оборудования ЗРУ совмещенного с ОПУ (68 ячеек), устройств РЗА и ТМ</t>
  </si>
  <si>
    <t>O_БЛ-8676</t>
  </si>
  <si>
    <t>Строительство участка КЛ 0,4 кВ от строящейся КТП 10/0,4/630 кВА ф.7 ПС 35/10 кВ Никитовка с установкой РП 0,4 кВ с ПУ (1 шт) на границе балансовой принадлежности Заявителя, для Техприсоединения АО Самаринское, договор №42452026 от 22.01.24, Красногвардейский р-он (до 670 кВт; протяженность 0,03 км)</t>
  </si>
  <si>
    <t>O_БЛ-8693</t>
  </si>
  <si>
    <t>Строительство участка ВЛ 10 кВ ф.7 ПС 35/10 кВ Никитовка с установкой устройства ответвления, разъединителей (1 шт) до строящейся КТП 10/0,4/630 кВА, для Техприсоединения АО Самаринское, договор №42452026 от 22.01.24, Красногвардейский р-он (до 670 кВт; протяженность 0,06 км)</t>
  </si>
  <si>
    <t>O_БЛ-8694</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</si>
  <si>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</si>
  <si>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</si>
  <si>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ЗТП-1502 ПС 110/35/10 кВ Томаровка с заменой силовых трансформаторов 2х160 на 2х160 кВА, Яковлевский г.о. (трансформаторная мощность 0,32 МВА)</t>
  </si>
  <si>
    <t>O_БЛ-8696</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</si>
  <si>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</si>
  <si>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</si>
  <si>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</si>
  <si>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</si>
  <si>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Техперевооружение ЗТП-1-21 ПС 35/10 кВ Городище с заменой силовых трансформаторов 2х160 на 2х160 кВА, Старооскольский г.о. (трансформаторная мощность 0,32 МВА)</t>
  </si>
  <si>
    <t>O_БЛ-8699</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</si>
  <si>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</si>
  <si>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</si>
  <si>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</si>
  <si>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</si>
  <si>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</si>
  <si>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</si>
  <si>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Техперевооружение ЗТП-69 ПС 35/6 кВ Лебеди с заменой силового трансформатора 400 на 400 кВА, мкр.Лебеди Губкинский г.о. (трансформаторная мощность 0,4 МВА)</t>
  </si>
  <si>
    <t>O_БЛ-8703</t>
  </si>
  <si>
    <t>Техперевооружение ЗТП-35 ПС 35/6 кВ Журавлики с заменой силового трансформатора 400 на 400 кВА, г.Губкин (трансформаторная мощность 0,4 МВА)</t>
  </si>
  <si>
    <t>O_БЛ-8704</t>
  </si>
  <si>
    <t>Техперевооружение ТП-93 ПС 35/6 кВ Лебеди с заменой силового трансформатора 250 на 250 кВА, мкр.Лукьяновка Губкинский г.о. (трансформаторная мощность 0,25 МВА)</t>
  </si>
  <si>
    <t>O_БЛ-8705</t>
  </si>
  <si>
    <t>Техперевооружение МТП-4-12 ПС 110/35/10 кВ Скородное с заменой силового трансформатора 250 на 250 кВА, с.Корочка Губкинский г.о. (трансформаторная мощность 0,25 МВА)</t>
  </si>
  <si>
    <t>O_БЛ-8706</t>
  </si>
  <si>
    <t>Техперевооружение МТП-5-05 ПС 35/10 кВ Кретово с заменой силового трансформатора 250 на 250 кВА, с.Уколово Губкинский г.о. (трансформаторная мощность 0,25 МВА)</t>
  </si>
  <si>
    <t>O_БЛ-8707</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</si>
  <si>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</si>
  <si>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</si>
  <si>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Техперевооружение МТП-1-06 ПС 35/10 кВ В.Дубрава с заменой силового трансформатора 160 на 160 кВА, с.Долгое Губкинский г.о. (трансформаторная мощность 0,16 МВА)</t>
  </si>
  <si>
    <t>O_БЛ-8709</t>
  </si>
  <si>
    <t>Техперевооружение ТП-52 ПС 330/110/35/10 кВ Валуйки с заменой силового трансформатора 250 на 160 кВА, г.Валуйки (трансформаторная мощность 0,16 МВА)</t>
  </si>
  <si>
    <t>O_БЛ-8710</t>
  </si>
  <si>
    <t>Техперевооружение ЗТП-53 ПС 330/110/35/10 кВ Валуйки с заменой силового трансформатора 250 на 160 кВА, г.Валуйки (трансформаторная мощность 0,16 МВА)</t>
  </si>
  <si>
    <t>O_БЛ-8711</t>
  </si>
  <si>
    <t>Техперевооружение ТП-643 ПС 110/10/6 кВ Южная с заменой силового трансформатора 400 на 250 кВА, г.Белгород (трансформаторная мощность 0,25 МВА)</t>
  </si>
  <si>
    <t>O_БЛ-8712</t>
  </si>
  <si>
    <t>Техперевооружение ТП-1188 ПС 110/6 кВ Донец с заменой силового трансформатора 250 на 160 кВА, г.Белгород (трансформаторная мощность 0,16 МВА)</t>
  </si>
  <si>
    <t>O_БЛ-8713</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</si>
  <si>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</si>
  <si>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</si>
  <si>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Техперевооружение ТП-703 ПС 110/35/6 кВ Восточная с заменой силового трансформатора 250 на 250 кВА, п.Разумное Белгородский р-он (трансформаторная мощность 0,25 МВА)</t>
  </si>
  <si>
    <t>O_БЛ-8715</t>
  </si>
  <si>
    <t>Техперевооружение ТП-701 ПС 110/35/6 кВ Восточная с заменой силового трансформатора 250 на 250 кВА, п.Разумное Белгородский р-он (трансформаторная мощность 0,25 МВА)</t>
  </si>
  <si>
    <t>O_БЛ-8716</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</si>
  <si>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</si>
  <si>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</si>
  <si>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</si>
  <si>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</si>
  <si>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</si>
  <si>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</si>
  <si>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</si>
  <si>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</si>
  <si>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4-х ВЛИ 0,4 кВ от строящихся КТП 10/0,4 ТП-1, ТП-2 РП 10 кВ Новосадовый ф.16 ПС 110/10/6 кВ Пищепром до границ балансовой принадлежности Заявителя, для Техприсоединения ООО Квартал, договор №42450483 от 09.01.24, Белгородский р-он (до 670 кВт; протяженность 1,45 км)</t>
  </si>
  <si>
    <t>O_БЛ-8726</t>
  </si>
  <si>
    <t>Строительство 4-х КЛ 0,4 кВ - выходы строящихся ВЛИ 0,4 кВ КТП 10/0,4 ТП-1, ТП-2 РП 10 кВ Новосадовый ф.16 ПС 110/10/6 кВ Пищепром с установкой ШУ 0,23 кВ (122 шт) до границ балансовой принадлежности Заявителя, для Техприсоединения ООО Квартал, договор №42450483 от 09.01.24, Белгородский р-он (до 670 кВт; протяженность 0,16 км)</t>
  </si>
  <si>
    <t>O_БЛ-8727</t>
  </si>
  <si>
    <t>Строительство КЛ 10 кВ в рассечку ТП-1603 – РП 10 кВ Новосадовый ф.16 ПС 110/10/6 кВ Пищепром до строящейся КТП 10/0,4 ТП-2, для Техприсоединения ООО Квартал, договор №42450483 от 09.01.24, Белгородский р-он (до 670 кВт; протяженность 0,42 км, в том числе ГНБ - 0,08 км)</t>
  </si>
  <si>
    <t>O_БЛ-8728</t>
  </si>
  <si>
    <t>Строительство КЛ 10 кВ в рассечку ТП-1601 – ТП-1603 РП 10 кВ Новосадовый ф.16 ПС 110/10/6 кВ Пищепром до строящейся КТП 10/0,4 ТП-1, для Техприсоединения ООО Квартал, договор №42450483 от 09.01.24, Белгородский р-он (до 670 кВт; протяженность 0,08 км, в том числе ГНБ - 0,03 км)</t>
  </si>
  <si>
    <t>O_БЛ-8729</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</si>
  <si>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</si>
  <si>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</si>
  <si>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0,16 км)</t>
  </si>
  <si>
    <t>O_БЛ-8731</t>
  </si>
  <si>
    <t>Строительство 2-х КЛ 6 кВ в рассечку РП-4 – РП-34 ф.Г7, Г15 ПС 110/6/6 кВ Белгород до строящейся КТП 6/0,4/2х630 кВА, для Техприсоединения ОГБУ УКС Белгородской обл, договор №42443389 от 19.01.24, г.Белгород (до 670 кВт; протяженность 0,24 км, в том числе ГНБ - 0,22 км)</t>
  </si>
  <si>
    <t>O_БЛ-8732</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</si>
  <si>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</si>
  <si>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</si>
  <si>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Модернизация РП 10 кВ Стрелец ПС 110/10/10 кВ Северная с установкой дополнительной ячейки 10 кВ (1 шт) для разделения нагрузки участка сети, с.Стрелецкое-43 Белгородский р-он</t>
  </si>
  <si>
    <t>O_БЛ-8734</t>
  </si>
  <si>
    <t>Строительство ВЛ 10 кВ ф.2 ТП-242 ПС 110/35/10 кВ Стрелецкая с установкой разъединителя (1 шт) для разделения нагрузки участка сети, с.Стрелецкое-43 Белгородский р-он (протяженность 0,014 км)</t>
  </si>
  <si>
    <t>O_БЛ-8735</t>
  </si>
  <si>
    <t>Строительство КЛ 10 кВ - кабельная вставка ВЛ 10 кВ ф.2 ТП-242 ПС 110/35/10 кВ Стрелецкая для разделения нагрузки участка сети, с.Стрелецкое-43 Белгородский р-он (протяженность 0,052 км)</t>
  </si>
  <si>
    <t>O_БЛ-8736</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</si>
  <si>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</si>
  <si>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</si>
  <si>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</si>
  <si>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</si>
  <si>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</si>
  <si>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</si>
  <si>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Техперевооружение ПС 110/10 кВ Ватутинская с заменой негерметичных вводов на вводы с твердой изоляцией (3 шт)</t>
  </si>
  <si>
    <t>O_БЛ-8742</t>
  </si>
  <si>
    <t>Строительство участка КЛ 0,4 кВ ТП-631 1 с.ш. ПС 110/10 кВ Западная с установкой РП 0,4 кВ с ПУ (1 шт) на границе балансовой принадлежности Заявителя, для Техприсоединения ОГБУ УКС Белгородской обл, договор №42442055 от 30.01.24, г.Белгород (до 670 кВт; протяженность 0,165 км, в том числе ГНБ - 0,06 км)</t>
  </si>
  <si>
    <t>O_БЛ-8743</t>
  </si>
  <si>
    <t>Модернизация ТП-631 1 с.ш. ПС 110/10 кВ Западная с установкой автоматического выключателя 0,4 кВ (1 шт), для Техприсоединения ОГБУ УКС Белгородской обл, договор №42442055 от 30.01.24, г.Белгород (до 670 кВт)</t>
  </si>
  <si>
    <t>O_БЛ-8744</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</si>
  <si>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</si>
  <si>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</si>
  <si>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</si>
  <si>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</si>
  <si>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</si>
  <si>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</si>
  <si>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</si>
  <si>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</si>
  <si>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</si>
  <si>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</si>
  <si>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</si>
  <si>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</si>
  <si>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</si>
  <si>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</si>
  <si>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Реконструкция 2-цепного участка ВЛ 110 кВ Белгород – Рудник-1, Белгород – Рудник-2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0,7 км)</t>
  </si>
  <si>
    <t>O_БЛ-8753</t>
  </si>
  <si>
    <t>Реконструкция 2-цепного участка ВЛ 110 кВ Белгород – Сажное, Белгород – Беломестное с изменением границ полосы отвода и охранных зон (Снятие ограничений в пользовании земельным участком Филиал ПАО Россети – МЭС Центра, договор №42471489 от 29.03.24, Белгородский р-он, протяженность 1,12 км)</t>
  </si>
  <si>
    <t>O_БЛ-8754</t>
  </si>
  <si>
    <t>Строительство РП 10 кВ ПС 110/10/6 кВ Пищепром (Снятие ограничений в пользовании земельным участком Филиал ПАО Россети – МЭС Центра, договор №42471573 от 29.03.24, Белгородский р-он)</t>
  </si>
  <si>
    <t>O_БЛ-8756</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</si>
  <si>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</si>
  <si>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</si>
  <si>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Строительство участка КЛ 0,4 кВ №1 от строящейся КТП 10/0,4/400 кВА ПС 110/10/6 кВ Пищепром (Снятие ограничений в пользовании земельным участком Филиал ПАО Россети – МЭС Центра, договор №42471573 от 29.03.24, Белгородский р-он, протяженность 0,036 км)</t>
  </si>
  <si>
    <t>O_БЛ-8758</t>
  </si>
  <si>
    <t>Строительство КЛ 0,4 кВ - кабельная вставка ВЛ 0,4 кВ №1 ПС 110/10 кВ Северная с установкой коммутационных аппаратов (12 шт) (Снятие ограничений в пользовании земельным участком Филиал ПАО Россети – МЭС Центра, договор №42471573 от 29.03.24, Белгородский р-он, протяженность 0,322 км)</t>
  </si>
  <si>
    <t>O_БЛ-8759</t>
  </si>
  <si>
    <t>Строительство КЛ 0,4 кВ - кабельная вставка ВЛ 0,4 кВ №2 ТП-522 ПС 35/10 кВ Гостищево с установкой коммутационных аппаратов (2 шт) (Снятие ограничений в пользовании земельным участком Филиал ПАО Россети – МЭС Центра, договор №42471573 от 29.03.24, Яковлевский г.о, протяженность 0,292 км)</t>
  </si>
  <si>
    <t>O_БЛ-8760</t>
  </si>
  <si>
    <t>Строительство КЛ 0,4 кВ - кабельные вставки ВЛ 0,4 кВ №1, 2 ТП-517 ПС 35/10 кВ Гостищево с установкой ШУР 0,4 кВ (3 шт), коммутационных аппаратов (8 шт) (Снятие ограничений в пользовании земельным участком Филиал ПАО Россети – МЭС Центра, договор №42471573 от 29.03.24, Яковлевский г.о, протяженность 1,572 км)</t>
  </si>
  <si>
    <t>O_БЛ-8761</t>
  </si>
  <si>
    <t>Строительство КЛ 10 кВ - кабельная вставка ВЛ 10 кВ ф.5 ПС 110/10/6 кВ Пищепром с установкой разъединителей (3 шт) (Снятие ограничений в пользовании земельным участком Филиал ПАО Россети – МЭС Центра, договор №42471573 от 29.03.24, Белгородский р-он, протяженность 0,725 км, в том числе ГНБ - 0,14 км)</t>
  </si>
  <si>
    <t>O_БЛ-8762</t>
  </si>
  <si>
    <t>Строительство КЛ 10 кВ - кабельная вставка ВЛ 10 кВ ф.5 ПС 35/10 кВ Гостищево с установкой разъединителей (4 шт) (Снятие ограничений в пользовании земельным участком Филиал ПАО Россети – МЭС Центра, договор №42471573 от 29.03.24, Яковлевский г.о, протяженность 0,915 км)</t>
  </si>
  <si>
    <t>O_БЛ-8763</t>
  </si>
  <si>
    <t>Строительство КЛ 10 кВ - кабельные вставки ВЛ 10 кВ ф.1, 2, 7 ПС 110/10 кВ Северная с установкой разъединителей (10 шт) (Снятие ограничений в пользовании земельным участком Филиал ПАО Россети – МЭС Центра, договор №42471573 от 29.03.24, Белгородский р-он, протяженность 2,976 км)</t>
  </si>
  <si>
    <t>O_БЛ-8764</t>
  </si>
  <si>
    <t>Строительство КЛ 10 кВ - кабельные вставки ВЛ 10 кВ ф.2, 6, 8 ПС 35/10 кВ Алексеевка с установкой разъединителей (8 шт) (Снятие ограничений в пользовании земельным участком Филиал ПАО Россети – МЭС Центра, договор №42471573 от 29.03.24, Яковлевский г.о, протяженность 3,066 км, в том числе ГНБ - 0,14 км)</t>
  </si>
  <si>
    <t>O_БЛ-8765</t>
  </si>
  <si>
    <t>Строительство КЛ 10 кВ - кабельная вставка ВЛ 10 кВ ф.2 ПС 35/10 кВ Венгеровка с установкой разъединителей (2 шт) (Снятие ограничений в пользовании земельным участком Филиал ПАО Россети – МЭС Центра, договор №42471573 от 29.03.24, Ракитянский р-он, протяженность 1,272 км)</t>
  </si>
  <si>
    <t>O_БЛ-8766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</si>
  <si>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</si>
  <si>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</si>
  <si>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</si>
  <si>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</si>
  <si>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</si>
  <si>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</si>
  <si>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</si>
  <si>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</si>
  <si>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</si>
  <si>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</si>
  <si>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</si>
  <si>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</si>
  <si>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</si>
  <si>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</si>
  <si>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</si>
  <si>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</si>
  <si>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</si>
  <si>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</si>
  <si>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</si>
  <si>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</si>
  <si>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</si>
  <si>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</si>
  <si>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</si>
  <si>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</si>
  <si>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</si>
  <si>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</si>
  <si>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Реконструкция участка ВЛ 0,4 кВ №1 ЗТП-801 ПС 110/35/10 кВ Ивня с изменением границ полосы отвода и охранных зон (Снятие ограничений в пользовании земельным участком ИП Горюнов А.В, договор №42482928 от 19.04.24, Ивнянский р-он, протяженность 0,07 км)</t>
  </si>
  <si>
    <t>O_БЛ-8782</t>
  </si>
  <si>
    <t>Реконструкция участка ВЛ 0,4 кВ №3 ЗТП-208 ПС 35/10 кВ Таврово с изменением границ полосы отвода и охранных зон (Снятие ограничений в пользовании земельным участком ИП Степанова Т.Ю, договор №42463435 от 02.04.24, Белгородский р-он, протяженность 0,09 км)</t>
  </si>
  <si>
    <t>O_БЛ-8783</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</si>
  <si>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</si>
  <si>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</si>
  <si>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</si>
  <si>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</si>
  <si>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</si>
  <si>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</si>
  <si>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</si>
  <si>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</si>
  <si>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</si>
  <si>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</si>
  <si>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</si>
  <si>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</si>
  <si>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</si>
  <si>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</si>
  <si>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</si>
  <si>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</si>
  <si>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</si>
  <si>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</si>
  <si>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</si>
  <si>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</si>
  <si>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</si>
  <si>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</si>
  <si>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</si>
  <si>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</si>
  <si>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</si>
  <si>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</si>
  <si>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</si>
  <si>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</si>
  <si>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Строительство участков КЛ 10 кВ РП-82 ф.Г-7, Г-8 ПС 110/10 кВ Северная (Снятие ограничений в пользовании земельным участком ОГКУ УпрДорТранс Белгородской обл, договор №3100/07372/24 (42501039) от 31.05.24, Белгородский р-он, протяженность 0,3 км, в том числе ГНБ - 0,08 км)</t>
  </si>
  <si>
    <t>O_БЛ-8807</t>
  </si>
  <si>
    <t>Реконструкция участка ВЛ 0,4 кВ №3 ТП-450 ПС 110/35/10 кВ Алексеевка с изменением границ полосы отвода и охранных зон (Снятие ограничений в пользовании земельным участком ООО Спецкорма, договор №3100/07686/24/42508912 от 06.06.24, г.Алексеевка, протяженность 0,05 км)</t>
  </si>
  <si>
    <t>O_БЛ-8829</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</si>
  <si>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</si>
  <si>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</si>
  <si>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</si>
  <si>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</si>
  <si>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</si>
  <si>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</si>
  <si>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</si>
  <si>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</si>
  <si>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</si>
  <si>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</si>
  <si>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</si>
  <si>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</si>
  <si>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</si>
  <si>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</si>
  <si>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</si>
  <si>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</si>
  <si>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</si>
  <si>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</si>
  <si>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2.2.2.2</t>
  </si>
  <si>
    <t>Техперевооружение ВЛ 0,4 кВ ТП-030 ф.1028 ПС 110/35/10 кВ Клетнянская с заменой опор (89 шт) и провода (протяжённость 3,07 км)</t>
  </si>
  <si>
    <t>F_БР-209</t>
  </si>
  <si>
    <t>Техперевооружение ВЛ 0,4 кВ ТП-065 ф.107 ПС 35/10 кВ Киваи с заменой опор и провода (протяжённость 5,4 км)</t>
  </si>
  <si>
    <t>F_БР-212</t>
  </si>
  <si>
    <t>2.2.1.2</t>
  </si>
  <si>
    <t>Техперевооружение ПС 110/10 кВ Десятуха с заменой аккумуляторных батарей оперативного тока (1 шт)</t>
  </si>
  <si>
    <t>G_БР-423</t>
  </si>
  <si>
    <t>Техперевооружение ПС 35/6 кВ Бытошь с заменой аккумуляторных батарей оперативного тока (1 шт)</t>
  </si>
  <si>
    <t>G_БР-424</t>
  </si>
  <si>
    <t>Техперевооружение ВЛ 0,4 кВ №1 ТП-108 ф.1011 ПС 110/10 кВ Молотинская с заменой опор (61 шт) и провода (протяжённость 1,779 км)</t>
  </si>
  <si>
    <t>G_БР-482</t>
  </si>
  <si>
    <t>Техперевооружение ВЛ 0,4 кВ ТП-022 ф.631 ПС 110/6 кВ Мичуринская с заменой опор (58 шт) и провода (протяжённость 2,223 км)</t>
  </si>
  <si>
    <t>G_БР-486</t>
  </si>
  <si>
    <t>Техперевооружение ВЛ 0,4 кВ ТП-760 ф.604,606 ПС 35/6 кВ Пальцо с заменой опор (29 шт) и провода (протяжённость 1,0 км)</t>
  </si>
  <si>
    <t>G_БР-487</t>
  </si>
  <si>
    <t>Техперевооружение ВЛ 0,4 кВ ТП-003 ф.1022 ПС 110/35/10 кВ Клетнянская с заменой опор (87 шт) и провода (протяжённость 2,349 км)</t>
  </si>
  <si>
    <t>G_БР-489</t>
  </si>
  <si>
    <t>Техперевооружение ВЛ 0,4 кВ ТП-057 РП Радица ф. 644 ПС 220/110/6 кВ Цементная (ФСК) с заменой опор (44 шт) и провода (протяжённость 1,5 км)</t>
  </si>
  <si>
    <t>G_БР-490</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</si>
  <si>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</si>
  <si>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</si>
  <si>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</si>
  <si>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</si>
  <si>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Техперевооружение КТП 10/0,4 кВ №226 ф.109 ПС 110/10 кВ Залинейная с заменой силового трансформатора ТМ-100/10 на ТМГ-100/10 (трансформаторная мощность 0,1 МВА)</t>
  </si>
  <si>
    <t>I_БР-1008</t>
  </si>
  <si>
    <t>Техперевооружение КТП 10/0,4 кВ №330 ф.101 ПС 110/10 кВ Залинейная с заменой силового трансформатора ТМ-160/10 на ТМГ-160/10 (трансформаторная мощность 0,160 МВА)</t>
  </si>
  <si>
    <t>I_БР-1009</t>
  </si>
  <si>
    <t>Техперевооружение КТП 10/0,4 кВ №129 ф.1008 ПС 35/10 кВ Игрицкая с заменой силового трансформатора ТСМА-100/10 на ТМГ-100/10 (трансформаторная мощность 0,1 МВА)</t>
  </si>
  <si>
    <t>I_БР-1011</t>
  </si>
  <si>
    <t xml:space="preserve">Техперевооружение КТП 10/0,4 кВ №99 ф.1008 ПС 110/35/10 кВ Комаричская с заменой силового трансформатора ТМ-100/10 на ТМГ-100/10 (трансформаторная мощность 0,1 МВА) </t>
  </si>
  <si>
    <t>I_БР-1012</t>
  </si>
  <si>
    <t>Техперевооружение КТП 10/0,4 кВ №214 ф.103 ПС 35/10 кВ Лотаки(ФСК) с заменой силового трансформатора ТМ-100/10 на ТМГ-100/10 (трансформаторная мощность 0,1 МВА)</t>
  </si>
  <si>
    <t>I_БР-1014</t>
  </si>
  <si>
    <t>Техперевооружение КТП 10/0,4 кВ №64 ф.104 ПС 35/10 кВ Заводская с заменой силового трансформатора ТМ-160/10 на ТМГ-160/10 (трансформаторная мощность 0,160 МВА)</t>
  </si>
  <si>
    <t>I_БР-1015</t>
  </si>
  <si>
    <t>2.2.1.1</t>
  </si>
  <si>
    <t>Реконструкция КТП 10/0,4 кВ №022 ф.102 ПС 35/10 кВ Мглин с заменой силового трансформатора ТМ-60/10 на ТМГ-63/10 (трансформаторная мощность 0,063 МВА)</t>
  </si>
  <si>
    <t>I_БР-1017</t>
  </si>
  <si>
    <t>Техперевооружение КТП 10/0,4 кВ №237 ф.103 ПС 35/10 кВ Мглин с заменой силового трансформатора ТМ-250/10 на ТМГ-250/10 (трансформаторная мощность 0,250 МВА)</t>
  </si>
  <si>
    <t>I_БР-1018</t>
  </si>
  <si>
    <t>Техперевооружение КТП 10/0,4 кВ №240 ф.1004 ПС 35/10 кВ Совхозная с заменой силового трансформатора ТМ-160/10 на ТМГ-160/10 (трансформаторная мощность 0,160 МВА)</t>
  </si>
  <si>
    <t>I_БР-1021</t>
  </si>
  <si>
    <t>Реконструкция КТП 10/0,4 кВ №20 ф.102 ПС 110/10 кВ Бобовичи с заменой силового трансформатора ТМ-60/10 на ТМГ-63/10 (трансформаторная мощность 0,063 МВА)</t>
  </si>
  <si>
    <t>I_БР-1022</t>
  </si>
  <si>
    <t>Техперевооружение КТП 10/0,4 кВ №45 ф.139 ПС 110/10 кВ Индуктор(ФСК) с заменой силового трансформатора ТМ-160/10 на ТМГ-160/10 (трансформаторная мощность 0,160 МВА)</t>
  </si>
  <si>
    <t>I_БР-1026</t>
  </si>
  <si>
    <t>Техперевооружение КТП 10/0,4 кВ №167 ф.1010 ПС 110/35/10 кВ Погарская с заменой силового трансформатора ТМ-63/10 на ТМГ-63/10 (трансформаторная мощность 0,063 МВА)</t>
  </si>
  <si>
    <t>I_БР-1027</t>
  </si>
  <si>
    <t>Техперевооружение КТП 10/0,4 кВ №38 ф.1012 ПС 110/35/10 кВ Погарская с заменой силового трансформатора ТМ-63/10 на ТМГ-63/10 (трансформаторная мощность 0,063 МВА)</t>
  </si>
  <si>
    <t>I_БР-1028</t>
  </si>
  <si>
    <t>Техперевооружение КТП 10/0,4 кВ №77 ф.1014 ПС 110/35/10 кВ Погарская с заменой силового трансформатора ТМ-100/10 на ТМГ-100/10 (трансформаторная мощность 0,1 МВА)</t>
  </si>
  <si>
    <t>I_БР-1031</t>
  </si>
  <si>
    <t>Техперевооружение КТП 10/0,4 кВ №213 ф.1005 ПС 110/35/10 кВ Почепская с заменой силового трансформатора ТМ-160/10 на ТМГ-160/10 (трансформаторная мощность 0,160 МВА)</t>
  </si>
  <si>
    <t>I_БР-1035</t>
  </si>
  <si>
    <t>Техперевооружение КТП 10/0,4 кВ №7 ф.1023 ПС 110/10 кВ Красный Рог с заменой силового трансформатора ТМ-160/10 на ТМГ-160/10 (трансформаторная мощность 0,160 МВА)</t>
  </si>
  <si>
    <t>I_БР-1036</t>
  </si>
  <si>
    <t>Техперевооружение КТП 10/0,4 кВ №27 ф.1004 ПС 35/10 кВ Рогнединская с заменой силового трансформатора ТМ-63/10 на ТМГ-63/10 (трансформаторная мощность 0,063 МВА)</t>
  </si>
  <si>
    <t>I_БР-1037</t>
  </si>
  <si>
    <t>Техперевооружение КТП 10/0,4 кВ №172 ф.1001 ПС 35/10 кВ Хариново с заменой силового трансформатора ТМ-100/10 на ТМГ-100/10 (трансформаторная мощность 0,1 МВА)</t>
  </si>
  <si>
    <t>I_БР-1038</t>
  </si>
  <si>
    <t>Реконструкция КТП 10/0,4 кВ №218 ф.1007 ПС 110/35/10 кВ Марицкая с заменой силового трансформатора ТМ-60/10 на ТМГ-63/10 (трансформаторная мощность 0,063 МВА)</t>
  </si>
  <si>
    <t>I_БР-1040</t>
  </si>
  <si>
    <t>Реконструкция КТП 10/0,4 кВ №235 ф.1007 ПС 110/35/10 кВ Марицкая с заменой силового трансформатора ТМ-60/10 на ТМГ-63/10 (трансформаторная мощность 0,063 МВА)</t>
  </si>
  <si>
    <t>I_БР-1041</t>
  </si>
  <si>
    <t>Техперевооружение КТП 10/0,4 кВ №152 ф.109 ПС 35/10 кВ Лопазна с заменой силового трансформатора ТМ-100/10 на ТМГ-100/10 (трансформаторная мощность 0,1 МВА)</t>
  </si>
  <si>
    <t>I_БР-1053</t>
  </si>
  <si>
    <t>Техперевооружение КТП 10/0,4 кВ №71 ф.1002 ПС 110/10 кВ Трубчевская с заменой силового трансформатора ТМ-63/10 на ТМГ-63/10 (трансформаторная мощность 0,063 МВА)</t>
  </si>
  <si>
    <t>I_БР-1055</t>
  </si>
  <si>
    <t>Техперевооружение КТП 10/0,4 кВ №135 ф.101 ПС 110/35/10 кВ Ивайтёнки с заменой силового трансформатора ТМГ-100/10 на ТМГ-100/10 (трансформаторная мощность 0,1 МВА)</t>
  </si>
  <si>
    <t>I_БР-1060</t>
  </si>
  <si>
    <t>Техперевооружение КТП 10/0,4 кВ №1 ф.105 ПС 110/35/10 кВ Ивайтенки с заменой силового трансформатора ТМГ-100/10 на ТМГ-100/10 (трансформаторная мощность 0,1 МВА)</t>
  </si>
  <si>
    <t>I_БР-1061</t>
  </si>
  <si>
    <t>Модернизация ВЛ 10 кВ Дятьковского РЭС филиала Брянскэнерго с установкой пунктов секционирования с использованием реклоузеров (28 шт), разъединителей с ручным приводом (56 шт)</t>
  </si>
  <si>
    <t>J_БР-1151</t>
  </si>
  <si>
    <t>2.2.4.2</t>
  </si>
  <si>
    <t>Модернизация внешнего ограждения (0,537 км) ПС 110/6 кВ Высокое</t>
  </si>
  <si>
    <t>J_БР-1222</t>
  </si>
  <si>
    <t>Модернизация внешнего ограждения (0,092 км) ПС 110/10 кВ Глыбочка</t>
  </si>
  <si>
    <t>J_БР-1223</t>
  </si>
  <si>
    <t>Модернизация внешнего ограждения (0,306 км) ПС 110/10 кВ Десятуха</t>
  </si>
  <si>
    <t>J_БР-1224</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</si>
  <si>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</si>
  <si>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</si>
  <si>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</si>
  <si>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</si>
  <si>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(0,188 км) ПС 110/10 кВ Лопандино</t>
  </si>
  <si>
    <t>J_БР-1230</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</si>
  <si>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</si>
  <si>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</si>
  <si>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</si>
  <si>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</si>
  <si>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(0,152 км) ПС 110/10 кВ Староселье</t>
  </si>
  <si>
    <t>J_БР-1235</t>
  </si>
  <si>
    <t>Модернизация внешнего ограждения (0,302 км) ПС 110/35/6 кВ Кожаны</t>
  </si>
  <si>
    <t>J_БР-1241</t>
  </si>
  <si>
    <t>Модернизация внешнего ограждения (0,272 км) ПС 110/10 кВ Хмелевская</t>
  </si>
  <si>
    <t>J_БР-1247</t>
  </si>
  <si>
    <t>Модернизация внешнего ограждения (0,281 км) ПС 110/6 кВ Заречная</t>
  </si>
  <si>
    <t>J_БР-1252</t>
  </si>
  <si>
    <t>Модернизация внешнего ограждения (0,138 км) ПС 35/6 кВ Дроновская</t>
  </si>
  <si>
    <t>J_БР-1253</t>
  </si>
  <si>
    <t>Модернизация внешнего ограждения (0,069 км) ПС 35/10 кВ Алешинская</t>
  </si>
  <si>
    <t>J_БР-1256</t>
  </si>
  <si>
    <t>Модернизация внешнего ограждения (0,106 км) ПС 35/10 кВ Алтуховская</t>
  </si>
  <si>
    <t>J_БР-1257</t>
  </si>
  <si>
    <t>Модернизация внешнего ограждения (0,117 км) ПС 35/10 кВ Борщёво</t>
  </si>
  <si>
    <t>J_БР-1260</t>
  </si>
  <si>
    <t>Модернизация внешнего ограждения (0,139 км) ПС 35/10 кВ Брасовская</t>
  </si>
  <si>
    <t>J_БР-1261</t>
  </si>
  <si>
    <t>Модернизация внешнего ограждения (0,152 км) ПС 35/10 кВ Бульшевская</t>
  </si>
  <si>
    <t>J_БР-1262</t>
  </si>
  <si>
    <t>Модернизация внешнего ограждения (0,278 км) ПС 35/6 кВ Бытошь</t>
  </si>
  <si>
    <t>J_БР-1263</t>
  </si>
  <si>
    <t>Модернизация внешнего ограждения (0,155 км) ПС 35/6 кВ Вельяминовская</t>
  </si>
  <si>
    <t>J_БР-1264</t>
  </si>
  <si>
    <t>Модернизация внешнего ограждения (0,104 км) ПС 35/6 кВ Ветьма</t>
  </si>
  <si>
    <t>J_БР-1265</t>
  </si>
  <si>
    <t>Модернизация внешнего ограждения (0,297 км) ПС 35/6 кВ Володарская</t>
  </si>
  <si>
    <t>J_БР-1266</t>
  </si>
  <si>
    <t>Модернизация внешнего ограждения (0,111 км) ПС 35/10 кВ Глодневская</t>
  </si>
  <si>
    <t>J_БР-1268</t>
  </si>
  <si>
    <t>Модернизация внешнего ограждения (0,146 км) ПС 35/10 кВ Гордеевская</t>
  </si>
  <si>
    <t>J_БР-1269</t>
  </si>
  <si>
    <t>Модернизация внешнего ограждения (0,147 км) ПС 35/6 кВ Гриденки</t>
  </si>
  <si>
    <t>J_БР-1270</t>
  </si>
  <si>
    <t>Модернизация внешнего ограждения (0,122 км) ПС 35/10 кВ Гришина Слобода</t>
  </si>
  <si>
    <t>J_БР-1271</t>
  </si>
  <si>
    <t>Модернизация внешнего ограждения (0,074 км) ПС 35/10 кВ Дивовка</t>
  </si>
  <si>
    <t>J_БР-1272</t>
  </si>
  <si>
    <t>Модернизация внешнего ограждения (0,114 км) ПС 35/10 кВ Доброводье</t>
  </si>
  <si>
    <t>J_БР-1273</t>
  </si>
  <si>
    <t>Модернизация внешнего ограждения (0,076 км) ПС 35/10 кВ Домашово</t>
  </si>
  <si>
    <t>J_БР-1274</t>
  </si>
  <si>
    <t>Модернизация внешнего ограждения (0,127 км) ПС 35/10 кВ Жирятинская</t>
  </si>
  <si>
    <t>J_БР-1275</t>
  </si>
  <si>
    <t>Модернизация внешнего ограждения (0,154 км) ПС 35/10 кВ Игрицкая</t>
  </si>
  <si>
    <t>J_БР-1277</t>
  </si>
  <si>
    <t>Модернизация внешнего ограждения (0,122 км) ПС 35/10 кВ Каташин</t>
  </si>
  <si>
    <t>J_БР-1279</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</si>
  <si>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</si>
  <si>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</si>
  <si>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</si>
  <si>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</si>
  <si>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</si>
  <si>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</si>
  <si>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</si>
  <si>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</si>
  <si>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Модернизация ПС 110/10 кВ Хмелевская с монтажом оборудования систем видеонаблюдения (2 видеокамеры)</t>
  </si>
  <si>
    <t>J_БР-1383</t>
  </si>
  <si>
    <t>Модернизация ПС 110/10 кВ Молотинская с монтажом оборудования систем видеонаблюдения (6 видеокамер)</t>
  </si>
  <si>
    <t>J_БР-1385</t>
  </si>
  <si>
    <t>Модернизация ПС 110/10 кВ Тепличная с монтажом оборудования систем видеонаблюдения (6 видеокамер)</t>
  </si>
  <si>
    <t>J_БР-1386</t>
  </si>
  <si>
    <t>Модернизация ПС 110/10 кВ Шеломы с монтажом оборудования систем видеонаблюдения (6 видеокамер)</t>
  </si>
  <si>
    <t>J_БР-1387</t>
  </si>
  <si>
    <t>Модернизация ПС 110/35/6 кВ Дормашевская с монтажом оборудования систем видеонаблюдения (6 видеокамер)</t>
  </si>
  <si>
    <t>J_БР-1388</t>
  </si>
  <si>
    <t>Модернизация ПС 110/35/6 кВ Дятьковская с монтажом оборудования систем видеонаблюдения (6 видеокамер)</t>
  </si>
  <si>
    <t>J_БР-1389</t>
  </si>
  <si>
    <t>Модернизация ПС 110/6 кВ Заречная с установкой оборудования систем видеонаблюдения (6 камер)</t>
  </si>
  <si>
    <t>J_БР-1390</t>
  </si>
  <si>
    <t>Модернизация ВЛ 10 кВ Навлинского РЭС филиала Брянскэнерго с установкой пунктов секционирования с использованием реклоузеров (22 шт), ИКЗ (20 шт), разъединителей с ручным приводом (44 шт)</t>
  </si>
  <si>
    <t>K_БР-1432</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</si>
  <si>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</si>
  <si>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</si>
  <si>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</si>
  <si>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</si>
  <si>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</si>
  <si>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</si>
  <si>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Техперевооружение ПС 110/10 кВ Глыбочка с заменой ячеек с МВ 10 кВ на ВВ (4 шт)</t>
  </si>
  <si>
    <t>L_БР-1596</t>
  </si>
  <si>
    <t>Техперевооружение ПС 35/10 кВ Гриденки с заменой ячеек с МВ 10 кВ на ВВ (4 шт)</t>
  </si>
  <si>
    <t>L_БР-1597</t>
  </si>
  <si>
    <t>Техперевооружение ПС 35/10 кВ Воронок с заменой ячеек с МВ 10 кВ на ВВ (4 шт)</t>
  </si>
  <si>
    <t>L_БР-1600</t>
  </si>
  <si>
    <t>Техперевооружение ПС 110/6 кВ Карачевская с заменой ячеек с МВ 6 кВ на ВВ (9 шт)</t>
  </si>
  <si>
    <t>L_БР-1601</t>
  </si>
  <si>
    <t>Техперевооружение ПС 35/10 кВ Киваи с заменой ячеек с МВ 10 кВ на ВВ (11 шт)</t>
  </si>
  <si>
    <t>L_БР-1603</t>
  </si>
  <si>
    <t>Техперевооружение ПС 35/10 кВ Глодневская с заменой ячеек с МВ 10 кВ на ВВ (6 шт)</t>
  </si>
  <si>
    <t>L_БР-1604</t>
  </si>
  <si>
    <t>Техперевооружение ПС 35/10 кВ Чуровичи с заменой ячеек с МВ 10 кВ на ВВ (5 шт)</t>
  </si>
  <si>
    <t>L_БР-1605</t>
  </si>
  <si>
    <t>Техперевооружение ПС 35/6 кВ Малополпинская с заменой ячеек с МВ 6 кВ на ВВ (5 шт)</t>
  </si>
  <si>
    <t>L_БР-1607</t>
  </si>
  <si>
    <t>2.2.3.1</t>
  </si>
  <si>
    <t>Установка приборов учета в соответствии с Законом № 522-ФЗ при выходе из строя приборов учета потребителя (0,4 кВ; ИПУ (ШУЭ): 2027 - 20)</t>
  </si>
  <si>
    <t>M_БР-1709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</si>
  <si>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(ШУЭ): 2027 - 8463)</t>
  </si>
  <si>
    <t>M_БР-1710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</si>
  <si>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(ШУЭ): 2027 - 650)</t>
  </si>
  <si>
    <t>M_БР-1711</t>
  </si>
  <si>
    <t>Установка приборов учета в соответствии с Законом № 522-ФЗ при выходе из строя приборов учета потребителя (0,2 кВ; ИПУ (ШУЭ): 2027 - 150)</t>
  </si>
  <si>
    <t>M_БР-1712</t>
  </si>
  <si>
    <t>Строительство участка ВЛ 6 кВ ф.608 ПС 110/35/6 кВ Аксинино с установкой разъединителей (2 шт) для кольцевания с ВЛ 6 кВ ф.610 ПС 110/6 Карачевская (протяженность 3,949 км)</t>
  </si>
  <si>
    <t>M_БР-1716</t>
  </si>
  <si>
    <t>Строительство участка ВЛ 10 кВ ф.103 ПС 35/10 кВ Путевая с установкой разъединителей (2 шт) для кольцевания с ВЛ 10 кВ ф.101 ПС 110/35/10 кВ Стародуб (протяженность 3,65 км)</t>
  </si>
  <si>
    <t>M_БР-1720</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</si>
  <si>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</si>
  <si>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M_БР-1722</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</si>
  <si>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</si>
  <si>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M_БР-1745</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</si>
  <si>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</si>
  <si>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M_БР-1747</t>
  </si>
  <si>
    <t>Техперевооружение ВЛ 0,4 кВ ТП-103 ф.103 ПС 35/10 кВ Путевая с заменой голого провода на СИП, ограничителей перенапряжения, крепежной арматуры (протяженность 2,1 км)</t>
  </si>
  <si>
    <t>M_БР-1751</t>
  </si>
  <si>
    <t>Техперевооружение ВЛ 0,4 кВ ТП-502 ф.105 ПС 35/10 кВ Воронок с заменой голого провода на СИП, ограничителей перенапряжения, крепежной арматуры (протяженность 4,96 км)</t>
  </si>
  <si>
    <t>M_БР-1753</t>
  </si>
  <si>
    <t>Техперевооружение ВЛ 0,4 кВ ТП-138 ф.105 ПС 35/10 кВ Слава с заменой голого провода на СИП, ограничителей перенапряжения, крепежной арматуры (протяженность 3,1 км)</t>
  </si>
  <si>
    <t>M_БР-1754</t>
  </si>
  <si>
    <t>Техперевооружение ВЛ 0,4 кВ ТП-029 ф.609 ПС 110/6 кВ Найтоповичи 8НА с заменой голого провода на СИП, ограничителей перенапряжения, крепежной арматуры (протяженность 6,586 км)</t>
  </si>
  <si>
    <t>M_БР-1756</t>
  </si>
  <si>
    <t>Модернизация ПС 110/10 кВ Трубчевская с установкой регистраторов аварийных событий (2 шт, РАС), устройств РЗА (24 шт)</t>
  </si>
  <si>
    <t>M_БР-1812</t>
  </si>
  <si>
    <t>Модернизация ПС 110/35/6 кВ Юбилейная с установкой защит от дуговых замыканий на присоединениях 6 кВ 1, 2 с.ш. (2 шт)</t>
  </si>
  <si>
    <t>M_БР-1814</t>
  </si>
  <si>
    <t>Модернизация ПС 110/35/10 кВ Плюсково с установкой защит от дуговых замыканий на присоединениях 10 кВ 1 с.ш. (1 шт)</t>
  </si>
  <si>
    <t>M_БР-1815</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</si>
  <si>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</si>
  <si>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</si>
  <si>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</si>
  <si>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</si>
  <si>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35/10/6 кВ Ущерпье с установкой защит от дуговых замыканий на присоединениях 6 кВ 1 с.ш. (1 шт), 10 кВ 2 с.ш. (1 шт)</t>
  </si>
  <si>
    <t>M_БР-1824</t>
  </si>
  <si>
    <t>Модернизация ПС 35/10 кВ Чуровичи с установкой защит от дуговых замыканий на присоединениях 10 кВ 1, 2 с.ш. (2 шт)</t>
  </si>
  <si>
    <t>M_БР-1825</t>
  </si>
  <si>
    <t>Модернизация ПС 35/10 кВ Гордеевская с установкой защит от дуговых замыканий на присоединениях 10 кВ 1, 2 с.ш. (2 шт)</t>
  </si>
  <si>
    <t>M_БР-1828</t>
  </si>
  <si>
    <t>Модернизация ПС 35/10 кВ Смолевичи с установкой защит от дуговых замыканий на присоединениях 10 кВ 1, 2 с.ш. (2 шт)</t>
  </si>
  <si>
    <t>M_БР-1833</t>
  </si>
  <si>
    <t>Модернизация ПС 35/10 кВ Истопки с установкой защит от дуговых замыканий на присоединениях 10 кВ 1, 2 с.ш. (2 шт)</t>
  </si>
  <si>
    <t>M_БР-1838</t>
  </si>
  <si>
    <t>Модернизация ПС 35/10 кВ Киваи с установкой защит от дуговых замыканий на присоединениях 10 кВ 1, 2 с.ш. (2 шт)</t>
  </si>
  <si>
    <t>M_БР-1839</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</si>
  <si>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</si>
  <si>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</si>
  <si>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</si>
  <si>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</si>
  <si>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</si>
  <si>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</si>
  <si>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</si>
  <si>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</si>
  <si>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</si>
  <si>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</si>
  <si>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</si>
  <si>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</si>
  <si>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</si>
  <si>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</si>
  <si>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Модернизация ПС 35/10 кВ Привольская с установкой защит от дуговых замыканий на присоединениях 10 кВ 1, 2 с.ш. (2 шт)</t>
  </si>
  <si>
    <t>M_БР-1866</t>
  </si>
  <si>
    <t>Модернизация ПС 35/10 кВ Страчевская с установкой защит от дуговых замыканий на присоединениях 10 кВ 1 с.ш. (1 шт)</t>
  </si>
  <si>
    <t>M_БР-1867</t>
  </si>
  <si>
    <t>Модернизация ПС 35/10 кВ Алешинская с установкой защит от дуговых замыканий на присоединениях 10 кВ 1 с.ш. (1 шт)</t>
  </si>
  <si>
    <t>M_БР-1868</t>
  </si>
  <si>
    <t>Модернизация ПС 35/6 кВ Ветьма с установкой защит от дуговых замыканий на присоединениях 6 кВ 1, 2 с.ш. (2 шт)</t>
  </si>
  <si>
    <t>M_БР-1869</t>
  </si>
  <si>
    <t>Модернизация ПС 35/10 кВ Страшевичи с установкой защит от дуговых замыканий на присоединениях 10 кВ 1 с.ш. (1 шт)</t>
  </si>
  <si>
    <t>M_БР-1870</t>
  </si>
  <si>
    <t>Модернизация ПС 35/6 кВ Бытошская с установкой защит от дуговых замыканий на присоединениях 6 кВ 1, 2 с.ш. (2 шт)</t>
  </si>
  <si>
    <t>M_БР-1871</t>
  </si>
  <si>
    <t>Модернизация ПС 35/10 кВ Бульшевская с установкой защит от дуговых замыканий на присоединениях 10 кВ 1, 2 с.ш. (2 шт)</t>
  </si>
  <si>
    <t>M_БР-1872</t>
  </si>
  <si>
    <t>Модернизация ПС 35/10 кВ Мареевская с установкой защит от дуговых замыканий на присоединениях 10 кВ 1, 2 с.ш. (2 шт)</t>
  </si>
  <si>
    <t>M_БР-1873</t>
  </si>
  <si>
    <t>Модернизация ПС 35/10 кВ Погребы с установкой защит от дуговых замыканий на присоединениях 10 кВ 1, 2 с.ш. (2 шт)</t>
  </si>
  <si>
    <t>M_БР-1874</t>
  </si>
  <si>
    <t>Модернизация ПС 35/10 кВ Ржаницкая с установкой защит от дуговых замыканий на присоединениях 10 кВ 1, 2 с.ш. (2 шт)</t>
  </si>
  <si>
    <t>M_БР-1875</t>
  </si>
  <si>
    <t>Модернизация ПС 35/6-10 кВ Сещенская с установкой защит от дуговых замыканий 1, 2 с.ш. (2 шт), 3 с.ш. (1 шт)</t>
  </si>
  <si>
    <t>M_БР-1876</t>
  </si>
  <si>
    <t>Модернизация ПС 110/6 кВ Заречная с установкой защит от дуговых замыканий на присоединениях 6 кВ 1, 2 с.ш. (2 шт)</t>
  </si>
  <si>
    <t>M_БР-1877</t>
  </si>
  <si>
    <t>Модернизация ПС 35/6 кВ Фосфоритная с установкой защит от дуговых замыканий на присоединениях 6 кВ 1, 2 с.ш. (2 шт)</t>
  </si>
  <si>
    <t>M_БР-1878</t>
  </si>
  <si>
    <t>Модернизация ВЛ 0,4 кВ №1 РП Титовка ф.615 ПС 110/35/6 кВ Брянская (ФСК) с установкой устройства регулирования напряжения (1 шт)</t>
  </si>
  <si>
    <t>M_БР-1883</t>
  </si>
  <si>
    <t>Модернизация ВЛ 0,4 кВ №2 КТП 10 ф.100 ПС 110/10 кВ Вышков (ФСК) с установкой устройства регулирования напряжения (1 шт)</t>
  </si>
  <si>
    <t>M_БР-1886</t>
  </si>
  <si>
    <t>Модернизация ВЛ 10 кВ Карачевского РЭС филиала Брянскэнерго с установкой пунктов секционирования с использованием реклоузеров (11 шт), разъединителей с моторным приводом (13 шт) и монтажом ИКЗ (29 шт)</t>
  </si>
  <si>
    <t>M_БР-1887</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</si>
  <si>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</si>
  <si>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</si>
  <si>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</si>
  <si>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</si>
  <si>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Техперевооружение ВЛ 10 кВ ф.139 ПС 110/10 кВ Индуктор (ФСК) с заменой опор и голого провода на СИП (протяженность 12,8 км)</t>
  </si>
  <si>
    <t>M_БР-1899</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</si>
  <si>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</si>
  <si>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</si>
  <si>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</si>
  <si>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</si>
  <si>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</si>
  <si>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</si>
  <si>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Строительство ВЛ 10 кВ ф.1004 ПС 35/10 кВ Невдольск для кольцевания с ВЛ 10 кВ ф.1007 ПС 110/35/10 кВ Марицкая (протяженность 5,4 км)</t>
  </si>
  <si>
    <t>M_БР-1903</t>
  </si>
  <si>
    <t>2.2.3.2</t>
  </si>
  <si>
    <t>Установка приборов учета в соответствии с Законом № 522-ФЗ при выходе из строя приборов учета потребителя (6-20 кВ; ПКУ: 2024 - 5)</t>
  </si>
  <si>
    <t>M_БР-2045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</si>
  <si>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</si>
  <si>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</si>
  <si>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выходе из строя приборов учета потребителя (6-20 кВ; ПКУ: 2026 - 5)</t>
  </si>
  <si>
    <t>M_БР-2047</t>
  </si>
  <si>
    <t>Установка приборов учета в соответствии с Законом № 522-ФЗ при выходе из строя приборов учета потребителя (6-20 кВ; ПКУ: 2027 - 5)</t>
  </si>
  <si>
    <t>M_БР-2048</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</si>
  <si>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2024 - 22)</t>
  </si>
  <si>
    <t>M_БР-2050</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</si>
  <si>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</si>
  <si>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</si>
  <si>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2026 - 19)</t>
  </si>
  <si>
    <t>M_БР-2052</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</si>
  <si>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2027 - 21)</t>
  </si>
  <si>
    <t>M_БР-2053</t>
  </si>
  <si>
    <t>Установка приборов учета в соответствии с Законом № 522-ФЗ при выходе из строя приборов учета потребителя (0,4 кВ; ИПУ: 2023 - 17)</t>
  </si>
  <si>
    <t>M_БР-2058</t>
  </si>
  <si>
    <t>Установка приборов учета в соответствии с Законом № 522-ФЗ при выходе из строя приборов учета потребителя (0,4 кВ; ИПУ: 2024 - 25)</t>
  </si>
  <si>
    <t>M_БР-2059</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</si>
  <si>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</si>
  <si>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</si>
  <si>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выходе из строя приборов учета потребителя (0,4 кВ; ИПУ: 2026 - 21)</t>
  </si>
  <si>
    <t>M_БР-2061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</si>
  <si>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2024 - 3909)</t>
  </si>
  <si>
    <t>M_БР-2064</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</si>
  <si>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</si>
  <si>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</si>
  <si>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2026 - 3443)</t>
  </si>
  <si>
    <t>M_БР-2066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</si>
  <si>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2024 - 415)</t>
  </si>
  <si>
    <t>M_БР-2069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</si>
  <si>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</si>
  <si>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</si>
  <si>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2026 - 682)</t>
  </si>
  <si>
    <t>M_БР-2071</t>
  </si>
  <si>
    <t>Установка приборов учета в соответствии с Законом № 522-ФЗ при выходе из строя приборов учета потребителя (0,2 кВ; ИПУ: 2023 - 52)</t>
  </si>
  <si>
    <t>M_БР-2073</t>
  </si>
  <si>
    <t>Установка приборов учета в соответствии с Законом № 522-ФЗ при выходе из строя приборов учета потребителя (0,2 кВ; ИПУ: 2024 - 160)</t>
  </si>
  <si>
    <t>M_БР-2074</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</si>
  <si>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</si>
  <si>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</si>
  <si>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(0,2 кВ; ИПУ: 2026 - 910)</t>
  </si>
  <si>
    <t>M_БР-2076</t>
  </si>
  <si>
    <t>Организация системы технологической радиосвязи филиала Брянскэнерго</t>
  </si>
  <si>
    <t>N_БР-2179</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</si>
  <si>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</si>
  <si>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</si>
  <si>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</si>
  <si>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</si>
  <si>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</si>
  <si>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</si>
  <si>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</si>
  <si>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</si>
  <si>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</si>
  <si>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</si>
  <si>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</si>
  <si>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</si>
  <si>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</si>
  <si>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N_БР-2239</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</si>
  <si>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</si>
  <si>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</si>
  <si>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</si>
  <si>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</si>
  <si>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</si>
  <si>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</si>
  <si>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2.1.1.3</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</si>
  <si>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</si>
  <si>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</si>
  <si>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ВЛЗ 10 кВ ф.109 ПС 35/10 кВ Киваи с установкой разъединителей (3 шт) до строящихся КТП10/0,4 кВ для Техприсоединения ИП Глава КФХ Стародубец А.В. договор №42290147 от 14.12.22 (свыше 670 кВт; протяженность 3,272 км)</t>
  </si>
  <si>
    <t>N_БР-2263</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</si>
  <si>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</si>
  <si>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N_БР-2264</t>
  </si>
  <si>
    <t>Строительство 2-цепных участков ВЛИ 0,4 кВ от строящихся КТП10/0,4 кВ ф.109 ПС 35/10 кВ Киваи с установкой ПКУ (5 шт) до границ балансовой принадлежности Заявителя для Техприсоединения ИП Глава КФХ Стародубец А.В. договор №42290147 от 14.12.22 (свыше 670 кВт; протяженность 0,724 км)</t>
  </si>
  <si>
    <t>N_БР-2265</t>
  </si>
  <si>
    <t>Строительство КЛ 10 кВ - кабельная вставка (в пролете оп.171-173) ВЛ 10 кВ ф.1002 ПС 35/10 кВ Крупец (Снятие ограничений в пользовании земельным участком ООО Стройдело, договор №42347771 от 25.05.23; протяженность 0,102 км)</t>
  </si>
  <si>
    <t>N_БР-2275</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</si>
  <si>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</si>
  <si>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</si>
  <si>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</si>
  <si>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</si>
  <si>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</si>
  <si>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</si>
  <si>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</si>
  <si>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</si>
  <si>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Строительство ответвлений оп.14, 11 (2-цепной участок) ВЛ 10 кВ ф.1003, 1008 ПС 110/10 кВ Трубчевская с установкой пунктов секционирования с использованием реклоузеров (3 шт), разъединителей (3 шт) до площадки мобильной подстанции 110/10 кВ для резервирования участка сети 10 кВ (протяженность 0,335 км)</t>
  </si>
  <si>
    <t>O_БР-2289</t>
  </si>
  <si>
    <t xml:space="preserve">Строительство площадки для мобильной подстанции 110/35/10 кВ с установкой пункта секционирования с использованием реклоузеров 35 кВ (1 шт), разъединителей 110 кВ (1 шт), 35 кВ (1 шт) для резервирования ПС 110/35/10 кВ Марицкая </t>
  </si>
  <si>
    <t>O_БР-2290</t>
  </si>
  <si>
    <t>Техперевооружение (в пролете оп.1 - 14 ф.1003, оп.1 - 11 ф.1008) ВЛ 10 кВ ПС 110/10 кВ Трубчевская с заменой голого провода на СИП, установкой разъединителей (3 шт) ( протяженность 0,1 км)</t>
  </si>
  <si>
    <t>O_БР-2291</t>
  </si>
  <si>
    <t>Строительство площадки для мобильной подстанции 110/10 кВ для резервирования ПС 110/10 кВ Трубчевская с установкой разъединителей 110 кВ (1 шт)</t>
  </si>
  <si>
    <t>O_БР-2292</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</si>
  <si>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</si>
  <si>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</si>
  <si>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</si>
  <si>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</si>
  <si>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3-х участков ВЛИ 0,4 кВ от строящейся КТП 10/0,4 кВ ф.1003 ПС 110/10 кВ Тепличная с установкой ПКУ (3 шт) до границы балансовой принадлежности Заявителя для Техприсоединения ООО Спецтехника договор №42432140 от 24.11.23 (до 670 кВт; протяженность 0,045 км)</t>
  </si>
  <si>
    <t>O_БР-2305</t>
  </si>
  <si>
    <t>Строительство КЛ 10 кВ - ответвление оп.24 ВЛ 10 кВ ф.1003 ПС 110/10 кВ Тепличная с установкой разъединителей (1 шт) до строящейся КТП 10/0,4 кВ для Техприсоединения ООО Спецтехника договор №42432140 от 24.11.23 (до 670 кВт; протяженность 0,085 км)</t>
  </si>
  <si>
    <t>O_БР-2306</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</si>
  <si>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</si>
  <si>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</si>
  <si>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Строительство 3-х участков ВЛИ 0,4 кВ от строящейся КТП 10/0,4 кВ ф.1013 ПС 110/10 кВ Нерусса с установкой ПКУ (3 шт) до границ балансовой принадлежности Заявителя для Техприсоединения ООО Сельхозник договор №42429718 от 24.11.23 (до 670 кВт; протяженность 0,015 км)</t>
  </si>
  <si>
    <t>O_БР-2308</t>
  </si>
  <si>
    <t>Строительство ответвления оп.4.5 ВЛЗ 10 кВ ф.1013 ПС 110/10 кВ Нерусса с установкой разъединителей (1 шт) до строящейся КТП 10/0,4 кВ для Техприсоединения ООО Сельхозник договор №42429718 от 24.11.23 (до 670 кВт; протяженность 0,095 км)</t>
  </si>
  <si>
    <t>O_БР-2309</t>
  </si>
  <si>
    <t>2.2.2.1</t>
  </si>
  <si>
    <t>Реконструкция участка ВЛ 6 кВ ф.305 ПС 110/6 кВ Советская с изменением границ полосы отвода и охранных зон (Снятие ограничений в пользовании земельным участком Гребенькова Е.С. договор №42403136 от 20.09.23; протяженность 0,007 км)</t>
  </si>
  <si>
    <t>O_БР-2311</t>
  </si>
  <si>
    <t>Техперевооружение ЗТП 6/0,4 кВ №230 ф.608 ПС 35/6 кВ Тембр с заменой силового трансформатора ТМ-250/6 на АП ТМГ-250/6 (трансформаторная мощность 0,25 МВА)</t>
  </si>
  <si>
    <t>O_БР-2317</t>
  </si>
  <si>
    <t>Техперевооружение ЗТП 10/0,4 кВ №156 ф.108 ПС 35/10 кВ Смолевичи с заменой силового трансформатора ТМ-250/10 на АП ТМГ-250/10 (трансформаторная мощность 0,25 МВА)</t>
  </si>
  <si>
    <t>O_БР-2318</t>
  </si>
  <si>
    <t>Техперевооружение ЗТП 10/0,4 кВ №389 ф.1029 ПС 110/10 кВ Добруньская с заменой силового трансформатора ТМ-160/10 на АП ТМГ-160/10 (трансформаторная мощность 0,16 МВА)</t>
  </si>
  <si>
    <t>O_БР-2319</t>
  </si>
  <si>
    <t>Техперевооружение ЗТП 10/0,4 кВ №155 ф.1004 ПС 220/110/10 кВ Новобрянская с заменой силового трансформатора ТМ-160/10 на АП ТМГ-160/10 (трансформаторная мощность 0,16 МВА)</t>
  </si>
  <si>
    <t>O_БР-2320</t>
  </si>
  <si>
    <t>Техперевооружение ЗТП 10/0,4 кВ №15 ф.103 ПС 35/10 кВ Слава с заменой силового трансформатора ТМ-160/10 на АП ТМГ-160/10 (трансформаторная мощность 0,16 МВА)</t>
  </si>
  <si>
    <t>O_БР-2321</t>
  </si>
  <si>
    <t>Техперевооружение ЗТП 10/0,4 кВ РЭС ф.1010 ПС 35/10 кВ Рогнединская с заменой силового трансформатора ТМ-160/10 на АП ТМГ-160/10 (трансформаторная мощность 0,16 МВА)</t>
  </si>
  <si>
    <t>O_БР-2322</t>
  </si>
  <si>
    <t>Техперевооружение ЗТП 10/0,4 кВ №31 ф.104 ПС 35/10 кВ Слава с заменой силового трансформатора ТМ-160/10 на АП ТМГ-160/10 (трансформаторная мощность 0,16 МВА)</t>
  </si>
  <si>
    <t>O_БР-2323</t>
  </si>
  <si>
    <t>Техперевооружение ЗТП 10/0,4 кВ №206 ф.104 ПС 110/10 кВ Залинейная с заменой силового трансформатора ТМ-160/10 на АП ТМГ-160/10 (трансформаторная мощность 0,16 МВА)</t>
  </si>
  <si>
    <t>O_БР-2324</t>
  </si>
  <si>
    <t>Техперевооружение ГКТП 10/0,4 кВ №177 ф.102 ПС 35/10 кВ Лотаки с заменой силового трансформатора ТМ-160/10 на АП ТМГ-160/10 (трансформаторная мощность 0,16 МВА)</t>
  </si>
  <si>
    <t>O_БР-2325</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</si>
  <si>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</si>
  <si>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</si>
  <si>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</si>
  <si>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</si>
  <si>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</si>
  <si>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</si>
  <si>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Строительство участка ВЛ 10 кВ ф.1002 ПС 110/10 кВ Валуецкая для кольцевания с ВЛ 10 кВ ф.1025 ПС 110/10 кВ ГПП (протяженность 0,75 км)</t>
  </si>
  <si>
    <t>O_БР-2329</t>
  </si>
  <si>
    <t>Строительство участка ВЛ 10 кВ ф.1004 ПС 110/10 кВ Добруньская с установкой пункта секционирования с использованием реклоузеров (1 шт), разъединителей (2 шт) для кольцевания с ВЛ 10 кВ ф.1029 ПС 110/10 кВ Добруньская (протяженность 0,2 км)</t>
  </si>
  <si>
    <t>O_БР-2330</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</si>
  <si>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</si>
  <si>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</si>
  <si>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Техперевооружение участка КЛ 6 кВ ЗТП-206 ЗТП-204 ПС 110/6 кВ Мичуринская с заменой кабеля (протяженность 0,2 км)</t>
  </si>
  <si>
    <t>O_БР-2332</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</si>
  <si>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</si>
  <si>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</si>
  <si>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</si>
  <si>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</si>
  <si>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Техперевооружение ПС 110/35/10 кВ Комаричи с заменой негерметичных вводов выключателей 35 кВ на вводы с твердой изоляцией (6 шт)</t>
  </si>
  <si>
    <t>O_БР-2335</t>
  </si>
  <si>
    <t>Техперевооружение ПС 35/10 кВ Брасовская с заменой негерметичных вводов выключателей 35 кВ на вводы с твердой изоляцией (12 шт)</t>
  </si>
  <si>
    <t>O_БР-2337</t>
  </si>
  <si>
    <t>Техперевооружение ПС 35/10 кВ Погребы с заменой негерметичных вводов выключателей 35 кВ на вводы с твердой изоляцией (12 шт)</t>
  </si>
  <si>
    <t>O_БР-2338</t>
  </si>
  <si>
    <t>Техперевооружение ПС 35/10 кВ Привольская с заменой негерметичных вводов выключателей 35 кВ на вводы с твердой изоляцией (6 шт)</t>
  </si>
  <si>
    <t>O_БР-2340</t>
  </si>
  <si>
    <t>Строительство участка ВЛЗ 6 кВ ф.Староселье РП Староселье ф.618 ПС 110/35/6 кВ Брянская (ФСК) до строящейся СТП 6/0,4 кВ для разделения нагрузки участка сети (протяженность 0,2 км)</t>
  </si>
  <si>
    <t>O_БР-2341</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</si>
  <si>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</si>
  <si>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</si>
  <si>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Строительство участка ВЛ 0,4 кВ от строящейся СТП 6/0,4 кВ ф.Староселье РП Староселье ф.618 ПС 110/35/6 кВ Брянская (ФСК) для разделения нагрузки участка сети (протяженность 0,1 км)</t>
  </si>
  <si>
    <t>O_БР-2343</t>
  </si>
  <si>
    <t>Строительство ответвления оп.45/611 ВЛЗ 10 кВ ф.1006 ПС 35/10 кВ Норинская с установкой разъединителей (1 шт), ПКУ (1 шт) до границы балансовой принадлежности Заявителя для Техприсоединения Администрации Почепского района №42418441 от 25.12.23 (до 670 кВт; протяженность 0,09 км)</t>
  </si>
  <si>
    <t>O_БР-2344</t>
  </si>
  <si>
    <t>Строительство ответвления оп.44/124 ВЛЗ 6 кВ ф.604 ПС 110/35/6 кВ Юбилейная с установкой разъединителей (1 шт) до строящейся КТП 6/0,4 кВ для Техприсоединения Администрации Унечского района №42424502 от 25.12.23 (до 670 кВт; протяженность 0,35 км)</t>
  </si>
  <si>
    <t>O_БР-2345</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</si>
  <si>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</si>
  <si>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</si>
  <si>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Строительство ответвления оп.134 ВЛЗ 6 кВ ф.608 ПС 110/35/6 кВ Аксинино с установкой разъединителей (1 шт) до строящейся КТП 6/0,4 кВ для Техприсоединения Администрации Карачевского района №42428865 от 25.12.23 (до 670 кВт; протяженность 0,55 км)</t>
  </si>
  <si>
    <t>O_БР-2347</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</si>
  <si>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</si>
  <si>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</si>
  <si>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3-х участков ВЛИ 0,4 кВ от строящейся КТП 6/0,4 кВ ф.605 ПС 110/35/6 кВ Аксинино до границы балансовой принадлежности Заявителя для Техприсоединения Администрации Карачевского района №42428865 от 25.12.23 (до 670 кВт; протяженность 0,45 км)</t>
  </si>
  <si>
    <t>O_БР-2349</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</si>
  <si>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</si>
  <si>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</si>
  <si>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Модернизация ВЛ 35 кВ Брянская ГРЭС-Пальцо с установкой пункта секционирования с использованием реклоузеров (1 шт), разъединителей (2 шт)</t>
  </si>
  <si>
    <t>O_БР-2386</t>
  </si>
  <si>
    <t>Установка приборов учета в соответствии с Законом № 522-ФЗ при выходе из строя приборов учета потребителя (0,4 кВ; ИПУ (ШУЭ): 2028 - 20)</t>
  </si>
  <si>
    <t>O_БР-2391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</si>
  <si>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(ШУЭ): 2028 - 3210)</t>
  </si>
  <si>
    <t>O_БР-2392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</si>
  <si>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(ШУЭ): 2028 - 650)</t>
  </si>
  <si>
    <t>O_БР-2393</t>
  </si>
  <si>
    <t>Установка приборов учета в соответствии с Законом № 522-ФЗ при выходе из строя приборов учета потребителя (0,2 кВ; ИПУ (ШУЭ): 2028 - 150)</t>
  </si>
  <si>
    <t>O_БР-2394</t>
  </si>
  <si>
    <t>Установка приборов учета в соответствии с Законом № 522-ФЗ при выходе из строя приборов учета потребителя (6-20 кВ; ПКУ: 2028 - 5)</t>
  </si>
  <si>
    <t>O_БР-2398</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</si>
  <si>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2028 - 21)</t>
  </si>
  <si>
    <t>O_БР-2399</t>
  </si>
  <si>
    <t>Модернизация ПС 110/10 кВ Валуецкая с установкой независимых защит ближнего резервирования силовых трансформаторов (2 к-т)</t>
  </si>
  <si>
    <t>O_БР-2419</t>
  </si>
  <si>
    <t>Модернизация ПС 110/6 кВ Карачевская с установкой независимых защит ближнего резервирования силовых трансформаторов (1 к-т)</t>
  </si>
  <si>
    <t>O_БР-2420</t>
  </si>
  <si>
    <t>Модернизация ПС 110/10 кВ Найтоповичи 8 НА с установкой независимых защит ближнего резервирования силовых трансформаторов (1 к-т)</t>
  </si>
  <si>
    <t>O_БР-2421</t>
  </si>
  <si>
    <t>Модернизация ПС 110/10 кВ Староселье с установкой независимых защит ближнего резервирования силовых трансформаторов (2 к-т)</t>
  </si>
  <si>
    <t>O_БР-2422</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</si>
  <si>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</si>
  <si>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O_БР-2439</t>
  </si>
  <si>
    <t>Техперевооружение ПС 110/35/10 кВ Климово с заменой силового трансформатора Т-2, устройств РЗА (15 шт) в КРУН 10 кВ (трансформаторная мощность 16,0 МВА)</t>
  </si>
  <si>
    <t>O_БР-2440</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</si>
  <si>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</si>
  <si>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</si>
  <si>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</si>
  <si>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</si>
  <si>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ПС 110/35/10 кВ Погар с заменой силового трансформатора Т-3 (трансформаторная мощность 16,0 МВА)</t>
  </si>
  <si>
    <t>O_БР-2443</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</si>
  <si>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</si>
  <si>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</si>
  <si>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</si>
  <si>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</si>
  <si>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</si>
  <si>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</si>
  <si>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Строительство ответвления оп.36 ВЛ 10 кВ ф.2 Рясное РП 10/0,4 кВ Сосновка ф.1001 ПС 220/110/10 кВ Новобрянская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Круглицкого В.Н. №42417082 от 05.03.24 (до 670 кВт; протяженность 0,1 км)</t>
  </si>
  <si>
    <t>O_БР-2453</t>
  </si>
  <si>
    <t>Реконструкция участка ВЛ 0,4 кВ ф.6 РП 6/0,4 кВ Журиничи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№42480627 от 01.04.24; протяженность 0,363 км)</t>
  </si>
  <si>
    <t>O_БР-2466</t>
  </si>
  <si>
    <t>Реконструкция участка ВЛ 6 кВ ф.603 ПС 35/6 кВ Малополпинская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0,57 км)</t>
  </si>
  <si>
    <t>O_БР-2467</t>
  </si>
  <si>
    <t>Реконструкция участка ВЛ 6 кВ ф.624 ПС 35/6 кВ Пальцо с изменением границ полосы отвода и охранных зон (Снятие ограничений в пользовании земельным участком Администрации Брянского района, договор №42480721 от 01.04.24; протяженность 0,218 км)</t>
  </si>
  <si>
    <t>O_БР-2468</t>
  </si>
  <si>
    <t>Реконструкция участка ВЛ 10 кВ ф.1001, 1002, 1008, 1009, 1010, 1011, 1012, 1013, ПС 110/35/10 кВ Суземская с изменением границ полосы отвода и охранных зон (Снятие ограничений в пользовании земельными участками ПАО ФСК Россети, договор №42283083 от 28.02.24; протяженность 1,342 км)</t>
  </si>
  <si>
    <t>O_БР-2469</t>
  </si>
  <si>
    <t>Реконструкция участка ВЛ 0,4 кВ КТП-160 ф.1004 ПС 110/35/10 кВ Марицкая с изменением границ полосы отвода и охранных зон (Снятие ограничений в пользовании земельными участками Администрации Севского муниципального района, договор №42487874 от 08.04.24; протяженность 0,3 км)</t>
  </si>
  <si>
    <t>O_БР-2470</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</si>
  <si>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</si>
  <si>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</si>
  <si>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3.1.4.1</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</si>
  <si>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</si>
  <si>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F_3241</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</si>
  <si>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</si>
  <si>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F_ВР-60</t>
  </si>
  <si>
    <t>3.2.1.2</t>
  </si>
  <si>
    <t>Техперевооружение ПС 110/35/10 кВ Анна с заменой АКБ (1 шт) и зарядных устройств (2 шт)</t>
  </si>
  <si>
    <t>H_ВР-1315</t>
  </si>
  <si>
    <t>3.1.4.2</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</si>
  <si>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</si>
  <si>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H_ВР-1478</t>
  </si>
  <si>
    <t>3.2.2.2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</si>
  <si>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</si>
  <si>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</si>
  <si>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</si>
  <si>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</si>
  <si>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</si>
  <si>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</si>
  <si>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</si>
  <si>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</si>
  <si>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Модернизация ПС 110/35/10 кВ Калач-1 с установкой батареи статических конденсаторов 13,2 МВар (2 шт) и ячеек 10 кВ (2 шт)</t>
  </si>
  <si>
    <t>J_ВР-1665</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</si>
  <si>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</si>
  <si>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</si>
  <si>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</si>
  <si>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</si>
  <si>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</si>
  <si>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</si>
  <si>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</si>
  <si>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</si>
  <si>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</si>
  <si>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</si>
  <si>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</si>
  <si>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</si>
  <si>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</si>
  <si>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</si>
  <si>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35/6 кВ кВ №4 (г.Семилуки) с заменой силового трансформатора (Т2) 10 на 10 МВА, ячеек с выключателями 35 кВ (3 шт), 6 кВ (17 шт), с монтажом ограждений, оборудования сети освещения и систем сигнализации (2-этап; трансформаторная мощность 10,0 МВА)</t>
  </si>
  <si>
    <t>I_ВР-1782</t>
  </si>
  <si>
    <t>Техперевооружение ПС 110/35/10/6 кВ Россошь с заменой ОД-КЗ на элегазовые выключатели 110 кВ (1 шт)</t>
  </si>
  <si>
    <t>J_ВР-2296</t>
  </si>
  <si>
    <t>Техперевооружение ПС 110/10кВ Новая Калитва с заменой ОД-КЗ на элегазовые выключатели 110 кВ (1 шт)</t>
  </si>
  <si>
    <t>J_ВР-2300</t>
  </si>
  <si>
    <t>Техперевооружение ПС 110/35/6 кВ Острогожск-районная с заменой АКБ (1 шт) и шкафа оперативного тока (4 шт)</t>
  </si>
  <si>
    <t>M_ВР-2379</t>
  </si>
  <si>
    <t>3.2.4.2</t>
  </si>
  <si>
    <t>Модернизация внешнего ограждения (0,128 км) ПС 35/10 кВ Р.Хава с установкой оборудования системы видеонаблюдения (8 камер), периметральной сигнализации (0,128 км), охранного освещения (0,128 км)</t>
  </si>
  <si>
    <t>K_ВР-2492</t>
  </si>
  <si>
    <t>Модернизация внешнего ограждения (0,14 км) ПС 35/10 кВ Талы с установкой оборудования системы видеонаблюдения (9 камер), периметральной сигнализации (0,14 км), охранного освещения (0,14 км)</t>
  </si>
  <si>
    <t>K_ВР-2496</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</si>
  <si>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</si>
  <si>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</si>
  <si>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Модернизация внешнего ограждения (0,3 км) ПС 110/6 кВ №43 ВШЗ ГПП-1 с монтажом оборудования систем видеонаблюдения (2 видеокамеры) и периметральной сигнализации (0,3 км)</t>
  </si>
  <si>
    <t>K_ВР-2512</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</si>
  <si>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</si>
  <si>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</si>
  <si>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</si>
  <si>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</si>
  <si>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</si>
  <si>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</si>
  <si>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Модернизация внешнего ограждения (0,6 км) ПС 110/35/10 кВ Краснолипье с монтажом оборудования систем видеонаблюдения (2 видеокамеры) и периметральной сигнализации (0,6 км)</t>
  </si>
  <si>
    <t>K_ВР-2521</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</si>
  <si>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</si>
  <si>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</si>
  <si>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</si>
  <si>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</si>
  <si>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Модернизация ПС 110/10 кВ Опорная с установкой оборудования системы видеонаблюдения (18 камер)</t>
  </si>
  <si>
    <t>J_ВР-2524</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</si>
  <si>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</si>
  <si>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</si>
  <si>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</si>
  <si>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</si>
  <si>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Модернизация внешнего ограждения (0,24 км) ПС 110/10 кВ Филипенково с монтажом оборудования систем видеонаблюдения (4 видеокамеры) и периметральной сигнализации (0,24 км)</t>
  </si>
  <si>
    <t>J_ВР-2531</t>
  </si>
  <si>
    <t>Модернизация внешнего ограждения (0,139 км) ПС 110/10 кВ Азовка с монтажом оборудования систем видеонаблюдения (4 видеокамеры) и периметральной сигнализации (0,139 км)</t>
  </si>
  <si>
    <t>J_ВР-2533</t>
  </si>
  <si>
    <t>Модернизация внешнего ограждения (0,42 км) ПС 110/10 кВ Коршево с монтажом оборудования систем видеонаблюдения (4 видеокамеры) и периметральной сигнализации (0,42 км)</t>
  </si>
  <si>
    <t>J_ВР-2534</t>
  </si>
  <si>
    <t>Модернизация внешнего ограждения (0,139 км) ПС 110/10 кВ Шишовка с монтажом оборудования систем видеонаблюдения (4 видеокамеры) и периметральной сигнализации (0,139 км)</t>
  </si>
  <si>
    <t>J_ВР-2535</t>
  </si>
  <si>
    <t>Модернизация внешнего ограждения (0,136 км) ПС 110/10 кВ Хреновое с монтажом оборудования систем видеонаблюдения (4 видеокамеры) и периметральной сигнализации (0,136 км)</t>
  </si>
  <si>
    <t>J_ВР-2536</t>
  </si>
  <si>
    <t>Модернизация внешнего ограждения (0,201 км) ПС 110/6 кВ Лискинская с монтажом оборудования систем видеонаблюдения (4 видеокамеры) и периметральной сигнализации (0,201 км)</t>
  </si>
  <si>
    <t>J_ВР-2537</t>
  </si>
  <si>
    <t>Модернизация внешнего ограждения (0,73 км) ПС 110/10 кВ Давыдовка</t>
  </si>
  <si>
    <t>J_ВР-2538</t>
  </si>
  <si>
    <t>Модернизация внешнего ограждения (0,185 км) ПС 110/6/10 кВ АНП с монтажом оборудования систем видеонаблюдения (4 видеокамеры) и периметральной сигнализации (0,185 км)</t>
  </si>
  <si>
    <t>J_ВР-2540</t>
  </si>
  <si>
    <t>Модернизация внешнего ограждения (0,226 км) ПС 110/35/10 кВ Добрино с монтажом оборудования систем видеонаблюдения (4 видеокамеры) и периметральной сигнализации (0,226 км)</t>
  </si>
  <si>
    <t>J_ВР-2541</t>
  </si>
  <si>
    <t>Модернизация внешнего ограждения (0,3 км) ПС 110/10 кВ Докучаево с монтажом оборудования систем видеонаблюдения (2 видеокамеры)</t>
  </si>
  <si>
    <t>J_ВР-2555</t>
  </si>
  <si>
    <t>Модернизация внешнего ограждения (0,16 км) ПС 110/10 кВ Рождество с монтажом оборудования систем видеонаблюдения (4 видеокамеры) и периметральной сигнализации (0,16 км)</t>
  </si>
  <si>
    <t>J_ВР-2557</t>
  </si>
  <si>
    <t>Модернизация внешнего ограждения (0,2 км) ПС 110/35/10 кВ Щучье с монтажом оборудования систем видеонаблюдения (4 видеокамеры) и периметральной сигнализации (0,2 км)</t>
  </si>
  <si>
    <t>J_ВР-2558</t>
  </si>
  <si>
    <t>Модернизация внешнего ограждения (0,26 км) ПС 110/35/10 кВ Листопадовка с монтажом оборудования систем видеонаблюдения (4 видеокамеры) и периметральной сигнализации (0,26 км)</t>
  </si>
  <si>
    <t>J_ВР-2559</t>
  </si>
  <si>
    <t>Модернизация внешнего ограждения (0,253 км) ПС 110/35/10 кВ В.Карачан с монтажом оборудования систем видеонаблюдения (4 видеокамеры) и периметральной сигнализации (0,253 км)</t>
  </si>
  <si>
    <t>J_ВР-2560</t>
  </si>
  <si>
    <t>Модернизация внешнего ограждения (0,239 км) ПС 110/35/10 кВ Бугаевка с монтажом оборудования систем видеонаблюдения (4 видеокамеры) и периметральной сигнализации (0,239 км)</t>
  </si>
  <si>
    <t>J_ВР-2561</t>
  </si>
  <si>
    <t>Модернизация внешнего ограждения (0,68 км) ПС 110/35/10 кВ Воробьевская</t>
  </si>
  <si>
    <t>J_ВР-2562</t>
  </si>
  <si>
    <t>Модернизация внешнего ограждения (0,47 км) ПС 110/35/10 кВ Солонцы</t>
  </si>
  <si>
    <t>J_ВР-2563</t>
  </si>
  <si>
    <t>Модернизация ПС 110/35/10 кВ Калач-1 с установкой оборудования системы видеонаблюдения (12 камер)</t>
  </si>
  <si>
    <t>J_ВР-2564</t>
  </si>
  <si>
    <t>Модернизация внешнего ограждения (0,398 км) ПС 110/35/10 кВ Манино с монтажом оборудования систем видеонаблюдения (6 видеокамеры) и периметральной сигнализации (0,398 км)</t>
  </si>
  <si>
    <t>K_ВР-2565</t>
  </si>
  <si>
    <t>Модернизация внешнего ограждения (0,159 км) ПС 110/10 кВ Калачеевская с монтажом оборудования систем видеонаблюдения (4 видеокамеры) и периметральной сигнализации (0,159 км)</t>
  </si>
  <si>
    <t>J_ВР-2566</t>
  </si>
  <si>
    <t>Модернизация внешнего ограждения (0,220 км) ПС 35/6 кВ №3 с монтажом оборудования систем видеонаблюдения (4 видеокамеры) и периметральной сигнализации (0,220 км)</t>
  </si>
  <si>
    <t>J_ВР-2568</t>
  </si>
  <si>
    <t>Модернизация внешнего ограждения (0,215 км) ПС 110/10 кВ Казинка с монтажом оборудования систем видеонаблюдения (4 видеокамеры) и периметральной сигнализации (0,215 км)</t>
  </si>
  <si>
    <t>K_ВР-2569</t>
  </si>
  <si>
    <t>Модернизация внешнего ограждения (0,22 км) ПС 35/6 кВ №3 с монтажом оборудования систем видеонаблюдения (5 видеокамер) и периметральной сигнализации (0,22 км)</t>
  </si>
  <si>
    <t>K_ВР-2570</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</si>
  <si>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</si>
  <si>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</si>
  <si>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Модернизация ПС 35/6 кВ №7 ХПП с монтажом оборудования систем видеонаблюдения (11 видеокамер)</t>
  </si>
  <si>
    <t>K_ВР-2574</t>
  </si>
  <si>
    <t>Модернизация ПС 35/10 кВ №33 Ендовище с монтажом оборудования систем видеонаблюдения (12 видеокамер)</t>
  </si>
  <si>
    <t>K_ВР-2575</t>
  </si>
  <si>
    <t>Модернизация ПС 35/6 кВ №34 с монтажом оборудования систем видеонаблюдения (12 видеокамер)</t>
  </si>
  <si>
    <t>K_ВР-2576</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</si>
  <si>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</si>
  <si>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</si>
  <si>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Модернизация ПС 35/10 кВ Медвежье с монтажом оборудования систем видеонаблюдения (12 видеокамер)</t>
  </si>
  <si>
    <t>K_ВР-2578</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</si>
  <si>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</si>
  <si>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</si>
  <si>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</si>
  <si>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</si>
  <si>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</si>
  <si>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</si>
  <si>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Модернизация внешнего ограждения (0,16 км) ПС 35/10 кВ Элеватор с монтажом оборудования систем видеонаблюдения (4 видеокамеры) и периметральной сигнализации (0,16 км)</t>
  </si>
  <si>
    <t>K_ВР-2583</t>
  </si>
  <si>
    <t>Модернизация внешнего ограждения (0,15 км) ПС 35/10 кВ Углянец с монтажом оборудования систем видеонаблюдения (4 видеокамеры) и периметральной сигнализации (0,15 км)</t>
  </si>
  <si>
    <t>K_ВР-2584</t>
  </si>
  <si>
    <t>Модернизация внешнего ограждения (0,2 км) ПС 35/10 кВ Семеновка с монтажом оборудования систем видеонаблюдения (5 видеокамеры) и периметральной сигнализации (0,2 км)</t>
  </si>
  <si>
    <t>K_ВР-2585</t>
  </si>
  <si>
    <t>Модернизация внешнего ограждения (0,2 км) ПС 35/10 кВ Верный с монтажом оборудования систем видеонаблюдения (5 видеокамер) и периметральной сигнализации (0,2 км)</t>
  </si>
  <si>
    <t>K_ВР-2588</t>
  </si>
  <si>
    <t>Модернизация ПС 110/35/10 кВ Народное с установкой оборудования системы видеонаблюдения (14 камер)</t>
  </si>
  <si>
    <t>K_ВР-2589</t>
  </si>
  <si>
    <t>Модернизация внешнего ограждения (0,128 км) ПС 35/10 кВ Лосево с установкой оборудования системы видеонаблюдения (8 камер), периметральной сигнализации (0,128 км), охранного освещения (0,128 км)</t>
  </si>
  <si>
    <t>N_ВР-2591</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</si>
  <si>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</si>
  <si>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</si>
  <si>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</si>
  <si>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</si>
  <si>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</si>
  <si>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</si>
  <si>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</si>
  <si>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</si>
  <si>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Модернизация внешнего ограждения (0,15 км) ПС 35/6 кВ №7 ХПП с монтажом оборудования систем видеонаблюдения (5 видеокамеры) и периметральной сигнализации (0,15 км)</t>
  </si>
  <si>
    <t>K_ВР-2596</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</si>
  <si>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</si>
  <si>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</si>
  <si>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</si>
  <si>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</si>
  <si>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</si>
  <si>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</si>
  <si>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</si>
  <si>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</si>
  <si>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Модернизация внешнего ограждения (0,322 км) ПС 35/10 кВ Юдановка с монтажом оборудования систем видеонаблюдения (7 видеокамеры) и периметральной сигнализации (0,322 км)</t>
  </si>
  <si>
    <t>K_ВР-2601</t>
  </si>
  <si>
    <t>Модернизация внешнего ограждения (0,119 км) ПС 35/10 кВ Мечетка с монтажом оборудования систем видеонаблюдения (8 видеокамер) и периметральной сигнализации (0,119 км)</t>
  </si>
  <si>
    <t>J_ВР-2602</t>
  </si>
  <si>
    <t>Модернизация внешнего ограждения (0,33 км) ПС 35/10 кВ Липовка с монтажом оборудования систем видеонаблюдения (8 видеокамеры) и периметральной сигнализации (0,33 км)</t>
  </si>
  <si>
    <t>K_ВР-2603</t>
  </si>
  <si>
    <t>Модернизация внешнего ограждения (0,18 км) ПС 35/10 кВ Алена с монтажом оборудования систем видеонаблюдения (5 видеокамер) и периметральной сигнализации (0,18 км)</t>
  </si>
  <si>
    <t>K_ВР-2607</t>
  </si>
  <si>
    <t>Модернизация внешнего ограждения (0,26 км) ПС 35/10 кВ Ивановка с монтажом оборудования систем видеонаблюдения (6 видеокамеры) и периметральной сигнализации (0,26 км)</t>
  </si>
  <si>
    <t>K_ВР-2608</t>
  </si>
  <si>
    <t>Модернизация внешнего ограждения (0,24 км) ПС 35/10 кВ Ст.Никольское с монтажом оборудования систем видеонаблюдения (6 видеокамеры) и периметральной сигнализации (0,24 км)</t>
  </si>
  <si>
    <t>K_ВР-2609</t>
  </si>
  <si>
    <t>Модернизация внешнего ограждения (0,24 км) ПС 35/10 кВ Рудкино с монтажом оборудования систем видеонаблюдения (6 видеокамеры) и периметральной сигнализации (0,24 км)</t>
  </si>
  <si>
    <t>K_ВР-2611</t>
  </si>
  <si>
    <t>Модернизация внешнего ограждения (0,28 км) ПС 35/10 кВ Хохол-2 с монтажом оборудования систем видеонаблюдения (6 видеокамер) и периметральной сигнализации (0,28 км)</t>
  </si>
  <si>
    <t>K_ВР-2612</t>
  </si>
  <si>
    <t>Модернизация внешнего ограждения (0,2 км) ПС 35/10 кВ Архангельское с монтажом оборудования систем видеонаблюдения (5 видеокамеры) и периметральной сигнализации (0,2 км)</t>
  </si>
  <si>
    <t>K_ВР-2613</t>
  </si>
  <si>
    <t>Модернизация внешнего ограждения (0,2 км) ПС 35/10 кВ Дон с монтажом оборудования систем видеонаблюдения 5 видеокамеры) и периметральной сигнализации (0,2 км)</t>
  </si>
  <si>
    <t>K_ВР-2614</t>
  </si>
  <si>
    <t>Модернизация внешнего ограждения (0,2 км) ПС 35/10 кВ Семидесятное с монтажом оборудования систем видеонаблюдения (5 видеокамер) и периметральной сигнализации (0,2 км)</t>
  </si>
  <si>
    <t>K_ВР-2615</t>
  </si>
  <si>
    <t>Модернизация внешнего ограждения (0,32 км) ПС 35/6 кВ Хохол-1 с монтажом оборудования систем видеонаблюдения (7 видеокамер) и периметральной сигнализации (0,32 км)</t>
  </si>
  <si>
    <t>K_ВР-2616</t>
  </si>
  <si>
    <t>Модернизация внешнего ограждения (0,44 км) РПБ Репьевского РЭС</t>
  </si>
  <si>
    <t>J_ВР-2623</t>
  </si>
  <si>
    <t>Модернизация ПС 35/10 кВ Пески, объектов РПБ Поворинского РЭС с установкой оборудования системы видеонаблюдения (18 камер)</t>
  </si>
  <si>
    <t>K_ВР-2633</t>
  </si>
  <si>
    <t>Модернизация ВЛ 110 кВ на участке ПС 110 кВ №14 Западная - ПС 110 кВ №25 Коммунальная совместной подвеской ВОЛС (3,0 км) и монтажом шкафа связи (2 шт; ССПИ)</t>
  </si>
  <si>
    <t>J_ВР-2803</t>
  </si>
  <si>
    <t>Модернизация ВЛ 110 кВ на участке ПС 110 кВ №25 Коммунальная - ПС 110 кВ №16 Юго-Западная совместной подвеской ВОЛС (2,0 км) и монтажом шкафа связи (1 шт, ССПИ)</t>
  </si>
  <si>
    <t>J_ВР-2804</t>
  </si>
  <si>
    <t>Модернизация ВЛ 110 кВ на участке ПС 110 кВ №16 Юго-Западная - ТЭЦ-1 совместной подвеской ВОЛС (7,5 км, ССПИ)</t>
  </si>
  <si>
    <t>J_ВР-2805</t>
  </si>
  <si>
    <t>Модернизация ВЛ 110 кВ на участке ПС 110 кВ №31 Воля - ПС 110 кВ Радуга совместной подвеской ВОЛС (14,5 км) и монтажом шкафа связи (2 шт; ССПИ)</t>
  </si>
  <si>
    <t>J_ВР-2807</t>
  </si>
  <si>
    <t>Модернизация ВЛ 110 кВ на участке ПС 110 кВ Новоусманская - ПС 220 кВ Кировская совместной подвеской ВОЛС (8,5 км) и монтажом шкафа связи (1 шт, ССПИ)</t>
  </si>
  <si>
    <t>J_ВР-2808</t>
  </si>
  <si>
    <t>Модернизация ВЛ 110 кВ на участке ПС 110 кВ №29 ДСК - ПС 110 кВ №14 Западная совместной подвеской ВОЛС (3,0 км) и монтажом шкафа связи (1 шт, ССПИ)</t>
  </si>
  <si>
    <t>J_ВР-2825</t>
  </si>
  <si>
    <t>Модернизация ВЛ 110 кВ на участке ПС 220 кВ Латная - ПС 110 кВ №15 Семилуки совместной подвеской ВОЛС (7,5 км) и монтажом шкафа связи (1 шт, ССПИ)</t>
  </si>
  <si>
    <t>J_ВР-2827</t>
  </si>
  <si>
    <t>Модернизация ВЛ 110 кВ на участке ПС 110 кВ №9 СХИ - ПС 110 кВ №37 Отрожка совместной подвеской ВОЛС (5,5 км) и монтажом шкафа связи (2 шт; ССПИ)</t>
  </si>
  <si>
    <t>J_ВР-2845</t>
  </si>
  <si>
    <t>Модернизация ВЛ 110 кВ на участке ПС 110 кВ №37 Отрожка - ПС 500 кВ Воронежская совместной подвеской ВОЛС (7,5 км, ССПИ)</t>
  </si>
  <si>
    <t>J_ВР-2846</t>
  </si>
  <si>
    <t>Модернизация ВЛ 110 кВ на участке ПС 500 кВ Воронежская - ПС 110 кВ №31 Воля совместной подвеской ВОЛС (2,5 км, ССПИ)</t>
  </si>
  <si>
    <t>J_ВР-2847</t>
  </si>
  <si>
    <t>Модернизация ВЛ 35 кВ на участке ПС 35/10 кВ Новоживотинное - ПС 35/10 кВ Березовка совместной подвеской ВОЛС (14 км) и монтажом шкафа связи (2 шт, ССПИ)</t>
  </si>
  <si>
    <t>J_ВР-2849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</si>
  <si>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</si>
  <si>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</si>
  <si>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35 кВ на участке ПС 35/10 кВ Березовка - ПС 110/35/10 кВ Рамонь-2 совместной подвеской ВОЛС (12 км) и монтажом шкафа связи (2 шт, ССПИ)</t>
  </si>
  <si>
    <t>J_ВР-2851</t>
  </si>
  <si>
    <t>Модернизация ВЛ 35 кВ на участке ПС 35/6 кВ № 4 - ПС 35/6 кВ № 8 совместной подвеской ВОЛС (2,5 км) и монтажом шкафа связи (1 шт, ССПИ)</t>
  </si>
  <si>
    <t>J_ВР-2852</t>
  </si>
  <si>
    <t>Модернизация ВЛ 35 кВ на участке ПС 35/6 кВ № 8 - ПС 110/35/6 кВ №29 ДСК совместной подвеской ВОЛС (5,5 км; ССПИ)</t>
  </si>
  <si>
    <t>J_ВР-2853</t>
  </si>
  <si>
    <t>Модернизация ВЛ 110 кВ на участке ПС 110 кВ Анна - ПC 110 кВ Анна-2 совместной подвеской ВОЛС (4 км) и монтажом шкафа связи (2 шт) для организации каналов передачи данных (ССПИ)</t>
  </si>
  <si>
    <t>J_ВР-2859</t>
  </si>
  <si>
    <t>Модернизация ВЛ 35 кВ на участке ПС 35 кВ Рубашевка - ПС 110 кВ Щучье совместной подвеской ВОЛС (27 км) и монтажом шкафа связи (2 шт; ССПИ)</t>
  </si>
  <si>
    <t>J_ВР-2863</t>
  </si>
  <si>
    <t>Модернизация ВЛ 110 кВ на участке ПС 110 кВ Щучье - ПС 110 кВ Эртиль совместной подвеской ВОЛС (33,5 км) и монтажом шкафа связи (2 шт) для организации канала передачи данных (ССПИ)</t>
  </si>
  <si>
    <t>J_ВР-2864</t>
  </si>
  <si>
    <t>Модернизация ВЛ 110 кВ на участке ПС 110 кВ Эртиль - ПС 110 кВ Архангельское совместной подвеской ВОЛС (46 км) и монтажом шкафа связи (2 шт) для организации канала передачи данных (ССПИ)</t>
  </si>
  <si>
    <t>J_ВР-2865</t>
  </si>
  <si>
    <t>Модернизация ВЛ 35 кВ на участке ПС 35 кВ Н.Елань - ПС 110 кВ Листопадовка совместной подвеской ВОЛС (21 км) и монтажом шкафа связи (2 шт) для организации канала передачи данных (ССПИ)</t>
  </si>
  <si>
    <t>J_ВР-2869</t>
  </si>
  <si>
    <t>Модернизация ВЛ 110 кВ на участке ПС 110 кВ Листопадовка - ПС 110 кВ Верхний Карачан совместной подвеской ВОЛС (25 км) и монтажом шкафа связи (2 шт) для организации канала передачи данных (ССПИ)</t>
  </si>
  <si>
    <t>J_ВР-2870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</si>
  <si>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</si>
  <si>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</si>
  <si>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Модернизация ВЛ 35 кВ на участке ПС 220 кВ Бобров - ПС 35 кВ Средний Икорец совместной подвеской ВОЛС (19,5 км) и монтажом шкафа связи (2 шт; ССПИ)</t>
  </si>
  <si>
    <t>J_ВР-2877</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</si>
  <si>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</si>
  <si>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</si>
  <si>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</si>
  <si>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</si>
  <si>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Модернизация ВЛ 110 кВ на участке ПС 110 кВ МЭЗ - ПС 110 кВ Лискинская совместной подвеской ВОЛС (5,0 км) и монтажом шкафа связи (2 шт; ССПИ)</t>
  </si>
  <si>
    <t>J_ВР-2880</t>
  </si>
  <si>
    <t>Модернизация ВЛ 110 кВ на участке ПС 110 кВ Лискинская - ПС 330 кВ Лиски совместной подвеской ВОЛС (14,0 км) и монтажом шкафа связи (2 шт; ССПИ)</t>
  </si>
  <si>
    <t>J_ВР-2881</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</si>
  <si>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</si>
  <si>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</si>
  <si>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Модернизация ВЛ 110 кВ на участке ПС 110 кВ Калач-2 - ПС 110 кВ Калач-1 совместной подвеской ВОЛС (8,0 км) и монтажом шкафа связи (2 шт)</t>
  </si>
  <si>
    <t>J_ВР-2887</t>
  </si>
  <si>
    <t>Модернизация ВЛ 35 кВ на участке ПС 110 кВ Анна-2 - ПС 35 кВ Н. Курлак совместной подвеской ВОЛС (19,5 км) и монтажом шкафа связи (2 шт; ССПИ)</t>
  </si>
  <si>
    <t>J_ВР-2888</t>
  </si>
  <si>
    <t>Техперевооружение ПС 110/35/10 кВ Панино с заменой первичного оборудования ТМ  (2 шт), передачи данных, организацией каналов связи (2 шт, ССПИ)</t>
  </si>
  <si>
    <t>J_ВР-3021</t>
  </si>
  <si>
    <t>Техперевооружение ПС 110/35/10 кВ В.Хава с заменой оборудования систем телемеханики (2 шт), передачи данных, организацией каналов связи (2 шт, ССПИ)</t>
  </si>
  <si>
    <t>J_ВР-3022</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</si>
  <si>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</si>
  <si>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</si>
  <si>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110/10 кВ Давыдовка с заменой оборудования систем телемеханики (2 шт), передачи данных, организацией каналов связи (2 шт, ССПИ)</t>
  </si>
  <si>
    <t>J_ВР-3035</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</si>
  <si>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</si>
  <si>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</si>
  <si>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110/6 кВ №42 Полюс с заменой оборудования систем телемеханики (2 шт), передачи данных, организацией каналов связи (1 шт, ССПИ)</t>
  </si>
  <si>
    <t>J_ВР-3044</t>
  </si>
  <si>
    <t>Техперевооружение ПС 110/10 кВ Осетровка с заменой оборудования систем телемеханики (2 шт), передачи данных, организацией каналов связи (2 шт, ССПИ)</t>
  </si>
  <si>
    <t>J_ВР-3058</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</si>
  <si>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</si>
  <si>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</si>
  <si>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</si>
  <si>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</si>
  <si>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</si>
  <si>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</si>
  <si>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110/10 кВ Филиппенково с заменой оборудования систем телемеханики (2 шт; ССПИ)</t>
  </si>
  <si>
    <t>J_ВР-3063</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</si>
  <si>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</si>
  <si>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</si>
  <si>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</si>
  <si>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</si>
  <si>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110/6/6 кВ №6 с заменой оборудования систем телемеханики (3 системы; ССПИ)</t>
  </si>
  <si>
    <t>J_ВР-3210</t>
  </si>
  <si>
    <t>Техперевооружение ПС 110/35/6 кВ №47 Сомово с заменой оборудования систем телемеханики (2 шт; ССПИ)</t>
  </si>
  <si>
    <t>J_ВР-3211</t>
  </si>
  <si>
    <t>Техперевооружение ПС 110/35/6 кВ №16 Юго-Западная с заменой оборудования систем телемеханики (2 шт), передачи данных, организацией канала связи (1 шт, ССПИ)</t>
  </si>
  <si>
    <t>J_ВР-3219</t>
  </si>
  <si>
    <t>Техперевооружение ПС 110/6/6 кВ №27 РЭП с заменой оборудования систем телемеханики (2 шт; ССПИ)</t>
  </si>
  <si>
    <t>J_ВР-3221</t>
  </si>
  <si>
    <t>Модернизация ВЛ 35 кВ на участке ПС 110/35/10 кВ Рамонь-2 - ПС 35/10 кВ Рамонь-1 совместной подвеской ВОЛС (3,0 км) с установкой шкафов связи (2 шт, ССПИ)</t>
  </si>
  <si>
    <t>J_ВР-3228</t>
  </si>
  <si>
    <t>Модернизация ВЛ 35 кВ на участке ПС 110/35/6 кВ № 15 Семилуки - ПС 35/6 кВ № 4 совместной подвеской ВОЛС (4,5 км) и монтажом шкафа связи (1 шт, ССПИ)</t>
  </si>
  <si>
    <t>J_ВР-3229</t>
  </si>
  <si>
    <t>Модернизация ВЛ 110 кВ на участке ПС 110/10 кВ № 18 Туббольница - ПС 110/10 кВ № 28 Тепличная совместной подвеской ВОЛС (3,5 км) и монтажом шкафа связи (2 шт; ССПИ)</t>
  </si>
  <si>
    <t>J_ВР-3230</t>
  </si>
  <si>
    <t>Модернизация ВЛ 110 кВ на участке ПС 110/10 кВ № 28 Тепличная - ПС 110/35/6 кВ № 29 ДСК совместной подвеской ВОЛС (8,0 км) и монтажом шкафа связи (2 шт; ССПИ)</t>
  </si>
  <si>
    <t>J_ВР-3231</t>
  </si>
  <si>
    <t>Модернизация ВЛ 110 кВ на участке ПС 110/6 кВ № 42 Полюс - ПС 110/35/6 кВ № 29 ДСК совместной подвеской ВОЛС (5,0 км) и монтажом шкафа связи (1 шт, ССПИ)</t>
  </si>
  <si>
    <t>J_ВР-3232</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</si>
  <si>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</si>
  <si>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</si>
  <si>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Модернизация ВЛ 110 кВ на участке ПС 110/10/6 кВ № 20 Северная - оп.52 ВЛ 110 кВ Подгорное – СХИ №27 совместной подвеской ВОЛС (3,5 км; ССПИ)</t>
  </si>
  <si>
    <t>J_ВР-3234</t>
  </si>
  <si>
    <t>Модернизация ВЛ 110 кВ на участке ПС 110/35/6 кВ № 47 Сомово - ПС 110 кВ № 37 Отрожка совместной подвеской ВОЛС (4,5 км) и монтажом шкафа связи (1 шт, ССПИ)</t>
  </si>
  <si>
    <t>J_ВР-3236</t>
  </si>
  <si>
    <t>Модернизация ВЛ 110 кВ на участке ПС 110/6/6 кВ № 27 РЭП - ПС 110 кВ № 37 Отрожка совместной подвеской ВОЛС (6,5 км) и монтажом шкафа связи (1 шт, ССПИ)</t>
  </si>
  <si>
    <t>J_ВР-3239</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</si>
  <si>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</si>
  <si>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</si>
  <si>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</si>
  <si>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</si>
  <si>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</si>
  <si>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</si>
  <si>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110/10 кВ Н.Мамон с заменой оборудования систем телемеханики ( 3 шт), оборудования связи (1 шт) (ССПИ)</t>
  </si>
  <si>
    <t>J_ВР-3283</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</si>
  <si>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</si>
  <si>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</si>
  <si>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</si>
  <si>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</si>
  <si>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Техперевооружение ПС 110/10 кВ Бутурлиновка-2 с заменой оборудования систем телемеханики ( 1 шт), передачи данных, организацией каналов связи (2 шт, ССПИ)</t>
  </si>
  <si>
    <t>J_ВР-3286</t>
  </si>
  <si>
    <t>Техперевооружение ПС 110/10 кВ Грибановка с заменой оборудования систем телемеханики (1 шт), передачи данных, организацией каналов связи (2 шт, ССПИ)</t>
  </si>
  <si>
    <t>K_ВР-3574</t>
  </si>
  <si>
    <t>Техперевооружение ПС 110/35/10 кВ Архангельское с заменой первичного оборудования ТМ (2 шт), передачи данных, организацией каналов связи (1 шт, ССПИ)</t>
  </si>
  <si>
    <t>K_ВР-3575</t>
  </si>
  <si>
    <t>Техперевооружение ПС 110/35/10 кВ Верхний Карачан с заменой первичного оборудования ТМ  (2 шт), передачи данных, организацией каналов связи (1 шт, ССПИ)</t>
  </si>
  <si>
    <t>K_ВР-3576</t>
  </si>
  <si>
    <t>Модернизация ПС 110/35/6 кВ №47 Сомово с установкой дополнительных ячеек 6 кВ (1 шт) с выкатным элементом для Техприсоединения ООО СЗ ВМУ-2, договор №41964884 от 13.01.21 (свыше 670 кВт)</t>
  </si>
  <si>
    <t>L_ВР-3648</t>
  </si>
  <si>
    <t>3.1.1.3</t>
  </si>
  <si>
    <t>Строительство ВЛ 10 кВ ф.1 ПС 35/6 кВ №7 ХПП с установкой пунктра секционирования с использованием реклоузеров (1 шт) до границы участка Заявителя для Техприсоединения ООО Эфко-косметик, договор №42010218 от 15.02.21 (свыше 670 кВт; протяженность 11,41 км)</t>
  </si>
  <si>
    <t>N_ВР-3664</t>
  </si>
  <si>
    <t>Строительство (методом ГНБ) КЛ 10 кВ - кабельный участок ВЛ 10 кВ ф.1 ПС 35/6 кВ №7 ХПП с монтажом ПКУ (1 шт) для Техприсоединения ООО Эфко-косметик, договор №42010218 от 15.02.21 (свыше 670 кВт; протяженность 0,5 км)</t>
  </si>
  <si>
    <t>N_ВР-3665</t>
  </si>
  <si>
    <t>Модернизация СДТУ филиала Воронежэнерго</t>
  </si>
  <si>
    <t>L_ВР-3666</t>
  </si>
  <si>
    <t>Техперевооружение ПС 110/35/10 кВ Калач-1 с заменой оборудования систем телемеханики (3 шт; ССПИ)</t>
  </si>
  <si>
    <t>L_ВР-3675</t>
  </si>
  <si>
    <t>Техперевооружение ПС 110/35/10 кВ Народное с заменой оборудования систем телемеханики (3 шт; ССПИ)</t>
  </si>
  <si>
    <t>L_ВР-3676</t>
  </si>
  <si>
    <t>Техперевооружение ПС 110/10/6 кВ АНП с заменой оборудования систем телемеханики (3 шт; ССПИ)</t>
  </si>
  <si>
    <t>L_ВР-3677</t>
  </si>
  <si>
    <t>Техперевооружение ПС 110/35/10 кВ Анна-2 с заменой оборудования систем телемеханики (3 шт; ССПИ)</t>
  </si>
  <si>
    <t>L_ВР-3678</t>
  </si>
  <si>
    <t>Техперевооружение ПС 110/35/10 кВ Листопадовка с заменой оборудования систем телемеханики (3 шт; ССПИ)</t>
  </si>
  <si>
    <t>L_ВР-3679</t>
  </si>
  <si>
    <t>Техперевооружение ПС 110/6 кВ № 39 Северо-Восточная с заменой оборудования систем телемеханики (3 шт; ССПИ)</t>
  </si>
  <si>
    <t>L_ВР-3680</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</si>
  <si>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</si>
  <si>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</si>
  <si>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</si>
  <si>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</si>
  <si>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3.2.3.1</t>
  </si>
  <si>
    <t>Установка приборов учета в соответствии с Законом № 522-ФЗ при выходе из строя приборов учета потребителя (0,2 кВ; ИПУ: 2027 - 5523 шт)</t>
  </si>
  <si>
    <t>M_ВР-3823</t>
  </si>
  <si>
    <t>Установка приборов учета в соответствии с Законом № 522-ФЗ при выходе из строя приборов учета потребителя (0,4 кВ; ИПУ: 2027 - 948 шт)</t>
  </si>
  <si>
    <t>M_ВР-3824</t>
  </si>
  <si>
    <t>3.2.3.2</t>
  </si>
  <si>
    <t>Установка приборов учета в соответствии с Законом № 522-ФЗ при выходе из строя приборов учета потребителя (6-20 кВ; ИПУ: 2027 - 103 шт)</t>
  </si>
  <si>
    <t>M_ВР-3825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</si>
  <si>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2027 - 20795 шт)</t>
  </si>
  <si>
    <t>M_ВР-3826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</si>
  <si>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2027 - 1105 шт)</t>
  </si>
  <si>
    <t>M_ВР-3827</t>
  </si>
  <si>
    <t>Развитие систем технического учета филиала (0,4 кВ; ИПУ: 2027 - 691 шт)</t>
  </si>
  <si>
    <t>M_ВР-3828</t>
  </si>
  <si>
    <t>Развитие систем технического учета филиала (6-20 кВ; ИПУ: 2027 - 96)</t>
  </si>
  <si>
    <t>M_ВР-3829</t>
  </si>
  <si>
    <t>3.2.3.6</t>
  </si>
  <si>
    <t>Включение приборов учета в систему сбора и передачи данных (6-20 кВ; УСПД ТП: 2027- 722 шт)</t>
  </si>
  <si>
    <t>M_ВР-3830</t>
  </si>
  <si>
    <t>Техперевооружение ПС 110/35/10 кВ Бутурлиновка-1 с заменой оборудования систем телемеханики (ССПИ)</t>
  </si>
  <si>
    <t>N_ВР-3835</t>
  </si>
  <si>
    <t>Техперевооружение ПС 110/35/10 кВ Щучье с заменой оборудования систем телемеханики (ССПИ)</t>
  </si>
  <si>
    <t>N_ВР-3836</t>
  </si>
  <si>
    <t>Техперевооружение ПС 110/35/10 кВ Эртиль с заменой оборудования систем телемеханики (ССПИ)</t>
  </si>
  <si>
    <t>N_ВР-3837</t>
  </si>
  <si>
    <t>Техперевооружение ПС 110/10 кВ Казинка с заменой оборудования систем телемеханики (ССПИ)</t>
  </si>
  <si>
    <t>N_ВР-3838</t>
  </si>
  <si>
    <t>Техперевооружение ПС 110/35/10 кВ Калач-2 с заменой оборудования систем телемеханики (ССПИ)</t>
  </si>
  <si>
    <t>N_ВР-3839</t>
  </si>
  <si>
    <t>Техперевооружение ПС 110/35/10 кВ Петропавловка с заменой оборудования систем телемеханики (ССПИ)</t>
  </si>
  <si>
    <t>N_ВР-3840</t>
  </si>
  <si>
    <t>Техперевооружение ПС 110/35/6 кВ №15 Семилуки с заменой оборудования систем телемеханики (ССПИ)</t>
  </si>
  <si>
    <t>N_ВР-3841</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</si>
  <si>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</si>
  <si>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</si>
  <si>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</si>
  <si>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</si>
  <si>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Строительство ВЛ 10 кВ - воздушный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0,005 км)</t>
  </si>
  <si>
    <t>N_ВР-4024</t>
  </si>
  <si>
    <t>Строительство КЛ 10 кВ - кабельный участок ответвления оп.21 ВЛ 10 кВ ф.2 ПС 35/10 кВ № 33 Ендовище до строящейся КТП 10/0,4 кВ №1103 для Техприсоединения ООО СтройИнжиниринг, договор №42176309 от 21.02.22 (свыше 670 кВт; протяженность 1,552 км, в том числе ГНБ - 0,03 км)</t>
  </si>
  <si>
    <t>N_ВР-4025</t>
  </si>
  <si>
    <t>Строительство ответвления оп.7-1 ВЛ 10 кВ ф.3 ПС 35/10 кВ № 33 Ендовище до строящейся КТП 10/0,4 кВ №1103 для Техприсоединения ООО СтройИнжиниринг, договор №42176309 от 21.02.22 (свыше 670 кВт; протяженность 0,005 км)</t>
  </si>
  <si>
    <t>N_ВР-4026</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</si>
  <si>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</si>
  <si>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</si>
  <si>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8-ми КЛ 0,4 кВ КТП 10/0,4 кВ №1103 ф.2, 3 ПС 35/10 кВ № 33 Ендовище с установкой ПКУ (8 шт) до границ балансовой принадлежности Заявителя для Техприсоединения ООО СтройИнжиниринг, договор №42176309 от 21.02.22 (свыше 670 кВт; протяженность 0,128 км)</t>
  </si>
  <si>
    <t>N_ВР-4028</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</si>
  <si>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</si>
  <si>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</si>
  <si>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Установка приборов учета в соответствии с Законом № 522-ФЗ при выходе из строя приборов учета потребителя (0,4 кВ, ИПУ: 2023 - 125 шт)</t>
  </si>
  <si>
    <t>M_ВР-4055</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</si>
  <si>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</si>
  <si>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</si>
  <si>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</si>
  <si>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</si>
  <si>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выходе из строя приборов учета потребителя (0,4 кВ; ИПУ: 2026 - 492 шт)</t>
  </si>
  <si>
    <t>M_ВР-4058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</si>
  <si>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2023 - 6961 шт)</t>
  </si>
  <si>
    <t>M_ВР-4059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</si>
  <si>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</si>
  <si>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</si>
  <si>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</si>
  <si>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</si>
  <si>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2026 - 18664 шт)</t>
  </si>
  <si>
    <t>M_ВР-4062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</si>
  <si>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2023 - 398 шт)</t>
  </si>
  <si>
    <t>M_ВР-4063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</si>
  <si>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</si>
  <si>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</si>
  <si>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</si>
  <si>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</si>
  <si>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2026 - 765 шт)</t>
  </si>
  <si>
    <t>M_ВР-4066</t>
  </si>
  <si>
    <t>Развитие систем технического учета филиала (0,4 кВ; ИПУ: 2025 - 379 шт)</t>
  </si>
  <si>
    <t>M_ВР-4069</t>
  </si>
  <si>
    <t>Развитие систем технического учета филиала (0,4 кВ; ИПУ: 2026 - 342 шт)</t>
  </si>
  <si>
    <t>M_ВР-4070</t>
  </si>
  <si>
    <t>Включение приборов учета в систему сбора и передачи данных (6-20 кВ УСПД ТП: 2025 - 397 шт)</t>
  </si>
  <si>
    <t>M_ВР-4073</t>
  </si>
  <si>
    <t>Включение приборов учета в систему сбора и передачи данных (6-20 кВ УСПД ТП: 2026 - 379 шт)</t>
  </si>
  <si>
    <t>M_ВР-4074</t>
  </si>
  <si>
    <t>Установка приборов учета в соответствии с Законом № 522-ФЗ при выходе из строя приборов учета потребителя (6-20 кВ; ИПУ: 2024 - 137 шт)</t>
  </si>
  <si>
    <t>M_ВР-4076</t>
  </si>
  <si>
    <t>Установка приборов учета в соответствии с Законом № 522-ФЗ при выходе из строя приборов учета потребителя (6-20 кВ; ИПУ: 2025 - 57 шт)</t>
  </si>
  <si>
    <t>M_ВР-4077</t>
  </si>
  <si>
    <t>Установка приборов учета в соответствии с Законом № 522-ФЗ при выходе из строя приборов учета потребителя (6-20 кВ; ИПУ: 2026 - 54 шт)</t>
  </si>
  <si>
    <t>M_ВР-4078</t>
  </si>
  <si>
    <t>Установка приборов учета в соответствии с Законом № 522-ФЗ при выходе из строя приборов учета потребителя (0,2 кВ, ИПУ: 2023 - 535 шт)</t>
  </si>
  <si>
    <t>M_ВР-4079</t>
  </si>
  <si>
    <t>Установка приборов учета в соответствии с Законом № 522-ФЗ при выходе из строя приборов учета потребителя (0,2 кВ; ИПУ: 2024 - 2694 шт)</t>
  </si>
  <si>
    <t>M_ВР-4080</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</si>
  <si>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</si>
  <si>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</si>
  <si>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(0,2 кВ; ИПУ: 2026 - 2897 шт)</t>
  </si>
  <si>
    <t>M_ВР-4082</t>
  </si>
  <si>
    <t>3.2.3.3</t>
  </si>
  <si>
    <t>Развитие систем технического учета филиала (35 кВ; ПКУ: 2025 - 5)</t>
  </si>
  <si>
    <t>M_ВР-4084</t>
  </si>
  <si>
    <t>Развитие систем технического учета филиала (6-20 кВ; ИПУ: 2025 - 53)</t>
  </si>
  <si>
    <t>M_ВР-4086</t>
  </si>
  <si>
    <t>Развитие систем технического учета филиала (6-20 кВ; ИПУ: 2026 - 51)</t>
  </si>
  <si>
    <t>M_ВР-4087</t>
  </si>
  <si>
    <t>Модернизация ПС 110/10 кВ Спутник с установкой дополнительных ячеек 1, 2 с.ш. 10 кВ (2 шт) для Техприсоединения ООО УК АВИАСЕРВИС, договор №42029596 от 09.07.21 (свыше 670 кВт)</t>
  </si>
  <si>
    <t>N_ВР-4122</t>
  </si>
  <si>
    <t>Строительство КЛ 110 кВ - кабельные участки 2-цепной ВЛ 110 кВ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3,64 км, в том числе ГНБ - 0,16 км)</t>
  </si>
  <si>
    <t>N_ВР-4140</t>
  </si>
  <si>
    <t>Строительство 2-цепной ВЛ 110 кВ (воздушный участок) ПС 110 кВ Южная-Парковая с ответвлением на ПС 110 кВ Индустриальная для Техприсоединения Департамента строительной политики ВО, договор №42236636 (свыше 670 кВт; протяженность 3,179 км)</t>
  </si>
  <si>
    <t>N_ВР-4141</t>
  </si>
  <si>
    <t>Модернизация ПС 110/35/6 кВ №29 ДСК с установкой дополнительных ячеек 6 кВ (6 шт) с выкатным элементом для Техприсоединения Толубаева И.Д, договор №42050008 от 25.03.22 (свыше 670 кВт)</t>
  </si>
  <si>
    <t>N_ВР-4158</t>
  </si>
  <si>
    <t>Строительство 2-х КЛ 6 кВ ПС 110/35/6 кВ №29 ДСК с установкой ПКУ (2 шт) до границ участка Заявителя для Техприсоединения Толубаева И.Д, договор №42050008 от 25.03.22 (свыше 670 кВт; протяженность 7,884 км, в том числе ГНБ - 1,0 км)</t>
  </si>
  <si>
    <t>N_ВР-4159</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</si>
  <si>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</si>
  <si>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</si>
  <si>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</si>
  <si>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</si>
  <si>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</si>
  <si>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</si>
  <si>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</si>
  <si>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N_ВР-4167</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</si>
  <si>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</si>
  <si>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</si>
  <si>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3.2.2.1</t>
  </si>
  <si>
    <t>Реконструкция участка ВЛ 10 кВ ф.12 ПС 110/35/10 кВ № 32 Никольская с изменением границ полосы отвода и охранных зон (Снятие ограничений в пользовании земельными участками ООО Выбор-ОБД, договор №3600/06374/22 от 28.06.22; инв.№12021550-00; протяженность 0,5 км)</t>
  </si>
  <si>
    <t>N_ВР-4175</t>
  </si>
  <si>
    <t>Модернизация ВЛ 110 кВ на участке ПС 110 кВ Казинка - ПС 110 кВ Старая Калитва совместной подвеской ВОЛС (23 км)</t>
  </si>
  <si>
    <t>N_ВР-4199</t>
  </si>
  <si>
    <t>Модернизация ВЛ 110 кВ на участке ПС 110 кВ Старая Калитва - ПС 220 кВ Придонская совместной подвеской ВОЛС (36 км)</t>
  </si>
  <si>
    <t>N_ВР-4200</t>
  </si>
  <si>
    <t>Модернизация ВЛ 110 кВ на участке ПС 110 кВ Петропавловка - ПС 110 кВ Калачеевская совместной подвеской ВОЛС (40 км)</t>
  </si>
  <si>
    <t>N_ВР-4201</t>
  </si>
  <si>
    <t>Модернизация ВЛ 110 кВ на участке ПС 110 кВ Калачеевская - ПС 110 кВ Калач-1 совместной подвеской ВОЛС (10,5 км)</t>
  </si>
  <si>
    <t>N_ВР-4202</t>
  </si>
  <si>
    <t>Модернизация ВЛ 110 кВ на участке ПС 110 кВ Богучар - ПС 110 кВ № Осетровка совместной подвеской ВОЛС (25 км)</t>
  </si>
  <si>
    <t>N_ВР-4203</t>
  </si>
  <si>
    <t>Модернизация ВЛ 110 кВ на участке ПС 110 кВ Верхний Мамон - ПС 110 кВ Казинка совместной подвеской ВОЛС (27 км)</t>
  </si>
  <si>
    <t>N_ВР-4204</t>
  </si>
  <si>
    <t>Модернизация ВЛ 110 кВ на участке ПС 110 кВ Новая Калитва - ПС 220 кВ Придонская совместной подвеской ВОЛС (41 км)</t>
  </si>
  <si>
    <t>N_ВР-4205</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</si>
  <si>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</si>
  <si>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</si>
  <si>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</si>
  <si>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</si>
  <si>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</si>
  <si>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</si>
  <si>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</si>
  <si>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</si>
  <si>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Модернизация ВЛ 6-10 кВ Лискинского РЭС филиала Воронежэнерго с установкой пунктов секционирования с использованием реклоузеров (17 шт), разъединителей с моторным приводом (10 шт), разъединителей с ручным приводом (34 шт)</t>
  </si>
  <si>
    <t>N_ВР-4214</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</si>
  <si>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</si>
  <si>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</si>
  <si>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Модернизация объектов э/сети 6(10) кВ с установкой пунктов секционирования с использованием реклоузеров (21 шт), разъединителей с моторным приводом (9 шт), ИКЗ (28 шт) Калачеевского РЭС филиала Воронежэнерго</t>
  </si>
  <si>
    <t>N_ВР-4216</t>
  </si>
  <si>
    <t>Реконструкция участка ВЛ 10 кВ ф.11 ПС 110/10 кВ Новоусманская с изменением границ полосы отвода и охранных зон, с установкой разъединителей (4 шт) (Снятие ограничений в пользовании земельными участками Горяйнова А.Ю, договор №3600/15722/22 от 29.11.22; инв.№ 011104/С; протяженность 0,05 км)</t>
  </si>
  <si>
    <t>N_ВР-4220</t>
  </si>
  <si>
    <t>Строительство участка КЛ 10 кВ ПС 110/10 кВ Новоусманская (Снятие ограничений в пользовании земельными участками Горяйнова А.Ю, договор №3600/15722/22 от 29.11.22, протяженность 0,38 км, в том числе ГНБ - 0,08 км)</t>
  </si>
  <si>
    <t>N_ВР-4221</t>
  </si>
  <si>
    <t>3.2.1.1</t>
  </si>
  <si>
    <t>Реконструкция КТП 10/0,4 кВ №171 ПС 110/10 кВ Новоусманская с переносом на новую площадку (Снятие ограничений в пользовании земельными участками Горяйнова А.Ю, договор №3600/15722/22 от 29.11.22, инв.№ 911419/С, трансформаторная мощность 0,4 МВА)</t>
  </si>
  <si>
    <t>N_ВР-4222</t>
  </si>
  <si>
    <t>Реконструкция участка ВЛ 0,4 кВ ф.2 КТП №171 ПС 110/10 кВ Новоусманская с изменением границ полосы отвода и охранных зон (Снятие ограничений в пользовании земельными участками Горяйнова А.Ю, договор №3600/15722/22 от 29.11.22; инв.№ 12023212/С; протяженность 0,15 км)</t>
  </si>
  <si>
    <t>N_ВР-4223</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</si>
  <si>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</si>
  <si>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</si>
  <si>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Техперевооружение ВЛ 6-10 кВ Рамонского РЭС филиала Воронежэнерго с заменой провода, опор, изоляторов, арматуры (протяженность 86,0 км)</t>
  </si>
  <si>
    <t>N_ВР-4238</t>
  </si>
  <si>
    <t>Техперевооружение ВЛ 6-10 кВ Семилукского РЭС филиала Воронежэнерго с заменой провода, опор, изоляторов, арматуры (протяженность 160,0 км)</t>
  </si>
  <si>
    <t>N_ВР-4239</t>
  </si>
  <si>
    <t>Строительство ВЛ 10 кВ - воздушный участок ответвления оп.12-1 ВЛ 10 кВ ф.3 ПС 35/10 кВ Берёзовка с установкой ПКУ (1 шт) до границы балансовой принадлежности Заявителя для Техприсоединения ООО ДОРСЕРВИССТРОЙ, договор №42314363 от 02.02.23 (до 670 кВт; протяженность 0,03 км)</t>
  </si>
  <si>
    <t>O_ВР-4241</t>
  </si>
  <si>
    <t>Строительство 2-х участков ВЛ 10 кВ ф.1, 3 ПС 110/35/10 кВ Задонская - ПС Новоживотинное - ПС Рамонь-1, для кольцевания участка сети 10 кВ (протяженность 0,98 км)</t>
  </si>
  <si>
    <t>O_ВР-4242</t>
  </si>
  <si>
    <t>Строительство ответвления оп.50 ВЛ 10 кВ ф.1 ПС 110/10 кВ Калачеевская до строящейся КТП-108 для Техприсоединения ООО ГК Солидарность, договор №42336903 от 20.03.23 (до 670 кВт; протяженность 0,563 км)</t>
  </si>
  <si>
    <t>N_ВР-4247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</si>
  <si>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</si>
  <si>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</si>
  <si>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Строительство 3-х ВЛ 0,4 кВ КТП-108 ф.1 ПС 110/10 кВ Калачеевская с установкой ПКУ (3 шт) до границ участка Заявителя для Техприсоединения ООО ГК Солидарность, договор №42336903 от 20.03.23 (до 670 кВт; протяженность 0,147 км)</t>
  </si>
  <si>
    <t>N_ВР-4249</t>
  </si>
  <si>
    <t>Строительство 2-х КЛ 10 кВ ПС 110/10 кВ Спутник с установкой ПКУ (2 шт) до границ участка Заявителя для Техприсоединения ООО Добрострой Солнечный, договор №42326608 от 22.03.23 (до 670 кВт; протяженность 1,02 км, в том числе ГНБ - 0,7 км)</t>
  </si>
  <si>
    <t>N_ВР-4251</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</si>
  <si>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</si>
  <si>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</si>
  <si>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Строительство КЛ 6 кВ ПС 110/6 кВ №43 ВШЗ c установкой ПКУ (1 шт) до границы участка Заявителя для Техприсоединения ООО ВОРОНЕЖАГРОТЕХСЕРВИС, договор №42308905 от 31.03.23 (свыше 670 кВт; протяженность 2,0 км, в том числе ГНБ - 0,7 км)</t>
  </si>
  <si>
    <t>N_ВР-4260</t>
  </si>
  <si>
    <t>Модернизация ПС 110/35/6 кВ №15 Семилуки с установкой дополнительных ячеек 6 кВ (1 шт) для Техприсоединения ООО Ромакс, договор №42340627 от 12.05.23 (свыше 670 кВт)</t>
  </si>
  <si>
    <t>O_ВР-4261</t>
  </si>
  <si>
    <t>Строительство КЛ 6 кВ - кабельный участок ЛЭП 6 кВ ПС 110/35/6 кВ №15 Семилуки до границы участка Заявителя для Техприсоединения ООО Ромакс, договор №42340627 от 12.05.23 (свыше 670 кВт; протяженность 6,331км, в том числе ГНБ - 0,6 км)</t>
  </si>
  <si>
    <t>O_ВР-4262</t>
  </si>
  <si>
    <t>Строительство ВЛ 6 кВ - воздушный участок ЛЭП 6 кВ ПС 110/35/6 кВ №15 Семилуки с установкой ПКУ (1 шт) до границы балансовой принадлежности Заявителя для Техприсоединения ООО Ромакс, договор №42340627 от 12.05.23 (свыше 670 кВт; протяженность 0,341 км)</t>
  </si>
  <si>
    <t>O_ВР-4263</t>
  </si>
  <si>
    <t>Модернизация ПС 110/6 кВ №44 ВШЗ-2 с установкой дополнительных ячеек 6 кВ (1 шт) для Техприсоединения ООО Воронежский кузнечный завод Фабер, договор №42324234 от 19.05.23 (свыше 670 кВт)</t>
  </si>
  <si>
    <t>O_ВР-4264</t>
  </si>
  <si>
    <t>Строительство ответвления оп.13/13 ВЛ 6 кВ ф.10 ПС 110/27,5/6 кВ Поворино-Т до строящейся КТП 6/0,4 кВ для Техприсоединения Департамента СП ВО, договор №42334192 от 29.05.23 (до 670 кВт; протяженность 0,037 км)</t>
  </si>
  <si>
    <t>O_ВР-4266</t>
  </si>
  <si>
    <t>Строительство КЛ 6 кВ яч.8 ПС 110/27,5/6 кВ Поворино-Т до ЗТП 6/0,4 кВ для Техприсоединения Департамента СП ВО, договор №42334192 от 29.05.23 (до 670 кВт; протяженность 0,934 км, в том числе ГНБ - 0,1 км)</t>
  </si>
  <si>
    <t>O_ВР-4267</t>
  </si>
  <si>
    <t>Строительство ВЛ 6 кВ от ЗТП 6/0,4 кВ ПС 110/27,5/6 кВ Поворино-Т до строящейся КТП 6/0,4 кВ для Техприсоединения Департамента СП ВО, договор №42334192 от 29.05.23 (до 670 кВт; протяженность 4,101 км)</t>
  </si>
  <si>
    <t>O_ВР-4268</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</si>
  <si>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</si>
  <si>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O_ВР-4269</t>
  </si>
  <si>
    <t>Строительство 2-х ВЛ 0,4 кВ КТП 6/0,4 кВ ПС 110/27,5/6 кВ Поворино-Т с установкой ПКУ (2 шт) до границ участка Заявителя для Техприсоединения Департамента СП ВО, договор №42334192 от 29.05.23 (до 670 кВт; протяженность 0,014 км)</t>
  </si>
  <si>
    <t>O_ВР-4270</t>
  </si>
  <si>
    <t>Реконструкция КТП 10/0,4 кВ №221 ПС 110/35/10 кВ № 32 Никольская с переносом на новую площадку (Снятие ограничений в пользовании земельными участками ООО "Выбор-ОБД", договор №3600/06374/22 от 28.06.22; трансформаторная мощность 0,4 МВА)</t>
  </si>
  <si>
    <t>O_ВР-4277</t>
  </si>
  <si>
    <t>Строительство 2-х КЛ 10 кВ ПС 110/35/10 кВ Задонская с установкой ПКУ (2 шт) до границ участка Заявителя для Техприсоединения ООО ВИТ-СТРОЙ, договор №42353681 от 26.07.23 (свыше 670 кВт; протяженность 11,022 км, в том числе ГНБ - 0,428 км)</t>
  </si>
  <si>
    <t>O_ВР-4282</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</si>
  <si>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</si>
  <si>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</si>
  <si>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Строительство 2-х КЛ 10 кВ ПС 35/10 кВ Чертовицы с установкой ПКУ (2 шт) до границ участка Заявителя для Техприсоединения ООО Санаторий им.Ф.Э.Дзержинского, договор №42338654 от 04.07.23 (свыше 670 кВт; протяженность 3,0 км, в том числе ГНБ - 0,2 км)</t>
  </si>
  <si>
    <t>O_ВР-4286</t>
  </si>
  <si>
    <t>Строительство участка ВЛ 10 кВ ПС 35/10 кВ Криница с установкой ПКУ (1 шт) до границы балансовой принадлежности Заявителя для Техприсоединения ГУП ВО Облкоммунсервис, договор №42378016 от 15.08.23 (до 670 кВт; протяженность 1,713 км)</t>
  </si>
  <si>
    <t>O_ВР-4287</t>
  </si>
  <si>
    <t>Модернизация ПС 110/35/10 кВ Анна с установкой дополнительных ячеек 1, 2 с.ш. 10 кВ (2 шт) для Техприсоединения ООО Цитрон, договор №42371214 от 15.09.23 (свыше 670 кВт)</t>
  </si>
  <si>
    <t>O_ВР-4288</t>
  </si>
  <si>
    <t>Строительство 2-х КЛ 10 кВ 1, 2 с.ш. ПС 110/35/10 кВ Анна с установкой ПКУ (2 шт) до границ участка Заявителя для Техприсоединения ООО Цитрон, договор №42371214 от 15.09.23 (свыше 670 кВт; протяженность 1,7 км, в том числе ГНБ - 0,06 км)</t>
  </si>
  <si>
    <t>O_ВР-4289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</si>
  <si>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</si>
  <si>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</si>
  <si>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</si>
  <si>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</si>
  <si>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</si>
  <si>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</si>
  <si>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</si>
  <si>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</si>
  <si>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 кабельные выходы ВЛ 10 кВ ф.3, 7 ПС 110/35/10 кВ Задонская (протяженность 0,135 км)</t>
  </si>
  <si>
    <t>O_ВР-4294</t>
  </si>
  <si>
    <t>Строительство ВЛ 10 кВ - воздушный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0,5 км)</t>
  </si>
  <si>
    <t>O_ВР-4296</t>
  </si>
  <si>
    <t>Строительство КЛ 10 кВ - кабельный участок ответвления оп.191 ВЛ 10 кВ ф.2 ПС 35/10 кВ Александровка-Донская до строящейся КТП-253 для Техприсоединения УК Автодор, договор №42422819 от 03.10.23 (до 670 кВт; протяженностью 0,04 км, в том числе ГНБ - 0,03 км)</t>
  </si>
  <si>
    <t>O_ВР-4297</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</si>
  <si>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</si>
  <si>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</si>
  <si>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Строительство КЛ 10 кВ КТП-253 ПС 35/10 кВ Александровка-Донская строящейся КТП-254 для Техприсоединения УК Автодор, договор №42422819 от 03.10.23 (до 670 кВт; протяженность 0,04 км, в том числе ГНБ - 0,03 км)</t>
  </si>
  <si>
    <t>O_ВР-4299</t>
  </si>
  <si>
    <t>Строительство 2-х ВЛ 0,4 кВ КТП-253, 254 ПС 35/10 кВ Александровка-Донская с установкой ПКУ (2 шт) до границ участка Заявителя для Техприсоединения УК Автодор, договор №42422819 от 03.10.23 (до 670 кВт; протяженностью 0,02 км)</t>
  </si>
  <si>
    <t>O_ВР-4300</t>
  </si>
  <si>
    <t>Модернизация ПС 110/35/6 кВ №21 Восточная с установкой дополнительных ячеек 6 кВ (1 шт) для Техприсоединения ООО Универсал, договор №42396165 от 19.09.23 (свыше 670 кВт)</t>
  </si>
  <si>
    <t>O_ВР-4302</t>
  </si>
  <si>
    <t>Строительство КЛ 6 кВ ПС 110/35/6 кВ №21 Восточная с установкой ПКУ (1 шт) до границы участка Заявителя для Техприсоединения ООО Универсал, договор №42396165 от 19.09.23 (свыше 670 кВт; протяженность 3,015 км, в том числе ГНБ - 1,19 км)</t>
  </si>
  <si>
    <t>O_ВР-4303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</si>
  <si>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</si>
  <si>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</si>
  <si>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ответвления оп.15 ВЛ 10 кВ ф.1 ПС 35/10 кВ Хохол-2 до строящейся КТП 10/0,4 кВ для Техприсоединения ИП Ложкина Е.И, договор №42411969 от 01.11.23 (до 670 кВт; протяженность 0,03 км)</t>
  </si>
  <si>
    <t>O_ВР-4306</t>
  </si>
  <si>
    <t>Строительство КТП 10/0,4 кВ №1-46 ПС 35/10 кВ Хохол-2 для Техприсоединения ИП Ложкина Е.И, договор №42411969 от 01.11.23 (до 670 кВт; трансформаторная мощность 0,63 МВА)</t>
  </si>
  <si>
    <t>O_ВР-4307</t>
  </si>
  <si>
    <t>Строительство 3-х КЛ 0,4 кВ КТП 10/0,4 кВ ПС 35/10 кВ Хохол-2 с установкой ПКУ (3 шт) до границ участка Заявителя для Техприсоединения ИП Ложкина Е.И, договор №42411969 от 01.11.23 (до 670 кВт; протяженность 0,12 км, в том числе ГНБ - 0,105 км)</t>
  </si>
  <si>
    <t>O_ВР-4308</t>
  </si>
  <si>
    <t>Установка приборов учета в соответствии с Законом № 522-ФЗ при выходе из строя приборов учета потребителя (0,2 кВ; 2028: ИПУ - 5523 шт)</t>
  </si>
  <si>
    <t>O_ВР-4313</t>
  </si>
  <si>
    <t>Установка приборов учета в соответствии с Законом № 522-ФЗ при выходе из строя приборов учета потребителя (0,4 кВ; 2028: ИПУ - 948 шт)</t>
  </si>
  <si>
    <t>O_ВР-4314</t>
  </si>
  <si>
    <t>Установка приборов учета в соответствии с Законом № 522-ФЗ при выходе из строя приборов учета потребителя (6-20 кВ; ИПУ: 2028 - 103 шт)</t>
  </si>
  <si>
    <t>O_ВР-4315</t>
  </si>
  <si>
    <t>Установка приборов учета в соответствии с Законом № 522-ФЗ при истечении МПИ или срока эксплуатации, при отсутствии прибора учета у потребителя (0,2 кВ; 2028: ИПУ - 20795 шт)</t>
  </si>
  <si>
    <t>O_ВР-4316</t>
  </si>
  <si>
    <t>Установка приборов учета в соответствии с Законом № 522-ФЗ при истечении МПИ или срока эксплуатации, при отсутствии прибора учета у потребителя (0,4 кВ; 2028: ИПУ - 1105 шт)</t>
  </si>
  <si>
    <t>O_ВР-4317</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</si>
  <si>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</si>
  <si>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</si>
  <si>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Строительство ВЛ 10 кВ - воздушный участок строящейся ЛЭП 1 с.ш. ПС 35/10 кВ Рудкино до строящейся ТП-6-1 для Техприсоединения МБОУ Гремяченская СОШ, договор №42391100 от 01.11.23 (до 670 кВт; протяженность 2,95 км)</t>
  </si>
  <si>
    <t>O_ВР-4319</t>
  </si>
  <si>
    <t>Строительство КЛ 10 кВ - кабельный участок строящейся ЛЭП 1 с.ш. ПС 35/10 кВ Рудкино до строящейся ТП-6-1 для Техприсоединения МБОУ Гремяченская СОШ, договор №42391100 от 01.11.23 (до 670 кВт; протяженность 0,7 км, в т.ч. ГНБ - 0,62 км)</t>
  </si>
  <si>
    <t>O_ВР-4320</t>
  </si>
  <si>
    <t>Строительство ответвления оп.46 ВЛ 10 кВ ф.4 ПС 35/10 кВ Рудкино до строящейся ТП-4-36 для Техприсоединения МБОУ Гремяченская СОШ, договор №42391100 от 01.11.23 (до 670 кВт; протяженность 0,25 км)</t>
  </si>
  <si>
    <t>O_ВР-4321</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</si>
  <si>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</si>
  <si>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</si>
  <si>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0,4 кВ от строящихся ТП-6-1, ТП-4-36 1, 2 с.ш. ПС 35 кВ Рудкино до границы участка Заявителя для Техприсоединения МБОУ Гремяченская СОШ, договор №42391100 от 01.11.23 (до 670 кВт; протяженность 0,02 км)</t>
  </si>
  <si>
    <t>O_ВР-4323</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</si>
  <si>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</si>
  <si>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</si>
  <si>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ответвления оп.31 ВЛ 10 кВ ф.5 ПС 110/10 кВ Нижний Мамон до границы участка Заявителя с установкой ПКУ (1 шт) для Техприсоединения ООО ЭКОПОЛЕ, договор №42381089 от 17.11.23 (свыше 670 кВт; протяженность 3,97 км)</t>
  </si>
  <si>
    <t>O_ВР-4325</t>
  </si>
  <si>
    <t>Строительство ответвления оп.125 ВЛ 10 кВ ф.3 ПС 35/10 кВ Пыховка с установкой разъединителей (1 шт), ПКУ (1 шт) до границы балансовой принадлежности Заявителя для Техприсоединения ООО АГРОЭКО-ВОСТОК, договор №42394901 от 17.11.23 (до 670 кВт; протяженность 1,35 км)</t>
  </si>
  <si>
    <t>O_ВР-4326</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</si>
  <si>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</si>
  <si>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</si>
  <si>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Реконструкция 2-х КЛ 6 кВ ф.214, 413 ПС 110/6/6 кВ №2 с изменением границ полосы отвода и охранных зон (Снятие ограничений в пользовании земельным участком Управления строительной политики администрации г.о.Воронеж, соглашение о компенсации №3600/01964/23 от 25.12.23, инв.№12025244/С, №12025241/С, протяженность 0,512 км)</t>
  </si>
  <si>
    <t>O_ВР-4333</t>
  </si>
  <si>
    <t>Модернизация ПС 110/35/6 кВ № 14 Западная с установкой оборудования комплексной системы видеонаблюдения (9 камер)</t>
  </si>
  <si>
    <t>O_ВР-4340</t>
  </si>
  <si>
    <t>Модернизация ПС 110/35/10 кВ Анна с установкой оборудования системы видеонаблюдения (14 камер)</t>
  </si>
  <si>
    <t>O_ВР-4341</t>
  </si>
  <si>
    <t>Модернизация ПС 110/35/6 кВ Борисоглебск с установкой оборудования системы видеонаблюдения (19 камер)</t>
  </si>
  <si>
    <t>O_ВР-4342</t>
  </si>
  <si>
    <t>Модернизация ПС 110/10 кВ Бутурлиновка-2 с установкой оборудования системы видеонаблюдения (13 камер)</t>
  </si>
  <si>
    <t>O_ВР-4343</t>
  </si>
  <si>
    <t>Модернизация ПС 110/35/10 кВ Верхний Мамон с установкой оборудования системы видеонаблюдения (15 камер)</t>
  </si>
  <si>
    <t>O_ВР-4344</t>
  </si>
  <si>
    <t>Модернизация ПС 110/35/6 кВ №11 Краснолесное с установкой оборудования системы видеонаблюдения (11 камер)</t>
  </si>
  <si>
    <t>O_ВР-4345</t>
  </si>
  <si>
    <t>Модернизация внешнего ограждения (0,150 км) ПС 110/10 кВ ПТФ с установкой оборудования системы видеонаблюдения (9 камер)</t>
  </si>
  <si>
    <t>O_ВР-4346</t>
  </si>
  <si>
    <t>Модернизация внешнего ограждения (0,132 км) ПС 110/10 кВ Никоноровка с установкой оборудования системы видеонаблюдения (10 камер)</t>
  </si>
  <si>
    <t>O_ВР-4347</t>
  </si>
  <si>
    <t>Модернизация внешнего ограждения (0,270 км) ПС 110/10 кВ Старая Калитва с установкой оборудования системы видеонаблюдения (14 камер)</t>
  </si>
  <si>
    <t>O_ВР-4348</t>
  </si>
  <si>
    <t>Модернизация внешнего ограждения (0,351 км) ПС 110/10 кВ Новая Калитва с установкой оборудования системы видеонаблюдения (4 камеры)</t>
  </si>
  <si>
    <t>O_ВР-4349</t>
  </si>
  <si>
    <t>Модернизация внешнего ограждения (0,105 км) ПС 35/10 кВ Сотницкая с установкой оборудования системы видеонаблюдения (7 камер)</t>
  </si>
  <si>
    <t>O_ВР-4350</t>
  </si>
  <si>
    <t>Модернизация внешнего ограждения (0,207 км) ПС 35/10 кВ Лизиновка с установкой оборудования системы видеонаблюдения (9 камер)</t>
  </si>
  <si>
    <t>O_ВР-4351</t>
  </si>
  <si>
    <t>Модернизация РПБ Воронежского участка СЛЭП с установкой оборудования системы видеонаблюдения (8 камер)</t>
  </si>
  <si>
    <t>O_ВР-4352</t>
  </si>
  <si>
    <t>Модернизация учебного полигона филиала Воронежэнерго с установкой оборудования системы видеонаблюдения (15 камер)</t>
  </si>
  <si>
    <t>O_ВР-4353</t>
  </si>
  <si>
    <t>Модернизация ПС 110/35/10 кВ Бутурлиновка-1, объектов РПБ Бутурлиновского РЭС с установкой оборудования системы видеонаблюдения (19 камер)</t>
  </si>
  <si>
    <t>O_ВР-4355</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</si>
  <si>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</si>
  <si>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</si>
  <si>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Строительство ответвления оп.3-8 ВЛ 6 кВ ф.3 ПС 35/6 кВ №4 до строящейся ТП 6/0,4 кВ для Техприсоединения Администрации г.п. - г.Семилуки, договор №42418537 от 27.12.23 (до 670 кВт; протяженность 0,015 км)</t>
  </si>
  <si>
    <t>O_ВР-4357</t>
  </si>
  <si>
    <t>Строительство КЛ 6 кВ - кабельный участок ответвления ВЛ 6 кВ ф.3 ПС 35/6 кВ №4 до строящейся ТП 6/0,4 кВ для Техприсоединения Администрации г.п. - г.Семилуки, договор №42418537 от 27.12.23 (до 670 кВт; протяженность 0,365 км, в том числе ГНБ - 0,09 км)</t>
  </si>
  <si>
    <t>O_ВР-4358</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</si>
  <si>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</si>
  <si>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</si>
  <si>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Строительство ВЛ 0,4 кВ КТП 6/0,4 кВ ПС 35/6 кВ №4 с установкой ПКУ (1 шт) до границы участка Заявителя для Техприсоединения Администрации г.п. - г.Семилуки, договор №42418537 от 27.12.23 (до 670 кВт; протяженность 0,1 км)</t>
  </si>
  <si>
    <t>O_ВР-4360</t>
  </si>
  <si>
    <t>Строительство ВЛ 10 кВ - воздушный участок ответвления оп.30-6 ВЛ 10 кВ ф.5 ПС 35/10 кВ Новоживотинное с установкой ПКУ (1 шт) до границы участка Заявителя для Техприсоединения Черкас А.В, договор №42320698 от 17.03.23 (до 670 кВт; протяженность 0,17 км)</t>
  </si>
  <si>
    <t>O_ВР-4365</t>
  </si>
  <si>
    <t>Реконструкция участка ВЛ 10 кВ ф.11 ПС 35/10/6 кВ Рамонь-1 с изменением границ полосы отвода и охранных зон (Снятие ограничений в пользовании земельным участком Костыной А.В, договор №3600/02736/22 от 23.03.22, инв.009643/с, протяженность 0,72 км)</t>
  </si>
  <si>
    <t>O_ВР-4366</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</si>
  <si>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</si>
  <si>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</si>
  <si>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</si>
  <si>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</si>
  <si>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</si>
  <si>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</si>
  <si>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</si>
  <si>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</si>
  <si>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</si>
  <si>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</si>
  <si>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</si>
  <si>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</si>
  <si>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</si>
  <si>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</si>
  <si>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Техперевооружение ПС 35/10 кВ Танцырей с заменой трансформаторов 2х6,3 на 2х4 МВА (трансформаторная мощность 8,0 МВА)</t>
  </si>
  <si>
    <t>O_ВР-4403</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</si>
  <si>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</si>
  <si>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</si>
  <si>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Строительство КЛ 10 кВ - кабельный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0,68 км)</t>
  </si>
  <si>
    <t>O_ВР-4406</t>
  </si>
  <si>
    <t>Строительство ВЛ 10 кВ - воздушный участок ЛЭП 10 кВ ф.10 ПС 35/10 кВ Чертовицы до строящейся ТП-1186 для Техприсоединения Администрация Рамонского м.р-на ВО, договор №42373866 от 21.02.24 (до 670 кВт; протяженность 0,01 км)</t>
  </si>
  <si>
    <t>O_ВР-4407</t>
  </si>
  <si>
    <t>Строительство КЛ 10 кВ - ответвление оп.7 ЛЭП 10 кВ ф.03 ПС 35/10 кВ Чертовицы с установкой ответвительной арматуры до строящейся ТП-1316 для Техприсоединения Администрация Рамонского м.р-на ВО, договор №42373866 от 21.02.24 (до 670 кВт; протяженность 1,11 км, в том числе ГНБ - 0,61 км)</t>
  </si>
  <si>
    <t>O_ВР-4408</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</si>
  <si>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</si>
  <si>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</si>
  <si>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4-х КЛ 0,4 кВ от строящихся ТП-1186, 1319 ф.03, 10 ПС 35/10 кВ Чертовицы с установкой ШУ 0,4 кВ с ПУ (2 шт) на границах участка Заявителя для Техприсоединения Администрация Рамонского м.р-на ВО, договор №42373866 от 21.02.24 (до 670 кВт; протяженность 0,06 км)</t>
  </si>
  <si>
    <t>O_ВР-4410</t>
  </si>
  <si>
    <t>Модернизация ПС 110/10 кВ Спутник с установкой дополнительных ячеек 10 кВ (1 шт) для Техприсоединения ООО ВИТ-СТРОЙ, договор №42383362 от 20.02.24 (свыше 670 кВт)</t>
  </si>
  <si>
    <t>O_ВР-4414</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</si>
  <si>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</si>
  <si>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</si>
  <si>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</si>
  <si>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</si>
  <si>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</si>
  <si>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</si>
  <si>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</si>
  <si>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</si>
  <si>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</si>
  <si>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</si>
  <si>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</si>
  <si>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</si>
  <si>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</si>
  <si>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</si>
  <si>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</si>
  <si>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</si>
  <si>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</si>
  <si>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</si>
  <si>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</si>
  <si>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</si>
  <si>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</si>
  <si>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</si>
  <si>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</si>
  <si>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</si>
  <si>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</si>
  <si>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</si>
  <si>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Модернизация ПС 35/10 кВ Семидесятное с установкой дополнительной ячейки 10 кВ (1 шт) для Техприсоединения ООО Золотой Початок Хохольский, договор №42447543 от 28.12.23 (свыше 670 кВт)</t>
  </si>
  <si>
    <t>O_ВР-4434</t>
  </si>
  <si>
    <t>Строительство КЛ 10 кВ ПС 35/10 кВ Семидесятное с установкой ПКУ (1 шт) до границы участка Заявителя для Техприсоединения ООО Золотой Початок Хохольский, договор №42447543 от 28.12.23 (свыше 670 кВт; протяженность 2,1 км, в том числе ГНБ - 1,4 км)</t>
  </si>
  <si>
    <t>O_ВР-4435</t>
  </si>
  <si>
    <t>Установка ПКУ 10 кВ (1 шт) оп.5/12 ВЛ 10 кВ ф.4 ПС 110/35/10 кВ №31 Воля для Техприсоединения Лутовой А.А, договор №42323046 от 20.03.23 (до 670 кВт)</t>
  </si>
  <si>
    <t>O_ВР-4445</t>
  </si>
  <si>
    <t>Установка ПКУ 10 кВ (1 шт) оп.15 ВЛ 10 кВ ф.10 ПС 110/10 кВ Радуга для Техприсоединения Денекина П.П, договор №42218939 от 09.09.22 (до 670 кВт)</t>
  </si>
  <si>
    <t>O_ВР-4446</t>
  </si>
  <si>
    <t>Модернизация ВЛ 10 кВ ф.1 ПС 35/10 кВ Хохол-2 с установкой разъединителей (2 шт) для Техприсоединения ООО ТДС, договор №41995806 от 11.02.21 (до 670 кВт)</t>
  </si>
  <si>
    <t>O_ВР-4447</t>
  </si>
  <si>
    <t>Установка ПКУ 10 кВ (1 шт) оп.366 ВЛ 10 кВ ф.1 ПС 35/10 кВ Хохол-2 для Техприсоединения ООО ТДС, договор №41995806 от 11.02.21 (до 670 кВт)</t>
  </si>
  <si>
    <t>O_ВР-4448</t>
  </si>
  <si>
    <t>Реконструкция участка ВЛ 10 кВ ф.12 ПС 110/35/10 кВ №32 Никольская с изменением границ полосы отвода и охранных зон, с установкой разъединителей (2 шт) (Снятие ограничений в пользовании земельными участками ООО ДорХан-Столица, договор №3600/16050/23 от 15.04.24; инв. №12021550-00; протяженность 0,197 км)</t>
  </si>
  <si>
    <t>O_ВР-4449</t>
  </si>
  <si>
    <t>Строительство КЛ 10 кВ - кабельная вставка ВЛ 10 кВ ф.12 ПС 110/35/10 кВ №32 Никольская (Снятие ограничений в пользовании земельными участками ООО ДорХан-Столица, договор №3600/16050/23 от 15.04.24; протяженность 0,435 км)</t>
  </si>
  <si>
    <t>O_ВР-4450</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</si>
  <si>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</si>
  <si>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</si>
  <si>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</si>
  <si>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</si>
  <si>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</si>
  <si>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</si>
  <si>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Модернизация ПС 110/35/10 кВ Щучье с установкой регистратора аварийных событий (1 шт, РАС)</t>
  </si>
  <si>
    <t>O_ВР-4461</t>
  </si>
  <si>
    <t>Модернизация ПС 110/35/10 кВ Каменка с установкой регистратора аварийных событий (1 шт, РАС)</t>
  </si>
  <si>
    <t>O_ВР-4462</t>
  </si>
  <si>
    <t>Модернизация ПС 110/10/6 кВ АНП с установкой регистратора аварийных событий (1 шт, РАС)</t>
  </si>
  <si>
    <t>O_ВР-4463</t>
  </si>
  <si>
    <t>Модернизация ПС 110/35/10 кВ Верхний Карачан с установкой регистратора аварийных событий (1 шт, РАС)</t>
  </si>
  <si>
    <t>O_ВР-4464</t>
  </si>
  <si>
    <t>Модернизация ПС 110/35/10 кВ Листопадовка с установкой регистратора аварийных событий (1 шт, РАС)</t>
  </si>
  <si>
    <t>O_ВР-4465</t>
  </si>
  <si>
    <t>Модернизация ПС 110/35/10 кВ Бутурлиновка-1 с установкой регистратора аварийных событий (1 шт, РАС)</t>
  </si>
  <si>
    <t>O_ВР-4466</t>
  </si>
  <si>
    <t>Модернизация ПС 110/10 кВ Калач-2 с установкой регистратора аварийных событий (1 шт, РАС)</t>
  </si>
  <si>
    <t>O_ВР-4467</t>
  </si>
  <si>
    <t>Модернизация ПС 110/35/10 кВ Эртиль с установкой регистратора аварийных событий (1 шт, РАС)</t>
  </si>
  <si>
    <t>O_ВР-4468</t>
  </si>
  <si>
    <t>Модернизация ПС 110/35/10 кВ Анна-2 с установкой регистратора аварийных событий (1 шт, РАС)</t>
  </si>
  <si>
    <t>O_ВР-4469</t>
  </si>
  <si>
    <t>Модернизация ПС 110/35/10 кВ Верхняя Хава с установкой регистратора аварийных событий (1 шт, РАС)</t>
  </si>
  <si>
    <t>O_ВР-4470</t>
  </si>
  <si>
    <t>Модернизация ПС 110/35/10 кВ Панино с установкой регистратора аварийных событий (1 шт, РАС)</t>
  </si>
  <si>
    <t>O_ВР-4471</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</si>
  <si>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</si>
  <si>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</si>
  <si>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</si>
  <si>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</si>
  <si>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</si>
  <si>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</si>
  <si>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4.2.2.2</t>
  </si>
  <si>
    <t>Техперевооружение ВЛ 35 кВ ПС 110/35/10 кВ Антропово - ПС 35/10 кВ Палкино с заменой опор и провода (протяженность 17,5 км)</t>
  </si>
  <si>
    <t>F_КМ-143</t>
  </si>
  <si>
    <t>Техперевооружение ВЛ 35 кВ ПС 35/10 кВ Сущево - ПС 35/10 кВ Мисково с заменой с заменой опор и провода (протяженность 20,6 км)</t>
  </si>
  <si>
    <t>F_КМ-145</t>
  </si>
  <si>
    <t>Техперевооружение ВЛ 35 кВ ПС 110/35/10 кВ Кадый - ПС 35/10 кВ Якимово с заменой опор (362 шт) и провода (протяженность по трассе 27,2 км)</t>
  </si>
  <si>
    <t>F_КМ-183</t>
  </si>
  <si>
    <t>4.2.2.1</t>
  </si>
  <si>
    <t>Реконструкция КЛ 10 кВ ТП-408-ТП-707 ф.г. Кострома 10-02 ПС 110/35/10 кВ Южная с заменой кабеля на большее сечение (протяженность 0,964 км)</t>
  </si>
  <si>
    <t>F_КМ-201</t>
  </si>
  <si>
    <t>Техперевооружение КЛ 10 кВ ТП-444 - ТП-591 1 с.ш. ф.10-02 ПС 110/35/10 кВ Восточная-2 с заменой участка кабеля, г.Кострома (протяженность 0,829 км)</t>
  </si>
  <si>
    <t>F_КМ-209</t>
  </si>
  <si>
    <t>Техперевооружение КЛ 10 кВ ТП-444 - ТП-591 2 с.ш. ф.10-08 ПС 110/35/10 кВ Восточная-2 с заменой участка кабеля, г.Кострома (протяженность 0,829 км)</t>
  </si>
  <si>
    <t>F_КМ-214</t>
  </si>
  <si>
    <t>Техперевооружение КЛ 10 кВ ТП-634-ТП-742 г. Кострома ф.10-02 ПС 110/35/10 кВ Южная с заменой кабеля (аварийная ситуация; протяженность 0,374 км)</t>
  </si>
  <si>
    <t>F_КМ-219</t>
  </si>
  <si>
    <t>Реконструкция ВЛ 0,4 кВ ТП-101 ф.10-02 ПС 35/10 кВ Чапаево с заменой опор и провода на большее сечение (1-этап, протяженность 3,1 км)</t>
  </si>
  <si>
    <t>F_КМ-265</t>
  </si>
  <si>
    <t>Реконструкция ВЛ 10 кВ ф.10-03 ПС 110/35/10 кВ Чухлома с заменой опор и провода на большее сечение (протяженность 14,81 км)</t>
  </si>
  <si>
    <t>F_КМ-280</t>
  </si>
  <si>
    <t>Реконструкция ВЛ 0,4 кВ №1 ТП-102 ф.10-01 ПС35/10 кВ Кривячка с заменой опор и провода на большее сечение (протяженность 1,321 км)</t>
  </si>
  <si>
    <t>F_КМ-282</t>
  </si>
  <si>
    <t>Реконструкция ВЛ 10 кВ ф.10-05 ПС 35/10 кВ Чапаево с заменой провода на большее сечение и опор (протяженность 10,212 км)</t>
  </si>
  <si>
    <t>F_КМ-286</t>
  </si>
  <si>
    <t>Реконструкция ВЛ 0,4 кВ №1 ТП-88 ф.10-02 ПС 110/27,5/10 Поназырево (тяговая) с заменой опор и провода на большее сечение (протяженность 1,325 км)</t>
  </si>
  <si>
    <t>F_КМ-288</t>
  </si>
  <si>
    <t>Реконструкция ВЛ 0,4 кВ №3, 4 ТП-112 ф.10-04 ПС 35/10 кВ Боговарово с заменой опор и провода на большее сечение (протяженность 1,645 км)</t>
  </si>
  <si>
    <t>F_КМ-292</t>
  </si>
  <si>
    <t>Реконструкция ВЛ 0,4 кВ ТП-054 ф.664 ПС 110/35/10/6 кВ Нерехта-1 с заменой опор и провода на большее сечение г.Нерехта, ул.Больничная (1-этап, протяженность 3,642 км)</t>
  </si>
  <si>
    <t>F_КМ-317</t>
  </si>
  <si>
    <t>Реконструкция ВЛ 0,4 кВ ТП-042 ф.667 ПС 110/35/10/6 кВ Нерехта-1 с заменой опор и провода на большее сечение г.Нерехта, ул.Климушинская (1-этап, протяженность 4,063 км)</t>
  </si>
  <si>
    <t>F_КМ-327</t>
  </si>
  <si>
    <t>Реконструкция ВЛ 0,4 кВ №1 ТП-15 ф.664 ПС 110/35/10/6 кВ Нерехта-1 с заменой опор и провода на большее сечение г. Нерехта, пр-т Текстильщиков (протяженность 2,978 км)</t>
  </si>
  <si>
    <t>F_КМ-341</t>
  </si>
  <si>
    <t>Реконструкция ВЛ 0,4 кВ №1 ТП-20 ф.10-07 ПС 110/35/10 кВ Вохма с заменой опор и провода на большее сечение (протяженность 1,212 км)</t>
  </si>
  <si>
    <t>F_КМ-347</t>
  </si>
  <si>
    <t>Выполнение проектно-изыскательских работ для реконструкции ВЛ 10 кВ ф.10-06 ПС 110/35/10 кВ Нея с заменой опор и провода на большее сечение (1-этап, протяженность 9,599 км)</t>
  </si>
  <si>
    <t>F_КМ-367</t>
  </si>
  <si>
    <t>Реконструкция ВЛ 0,4 кВ №1 ТП-30 ф.10-07 ПС 110/35/10 кВ Вохма с заменой опор и провода на большее сечение (протяженность 1,362 км)</t>
  </si>
  <si>
    <t>F_КМ-371</t>
  </si>
  <si>
    <t>Реконструкция ВЛ 0,4 кВ №1 ТП-115 ф.10-07 ПС 35/10 кВ Горчуха с заменой опор и провода на большее сечение (протяженность 1,695 км)</t>
  </si>
  <si>
    <t>F_КМ-405</t>
  </si>
  <si>
    <t>Техперевооружение ВЛ 0,4 кВ №2 ТП №183 Веселово ф.10-14 ПС 35/10 кВ Чернево с заменой провода и опор (протяженность 1,07 км)</t>
  </si>
  <si>
    <t>F_КМ-419</t>
  </si>
  <si>
    <t>Реконструкция ВЛ 0,4 кВ №8 ТП-6 ф.10-04 ПС 110/35/10 кВ Макарьев-1 с заменой опор и провода на большее сечение (протяженность 0,259 км)</t>
  </si>
  <si>
    <t>F_КМ-424</t>
  </si>
  <si>
    <t>Техперевооружение ВЛ 10 кВ ф.10-01 ПС 110 /35/10 кВ Галич с заменой провода и опор (протяженность 2,6 км)</t>
  </si>
  <si>
    <t>F_КМ-494</t>
  </si>
  <si>
    <t>Техперевооружение ВЛ 10 кВ ф.10-01 ПС 110/35/27,5/10 кВ Нея с заменой провода и опор (протяженность 2,9 км)</t>
  </si>
  <si>
    <t>F_КМ-504</t>
  </si>
  <si>
    <t>Техперевооружение ВЛ 10 кВ (в пролете опор №№35-68) ф.10-02 ПС 35/10 кВ Починок с заменой провода и опор (протяженность 2,8 км)</t>
  </si>
  <si>
    <t>F_КМ-523</t>
  </si>
  <si>
    <t>Техперевооружение ВЛ 10 кВ ф.10-21 ПС 35 кВ Сосновка с заменой провода и опор д.Полома (протяженность 2,125 км)</t>
  </si>
  <si>
    <t>F_КМ-526</t>
  </si>
  <si>
    <t>Реконструкция ВЛ 0,4 кВ ТП-254 ф.10-02 ПС 110/10 кВ Давыдовская с заменой опор и провода на большее сечение (протяженность 2,5 км)</t>
  </si>
  <si>
    <t>F_КМ-532</t>
  </si>
  <si>
    <t>Техперевооружение ВЛ 10 кВ ф.10-06 ПС 110/35/10 кВ Буй (Р) с заменой провода и опор (протяженность 4 км)</t>
  </si>
  <si>
    <t>F_КМ-538</t>
  </si>
  <si>
    <t>Техперевооружение ВЛ 10 кВ ф.10-25 ПС 110/10 кВ Борок с заменой провода и опор (протяженность 2,21 км)</t>
  </si>
  <si>
    <t>F_КМ-553</t>
  </si>
  <si>
    <t>Реконструкция ВЛ 0,4 кВ №2 ТП-417 ф. 670 ПС 110/35/6 кВ Кострома-3 с заменой опор и провода на большее сечение (протяженность 3,527 км)</t>
  </si>
  <si>
    <t>F_КМ-573</t>
  </si>
  <si>
    <t>Реконструкция ВЛ 0,4 кВ №3 ТП-417 ф.670 ПС 110/35/6 кВ Кострома-3 с заменой опор и провода на большее сечение (протяженность 1,178 км)</t>
  </si>
  <si>
    <t>F_КМ-578</t>
  </si>
  <si>
    <t>Реконструкция ВЛ 0,4 кВ ТП-45 ф.612 ПС 110/35/6 кВ Шарья-Районная с заменой опор и провода на большее сечение (протяженность 7,306 км)</t>
  </si>
  <si>
    <t>F_КМ-634</t>
  </si>
  <si>
    <t>Техперевооружение ВЛ 10 кВ ф.10-02 ПС 35/10 кВ Судай с заменой провода и опор (протяженность 9,5 км)</t>
  </si>
  <si>
    <t>F_КМ-641</t>
  </si>
  <si>
    <t>Техперевооружение ВЛ 10 кВ ф.10-02 ПС 35/10 кВ Кренево с заменой опор и провода (протяженность 21,12 км)</t>
  </si>
  <si>
    <t>F_КМ-660</t>
  </si>
  <si>
    <t>Техперевооружение ВЛ 0,4 кВ КТП №167 ф.601 ПС 35/6 кВ Центральная с заменой провода и опор (протяженность 0,3 км)</t>
  </si>
  <si>
    <t>F_КМ-672</t>
  </si>
  <si>
    <t>Техперевооружение ВЛ 0,4 кВ КТП №105 ф.601 ПС 35/6 кВ Центральная с заменой провода и опор (протяженность 0,5 км)</t>
  </si>
  <si>
    <t>F_КМ-675</t>
  </si>
  <si>
    <t>Техперевооружение ВЛ 0,4 кВ КТП №8 ф.10-04 ПС 110/10 кВ Шекшема с заменой провода и опор (протяженность 2,5 км)</t>
  </si>
  <si>
    <t>F_КМ-681</t>
  </si>
  <si>
    <t>Техперевооружение ВЛ 0,4 кВ КТП №9 ф.10-04 ПС 110/10 кВ Шекшема с заменой провода и опор (протяженность 2,2 км)</t>
  </si>
  <si>
    <t>F_КМ-683</t>
  </si>
  <si>
    <t>Техперевооружение ВЛ 0,4 кВ №1 ТП-117 д. Нестерово ф.10-01 ПС 35/10 кВ Тимошино С заменой провода и опор (протяженность 2,4 км)</t>
  </si>
  <si>
    <t>F_КМ-708</t>
  </si>
  <si>
    <t>Техперевооружение ВЛ 0,4 кВ КТП №6 ф.10-04 ПС 110/10 кВ Шекшема с заменой провода и опор (протяженность 0,6 км)</t>
  </si>
  <si>
    <t>F_КМ-713</t>
  </si>
  <si>
    <t>Техперевооружение ВЛ 0,4 кВ КТП №5 ф.10-04 ПС 110/10 кВ кВ Шекшема с заменой провода и опор (протяженность 1,7 км)</t>
  </si>
  <si>
    <t>F_КМ-714</t>
  </si>
  <si>
    <t>Техперевооружение ВЛ 0,4 кВ КТП №1 ф.10-01 ПС 110/10 кВ кВ Шекшема с заменой провода и опор (протяженность 1,5 км)</t>
  </si>
  <si>
    <t>F_КМ-717</t>
  </si>
  <si>
    <t>Техперевооружение ВЛ 0,4 кВ №4 ТП-317 д. Щетниково ф.606 ПС 35/6 кВ Никольское с заменой провода и опор по техническому ссотоянию (протяженность 1,35 км)</t>
  </si>
  <si>
    <t>F_КМ-738</t>
  </si>
  <si>
    <t>Техперевооружение ВЛ 0,4 кВ №3 ТП-317 д. Щетниково ф.606 ПС 35/6 кВ Никольское с заменой провода и опор (протяженность 0,3 км)</t>
  </si>
  <si>
    <t>F_КМ-741</t>
  </si>
  <si>
    <t>Техперевооружение ВЛ 0,4 кВ №2 ТП-317 д. Щетниково ф.606 ПС 35/6 кВ Никольское с заменой провода и опор (протяженность 0,93 км)</t>
  </si>
  <si>
    <t>F_КМ-745</t>
  </si>
  <si>
    <t>Техперевооружение ВЛ 0,4 кВ №1 ТП-317 д. Щетниково ф.606 ПС 35/6 кВ Никольское с заменой провода и опор (протяженность 1,085 км)</t>
  </si>
  <si>
    <t>F_КМ-748</t>
  </si>
  <si>
    <t>Техперевооружение ВЛ 0,4 кВ №3 ТП-431 Школа ф.602 ПС 35/6 кВ Саметь с заменой провода и опор (протяженность 0,44 км)</t>
  </si>
  <si>
    <t>F_КМ-772</t>
  </si>
  <si>
    <t>Техперевооружение ВЛ 0,4 кВ №2 ТП-431 Школа ф.602 ПС 35/6 кВ Саметь с заменой провода и опор (протяженность 0,09 км)</t>
  </si>
  <si>
    <t>F_КМ-775</t>
  </si>
  <si>
    <t>Техперевооружение ВЛ 0,4 кВ №1 ТП-431 Школа ф.602 ПС 35/6 кВ Саметь с заменой провода и опор (протяженность 0,16 км)</t>
  </si>
  <si>
    <t>F_КМ-777</t>
  </si>
  <si>
    <t>Техперевооружение ВЛ 0,4 кВ №1 ТП-267 д. Фоминское ф.601 ПС 35/10 кВ Сандогора с заменой провода и опор (протяженность 0,44 км)</t>
  </si>
  <si>
    <t>F_КМ-795</t>
  </si>
  <si>
    <t>Техперевооружение ВЛ 0,4 кВ №1 ТП №096 ф.10-01 ПС 35/10 кВ Починок с заменой провода и опор (протяженность 2,46 км)</t>
  </si>
  <si>
    <t>F_КМ-867</t>
  </si>
  <si>
    <t>Техперевооружение ВЛ 0,4 кВ №1 ЗТП-436 Интернат ф.10-09 ПС 110/35/10 кВ Мантурово с заменой провода и опор (протяженность 2,715 км)</t>
  </si>
  <si>
    <t>F_КМ-873</t>
  </si>
  <si>
    <t>Техперевооружение ВЛ 0,4 кВ №3 ЗТП-436 Интернат ф.10-09 ПС 110/35/10 кВ Мантурово с заменой провода и опор (протяженность 0,765 км)</t>
  </si>
  <si>
    <t>F_КМ-878</t>
  </si>
  <si>
    <t>Техперевооружение ВЛ 0,4 кВ №4 ЗТП-436 Интернат ф.10-09 ПС 110/35/10 кВ Мантурово с заменой провода и опор (протяженность 0,095 км)</t>
  </si>
  <si>
    <t>F_КМ-884</t>
  </si>
  <si>
    <t>Техперевооружение ВЛ 0,4 кВ №2 КТП №162 ул.Мичурина ф10-04 ПС 110/35/27,5/10 кВ Нея с заменой провода и опор (протяженность 1,72 км)</t>
  </si>
  <si>
    <t>F_КМ-965</t>
  </si>
  <si>
    <t>Техперевооружение ВЛ 0,4 кВ №1 КТП №162 ул.Мичурина ф10-04 ПС 110/35/27,5/10 кВ Нея с заменой провода и опор (протяженность 0,44 км)</t>
  </si>
  <si>
    <t>F_КМ-966</t>
  </si>
  <si>
    <t>Техперевооружение ВЛ 0,4 кВ №5 КТП №040/630 Школа-интернат ф.10-04 ПС 110/35/10 кВ Вохма с заменой провода и опор (протяженность 0,56 км)</t>
  </si>
  <si>
    <t>F_КМ-985</t>
  </si>
  <si>
    <t>Техперевооружение ВЛ 0,4 кВ №4 КТП №040/630 Школа-интернат ф.10-04 ПС 110/35/10 кВ Вохма с заменой провода и опор (протяженность 1,04 км)</t>
  </si>
  <si>
    <t>F_КМ-986</t>
  </si>
  <si>
    <t>Техперевооружение ВЛ 0,4 кВ №3 КТП №040/630 Школа-интернат ф.10-04 ПС 110/35/10 кВ Вохма с заменой провода и опор (протяженность 0,48 км)</t>
  </si>
  <si>
    <t>F_КМ-987</t>
  </si>
  <si>
    <t>Техперевооружение ВЛ 0,4 кВ №1 КТП №040/630 Школа-интернат ф.10-04 ПС 110/35/10 кВ Вохма с заменой провода и опор (протяженность 1,04 км)</t>
  </si>
  <si>
    <t>F_КМ-988</t>
  </si>
  <si>
    <t>Техперевооружение ВЛ 0,4 кВ №3 ТП-258 Гараж ф.603 ПС 35/6 кВ Сандогора с заменой провода и опор (протяженность 0,1 км)</t>
  </si>
  <si>
    <t>F_КМ-1075</t>
  </si>
  <si>
    <t>4.2.4.1</t>
  </si>
  <si>
    <t>Реконструкция зданий РПБ Нерехсткого РЭС (площадь 1084,4 м2)</t>
  </si>
  <si>
    <t>G_КМ-1550</t>
  </si>
  <si>
    <t>Техперевооружение ВЛ 35 кВ ПС 35/10 кВ Черменино - ПС 35/10 кВ Панкратово с заменой опор и провода (протяженность 37,3 км)</t>
  </si>
  <si>
    <t>G_КМ-1568</t>
  </si>
  <si>
    <t>4.2.1.2</t>
  </si>
  <si>
    <t>Техперевооружение ПС 110/10 кВ Луковцино с заменой оборудования систем телемеханики (1-система), передачи телеметрической информации</t>
  </si>
  <si>
    <t>G_КМ-1688</t>
  </si>
  <si>
    <t>Модернизация ВЛ 10 кВ ф.10-04 ПС 35/10 кВ Борщино с установкой пункта секционирования с использованием реклоузеров (5 шт)</t>
  </si>
  <si>
    <t>I_КМ-2016</t>
  </si>
  <si>
    <t>4.2.4.2</t>
  </si>
  <si>
    <t>Модернизация внешнего ограждения (0,14 км) ПС 110 кВ Н-Полома с монтажом оборудования системы охранного видеонаблюдения (2 видеокамеры)</t>
  </si>
  <si>
    <t>J_КМ-2308</t>
  </si>
  <si>
    <t>Модернизация внешнего ограждения (0,17 км) ПС 110 кВ Новинское с монтажом оборудования системы охранного видеонаблюдения (2 видеокамеры)</t>
  </si>
  <si>
    <t>J_КМ-2309</t>
  </si>
  <si>
    <t>Модернизация внешнего ограждения (0,23 км) ПС 110 кВ Никола с монтажом оборудования системы охранного видеонаблюдения (2 видеокамеры)</t>
  </si>
  <si>
    <t>J_КМ-2310</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</si>
  <si>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</si>
  <si>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</si>
  <si>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Модернизация внешнего ограждения (0,32 км) ПС 110 кВ Калинки с монтажом оборудования системы охранного видеонаблюдения (2 видеокамеры)</t>
  </si>
  <si>
    <t>J_КМ-2316</t>
  </si>
  <si>
    <t>4.1.1.3</t>
  </si>
  <si>
    <t>Строительство ответвления оп.28 ВЛ 10 кВ ф.10-01 РП Игумново ф.10-47 ПС 110/35/10 кВ Буй (р) с установкой ответвительной арматуры, РЛК (1 шт) до строящейся СТП 10/0,4 кВ для Техприсоединения ООО Стройлеспром, договор №41842869 от 16.07.19 (до 670кВт; протяженность 0,015 км)</t>
  </si>
  <si>
    <t>O_КМ-2370</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</si>
  <si>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</si>
  <si>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</si>
  <si>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участка ВЛ 0,4 кВ от строящейся СТП 10/0,4 кВ ф.10-01 РП Игумново ф.10-47 ПС 110/35/10 кВ Буй (р) до границы балансовой принадлежности Заявителя для Техприсоединения ООО Стройлеспром, договор №41842869 от 16.07.19 (до 670 кВт; протяженность 0,03 км)</t>
  </si>
  <si>
    <t>O_КМ-2372</t>
  </si>
  <si>
    <t>4.2.3.1</t>
  </si>
  <si>
    <t>Установка приборов учета в соответствии с Законом №522-ФЗ при выходе из строя приборов учета потребителя (0,2 кВ; ИПУ: 2027 - 955 шт )</t>
  </si>
  <si>
    <t>M_КМ-2597</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</si>
  <si>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2027 - 2134 шт)</t>
  </si>
  <si>
    <t>M_КМ-2598</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</si>
  <si>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2027 - 556 шт)</t>
  </si>
  <si>
    <t>M_КМ-2601</t>
  </si>
  <si>
    <t>Установка приборов учета в соответствии с Законом №522-ФЗ при выходе из строя приборов учета потребителя (0,4 кВ; ИПУ: ИПУ: 2027 -198 шт)</t>
  </si>
  <si>
    <t>M_КМ-2602</t>
  </si>
  <si>
    <t>Модернизация ПС 110/35/6 кВ Кострома-3 с установкой дополнительного оборудования систем телемеханики</t>
  </si>
  <si>
    <t>M_КМ-2676</t>
  </si>
  <si>
    <t>Модернизация ПС 110/10 кВ Давыдовская с установкой дополнительного оборудования систем телемеханики</t>
  </si>
  <si>
    <t>M_КМ-2677</t>
  </si>
  <si>
    <t>Модернизация ПС 110/35/6 кВ Северная с установкой дополнительного оборудования систем телемеханики</t>
  </si>
  <si>
    <t>M_КМ-2679</t>
  </si>
  <si>
    <t>Модернизация ПС 110/10/6 кВ Центральная (Кострома) с установкой дополнительного оборудования систем телемеханики</t>
  </si>
  <si>
    <t>M_КМ-2680</t>
  </si>
  <si>
    <t>Модернизация ПС 110/35/10 кВ Нерехта-2 с установкой дополнительного оборудования систем телемеханики</t>
  </si>
  <si>
    <t>M_КМ-2681</t>
  </si>
  <si>
    <t>Модернизация ПС 110/10 кВ Григорцево с установкой дополнительного оборудования систем телемеханики</t>
  </si>
  <si>
    <t>M_КМ-2682</t>
  </si>
  <si>
    <t>Модернизация ПС 110/10 кВ Клементьево с установкой дополнительного оборудования систем телемеханики</t>
  </si>
  <si>
    <t>M_КМ-2683</t>
  </si>
  <si>
    <t>Модернизация ПС 110/10 кВ Шекшема с установкой дополнительного оборудования систем телемеханики, передачи телеметрической информации</t>
  </si>
  <si>
    <t>M_КМ-2714</t>
  </si>
  <si>
    <t>Модернизация ПС 110/6 кВ Промузел с установкой дополнительного оборудования систем телемеханики</t>
  </si>
  <si>
    <t>M_КМ-2717</t>
  </si>
  <si>
    <t>Модернизация ПС 110/35/10 кВ Вохма с установкой дополнительного оборудования систем телемеханики</t>
  </si>
  <si>
    <t>M_КМ-2720</t>
  </si>
  <si>
    <t>Модернизация ПС 110/35/10 кВ Никола с установкой дополнительного оборудования систем телемеханики</t>
  </si>
  <si>
    <t>M_КМ-2721</t>
  </si>
  <si>
    <t>Модернизация ПС 110/35/10 кВ Пыщуг с установкой дополнительного оборудования систем телемеханики</t>
  </si>
  <si>
    <t>M_КМ-2733</t>
  </si>
  <si>
    <t>Модернизация ПС 110/10 кВ Новая с установкой дополнительного оборудования систем телемеханики</t>
  </si>
  <si>
    <t>M_КМ-2739</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</si>
  <si>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</si>
  <si>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</si>
  <si>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Модернизация ПС 110/35/10 кВ Чухлома с установкой дополнительного оборудования систем телемеханики</t>
  </si>
  <si>
    <t>M_КМ-2744</t>
  </si>
  <si>
    <t>Модернизация ПС 110/35/10 кВ Солигалич с установкой дополнительного оборудования систем телемеханики</t>
  </si>
  <si>
    <t>M_КМ-2748</t>
  </si>
  <si>
    <t>Модернизация ПС 110/10 кВ Елегино с установкой дополнительного оборудования систем телемеханики</t>
  </si>
  <si>
    <t>M_КМ-2756</t>
  </si>
  <si>
    <t>Модернизация ПС 35/10 кВ Минское с установкой защит от дуговых замыканий и микропроцессорных устройств РЗА, в ячейках 10 кВ (15 шт)</t>
  </si>
  <si>
    <t>M_КМ-2800</t>
  </si>
  <si>
    <t>Модернизация ПС 35/10 кВ Парфеньево с установкой защит от дуговых замыканий и микропроцессорных устройств РЗА, в ячейках 10 кВ (18 шт)</t>
  </si>
  <si>
    <t>M_КМ-2801</t>
  </si>
  <si>
    <t>Модернизация ПС 35/10 кВ Николо-Шанга с установкой защит от дуговых замыканий и микропроцессорных устройств РЗА, в ячейках 10 кВ (16 шт)</t>
  </si>
  <si>
    <t>M_КМ-2802</t>
  </si>
  <si>
    <t>Модернизация ПС 35/10 кВ Сандогора с установкой защит от дуговых замыканий и микропроцессорных устройств РЗА, в ячейках 10 кВ (7 шт)</t>
  </si>
  <si>
    <t>M_КМ-2803</t>
  </si>
  <si>
    <t>Модернизация ПС 35/10 кВ Судай с установкой защит от дуговых замыканий и микропроцессорных устройств РЗА, в ячейках 10 кВ (18 шт)</t>
  </si>
  <si>
    <t>M_КМ-2804</t>
  </si>
  <si>
    <t>Модернизация ПС 35/10 кВ Кренево с установкой защит от дуговых замыканий и микропроцессорных устройств РЗА, в ячейках 10 кВ (8 шт)</t>
  </si>
  <si>
    <t>M_КМ-2805</t>
  </si>
  <si>
    <t>Модернизация ПС 35/10 кВ Кривячка с установкой защит от дуговых замыканий и микропроцессорных устройств РЗА, в ячейках 10 кВ (16 шт)</t>
  </si>
  <si>
    <t>M_КМ-2806</t>
  </si>
  <si>
    <t>Модернизация ПС 35/10 кВ Адищево с установкой защит от дуговых замыканий и микропроцессорных устройств РЗА, в ячейках 10 кВ (9 шт)</t>
  </si>
  <si>
    <t>M_КМ-2807</t>
  </si>
  <si>
    <t>Модернизация ПС 35/10 кВ Мисково с установкой защит от дуговых замыканий и микропроцессорных устройств РЗА, в ячейках 10 кВ (15 шт)</t>
  </si>
  <si>
    <t>M_КМ-2808</t>
  </si>
  <si>
    <t>Модернизация ПС 35/10 кВ Кузнецово с установкой защит от дуговых замыканий и микропроцессорных устройств РЗА, в ячейках 10 кВ (17 шт)</t>
  </si>
  <si>
    <t>M_КМ-2809</t>
  </si>
  <si>
    <t>Модернизация ПС 35/10 кВ Палкино с установкой защит от дуговых замыканий и микропроцессорных устройств РЗА, в ячейках 10 кВ (16 шт)</t>
  </si>
  <si>
    <t>M_КМ-2810</t>
  </si>
  <si>
    <t>Модернизация ПС 35/10 кВ Екатеринкино с установкой защит от дуговых замыканий и микропроцессорных устройств РЗА, в ячейках 10 кВ (14 шт)</t>
  </si>
  <si>
    <t>M_КМ-2811</t>
  </si>
  <si>
    <t>Модернизация ПС 35/10 кВ Боговарово с установкой защит от дуговых замыканий и микропроцессорных устройств РЗА, в ячейках 10 кВ (14 шт)</t>
  </si>
  <si>
    <t>M_КМ-2812</t>
  </si>
  <si>
    <t>Модернизация ПС 35/10 кВ Игодово с установкой защит от дуговых замыканий и микропроцессорных устройств РЗА, в ячейках 10 кВ (16 шт)</t>
  </si>
  <si>
    <t>M_КМ-2813</t>
  </si>
  <si>
    <t>Модернизация ПС 35/10 кВ Левково с установкой защит от дуговых замыканий и микропроцессорных устройств РЗА, в ячейках 10 кВ (7 шт)</t>
  </si>
  <si>
    <t>M_КМ-2814</t>
  </si>
  <si>
    <t>Модернизация ПС 35/10 кВ Семеновское с установкой защит от дуговых замыканий и микропроцессорных устройств РЗА, в ячейках 10 кВ (6 шт)</t>
  </si>
  <si>
    <t>M_КМ-2815</t>
  </si>
  <si>
    <t>Модернизация ПС 35/10 кВ Словинка с установкой защит от дуговых замыканий и микропроцессорных устройств РЗА, в ячейках 10 кВ (16 шт)</t>
  </si>
  <si>
    <t>M_КМ-2816</t>
  </si>
  <si>
    <t>Модернизация ПС 35/10 кВ  Николо-Макарово с установкой защит от дуговых замыканий и микропроцессорных устройств РЗА, в ячейках 10 кВ (8 шт)</t>
  </si>
  <si>
    <t>M_КМ-2817</t>
  </si>
  <si>
    <t>Модернизация ПС 35/10 кВ Горчуха с установкой защит от дуговых замыканий и микропроцессорных устройств РЗА, в ячейках 10 кВ (15 шт)</t>
  </si>
  <si>
    <t>M_КМ-2818</t>
  </si>
  <si>
    <t>Модернизация ПС 35/10 кВ Леденгск с установкой защит от дуговых замыканий и микропроцессорных устройств РЗА, в ячейках 10 кВ (15 шт)</t>
  </si>
  <si>
    <t>M_КМ-2819</t>
  </si>
  <si>
    <t>Модернизация ПС 35/10 кВ Волжская с установкой защит от дуговых замыканий и микропроцессорных устройств РЗА, в ячейках 10 кВ (13 шт)</t>
  </si>
  <si>
    <t>M_КМ-2820</t>
  </si>
  <si>
    <t>Модернизация ПС 35/10 кВ Сухоногово с установкой защит от дуговых замыканий и микропроцессорных устройств РЗА, в ячейках 10 кВ (14 шт)</t>
  </si>
  <si>
    <t>M_КМ-2821</t>
  </si>
  <si>
    <t>Модернизация ПС 35/10 кВ Горьковская с установкой защит от дуговых замыканий и микропроцессорных устройств РЗА, в ячейках 10 кВ (15 шт)</t>
  </si>
  <si>
    <t>M_КМ-2822</t>
  </si>
  <si>
    <t>Модернизация ПС 35/10 кВ Головино с установкой защит от дуговых замыканий и микропроцессорных устройств РЗА, в ячейках 10 кВ (7 шт)</t>
  </si>
  <si>
    <t>M_КМ-2823</t>
  </si>
  <si>
    <t>4.2.3.6</t>
  </si>
  <si>
    <t>Включение приборов учета в систему сбора и передачи данных (6-20 кВ; УСПД: 2024 - 20 шт)</t>
  </si>
  <si>
    <t>M_КМ-2826</t>
  </si>
  <si>
    <t>Включение приборов учета в систему сбора и передачи данных (6-20 кВ; УСПД: 2025 - 170 шт.)</t>
  </si>
  <si>
    <t>M_КМ-2827</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</si>
  <si>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</si>
  <si>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</si>
  <si>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</si>
  <si>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</si>
  <si>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выходе из строя приборов учета потребителя (0,4 кВ; ИПУ: 2026 - 200 шт)</t>
  </si>
  <si>
    <t>M_КМ-2835</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</si>
  <si>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</si>
  <si>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M_КМ-2838</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</si>
  <si>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</si>
  <si>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</si>
  <si>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2026 - 555 шт)</t>
  </si>
  <si>
    <t>M_КМ-2840</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</si>
  <si>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</si>
  <si>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</si>
  <si>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выходе из строя приборов учета потребителя (0,2 кВ; ИПУ: 2026 - 955 шт)</t>
  </si>
  <si>
    <t>M_КМ-2845</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</si>
  <si>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2024 - 1045 шт)</t>
  </si>
  <si>
    <t>M_КМ-2848</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</si>
  <si>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</si>
  <si>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</si>
  <si>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2026 -2134 шт)</t>
  </si>
  <si>
    <t>M_КМ-2850</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</si>
  <si>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</si>
  <si>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</si>
  <si>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Установка приборов учета в соответствии с Законом №522-ФЗ при выходе из строя приборов учета потребителя (0,2 кВ; ИПУ: 2028 - 955 шт )</t>
  </si>
  <si>
    <t>O_КМ-2926</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</si>
  <si>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2028 - 2134 шт)</t>
  </si>
  <si>
    <t>O_КМ-2927</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</si>
  <si>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2028 - 556 шт.)</t>
  </si>
  <si>
    <t>O_КМ-2928</t>
  </si>
  <si>
    <t>Установка приборов учета в соответствии с Законом №522-ФЗ при выходе из строя приборов учета потребителя (0,4 кВ; ИПУ: ИПУ: 2028 -200 шт)</t>
  </si>
  <si>
    <t>O_КМ-2929</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</si>
  <si>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</si>
  <si>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</si>
  <si>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</si>
  <si>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</si>
  <si>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</si>
  <si>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</si>
  <si>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Техперевооружение (Методом ГНБ) КЛ 10 кВ - кабельный переход ВЛ 10 кВ ф.10-03 ПС 110/10 кВ Октябрьская с заменой кабеля (протяженность 0,15 км)</t>
  </si>
  <si>
    <t>N_КМ-2962</t>
  </si>
  <si>
    <t>Техперевооружение ПС 110/35/10/6 кВ Нерехта-1 с заменой оборудования систем телемеханики (1 шт; ССПИ)</t>
  </si>
  <si>
    <t>N_КМ-2973</t>
  </si>
  <si>
    <t>Строительство 2-х КЛ 0,4 кВ ТП-540 ф.10-07 ПС 110/35/10 кВ Восточная-2 с установкой РП 0,4/250 - 500 А (1 шт), ПКУ (1 шт) на границе балансовой принадлежности Заявителя для Техприсоединения ООО СЗ Мегаполис, договор №42300486 от 16.11.22 (до 670 кВт; протяженность 0,19 км)</t>
  </si>
  <si>
    <t>N_КМ-2985</t>
  </si>
  <si>
    <t>Строительство 2-х КЛ 0,4 кВ ТП-540 ф.10-01 ПС 110/35/10 кВ Восточная-2 с установкой РП 0,4/250 - 500 А (1 шт), ПКУ (1 шт) на границе балансовой принадлежности Заявителя для Техприсоединения ООО СЗ Мегаполис, договор №42300486 от 16.11.22 (до 670 кВт; протяженность 0,19 км)</t>
  </si>
  <si>
    <t>N_КМ-2986</t>
  </si>
  <si>
    <t>Техперевооружение здания РПБ Судиславского РЭС с заменой кровли, инженерных сетей, откатных ворот и утеплением фасада</t>
  </si>
  <si>
    <t>N_КМ-2987</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</si>
  <si>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</si>
  <si>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</si>
  <si>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Техперевооружение здания Островского РЭС с заменой инженерных сетей, секционных и откатных ворот, утеплением и отделкой фасадов</t>
  </si>
  <si>
    <t>N_КМ-3000</t>
  </si>
  <si>
    <t>Реконструкция здания Галичского РЭС с заменой инженерных сетей, элементов строительных конструкций, кровли, утеплением и отделкой фасадов</t>
  </si>
  <si>
    <t>N_КМ-3001</t>
  </si>
  <si>
    <t>Строительство (методом ГНБ) КЛ 6 кВ ЗТП-236 РП-1 ф.2п.лин ПС 110/6 кВ КТЭЦ-1 до строящегося РП 6 кВ наружной установки (1 шт) с ПУ (1 шт) на границе балансовой принадлежности Заявителя для Техприсоединения ООО Русский Бриллиант, договор №42334228 от 17.02.23 (до 670 кВт, протяженность 0,32 км)</t>
  </si>
  <si>
    <t>N_КМ-3006</t>
  </si>
  <si>
    <t>Строительство (методом ГНБ) 2-х КЛ 6 кВ в рассечку ТП-300 - ТП-17 РП-3 ф.1п.лин ПС 110/6 кВ КТЭЦ-1 до строящейся КРУН 6 кВ наружной установки для Техприсоединения ООО КЮФ Алькор, договор №42332938 от 02.03.23 (до 670 кВт, протяженность 0,34 км)</t>
  </si>
  <si>
    <t>N_КМ-3008</t>
  </si>
  <si>
    <t>4.2.1.1</t>
  </si>
  <si>
    <t>Реконструкция ТП-083 ф.10-02 ПС 35/10 кВ Гридино с заменой силового трансформатора 0,25 на 0,4 МВА (трансформаторная мощность 0,4 МВА)</t>
  </si>
  <si>
    <t>O_КМ-3010</t>
  </si>
  <si>
    <t>Реконструкция ВЛ 0,4 кВ №3 ТП-200 ф.10-01 ПС 35/10 кВ Прискоково с заменой опор и провода на большее сечение (2-этап, протяженность 0,62 км)</t>
  </si>
  <si>
    <t>O_КМ-3011</t>
  </si>
  <si>
    <t>Реконструкция ВЛ 0,4 кВ №1 ТП-237 ф.10-10 ПС 35/10 кВ Чапаево с заменой опор и провода на большее сечение (2-этап, протяженность 0,35 км)</t>
  </si>
  <si>
    <t>O_КМ-3014</t>
  </si>
  <si>
    <t>Реконструкция ВЛ 0,4 кВ №2 ТП-237 ф.10-10 ПС 35/10 кВ Чапаево с заменой опор и провода на большее сечение (2-этап, протяженность 0,271 км)</t>
  </si>
  <si>
    <t>O_КМ-3015</t>
  </si>
  <si>
    <t>Реконструкция ВЛ 0,4 кВ ТП-105 ф.10-02 ПС 35/10 кВ Чапаево с заменой опор и провода на большее сечение (2-этап, протяженность 0,79 км)</t>
  </si>
  <si>
    <t>O_КМ-3017</t>
  </si>
  <si>
    <t>Реконструкция ВЛ 0,4 кВ ТП-146 ф.10-15 ПС35/10 кВ Чапаево с заменой опор и провода на большее сечение (2-этап, протяженность 1,36 км)</t>
  </si>
  <si>
    <t>O_КМ-3018</t>
  </si>
  <si>
    <t>Реконструкция ВЛ 0,4 кВ ТП-002 ф.10-03 ПС 110/35/10 кВ Красное с заменой опор и провода на большее сечение (2-этап, протяженность 0,74 км)</t>
  </si>
  <si>
    <t>O_КМ-3019</t>
  </si>
  <si>
    <t>Реконструкция ВЛ 0,4 кВ №1 ТП-122 ф.10-06 ПС 110/10 кВ Якшанга с заменой опор и провода на большее сечение п.Поназарево, ул.Запдная (2-этап, протяженность 0,47 км)</t>
  </si>
  <si>
    <t>O_КМ-3020</t>
  </si>
  <si>
    <t>Реконструкция ВЛ 0,4 кВ №2 ТП-122 ф.10-06 ПС 110/10 кВ Якшанга с заменой опор и провода на большее сечение п.Поназарево, ул.Запдная (2-этап, протяженность 0,99 км)</t>
  </si>
  <si>
    <t>O_КМ-3021</t>
  </si>
  <si>
    <t>Реконструкция ВЛ 10 кВ ф.10-05 ПС 35/10 кВ Парфеньево с заменой опор и провода на большее сечение (2-этап, протяженность 0,28 км)</t>
  </si>
  <si>
    <t>O_КМ-3022</t>
  </si>
  <si>
    <t>Реконструкция ВЛ 10 кВ ф.10-01 ПС 110/35/10 кВ Макарьев-1 с заменой опор и провода на большее сечение (2-этап, протяженность 3,16 км)</t>
  </si>
  <si>
    <t>O_КМ-3023</t>
  </si>
  <si>
    <t>Реконструкция ВЛ 0,4 кВ №3 ТП-181 ф.10-03 ПС 110/35/10 кВ Сусанино с заменой опор и провода на большее сечение (2-этап, протяженность 0,332 км)</t>
  </si>
  <si>
    <t>O_КМ-3024</t>
  </si>
  <si>
    <t>Реконструкция ВЛ 0,4 кВ №3 ТП-137 ф.10-03 ПС 110/35/10 кВ Сусанино с заменой опор и провода на большее сечение (2-этап, протяженность 0,96 км)</t>
  </si>
  <si>
    <t>O_КМ-3025</t>
  </si>
  <si>
    <t>Реконструкция (в пролете оп.77/63 - 77/167) ВЛ 10 кВ ф.10-19 ПС 110/35/10 кВ Сусанино с заменой опор и провода на большее сечение (2-этап, протяженность 2,941 км)</t>
  </si>
  <si>
    <t>O_КМ-3026</t>
  </si>
  <si>
    <t>Реконструкция ВЛ 0,4 кВ ТП-054 ф.664 ПС 110/35/10/6 кВ Нерехта-1 с заменой опор и провода на большее сечение г.Нерехта, ул.Больничная (2-этап, протяженность 1,766 км)</t>
  </si>
  <si>
    <t>O_КМ-3027</t>
  </si>
  <si>
    <t>Реконструкция ВЛ 0,4 кВ ТП-054 ф.664 ПС 110/35/10/6 кВ Нерехта-1 с заменой опор и провода на большее сечение г.Нерехта, ул.Нерехтская (2-этап, протяженность 2,337 км)</t>
  </si>
  <si>
    <t>O_КМ-3028</t>
  </si>
  <si>
    <t>Реконструкция ВЛ 0,4 кВ ТП-104 ф.667 ПС 110/35/10/6 кВ Нерехта-1 с заменой опор и провода на большее сечение г.Нерехта, ул.Белинского (2-этап, протяженность 2,097 км)</t>
  </si>
  <si>
    <t>O_КМ-3029</t>
  </si>
  <si>
    <t>Реконструкция ВЛ 0,4 кВ ТП-104 ф.667 ПС 110/35/10/6 кВ Нерехта-1 с заменой опор и провода на большее сечение г.Нерехта, ул.Боровиков (2-этап, протяженность 0,531 км)</t>
  </si>
  <si>
    <t>O_КМ-3030</t>
  </si>
  <si>
    <t>Реконструкция ВЛ 0,4 кВ ТП-042 ф.667 ПС 110/35/10/6 кВ Нерехта-1 с заменой опор и провода на большее сечение г.Нерехта, ул.Климушинская (2-этап, протяженность 1,832 км)</t>
  </si>
  <si>
    <t>O_КМ-3031</t>
  </si>
  <si>
    <t>Реконструкция ВЛ 10 кВ ф.10-03 ПС 35/10 кВ Кологрив с заменой провода на большее сечение и опор (2-этап, протяженность 3,333 км)</t>
  </si>
  <si>
    <t>O_КМ-3032</t>
  </si>
  <si>
    <t>Реконструкция ВЛ 0,4 кВ ТП-020 ф.667 ПС 110/35/10/6 кВ Нерехта-1 с заменой опор и провода на большее сечение г.Нерехта, ул.Щорса (2-этап, протяженность 2,088 км)</t>
  </si>
  <si>
    <t>O_КМ-3033</t>
  </si>
  <si>
    <t>Реконструкция ВЛ 0,4 кВ ТП-039 ф.664 ПС 110/35/10/6 кВ Нерехта-1 с заменой опор и провода на большее сечение г.Нерехта, ул.Южная (2-этап, протяженность 1,869 км)</t>
  </si>
  <si>
    <t>O_КМ-3034</t>
  </si>
  <si>
    <t>Реконструкция ВЛ 0,4 кВ ТП-039 ф.664 ПС 110/35/10/6 кВ Нерехта-1 с заменой опор и провода на большее сечение г.Нерехта, ул.Гончарова (2-этап, протяженность 0,604 км)</t>
  </si>
  <si>
    <t>O_КМ-3035</t>
  </si>
  <si>
    <t>Реконструкция ВЛ 0,4 кВ ТП-039 ф.664 ПС 110/35/10/6 кВ Нерехта-1 с заменой опор и провода на большее сечение г.Нерехта, ул.Ковалевской (2-этап, протяженность 0,931 км)</t>
  </si>
  <si>
    <t>O_КМ-3036</t>
  </si>
  <si>
    <t>Реконструкция ВЛ 10 кВ ф.10-24 ПС 35/10 кВ Кологрив с заменой провода на большее сечение и опор (2-этап, протяженность 14,903 км)</t>
  </si>
  <si>
    <t>O_КМ-3037</t>
  </si>
  <si>
    <t>Реконструкция ВЛ 0,4 кВ №3 ТП-230 ф.10-07 ПС 35/10 кВ Горчуха с заменой опор и провода на большее сечение (2-этап, протяженность 0,3 км)</t>
  </si>
  <si>
    <t>O_КМ-3040</t>
  </si>
  <si>
    <t>Реконструкция ВЛ 10 кВ ф.10-01 ПС 110/10 кВ Якшанга с заменой опор и провода на большее сечение (2-этап, протяженность 1,595 км)</t>
  </si>
  <si>
    <t>O_КМ-3041</t>
  </si>
  <si>
    <t>Реконструкция ВЛ 0,4 кВ №2 ТП-036 ф.10-06 ПС 35/10 кВ Парфеньево с заменой опор и провода на большее сечение (2-этап, протяженность 1,85 км)</t>
  </si>
  <si>
    <t>O_КМ-3042</t>
  </si>
  <si>
    <t>Реконструкция ВЛ 0,4 кВ №3 ТП-412 ф.10-05 ПС 110/35/10 кВ Мантурово с заменой опор и провода на большее сечение (2-этап, протяженность 0,76 км)</t>
  </si>
  <si>
    <t>O_КМ-3043</t>
  </si>
  <si>
    <t>Реконструкция ВЛ 0,4 кВ ТП-079 ф.10-15 ПС 35/10 кВ Исаево с заменой опор и провода на большее сечение (2-этап, протяженность 0,186 км)</t>
  </si>
  <si>
    <t>O_КМ-3044</t>
  </si>
  <si>
    <t>Реконструкция ВЛ 0,4 кВ ТП-007 ф.10-02 ПС 110/10 кВ Якшанга с заменой опор и провода на большее сечение (2-этап, протяженность 0,45 км)</t>
  </si>
  <si>
    <t>O_КМ-3045</t>
  </si>
  <si>
    <t>Реконструкция ВЛ 0,4 кВ ТП-037 ф.665 ПС 110/35/10/6 кВ Нерехта-1 с заменой опор и провода на большее сечение г.Нерехта, ул.Крестьянская (2-этап, протяженность 2,631 км)</t>
  </si>
  <si>
    <t>O_КМ-3046</t>
  </si>
  <si>
    <t>Строительство 2-х КРУН 10 кВ ф.10-01,10-08 ПС 35/10 кВ Караваево наружной установки для Техприсоединения Администрации Костромского муниципального района КО, договор №42331648 от 07.04.23 (до 670 кВт)</t>
  </si>
  <si>
    <t>O_КМ-3060</t>
  </si>
  <si>
    <t>Строительство 2-х КЛ 10 кВ - ответвления ВЛ 10 кВ ф.10-01, 10-08 ПС 35/10 кВ Караваево с установкой ответвительной арматуры, РЛК (4 шт) до строящейся РТП 10/0,4/2х400 кВА для Техприсоединения Администрации Костромского муниципального района КО, договор №42331648 от 07.04.23 (до 670 кВт; протяженность 0,92 км)</t>
  </si>
  <si>
    <t>O_КМ-3061</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</si>
  <si>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</si>
  <si>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</si>
  <si>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Реконструкция 2-х КЛ 10 кВ на участке РТП-32 - ТП-787 ф.10-16, 10-15 ПС110/35/10 кВ Южная с изменением границ полосы отвода и охранных зон (Снятие ограничений в пользовании земельным участком МУБ Костромастройзаказчик, договор №42306082 от 09.12.22; протяженность 0,8 км)</t>
  </si>
  <si>
    <t>O_КМ-3071</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</si>
  <si>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</si>
  <si>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</si>
  <si>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</si>
  <si>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</si>
  <si>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</si>
  <si>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</si>
  <si>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</si>
  <si>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</si>
  <si>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</si>
  <si>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</si>
  <si>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ВЛ 0,4 кВ ТП-34 ф.664 ПС 110/35/10/6 кВ Нерехта-1 с изменением границ полосы отвода и охранных зон (Снятие ограничений пользования земельным участком ИП Евсеев П.Н, договор №42337879 от 17.02.23; протяженность 0,12 км)</t>
  </si>
  <si>
    <t>O_КМ-3079</t>
  </si>
  <si>
    <t>Строительство РП 6 кВ ЗТП-236 РП-1 ф.2п.лин ПС 110/6 кВ КТЭЦ-1 наружной установки с ПУ (1 шт) на границе балансовой принадлежности Заявителя для Техприсоединения ООО Русский Бриллиант, договор №42334228 от 17.02.23 (до 670 кВт)</t>
  </si>
  <si>
    <t>N_КМ-3080</t>
  </si>
  <si>
    <t>Строительство КРУН 6 кВ ТП-17 РП-3 ф.1п.лин ПС 110/6 кВ КТЭЦ-1 наружной установки с ПКУ (1 шт) на границе балансовой принадлежности Заявителя для Техприсоединения ООО КЮФ Алькор, договор №42332938 от 02.03.23 (до 670 кВт)</t>
  </si>
  <si>
    <t>N_КМ-3081</t>
  </si>
  <si>
    <t>Строительство участка КЛ 0,4 кВ СТП-867 ф.604 ПС 35/6 кВ Волжская (Снятие ограничений в пользовании земельным участком ООО Дормострой, договор №42296153 от 20.02.23, протяженность 0,48 км)</t>
  </si>
  <si>
    <t>N_КМ-3082</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</si>
  <si>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</si>
  <si>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</si>
  <si>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Строительство 6-ти КЛ 0,4 кВ от строящейся РТП 10/0,4/2х400 кВА ф.10-08 ПС 35/10 кВ Караваево с установкой РП 0,4 кВ (2 шт) с ПУ (2 шт) на границе балансовой принадлежности Заявителя для Техприсоединения Администрации Костромского муниципального района КО, договор №42331648 от 07.04.23 (до 670 кВт; протяженность 0,36 км)</t>
  </si>
  <si>
    <t>O_КМ-3093</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</si>
  <si>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</si>
  <si>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</si>
  <si>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ф.10-04 ПС 35/6 кВ Борщино с изменением границ полосы отвода и охранных зон (Снятие ограничений в пользовании земельным участком Опарин И.А, договор №42371104 от 08.06.23; протяженность 0,191 км)</t>
  </si>
  <si>
    <t>O_КМ-3095</t>
  </si>
  <si>
    <t>Строительство 4-х КЛ 6 кВ ТП-844, ТП-769 в рассечку ф.619, 6107 ПС 110/6 кВ Строммашина до строящихся КТП 6/0,4/400 кВА №1, 2 для Техприсоединения МБУ Костромастройзаказчик, договор №42395531 от 05.09.23 (до 670 кВт; протяженность 0,8 км)</t>
  </si>
  <si>
    <t>O_КМ-3097</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</si>
  <si>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</si>
  <si>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</si>
  <si>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6-ти КЛ 0,4 кВ от строящихся КТП 6/0,4/400 кВА №1, 2 ф.619, 6107 ПС 110/6 кВ Строммашина с установкой РП 0,4 кВ (2 шт) с ПУ (2 шт) на границе балансовй принадлежности Заявителя для Техприсоединения МБУ Костромастройзаказчик, договор №42395531 от 05.09.23 (до 670 кВт; протяженность 1,26 км, в т.ч ГНБ - 0,36 км)</t>
  </si>
  <si>
    <t>O_КМ-3099</t>
  </si>
  <si>
    <t>Строительство ответвления ВЛ 10 кВ ф.10-06 ПС 110/35/10 кВ Красное с установкой ответвительной арматуры, РЛК (1 шт) до строящейся КТП 10/0,4 кВ для Техприсоединения ИП Ермаков М.В, договор №42379755 от 12.07.23 (до 670 кВт; протяженность 0,025км)</t>
  </si>
  <si>
    <t>O_КМ-3100</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</si>
  <si>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</si>
  <si>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</si>
  <si>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</si>
  <si>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</si>
  <si>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Строительство КЛ 6 кВ - ответвление ВЛ 6 кВ ф.611 ПС 35/6 кВ Центральная с установкой ответвительной арматуры, РЛК (1 шт) до строящейся КТП 6/0,4/1х400 кВА №1 для Техприсоединения ООО Алгоритм, договор №42398249 от 23.11.23 (до 670 кВт; протяженность 0,39 км, в том числе ГНБ - 0,07 км)</t>
  </si>
  <si>
    <t>O_КМ-3103</t>
  </si>
  <si>
    <t>Строительство КЛ 6 кВ - ответвление ВЛ 6 кВ ф.622 ПС 35/6 кВ Центральная с установкой ответвительной арматуры, РЛК (1 шт) до строящейся КТП 6/0,4/1х400 кВА №2 для Техприсоединения ООО Алгоритм, договор №42398249 от 23.11.23 (до 670 кВт; протяженность 0,41 км, в том числе ГНБ - 0,07 км)</t>
  </si>
  <si>
    <t>O_КМ-3104</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</si>
  <si>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</si>
  <si>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</si>
  <si>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Строительство 12-участков КЛ 0,4 кВ от строящихся ТП 6/0,4/400 кВА ф.611, 622 ПС 35/6 кВ Центральнаядля с установкой РП 0,4 кВ (2 шт) на границе участка Заявителя для Техприсоединения ООО Алгоритм, договор №42398249 от 23.11.23 (до 670 кВт; протяженность 1 км)</t>
  </si>
  <si>
    <t>O_КМ-3106</t>
  </si>
  <si>
    <t>Реконструкция ТП-076 РП Челсма ф.13 ПС 220/110/35/10 кВ Галич (р) с заменой силового трансформатора 1,125 на 100 кВА (трансформаторная мощность 0,1 МВА)</t>
  </si>
  <si>
    <t>O_КМ-3114</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</si>
  <si>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</si>
  <si>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</si>
  <si>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</si>
  <si>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</si>
  <si>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участка КЛ 0,4 кВ ТП-106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0,09 км)</t>
  </si>
  <si>
    <t>O_КМ-3121</t>
  </si>
  <si>
    <t>Строительство 4-х КЛ 0,4 кВ от ТП-818 ф.10-07, 10-12 ПС 110/35/10 кВ Южная до границ участка Заявителя для Техприсоединения ООО СУ-7, договор №42434676 от 14.12.23 (до 670 кВт; протяженность 2,32 км)</t>
  </si>
  <si>
    <t>O_КМ-3123</t>
  </si>
  <si>
    <t>Модернизация ВЛ 10 кВ ф.10-05, 10-07, 10-47 ПС 110/35/10 кВ Буй (Р) с установкой пунктов секционирования с использованием реклоузеров (3 шт), разъединителей с моторным приводом (1 шт), разъединителей с ручным приводом (6 шт)</t>
  </si>
  <si>
    <t>O_КМ-3125</t>
  </si>
  <si>
    <t>Техперевооружение ПС 110/35/10 кВ Буй (Р) с заменой трансформатороф тока (9 шт), установкой шкафа телемеханники (1 шт)</t>
  </si>
  <si>
    <t>O_КМ-3133</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</si>
  <si>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0,25 км)</t>
  </si>
  <si>
    <t>O_КМ-3139</t>
  </si>
  <si>
    <t>Строительство 2-х КЛ 10 кВ в рассечку ТП-513 - ТП-899 1, 2 с.ш. ПС 110/10 кВ Давыдовская до строящейся ТП 10/0,4 кВ для Техприсоединения ООО СЗ СК Норма, договор №42455248 от 28.12.23 (до 670 кВт; протяженность 0,1 км)</t>
  </si>
  <si>
    <t>O_КМ-3141</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</si>
  <si>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</si>
  <si>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</si>
  <si>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</si>
  <si>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</si>
  <si>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Модернизация систем охранного видеонаблюдения здания исполнительного аппарата филиала Костромаэнерго с установкой дополнительного оборудования (2024: видеорегистратор-1 шт)</t>
  </si>
  <si>
    <t>O_КМ-3146</t>
  </si>
  <si>
    <t>Модернизация ПС 110/10 кВ Давыдовская с установкой оборудования систем видеонаблюдения (2024: 2 камеры)</t>
  </si>
  <si>
    <t>O_КМ-3147</t>
  </si>
  <si>
    <t>Модернизация ПС 110/6 кВ Кострома-1 с установкой оборудования систем видеонаблюдения (2024: 2 камеры)</t>
  </si>
  <si>
    <t>O_КМ-3172</t>
  </si>
  <si>
    <t>Модернизация ПС 110/35/10/6 кВ Нерехта-1 с установкой оборудования систем видеонаблюдения (2024: 1 камера)</t>
  </si>
  <si>
    <t>O_КМ-3173</t>
  </si>
  <si>
    <t>Модернизация ПС 110/35/10 кВ Александрово с установкой оборудования систем видеонаблюдения (2024: 1 камера)</t>
  </si>
  <si>
    <t>O_КМ-3174</t>
  </si>
  <si>
    <t>Модернизация ПС 110 кВ Н.Полома с установкой оборудования систем видеонаблюдения (2024: 1 камера)</t>
  </si>
  <si>
    <t>O_КМ-3175</t>
  </si>
  <si>
    <t>Модернизация ПС 110/10 кВ Шортюг с установкой оборудования систем видеонаблюдения (2024: 1 камера)</t>
  </si>
  <si>
    <t>O_КМ-3176</t>
  </si>
  <si>
    <t>Выполнение проектно-изыскательских работ для техперевооружение ПС 110/10 кВ Судиславль с заменой аккумуляторных батарей оперативного тока, щитов постоянного тока, зарядных агрегатов (112 шт)</t>
  </si>
  <si>
    <t>O_КМ-3178</t>
  </si>
  <si>
    <t>Модернизация ПС 110/6 кВ Строммашина с установкой защиты ближнего резервирования трансформатора Т-1 (1 шт.)</t>
  </si>
  <si>
    <t>O_КМ-3179</t>
  </si>
  <si>
    <t>Техперевооружение ПС 110/35/6 кВ Кострома-3 с заменой шкафа защит (1 шт) и автоматики Т-1 (1 шт)</t>
  </si>
  <si>
    <t>O_КМ-3181</t>
  </si>
  <si>
    <t>Техперевооружение ПС 110/6 кВ Восточная-1 с заменой элементов аккумуляторных батарей оперативного тока (17 шт)</t>
  </si>
  <si>
    <t>O_КМ-3182</t>
  </si>
  <si>
    <t>Техперевооружение ПС 110/35/10 кВ Восточная-2 с заменой элементов аккумуляторных батарей оперативного тока (17 шт)</t>
  </si>
  <si>
    <t>O_КМ-3183</t>
  </si>
  <si>
    <t>Техперевооружение ПС 110/35/10 кВ Солигалич с заменой элементов аккумуляторных батарей оперативного тока (17 шт)</t>
  </si>
  <si>
    <t>O_КМ-3184</t>
  </si>
  <si>
    <t>Техперевооружение ПС 110/35/10 кВ Ильинская с заменой элементов аккумуляторных батарей оперативного тока (17 шт)</t>
  </si>
  <si>
    <t>O_КМ-3185</t>
  </si>
  <si>
    <t>Реконструкция ВЛ 0,4 кВ ТП-747 ф.10-13 ПС 220/110/35/10 кВ Галич(р) с заменой опор и провода на большее сечение (протяженность 0,81 км)</t>
  </si>
  <si>
    <t>O_КМ-3186</t>
  </si>
  <si>
    <t>Реконструкция ВЛ 0,4 кВ ТП-352 ф.10-05 ПС 110/35/10 кВ Макарьев-1 с заменой опор и провода на большее сечение (протяженность 0,4 км)</t>
  </si>
  <si>
    <t>O_КМ-3187</t>
  </si>
  <si>
    <t>Реконструкция ВЛ 0,4 кВ ТП-560 ф.10-05 ПС 35/10 кВ Сущево с заменой опор и провода на большее сечение (протяженность 0,44 км)</t>
  </si>
  <si>
    <t>O_КМ-3188</t>
  </si>
  <si>
    <t>Реконструкция ВЛ 0,4 кВ ТП-419 ф.601 ПС 35/6 кВ Саметь с заменой провода на большее сечение (протяженность 0,56 км)</t>
  </si>
  <si>
    <t>O_КМ-3189</t>
  </si>
  <si>
    <t>Реконструкция ВЛ 0,4 кВ ТП-417 ф.670 ПС 110/35/6 кВ Кострома-3 с заменой провода на большее сечение (протяженность 1,444 км)</t>
  </si>
  <si>
    <t>O_КМ-3190</t>
  </si>
  <si>
    <t>Реконструкция ВЛ 0,4 кВ ТП-42 ф.61-07 ПС 110/6 кВ Строммашина с заменой провода на большее сечение (протяженность 0,84 км)</t>
  </si>
  <si>
    <t>O_КМ-3191</t>
  </si>
  <si>
    <t>Реконструкция ВЛ 0,4 кВ ТП-211 ф.10-05 ПС 35/10 кВ Кузьмищи с заменой провода на большее сечение (протяженность 0,8 км)</t>
  </si>
  <si>
    <t>O_КМ-3192</t>
  </si>
  <si>
    <t>Реконструкция ВЛ 0,4 кВ ТП-563 ф.10-04 ПС 35/10 кВ Кузьмищи с заменой провода на большее сечение (протяженность 0,57 км)</t>
  </si>
  <si>
    <t>O_КМ-3193</t>
  </si>
  <si>
    <t>Реконструкция ВЛ 0,4 кВ ТП-154 ф.С-25 ПС 110/6 кВ Северная с заменой провода на большее сечение (протяженность 0,39 км)</t>
  </si>
  <si>
    <t>O_КМ-3194</t>
  </si>
  <si>
    <t>Реконструкция ВЛ 0,4 кВ ТП-727 ф.10-06 ПС 35/10 кВ Караваево с заменой провода на большее сечение (протяженность 0,505 км)</t>
  </si>
  <si>
    <t>O_КМ-3197</t>
  </si>
  <si>
    <t>Реконструкция ВЛ 0,4 кВ ТП-259 ф.603 ПС 35/6 кВ Сандогора с заменой провода на большее сечение (протяженность 0,405 км)</t>
  </si>
  <si>
    <t>O_КМ-3198</t>
  </si>
  <si>
    <t>Реконструкция ВЛ 0,4 кВ ТП-706 ф.С-29 ПС 110/6 кВ Северная с заменой провода на большее сечение (протяженность 0,5 км)</t>
  </si>
  <si>
    <t>O_КМ-3199</t>
  </si>
  <si>
    <t>Реконструкция ВЛ 0,4 кВ ТП-77 ф.613 ПС 110/35/6 кВ Шарья(р) с заменой провода на большее сечение (протяженность 0,6 км)</t>
  </si>
  <si>
    <t>O_КМ-3200</t>
  </si>
  <si>
    <t>Реконструкция ВЛ 0,4 кВ ТП-150 ф.674 ПС 110/35/6 кВ Кострома-3 с заменой провода на большее сечение (протяженность 0,2 км)</t>
  </si>
  <si>
    <t>O_КМ-3201</t>
  </si>
  <si>
    <t>Реконструкция ВЛ 10 кВ ф.10-06 ПС 220/110/10 кВ Мотордеталь с заменой провода на большее сечение (протяженность 0,2 км)</t>
  </si>
  <si>
    <t>O_КМ-3202</t>
  </si>
  <si>
    <t>Строительство ВЛ 10 кВ - воздушный участок ответвления ВЛ 10 кВ ф.10-05 ПС 35/10 кВ Коркино с установкой пункта секционирования с использованием реклоузеров (1 шт), РЛК (1 шт), ПКУ (1 шт) для Техприсоединения ООО ПК Фортуна, договор №42471386 от 06.02.24 (до 670 кВт; протяженность 0,035 км)</t>
  </si>
  <si>
    <t>O_КМ-3207</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</si>
  <si>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</si>
  <si>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</si>
  <si>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</si>
  <si>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</si>
  <si>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</si>
  <si>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</si>
  <si>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</si>
  <si>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</si>
  <si>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</si>
  <si>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</si>
  <si>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</si>
  <si>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</si>
  <si>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</si>
  <si>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</si>
  <si>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</si>
  <si>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</si>
  <si>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</si>
  <si>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</si>
  <si>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Строительство 2-х КЛ 0,4 кВ от ТП-036 ф.09 ПС 110/10 кВ Судиславль с установкой КРУН с ПУ (2 шт) наружной установки на границе балансовой принадлежности Заявителя для Техприсоединения ИП Смирнов С.А, договор №42498177 от 27.05.24 (до 670 кВт; протяженность 0,08 км)</t>
  </si>
  <si>
    <t>O_КМ-3224</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</si>
  <si>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</si>
  <si>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</si>
  <si>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Реконструкция участка КЛ 6 кВ ТП-839 ПС-110/10/6 кВ Центральная с изменением границ полосы отвода и охранной зоны (Снятие ограничений в пользовании земельным участком ОГБУЗ Костромской Онкологический диспансер №41843738 от 13.09.19; протяженность 0,54 км)</t>
  </si>
  <si>
    <t>O_КМ-3233</t>
  </si>
  <si>
    <t>5.2.2.1</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</si>
  <si>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</si>
  <si>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</si>
  <si>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Реконструкция ВЛ 0,4 кВ КТП-143 ф.05 ПС 35/10 кВ Разветье с заменой опор и провода на СИП-2 большего сечения п.Понизовка Железногорский р-он (протяженность 1,2 км)</t>
  </si>
  <si>
    <t>H_КР-573</t>
  </si>
  <si>
    <t>Строительство ВЛ 0,4 кВ ф.1 КТП 10/0,4 кВ №1.1.5-31/160 кВА ВЛ 10 кВ №1.1.5 ПС 110/35/10 кВ Дмитриев для разделения нагрузки участка сети г.Дмитриев ул.Красная левая (протяженность 0,49 км)</t>
  </si>
  <si>
    <t>H_КР-588</t>
  </si>
  <si>
    <t>Строительство ВЛ 0,4 кВ ф.2 КТП 10/0,4 кВ №1.1.5-31/160 кВА ВЛ 10 кВ №1.1.5 ПС 110/35/10 кВ Дмитриев для разделения нагрузки участка сети г.Дмитриев ул.Комсомольская (протяженность 1,078 км)</t>
  </si>
  <si>
    <t>H_КР-589</t>
  </si>
  <si>
    <t>5.2.1.1</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</si>
  <si>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</si>
  <si>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H_КР-590</t>
  </si>
  <si>
    <t xml:space="preserve">Реконструкция ВЛ 0,4 кВ КТП 10/0,4/100 кВА №476 ВЛ 10 кВ №01 ПС 35/10 кВ Рышково с заменой опор и провода на СИП-2 большего сечения п. Рышково Железногорский район (протяженность 1,8 км) </t>
  </si>
  <si>
    <t>H_КР-591</t>
  </si>
  <si>
    <t>Реконструкция ВЛ 0,4 кВ №1 от КТП 10/0,4 кВ № 332.21 2/100 кВА ВЛ 10 кВ №332.21 ПС 110/35/10 кВ Свобода с заменой провода на СИП-2 большего сечения и опор д.Будановка Золотухинский район (протяженность 1,36 км)</t>
  </si>
  <si>
    <t>H_КР-595</t>
  </si>
  <si>
    <t>Реконструкция ВЛ 0,4 кВ №2 КТП 10/0,4 кВ ф.3311 ПС 35/10 кВ Луч с заменой опор и провода на СИП-2 большего сечения с. Мантурово Мантуровский р-он (протяженность 3,841 км)</t>
  </si>
  <si>
    <t>H_КР-627</t>
  </si>
  <si>
    <t>Реконструкция ВЛ 0,4 кВ №2 КТП 10/0,4/250 кВА №412-11 ф.412 ПС 110/35/10 кВ Кшень с заменой опор и провода на СИП-2 большего сечения п.Кшенский (протяженность 0,963 км)</t>
  </si>
  <si>
    <t>H_КР-640</t>
  </si>
  <si>
    <t>Строительство ответвления ВЛ 10 кВ ф.1316 ПС 35/10 кВ Белица  до строящейся КТП 10/0,4/100 кВА для разделения нагрузки участка сети п.Сосновый бор Беловский р-он (протяженность 1,105 км)</t>
  </si>
  <si>
    <t>H_КР-685</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</si>
  <si>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</si>
  <si>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H_КР-690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</si>
  <si>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</si>
  <si>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</si>
  <si>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Строительство ВЛ 0,4 кВ от строящейся КТП 10/0,4/63 кВА ф.12 ПС 110/35/10 Белая для разделения нагрузки участка сети п.Рулитино Беловский р-он (протяженность 2,717 км)</t>
  </si>
  <si>
    <t>H_КР-693</t>
  </si>
  <si>
    <t>Реконструкция ВЛ 0,4 кВ №1-3 от КТП 10/0,4/100 кВА № 128.13 5 ВЛ 10 кВ № 128.13 ЦРП 10 кВ Полевая с заменой опор и провода на СИП-2 большего сечения с. Хвостово Курский район (протяженность 4,003 км)</t>
  </si>
  <si>
    <t>H_КР-735</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</si>
  <si>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</si>
  <si>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</si>
  <si>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</si>
  <si>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</si>
  <si>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5.2.1.2</t>
  </si>
  <si>
    <t>Техперевооружение КТП 10/0,4 кВ №043 ф.2310 ПС 35/10 кВ Восточная с заменой силового трансформатора 400 на 400 кВА п.Касторное Касторенский р-он (трансформаторная мощность 0,4 МВА)</t>
  </si>
  <si>
    <t>H_КР-773</t>
  </si>
  <si>
    <t>5.2.2.2</t>
  </si>
  <si>
    <t>Техперевооружение ВЛ 10 кВ ф.09 ПС 35/10 кВ Восточная с заменой провода и опор (протяженность 2,1 км)</t>
  </si>
  <si>
    <t>H_КР-775</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</si>
  <si>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</si>
  <si>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</si>
  <si>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</si>
  <si>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</si>
  <si>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</si>
  <si>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</si>
  <si>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Техперевооружение КТП 10/0,4 кВ №450 ф.03 ПС 35/10 кВ Воропаево с заменой силового трансформатора 160 на 160 кВА п.Воропаево Железногорский р-он (трансформаторная мощность 0,16 МВА)</t>
  </si>
  <si>
    <t>H_КР-804</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</si>
  <si>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</si>
  <si>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</si>
  <si>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</si>
  <si>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</si>
  <si>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</si>
  <si>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</si>
  <si>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</si>
  <si>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</si>
  <si>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Техперевооружение КТП 10/0,4 кВ №04 ф.61110 ПС 35/10 кВ Пушкарное с заменой силового трансформатора 250 на 160 кВА с.Пушкарное Кореневский р-н (трансформаторная мощность 0,16 МВА)</t>
  </si>
  <si>
    <t>H_КР-818</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</si>
  <si>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</si>
  <si>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</si>
  <si>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</si>
  <si>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</si>
  <si>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</si>
  <si>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</si>
  <si>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</si>
  <si>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</si>
  <si>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</si>
  <si>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</si>
  <si>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Реконструкция ВЛ 0,4 кВ от СТП 10/0,4/63 кВА №7703 ВЛ 10 кВ №03 ЦРП 10 кВ Заолешня с заменой опор и провода на СИП-2 большего сечения поселок Куриловка Суджанский район (протяженность 2,2 км)</t>
  </si>
  <si>
    <t>H_КР-828</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</si>
  <si>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</si>
  <si>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</si>
  <si>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Реконструкция ВЛ 10 кВ №03 ЦРП Заолешенка с заменой опор и провода на большее сечение поселок Куриловка Суджанский район (протяженность 0,05 км)</t>
  </si>
  <si>
    <t>H_КР-831</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</si>
  <si>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</si>
  <si>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</si>
  <si>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Строительство СТП 10/0,4/63 кВА ф.03 ЦРП 10 кВ Заолешня для разделения нагрузки участка сети п.Куриловка Суджанский р-н (трансформаторная мощность 0,063 МВА)</t>
  </si>
  <si>
    <t>H_КР-835</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</si>
  <si>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</si>
  <si>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</si>
  <si>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</si>
  <si>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</si>
  <si>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</si>
  <si>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</si>
  <si>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</si>
  <si>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</si>
  <si>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</si>
  <si>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</si>
  <si>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</si>
  <si>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</si>
  <si>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</si>
  <si>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</si>
  <si>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</si>
  <si>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</si>
  <si>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</si>
  <si>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</si>
  <si>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</si>
  <si>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</si>
  <si>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</si>
  <si>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</si>
  <si>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Техперевооружение ВЛ 0,4 кВ №1 от КТП 10/0,7 кВ № 174/100 кВА ВЛ 10 кВ № 559.01  ПС 35/10 кВ Ванино с заменой опор и монтажем провода СИП-2 населенный пункт Ванино Октябрьский район (протяженность 1,001 км)</t>
  </si>
  <si>
    <t>H_КР-875</t>
  </si>
  <si>
    <t>Техперевооружение ВЛ 0,4 кВ №2 от КТП 10/0,4 кВ № 174/100 кВА ВЛ 10 кВ № 559.01  ПС 35/10 кВ Ванино с заменой опор и монтажем провода СИП-2 населенный пункт Ванино Октябрьский район (протяженность 1,201 км)</t>
  </si>
  <si>
    <t>H_КР-880</t>
  </si>
  <si>
    <t>Техперевооружение ВЛ 0,4 кВ №2 КТП 10/0,4 кВ №005 ф.09 ПС 110/10 кВ Тим с заменой опор и провода на СИП-2 п.Тим Тимский р-он (протяженность 1,049 км)</t>
  </si>
  <si>
    <t>H_КР-881</t>
  </si>
  <si>
    <t>Техперевооружение ВЛ 0,4 кВ №1 от КТП 10/0,4 кВ № 18/160 кВА ВЛ 10 кВ № 556.05  ПС 110/35/10 кВ Октябрьская с заменой опор и монтажем провода СИП-2 хутор Сеймский Октябрьский район (протяженность 2,002 км)</t>
  </si>
  <si>
    <t>H_КР-883</t>
  </si>
  <si>
    <t>Техперевооружение ВЛ 0,4 кВ №1 от КТП 10/0,4 кВ № 19/100 кВА ВЛ 10 кВ № 556.07  ПС 110/35/10 кВ Октябрьская  с заменой опор и монтажем провода СИП-2 н.п. Будылки Октябрьский район (протяженность 0,501 км)</t>
  </si>
  <si>
    <t>H_КР-887</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</si>
  <si>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</si>
  <si>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</si>
  <si>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Техперевооружение ВЛ 0,4 кВ ф.1 от КТП 10/0,4 кВ № 4.3.3-05/400 кВА ВЛ 10 кВ № 4.3.3 ПС 110/35/10 кВ Ольховская с заменой опор и монтажем провода СИП-2 с. Ольховка Хомутовский район (протяженность 0,5 км)</t>
  </si>
  <si>
    <t>H_КР-889</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</si>
  <si>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</si>
  <si>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</si>
  <si>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Строительство СТП 10/0,4/63 кВА ф.7611 ПС 35/10 кВ Поречное для разделения нагрузки участка сети н.п.К.Локня Суджанский р-н (трансформаторная мощность 0,063 МВА)</t>
  </si>
  <si>
    <t>H_КР-891</t>
  </si>
  <si>
    <t>Техперевооружение ВЛ 0,4 кВ №3 КТП 10/0,4/250 кВА №412-11 ф.412 ПС 110/35/10 кВ Кшень с заменой опор и провода на СИП-2 п.Кшенский Совесткий р-он (протяженность 0,745 км)</t>
  </si>
  <si>
    <t>H_КР-893</t>
  </si>
  <si>
    <t>Техперевооружение ВЛ 10 кВ №7611 ПС 35/10 кВ Поречное с заменой опор и провода н.п. К.Локня, Суджанский район (протяженность 0,05 км)</t>
  </si>
  <si>
    <t>H_КР-894</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</si>
  <si>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</si>
  <si>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</si>
  <si>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Техперевооружение ВЛ 0.4 кВ от КТП 10/0,4 кВ № 7611 8/400кВА ПС 35/10 кВ Поречное с заменой опор и монтажем провода СИП-2 населенный пункт К.Локня Суджанский район (протяженность 2,202 км)</t>
  </si>
  <si>
    <t>H_КР-896</t>
  </si>
  <si>
    <t>Реконструкция ВЛ 0.4 кВ от КТП 10/0,4 кВ № 7611 9/160 кВА ВЛ 10 кВ №112 ПС 110/35/10 Льгов с заменой опор и провода на СИП-2 большего сечения населенный пункт К.Локня Суджанский район (протяженность 2,4 км)</t>
  </si>
  <si>
    <t>H_КР-906</t>
  </si>
  <si>
    <t>Техперевооружение ВЛ 0,4 кВ №2 КТП 10/0,4 кВ №612-8/160 кВА ф.612 ПС 110/35/10 кВ Черемисиново с заменой опор и провода СИП-2 н/п.Ниженка Черемисиновский р-он (протяженность 0,6 км)</t>
  </si>
  <si>
    <t>H_КР-912</t>
  </si>
  <si>
    <t>Реконструкция КТП 10/0,4 кВ №157 ф.649.08 ПС 35/10 кВ Маяк с заменой силового трансформатора 100 на 160 кВА п.Поныри (трансформаторная мощность 0,16 МВА)</t>
  </si>
  <si>
    <t>H_КР-913</t>
  </si>
  <si>
    <t>Техперевооружение ВЛ 0,4 кВ ф.2 от КТП 10/0,4 кВ № 612-1/250 кВА ВЛ 10 кВ № 612 ПС 110/35/10 кВ Черемисиново с заменой опор и монтажем провода СИП-2 населенный пункт Ниженка Черемисисновский район (протяженность 1,00 км)</t>
  </si>
  <si>
    <t>H_КР-914</t>
  </si>
  <si>
    <t>Техперевооружение ВЛ 0,4 кВ ф.2 от КТП 10/0,4 кВ № 618-1/160 кВА ВЛ 10 кВ № 618 ПС 110/35/10 кВ Черемисиново с заменой опор и монтажем провода СИП-2 населенный пункт Ивановка Черемисисновский район (протяженность 1,6 км)</t>
  </si>
  <si>
    <t>H_КР-915</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</si>
  <si>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</si>
  <si>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</si>
  <si>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</si>
  <si>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</si>
  <si>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</si>
  <si>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</si>
  <si>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Модернизация ПС 110 кВ Суджа с установкой устройств РЗА и ПА</t>
  </si>
  <si>
    <t>I_КР-1249</t>
  </si>
  <si>
    <t>Техперевооружение ПС 110 кВ Фосфоритная с заменой комплекта основных защит ВЛ 110 кВ (1 шт)</t>
  </si>
  <si>
    <t>J_КР-1335</t>
  </si>
  <si>
    <t>Техперевооружение ПС 110 кВ Беседино с заменой комплекта основных защит ВЛ 110 кВ (2 шт)</t>
  </si>
  <si>
    <t>J_КР-1336</t>
  </si>
  <si>
    <t>Техперевооружение ПС 110 кВ Шумаково с заменой комплекта основных защит ВЛ 110 кВ (2 шт)</t>
  </si>
  <si>
    <t>J_КР-1337</t>
  </si>
  <si>
    <t>Техперевооружение ПС 110 кВ Рыльскс заменой комплекта резервных защит ВЛ 110 кВ (1 шт)</t>
  </si>
  <si>
    <t>J_КР-1338</t>
  </si>
  <si>
    <t>Модернизация ПС 35 кВ Центрального РЭС с установкой защит от дуговых замыканий (107 к-т) на присоединениях 10 кВ</t>
  </si>
  <si>
    <t>J_КР-1340</t>
  </si>
  <si>
    <t>Техперевооружение ВЛ 0,4 кВ №2 ТП 10/0,4 кВ №344-01/100 ф.344 ПС 35/10 кВ Кобылки с заменой провода на СИП-2 и опор с.Кобылки Глушковский р-он (протяженность 0,84 км)</t>
  </si>
  <si>
    <t>J_КР-1342</t>
  </si>
  <si>
    <t>Техперевооружение ВЛ 0,4 кВ №1 ТП 10/0,4 кВ №344-04/100 ф.344 ПС 35/10 Кобылки с заменой провода на СИП-2 и опор с.Кобылки Глушковского района (протяженность 1,64 км)</t>
  </si>
  <si>
    <t>J_КР-1343</t>
  </si>
  <si>
    <t>Техперевооружение ВЛ 0,4 кВ №1 ТП 10/0,4 кВ №303-08/250 ф.303 ПС 110/35/10 кВ Глушково с заменой провода на СИП-2 и опор п.Глушково Глушковского р-н (протяженность 1,84 км)</t>
  </si>
  <si>
    <t>J_КР-1345</t>
  </si>
  <si>
    <t>Техперевооружение ВЛ 0,4 кВ №1-2 ТП 10/0,4 кВ №332.21 13/160 ПС 35 кВ Свобода-сельская с заменой провода на СИП-2 и опор д.Подазовка Золотухинский район (протяженность 1,96 км)</t>
  </si>
  <si>
    <t>J_КР-1346</t>
  </si>
  <si>
    <t>Техперевооружение ВЛ 0,4 кВ ТП 10/0,4 кВ №022 ф.09 ПС 35/10 Восточная с заменой опор и провода на СИП-2 п.Касторное ул.Калинина Касторенский р-он (протяженность 1.311 км)</t>
  </si>
  <si>
    <t>J_КР-1347</t>
  </si>
  <si>
    <t>Техперевооружение ВЛ 0,4 кВ ТП 10/0,4 кВ №085 ф.09 ПС 35/10 Восточная с заменой провода на СИП-2 и опор п.Касторное ул. Мира Касторенский район (протяженность 2.96 км)</t>
  </si>
  <si>
    <t>J_КР-1348</t>
  </si>
  <si>
    <t>Техперевооружение ВЛ 0,4 кВ №1 ТП 10/0,4 кВ №023 ф.12 ПС 110/10 кВ Бобрышево с заменой провода на СИП-2 и опор д.Кривцово Пристенский р-он ( протяженность 3,73 км)</t>
  </si>
  <si>
    <t>J_КР-1350</t>
  </si>
  <si>
    <t>Техперевооружение ВЛ 0,4 кВ №1, 2 ТП 10/0,4 кВ №025 ф.12 ПС 110/10 кВ Бобрышево с заменой провода на СИП-2 и опор д.Кривцово Пристенский р-он ( протяженность 3,04 км)</t>
  </si>
  <si>
    <t>J_КР-1351</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</si>
  <si>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</si>
  <si>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</si>
  <si>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Техперевооружение ВЛ 0,4 кВ ТП 10/0,4 кВ №010 ф.419 ПС 110/35/10 кВ Обоянь с заменой провода на СИП-2 и опор г.Обоянь Обоянский район (протяженность 2,92 км)</t>
  </si>
  <si>
    <t>J_КР-1357</t>
  </si>
  <si>
    <t>Техперевооружение ВЛ 0,4 кВ ТП 10/0,4 кВ №12/250 ф.746 ПС 35/10 кВ Матвеевка с заменой опор и провода на СИП-2 с.Ст.Белица Конышевский р-он (протяженность 0,51 км)</t>
  </si>
  <si>
    <t>J_КР-1360</t>
  </si>
  <si>
    <t>Техперевооружение ВЛ 0,4 кВ ТП 10/0,4 кВ №4/250 ф.746 ПС 35/10 кВ Матвеевка с заменой опор и провода на СИП-2 с.Ст.Белица Конышевский р-он (протяженность 0,510 км)</t>
  </si>
  <si>
    <t>J_КР-1361</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</si>
  <si>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</si>
  <si>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</si>
  <si>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Техперевооружение ВЛ 0,4 кВ ТП 10/0,4 кВ №60210.3 ф.0210 ПС 35/10 кВ Рубильник с заменой провода на СИП-2 и опор с.Коренево Кореневский район (протяженность 1,620 км)</t>
  </si>
  <si>
    <t>J_КР-1365</t>
  </si>
  <si>
    <t>Техперевооружение ВЛ 0,4 кВ ТП 10/0,4 кВ №60210.2 ф.60210 ПС 35/10 кВ Рубильник с заменой провода на СИП-2 и опор с.Коренево Кореневский район (протяженность 1,9 км)</t>
  </si>
  <si>
    <t>J_КР-1366</t>
  </si>
  <si>
    <t>Техперевооружение ВЛ 0,4 кВ №1, 2 ТП 10/0,4 кВ №346 24/160 ф.346 ПС 35/10 кВ СОМ с заменой провода на СИП-2 и опор с.Сейм Мантуровский район (протяженность 3,16 км)</t>
  </si>
  <si>
    <t>J_КР-1372</t>
  </si>
  <si>
    <t>Техперевооружение ВЛ 0,4 кВ №1 ТП 10/0,4 кВ №331 1/250 ф.331 ПС 35/10 кВ Луч с заменой провода на СИП-2 и опор с.Мантурово Мантуровский район (протяженность 0,4 км)</t>
  </si>
  <si>
    <t>J_КР-1373</t>
  </si>
  <si>
    <t>Техперевооружение 2-цепной ВЛ 110 кВ Железногорск-Рудная-1, 2 с заменой опор (65 шт) и провода (протяженность 15,0 км)</t>
  </si>
  <si>
    <t>K_КР-1609</t>
  </si>
  <si>
    <t>5.2.4.2</t>
  </si>
  <si>
    <t>Модернизация внешнего ограждения (2,342 км) ПС 35-110 кВ филиала Курскэнерго</t>
  </si>
  <si>
    <t>L_КР-1746</t>
  </si>
  <si>
    <t>Модернизация систем технологического управления с ЦППС филиала Курскэнерго</t>
  </si>
  <si>
    <t>L_КР-1772</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</si>
  <si>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</si>
  <si>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</si>
  <si>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ПС 110 кВ Восход с установкой трансформаторов тока 110 кВ (6 шт), трансформаторов напряжения (3 шт) и монтажом первичного оборудования ТМ для расширения системы сбора и передачи информации (ССПИ)</t>
  </si>
  <si>
    <t>L_КР-1801</t>
  </si>
  <si>
    <t>Модернизация ПС 110 кВ Беседино с монтажом первичного оборудования для расширения системы сбора и передачи информации (ССПИ)</t>
  </si>
  <si>
    <t>L_КР-1802</t>
  </si>
  <si>
    <t>5.2.3.1</t>
  </si>
  <si>
    <t>Установка приборов учета в соответствии с Законом № 522-ФЗ при истечении МПИ или срока эксплуатации, при отсутствии прибора учета у потребителя (0,4 кВ; 2027: ИПУ - 869)</t>
  </si>
  <si>
    <t>M_КР-1885</t>
  </si>
  <si>
    <t>5.2.3.2</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</si>
  <si>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2027 - 23)</t>
  </si>
  <si>
    <t>M_КР-1886</t>
  </si>
  <si>
    <t>Развитие систем технического учета филиала (0,4 кВ; 2027: ИПУ - 158)</t>
  </si>
  <si>
    <t>M_КР-1887</t>
  </si>
  <si>
    <t>Развитие систем технического учета филиала (6-20 кВ; ИПУ: 2027 - 153)</t>
  </si>
  <si>
    <t>M_КР-1888</t>
  </si>
  <si>
    <t>Установка приборов учета в соответствии с Законом № 522-ФЗ при выходе из строя приборов учета потребителя (0,4 кВ; 2027: ИПУ - 484)</t>
  </si>
  <si>
    <t>M_КР-1889</t>
  </si>
  <si>
    <t>Установка приборов учета в соответствии с Законом № 522-ФЗ при истечении МПИ или срока эксплуатации, при отсутствии прибора учета у потребителя (0,2 кВ; 2027: ИПУ - 1911)</t>
  </si>
  <si>
    <t>M_КР-1890</t>
  </si>
  <si>
    <t>Установка приборов учета в соответствии с Законом № 522-ФЗ при выходе из строя приборов учета потребителя (0,2 кВ; 2027: ИПУ - 2311)</t>
  </si>
  <si>
    <t>M_КР-1891</t>
  </si>
  <si>
    <t>Установка приборов учета в соответствии с Законом № 522-ФЗ при выходе из строя приборов учета потребителя (6-20 кВ; ИПУ: 2027 - 5)</t>
  </si>
  <si>
    <t>M_КР-1892</t>
  </si>
  <si>
    <t>Модернизация ПС 35-110 кВ с установкой/заменой защит от дуговых замыканий и устройств РЗА на микропроцессорные, в ячейках 6-10 кВ</t>
  </si>
  <si>
    <t>M_КР-1903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</si>
  <si>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2026 - 2186 шт)</t>
  </si>
  <si>
    <t>M_КР-1907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</si>
  <si>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2026 - 19 шт)</t>
  </si>
  <si>
    <t>M_КР-1908</t>
  </si>
  <si>
    <t>Развитие систем технического учета филиала (0,4 кВ; ИПУ: 2026 - 135)</t>
  </si>
  <si>
    <t>M_КР-1909</t>
  </si>
  <si>
    <t>Развитие систем технического учета филиала (6-20 кВ; ИПУ: 2026 - 135 шт)</t>
  </si>
  <si>
    <t>M_КР-1910</t>
  </si>
  <si>
    <t>Установка приборов учета в соответствии с Законом № 522-ФЗ при выходе из строя приборов учета потребителя (0,4 кВ; ИПУ: 2026 - 416 шт)</t>
  </si>
  <si>
    <t>M_КР-1911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</si>
  <si>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2026 - 2168 шт)</t>
  </si>
  <si>
    <t>M_КР-1912</t>
  </si>
  <si>
    <t>Установка приборов учета в соответствии с Законом № 522-ФЗ при выходе из строя приборов учета потребителя (0,2 кВ; ИПУ: 2026 - 1276 шт)</t>
  </si>
  <si>
    <t>M_КР-1913</t>
  </si>
  <si>
    <t>Установка приборов учета в соответствии с Законом № 522-ФЗ при выходе из строя приборов учета потребителя (6-20 кВ; ИПУ: 2026 - 4 шт)</t>
  </si>
  <si>
    <t>M_КР-1914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</si>
  <si>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</si>
  <si>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</si>
  <si>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</si>
  <si>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</si>
  <si>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(0,4 кВ; ИПУ: 2025 - 141)</t>
  </si>
  <si>
    <t>M_КР-1917</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</si>
  <si>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</si>
  <si>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</si>
  <si>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</si>
  <si>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</si>
  <si>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</si>
  <si>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</si>
  <si>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</si>
  <si>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</si>
  <si>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выходе из строя приборов учета потребителя (6-20 кВ; ИПУ: 2025 - 4 шт)</t>
  </si>
  <si>
    <t>M_КР-1922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</si>
  <si>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</si>
  <si>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</si>
  <si>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2024 - 22 шт)</t>
  </si>
  <si>
    <t>M_КР-1924</t>
  </si>
  <si>
    <t>Установка приборов учета в соответствии с Законом № 522-ФЗ при выходе из строя приборов учета потребителя (0,4 кВ; ИПУ: 2024 - 558 шт)</t>
  </si>
  <si>
    <t>M_КР-1925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</si>
  <si>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2024 - 1204 шт)</t>
  </si>
  <si>
    <t>M_КР-1926</t>
  </si>
  <si>
    <t>Установка приборов учета в соответствии с Законом № 522-ФЗ при выходе из строя приборов учета потребителя (0,2 кВ; ИПУ: 2024 - 192 шт)</t>
  </si>
  <si>
    <t>M_КР-1927</t>
  </si>
  <si>
    <t>Установка приборов учета в соответствии с Законом № 522-ФЗ при выходе из строя приборов учета потребителя (6-20 кВ; ИПУ: 2024 - 4 шт)</t>
  </si>
  <si>
    <t>M_КР-1928</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</si>
  <si>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2023 - 294 шт)</t>
  </si>
  <si>
    <t>M_КР-1929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</si>
  <si>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2023 - 1070 шт)</t>
  </si>
  <si>
    <t>M_КР-1933</t>
  </si>
  <si>
    <t>Модернизация внешнего ограждения, комплекса систем безопасности ПС 35-110 кВ филиала Курскэнерго (2023, ПС 110 кВ: Октябрьская, Троицкая, ПС 35 кВ: Букреевка, Водохранилище, Алексеевка, Благодать, Бобровка, Глазово, Городенская, Долженково, Коренево, Пены 2, Прилепы, Рубильник, Семзавод, Старшее, Шаталовка, Элеватор)</t>
  </si>
  <si>
    <t>M_КР-1973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</si>
  <si>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</si>
  <si>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</si>
  <si>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</si>
  <si>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</si>
  <si>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5.1.1.3</t>
  </si>
  <si>
    <t>Строительство 4-х КЛ 0,4 кВ от строящихся ТП 10/0,4 кВ ПС 35/10 кВ Сапогово с установкой ПКУ (16 шт) до границ балансовой принадлежности Заявителя для Техприсоединения АО Курский завод КПД имени А.Ф. Дериглазова договор №42195131 от 02.03.22 (свыше 670 кВт; протяженность 2,436 км)</t>
  </si>
  <si>
    <t>N_КР-2016</t>
  </si>
  <si>
    <t>Строительство ответвления оп.1.151 ВЛ 10 кВ ф.61113 ПС 35/10 кВ Пушкарное с установкой ответвительной арматуры, разъединителей (1 шт) до строящейся КТП 10/0,4 кВ, для Техприсоединения АО Толпино, договор №42269879 от 05.10.22 (до 670 кВт, протяженность 0,5 км)</t>
  </si>
  <si>
    <t>N_КР-2076</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</si>
  <si>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</si>
  <si>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</si>
  <si>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Строительство 4-х КЛ 10 кВ ПС 110/10 кВ Родники до строящихся РТП/ТП 10/0,4/2х1000 кВА для Техприсоединения ОКУ УКС Курской обл, договор №42256935 от 09.09.22 (свыше 670 кВт; протяженность 5,3 км, в т.ч. ГНБ - 0,6 км)</t>
  </si>
  <si>
    <t>N_КР-2083</t>
  </si>
  <si>
    <t>5.1.4.2</t>
  </si>
  <si>
    <t>Модернизация ПС 110/35/10 кВ Горшечное с установкой дополнительных ячеек 10 кВ (2 шт), для Техприсоединения АО Куриное Царство, договор №42251103 от 18.11.22, г.Курск (свыше 670 кВт)</t>
  </si>
  <si>
    <t>N_КР-2104</t>
  </si>
  <si>
    <t>Модернизация ПС 110 кВ Суджа с установкой трансформаторов тока 110 кВ (3 шт), первичного оборудования ТМ для расширения системы сбора и передачи информации (ССПИ)</t>
  </si>
  <si>
    <t>N_КР-2110</t>
  </si>
  <si>
    <t>Модернизация ПС 110 кВ Паники с установкой трансформаторов тока 110 кВ (3 шт), первичного оборудования ТМ для расширения системы сбора и передачи информации (ССПИ)</t>
  </si>
  <si>
    <t>N_КР-2111</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</si>
  <si>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</si>
  <si>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</si>
  <si>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Комплексное приведение просек к нормативному состоянию (расширение просек: 2023 - 400,0 га)</t>
  </si>
  <si>
    <t>N_КР-2145</t>
  </si>
  <si>
    <t>Строительство ответвления оп.92 ВЛ 10 кВ ф.3.7.5 ПС 35/10 кВ Бурцевка с установкой ответвительной арматуры, разъединителей (2 шт) до строящейся КТП 10/0,4 кВ, для Техприсоединения ООО Луч, договор №42244466 от 14.06.22 (до 670 кВт, протяженность 1,2 км)</t>
  </si>
  <si>
    <t>N_КР-2195</t>
  </si>
  <si>
    <t>Установка электрозарядных станций (10 шт) филиала Курскэнерго</t>
  </si>
  <si>
    <t>N_КР-2202</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</si>
  <si>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</si>
  <si>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</si>
  <si>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Модернизация ПС 110/10 кВ Возрождение с установкой дополнительных ячеек 10 кВ (1 и 2 с.ш.) для Техприсоединения ЗАО Свинокомплекс Короча, договор №42329620 от 04.04.23 (свыше 670 кВт)</t>
  </si>
  <si>
    <t>N_КР-2212</t>
  </si>
  <si>
    <t>Строительство ответвления оп.1-9 КВЛ 6 кВ ф.41.6 ПС 110/6 кВ Лесная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МОБИЛ ТЕЛЕКОМ, договор №42342505 от 11.04.23 (до 670 кВт, протяженность 0,03 км)</t>
  </si>
  <si>
    <t>N_КР-2217</t>
  </si>
  <si>
    <t>Строительство ответвления оп.316 ВЛ 10 кВ ф.117.05 ПС 110/10 кВ Винниково с установкой разъединителя (1 шт), ответвительной арматуры до строящейся КТП 10/0,4 кВ, для Техприсоединения ИП Санькова М.Г, договор №42343515 от 17.04.23 (до 670 кВт, протяженность 0,14 км)</t>
  </si>
  <si>
    <t>N_КР-2218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</si>
  <si>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</si>
  <si>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</si>
  <si>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2-х КЛ 10 кВ - ответвления оп.91 ВЛ 10 кВ ф.420.10 ПС 110/35/10 кВ Камыши, оп.20 ВЛ 10 кВ ф.424.02 ПС 35/10 кВ Букреевка с установкой разъединителей (2 шт), до строящейся КТП 10/0,4/630 кВА, для Техприсоединения ОБУССОКО Букреевский психоневрологический интернат договор №42340131 от 13.04.23 (до 670 кВт, протяженность 0,4 км)</t>
  </si>
  <si>
    <t>N_КР-2220</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</si>
  <si>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</si>
  <si>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</si>
  <si>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ответвления оп.30 ВЛ 10 кВ ф.204 ПС 330/110/35/10 кВ Садовая с установкой разъединителей (1 шт) до строящейся КТП 10/0,4/2х630 кВА для Техприсоединения МУП Курскводоканал, договор №42331260 от 14.04.23 (до 670 кВт; протяженность 0,06 км)</t>
  </si>
  <si>
    <t>N_КР-2222</t>
  </si>
  <si>
    <t>Техперевооружение КТП 10/0,4 кВ №502 ф.243.03 ПС 110/35/10 кВ с заменой силового трансформатора п.Медвенка (трансформаторная мощность 0,25 МВА)</t>
  </si>
  <si>
    <t>O_КР-2236</t>
  </si>
  <si>
    <t>Реконструкция КТП 10/0,4/160 кВА №720 ф.415.03 ПС 35/10 кВ Оросительная с заменой трансформатора на 250 кВА с.Духовец (трансформаторная мощность 0,25 МВА)</t>
  </si>
  <si>
    <t>O_КР-2237</t>
  </si>
  <si>
    <t>Реконструкция КТП 10/0,4/100 кВА №719 ф.415.03 ПС 35/10 кВ Оросительная с заменой трансформатора на 630 кВА с.Духовец (трансформаторная мощность 0,63 МВА)</t>
  </si>
  <si>
    <t>O_КР-2238</t>
  </si>
  <si>
    <t>Реконструкция КТП 10/0,4/160 кВА №627 ф.415.03 ПС 35/10 кВ Оросительная с заменой трансформатора на 400 кВА с.Духовец (трансформаторная мощность 0,4 МВА)</t>
  </si>
  <si>
    <t>O_КР-2239</t>
  </si>
  <si>
    <t>Реконструкция КТП 10/0,4/160 кВА №625 ф.415.03 ПС 35/10 кВ Оросительная с заменой трансформатора на 250 кВА с.Духовец (трансформаторная мощность 0,25 МВА)</t>
  </si>
  <si>
    <t>O_КР-2240</t>
  </si>
  <si>
    <t>Строительство ответвления ВЛ 10 кВ ф.7.10.1 ПС 35/10 кВ Комбикормовая с установкой разъединителя (1 шт) до строящейся ТП 10/0,4 кВ для разделения нагрузки участка сети д.Козловка ул.Нижняя Щигровский р-он (протяженность 0,125 км)</t>
  </si>
  <si>
    <t>O_КР-2241</t>
  </si>
  <si>
    <t>Техперевооружение ответвления ВЛ 10 кВ №332.4 ПС 35/10 кВ Свобода-Сельская до ТП 10/0,4 кВ М.Свобода с заменой кабельного участка на воздушный Золотухинский р-он (протяженность 0,741 км)</t>
  </si>
  <si>
    <t>O_КР-2242</t>
  </si>
  <si>
    <t>Реконструкция ВЛ 0,4 кВ от КТП-501, 502, 506, 510 ф.243.02, 243.03 ПС 110/35/10 кВ Медвенка с заменой провода на СИП-2 большего сечения п.Медвенка Медвенский р-он (протяженность 4,769 км)</t>
  </si>
  <si>
    <t>O_КР-2243</t>
  </si>
  <si>
    <t>Реконструкция ВЛ 0,4 кВ от КТП-645 ф.645 ПС 35/10 кВ Коренево с заменой провода на СИП-2 большего сечения с.Коренево ул.Озерная Кореневский р-он (протяженность 1,048 км)</t>
  </si>
  <si>
    <t>O_КР-2244</t>
  </si>
  <si>
    <t>Реконструкция ВЛ 10 кВ №7901 ПС 35/10 кВ Рубанщина до ТП-6 с заменой опор и провода на большее сечение, с изменением границ полосы отвода и охранных зон, нп.Рубанщина Суджанский р-он (протяженность 0,425 км)</t>
  </si>
  <si>
    <t>O_КР-2245</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</si>
  <si>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</si>
  <si>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</si>
  <si>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Реконструкция ВЛ 0,4 кВ от КТП 10/0,4 кВ №104 ф.2416 ПС 35/10 кВ Любимовка с заменой опор и провода СИП-2 большего сечения с.Любимовка ул.3-я Рабочая Б.Солдатский р-он (протяженность 2,325 км)</t>
  </si>
  <si>
    <t>O_КР-2247</t>
  </si>
  <si>
    <t>Строительство ответвления оп.16 ВЛ 10 кВ ф.2303 ПС 110/35/10 кВ Марьино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Агросемена договор №42383877 от 19.06.23 (до 670 кВт, протяженность 0,8 км)</t>
  </si>
  <si>
    <t>O_КР-2261</t>
  </si>
  <si>
    <t>Строительство ответвления оп.1-6 ВЛ 10 кВ ф.02 (8182) ПС 35/10 кВ Теплицы с перезаводом ВЛ-8182 на 2 с.ш, установкой пункта секционирования с использованием реклоузеров (1 шт), разъединителей (3 шт), ПКУ (2 шт) до границы балансовой принадлежности Заявителя для Техприсоединения АО Энерготекс договор №42368747 от 06.06.23 (свыше 670 кВт, протяженность 1,4 км)</t>
  </si>
  <si>
    <t>O_КР-2264</t>
  </si>
  <si>
    <t>Строительство КЛ 10 кВ - ответвление оп.5-24 ВЛ 10 кВ ф.106 ПС 330/110/35/10 кВ Садовая с установкой разъединителей (1 шт) до строящейся КТП 10/0,4 кВ для Техприсоединения МУП Курскводоканал, договор №42331260 от 14.04.23 (до 670 кВт; протяженность 0,95 км, в т.ч. ГНБ - 0,15 км)</t>
  </si>
  <si>
    <t>N_КР-2269</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</si>
  <si>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</si>
  <si>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</si>
  <si>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</si>
  <si>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</si>
  <si>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участка КЛ 10 кВ - ответвление оп.1 ВЛ10 кВ ф.4115 ПС 110/10 кВ Обоянь с изменением границ полосы отвода и охранных зон (Снятие ограничений в пользовании земельным участком ООО Альянс, договор №42371178 от 19.06.23, протяженность 0,26 км, в т.ч. ГНБ - 0,035 км)</t>
  </si>
  <si>
    <t>O_КР-2275</t>
  </si>
  <si>
    <t>Строительство ответвления оп.11-5 ВЛ 10 кВ ф.438.14 ПС 35/10 кВ Пригородная с установкой разъединителей (2 шт), ответвительной арматуры до строящейся КТП 10/0,4 кВ для Техприсоединения Бурухин В.А, договор №42386043 от 03.07.23 (до 670 кВт, протяженность 0,45 км)</t>
  </si>
  <si>
    <t>O_КР-2280</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</si>
  <si>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</si>
  <si>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</si>
  <si>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участка ВЛ 0,4 кВ от строящейся КТП 10/0,4 кВ ф.438.14 ПС 35/10 кВ Пригородная с установкой ПКУ (1 шт) до границы балансовой принадлежности Заявителя для Техприсоединения Бурухин В.А, договор №42386043 от 03.07.23 (до 670 кВт; протяженность 0,03 км)</t>
  </si>
  <si>
    <t>O_КР-2282</t>
  </si>
  <si>
    <t>Строительство ВЛ 6 кВ - воздушный участок ЛЭП 6 кВ ПС 110/6 кВ Нефтяная с установкой разъединителей (1 шт) до строящихся КТП 6/0,4 кВ №1, 2 для Техприсоединения ООО ХПП Касторенское, договор №42337543 от 13.07.23 (свыше 670 кВт, протяженность 2,6 км)</t>
  </si>
  <si>
    <t>O_КР-2284</t>
  </si>
  <si>
    <t>Строительство 2-х КЛ 6 кВ - кабельные участки ЛЭП 6 кВ ПС 110/6 кВ Нефтяная до строящихся КТП 6/0,4 кВ №1, 2, для Техприсоединения ООО ХПП Касторенское, договор №42337543 от 13.07.23 (свыше 670 кВт; протяженность 0,22 км, в т.ч. ГНБ - 0,2 км)</t>
  </si>
  <si>
    <t>O_КР-2285</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</si>
  <si>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</si>
  <si>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</si>
  <si>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Модернизация ПС 35/10 кВ Разветье с установкой дополнительной ячейки 10 кВ (1 шт) для Техприсоединения Администрация Железногорского р-на Курской области договор №42369194 от 21.09.23 (до 670 кВт)</t>
  </si>
  <si>
    <t>O_КР-2287</t>
  </si>
  <si>
    <t>Строительство КЛ 10 кВ - кабельный участок ЛЭП 10 кВ ПС 35/10 кВ Разветье до границы участка Заявителя, для Техприсоединения Администрация Железногорского р-на Курской области договор №42369194 от 21.09.23 (до 670 кВт; протяженность 0,15 км, в т.ч. ГНБ - 0,05 км)</t>
  </si>
  <si>
    <t>O_КР-2288</t>
  </si>
  <si>
    <t>Строительство ВЛ 10 кВ - воздушный участок ЛЭП 10 кВ ПС 35/10 кВ Разветье с установкой пункта секционирования с использованием реклоузеров (1 шт), разъединителей (1 шт), ПКУ (1 шт) на границе участка Заявителя, для Техприсоединения Администрация Железногорского р-на Курской области договор №42369194 от 21.09.23 (до 670 кВт; протяженность 0,02 км)</t>
  </si>
  <si>
    <t>O_КР-2289</t>
  </si>
  <si>
    <t>Строительство ВЛ 10 кВ - воздушный участок ответвления ВЛ 10 кВ оп.15-2 ВЛ 10 кВ ф.427.16 ПС 35/10 кВ Сапогово до строящейся КТП 10/0,4/2х250 кВА с установкой ответвительной арматуры, разъединителей (2 шт), для Техприсоединения ООО Совтест АТЕ, договор №42417590 от 25.09.23 (до 670 кВт, протяженность 0,1 км)</t>
  </si>
  <si>
    <t>O_КР-2291</t>
  </si>
  <si>
    <t>Строительство КЛ 10 кВ - кабельный участок ответвления ВЛ 10 кВ оп.15-2 ВЛ 10 кВ ф.427.16 ПС 35/10 кВ Сапогово до строящейся КТП 10/0,4/2х250 кВА, для Техприсоединения ООО Совтест АТЕ, договор №42417590 от 25.09.23 (до 670 кВт; протяженность 0,7 км, в т.ч. ГНБ - 0,2 км)</t>
  </si>
  <si>
    <t>O_КР-2292</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</si>
  <si>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</si>
  <si>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</si>
  <si>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Строительство ВЛ 35 кВ Восход-Белица с установкой пункта секционирования с использованием реклоузеров (1 шт), разъединителей (2 шт), для резервирования ПС 110/35/10 кВ Белая (протяженность 2,6 км, в т.ч. совместным подвесом с ВЛ 10 кВ - 1,2 км)</t>
  </si>
  <si>
    <t>O_КР-2295</t>
  </si>
  <si>
    <t>Строительство ВЛ 10 кВ - воздушные участки ответвления оп.11-3 ВЛ 10 кВ ф.16(4119) ПС 110/35/10 кВ Кшень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Ракчеева Н.А. договор №42414134 от 18.09.23 (до 670 кВт; протяженность 0,4 км)</t>
  </si>
  <si>
    <t>O_КР-2296</t>
  </si>
  <si>
    <t>Строительство 6-и ответвлений ВЛ 10 кВ ПС 35-110 кВ Курскэнерго до строящихся СТП 10/0,4 кВ с установкой ответвительной арматуры, разъединителей (6шт),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1,655 км)</t>
  </si>
  <si>
    <t>O_КР-2298</t>
  </si>
  <si>
    <t>Строительство ответвления КЛ 10 кВ СТП 10/0,4 кВ ПС 35-110 кВ Курскэнерго до строящейся СТП 10/0,4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</si>
  <si>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O_КР-2299</t>
  </si>
  <si>
    <t>Строительство 11-и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8,962 км)</t>
  </si>
  <si>
    <t>O_КР-2300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</si>
  <si>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</si>
  <si>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O_КР-2301</t>
  </si>
  <si>
    <t>Строительство 5-и ответвлений ВЛ 10 кВ ПС 35-110 кВ Курскэнерго до строящихся СТП 10/0,4 кВ с установкой ответвительной арматуры, разъединителей (7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6,031 км)</t>
  </si>
  <si>
    <t>O_КР-2302</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</si>
  <si>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1,1 км)</t>
  </si>
  <si>
    <t>O_КР-2303</t>
  </si>
  <si>
    <t>Строительство ВЛ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0,043 км)</t>
  </si>
  <si>
    <t>O_КР-2304</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</si>
  <si>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</si>
  <si>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O_КР-2305</t>
  </si>
  <si>
    <t>Строительство 2-х ответвлений ВЛ 10 кВ ПС 35-110 кВ Курскэнерго до строящихся СТП 10/0,4 кВ с установкой ответвительной арматуры, разъединителей (2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0,41 км)</t>
  </si>
  <si>
    <t>O_КР-2306</t>
  </si>
  <si>
    <t>Строительство 2-х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0,155 км)</t>
  </si>
  <si>
    <t>O_КР-2307</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</si>
  <si>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</si>
  <si>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O_КР-2308</t>
  </si>
  <si>
    <t>Строительство 3-х ответвлений ВЛ 10 кВ ПС 35-110 кВ Курскэнерго до строящихся СТП 10/0,4 кВ с установкой ответвительной арматуры, разъединителей (2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4,226 км)</t>
  </si>
  <si>
    <t>O_КР-2309</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</si>
  <si>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0,426 км)</t>
  </si>
  <si>
    <t>O_КР-2310</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</si>
  <si>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</si>
  <si>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O_КР-2311</t>
  </si>
  <si>
    <t>Строительство ответвления ВЛ 10 кВ ПС 35-110 кВ Курскэнерго до строящихся СТП 10/0,4 кВ с установкой ответвительной арматуры, разъединителей (2шт),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4,100 км)</t>
  </si>
  <si>
    <t>O_КР-2312</t>
  </si>
  <si>
    <t>Строительство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0,65 км)</t>
  </si>
  <si>
    <t>O_КР-2313</t>
  </si>
  <si>
    <t>O_КР-2314</t>
  </si>
  <si>
    <t>Строительство 4-х ответвлений ВЛ 10 кВ  ПС 35-110 кВ Курскэнерго до строящихся СТП 10/0,4 кВ с установкой ответвительной арматуры, разъединителей (6 шт),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3,61 км)</t>
  </si>
  <si>
    <t>O_КР-2315</t>
  </si>
  <si>
    <t>Строительство 3-х КЛ 0,4 кВ от строящихся СТП 10/0,4 кВ  ПС 35-110 кВ Курскэнерго,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1,74 км)</t>
  </si>
  <si>
    <t>O_КР-2316</t>
  </si>
  <si>
    <t>Строительство КЛ 10 кВ от строящихся ВЛ 10 кВ, для э/с оборудования специализированных нежилых помещений в приграничных районах Курской обл, для Техприсоединения ОКУ Инженерная компания Министерства ЖКХ и ТЭК Курской обл, договор №42427791 от 27.10.23 (до 670 кВт, протяженность 0,006 км)</t>
  </si>
  <si>
    <t>O_КР-2317</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</si>
  <si>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</si>
  <si>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O_КР-2318</t>
  </si>
  <si>
    <t>Строительство ВЛ 10 кВ - воздушный участок ответвления ВЛ 10 кВ оп.9-2 ВЛ 10 кВ ф.425.06 ПС 35/10 кВ Водохранилище до строящейся КТП 10/0,4/400 кВА с установкой разъединителей (2 шт), ответвительной арматуры, для Техприсоединения ООО РН-Черноземье, договор №42414903 от 26.10.23 (до 670 кВт, протяженность 1,75 км)</t>
  </si>
  <si>
    <t>O_КР-2325</t>
  </si>
  <si>
    <t>Строительство КЛ 10 кВ - кабельный участок ответвления ВЛ 10 кВ оп.9-2 ВЛ 10 кВ ф.425.06 ПС 35/10 кВ Водохранилище до строящейся КТП 10/0,4/400 кВА, для Техприсоединения ООО РН-Черноземье, договор №42414903 от 26.10.23 (до 670 кВт; протяженность 0,8 км, в т.ч. ГНБ - 0,1 км)</t>
  </si>
  <si>
    <t>O_КР-2326</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</si>
  <si>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</si>
  <si>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</si>
  <si>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</si>
  <si>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</si>
  <si>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</si>
  <si>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</si>
  <si>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Реконструкция участков ВЛ 10 кВ ф.420.10 ПС 110/35/10 кВ Камыши, ф.424.08 ПС 35/10 кВ Букреевка с изменением границ полосы отвода и охранных зон (Снятие ограничений в пользовании земельным участком ООО Альянс, договор №42376855 от 17.07.23, протяженность 0,737 км)</t>
  </si>
  <si>
    <t>O_КР-2333</t>
  </si>
  <si>
    <t>Строительство 2-х КЛ 10 кВ 1, 2 с.ш. ПС 110/10 кВ Высокая до строящейся КТП 10/0,4/2х630 кВА, для Техприсоединения ООО ЮГ 2008, договор №42451526 от 11.12.23 (до 670 кВт, протяженность 2,94 км, в т.ч. ГНБ - 0,3 км)</t>
  </si>
  <si>
    <t>O_КР-2335</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</si>
  <si>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</si>
  <si>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</si>
  <si>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Реконструкция участка КЛ 10 кВ ф.413.15 ПС 35/10 кВ Петренка с изменением границ полосы отвода и охранных зон (Снятие ограничений в пользовании земельным участком ЗАО Суджанское ДРСУ № 2, договор №42432955 от 08.11.23, протяженность 0,166 км)</t>
  </si>
  <si>
    <t>O_КР-2337</t>
  </si>
  <si>
    <t>Строительство ответвления оп.83 ВЛ 10 кВ ф.04 ПС 110/10 кВ Бекетово с установкой реклоузеров (1 шт), разъединителей (3 шт), ответвительной арматуры до строящихся 2-х КТП 10/0,4/630 кВА для Техприсоединения ПСПОК Золотая осень, договор №42444158 от 26.12.23 (свыше 670 кВт, протяженность 0,6 км)</t>
  </si>
  <si>
    <t>O_КР-2338</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</si>
  <si>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</si>
  <si>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</si>
  <si>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участка ВЛ 10 кВ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2,625 км)</t>
  </si>
  <si>
    <t>O_КР-2340</t>
  </si>
  <si>
    <t>Реконструкция участков 4-х ВЛ 0,4 кВ КТП-461, КТП-467 ф.467 ПС 35/10 кВ Родина с изменением границ полосы отвода и охранных зон (Снятие ограничений в пользовании земельным участком ООО Терра, договор №42390417 от 17.11.23, протяженность 0,265 км)</t>
  </si>
  <si>
    <t>O_КР-2341</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</si>
  <si>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</si>
  <si>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</si>
  <si>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Комплексное приведение просек к нормативному состоянию (расширение просек: 2024 - 300,0 га)</t>
  </si>
  <si>
    <t>O_КР-2343</t>
  </si>
  <si>
    <t>Техперевооружение ВЛ 0,4 кВ №1, 2 ТП-094 ПС 35/10 Семзавод с заменой опор и провода на СИП-2 п.Кировский ул.Октябрьская Пристенский р-он (протяженность 3,486 км)</t>
  </si>
  <si>
    <t>O_КР-2346</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</si>
  <si>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</si>
  <si>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</si>
  <si>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Строительство ответвлений оп.3-4, 9-7 ВЛ 6 кВ ф.411.51 ПС 110/35/6 кВ Волокно с установкой ответвительной арматуры, разъединителей (3 шт), ПКУ 1-20 кВ (1 шт) до строящихся КТП 6/0,4/1000 кВА и СТП 6/0,4/100 кВА  для Техприсоединения ООО АСТ-ГРУПП, договор №42450970 от 17.01.24 (свыше 670 кВт, протяженность 0,1 км)</t>
  </si>
  <si>
    <t>O_КР-2351</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</si>
  <si>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</si>
  <si>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</si>
  <si>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ответвления оп.1-1 ВЛ 6 кВ ф.411.51 ПС 110/35/6 кВ Волокно с установкой ответвительной арматуры, разъединителей (1 шт), до строящейся КТП 10/0,4/400 кВА для Техприсоединения ООО РН-Черноземье, договор №42360153 от 16.06.23 (до 670 кВт, протяженность 0,18 км)</t>
  </si>
  <si>
    <t>O_КР-2355</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</si>
  <si>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</si>
  <si>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</si>
  <si>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Модернизация ВЛ 6-10 кВ Глушковский РЭС филиала Курскэнерго с установкой пунктов секционирования с использованием реклоузеров (4 шт)</t>
  </si>
  <si>
    <t>O_КР-2363</t>
  </si>
  <si>
    <t>Модернизация РП (ТП) 6-10/0,4 кВ филиала Курскэнерго с установкой оборудования систем дистанционного контроля доступа (2024 г. - 20 шт)</t>
  </si>
  <si>
    <t>O_КР-2368</t>
  </si>
  <si>
    <t>Техперевооружение участка ВЛ 6 кВ ТП-18 ф.689 ПС 110/6 кВ СТК с заменой провода на СИП-3 и опор п.Магнитный Железногорский р-н (протяженность 0,25 км)</t>
  </si>
  <si>
    <t>O_КР-2369</t>
  </si>
  <si>
    <t>Техперевооружение ВЛ 0,4 кВ ТП-18 ф.689 ПС 110/6 кВ СТК с заменой провода на СИП-2 и опор п.Магнитный Железногорский р-н (протяженность 0,2 км)</t>
  </si>
  <si>
    <t>O_КР-2370</t>
  </si>
  <si>
    <t>Модернизация ВЛ 0,4 кВ ТП-18 ф.689 ПС 110/6 кВ СТК с монтажом кабельного участка п.Магнитный Железногорский р-н (протяженность 0,1 км, в т.ч. ГНБ - 0,1 км)</t>
  </si>
  <si>
    <t>O_КР-2371</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</si>
  <si>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</si>
  <si>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</si>
  <si>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Модернизация ВЛ 6-10 кВ Беловский РЭС филиала Курскэнерго с установкой пунктов секционирования с использованием реклоузеров (2 шт)</t>
  </si>
  <si>
    <t>O_КР-2394</t>
  </si>
  <si>
    <t>Модернизация ВЛ 6-10 кВ Хомутовский РЭС филиала Курскэнерго с установкой пунктов секционирования с использованием реклоузеров (2 шт)</t>
  </si>
  <si>
    <t>O_КР-2395</t>
  </si>
  <si>
    <t>Модернизация ВЛ 6-10 кВ Рыльский РЭС филиала Курскэнерго с установкой пунктов секционирования с использованием реклоузеров (4 шт)</t>
  </si>
  <si>
    <t>O_КР-2396</t>
  </si>
  <si>
    <t>Модернизация ВЛ 6-10 кВ Суджанский РЭС филиала Курскэнерго с установкой пунктов секционирования с использованием реклоузеров (5 шт)</t>
  </si>
  <si>
    <t>O_КР-2397</t>
  </si>
  <si>
    <t>Строительство 2-х цепной ВЛИ 0,4 кВ от строящейся СТП 10/0,4 кВ ф.7.10.1 ПС 35/10 Комбикормовая для разделения нагрузки участка сети д.Козловка Щигровский р-н (протяженность 0,377 км)</t>
  </si>
  <si>
    <t>O_КР-2398</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</si>
  <si>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</si>
  <si>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</si>
  <si>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ВЛ 0,4 кВ от строящейся КТП 10/0,4 кВ №7901 ПС 35/10 кВ Рубанщина для разделения нагрузки участка сети нп.Рубанщина Суджанский р-н (протяженность 0,305 км)</t>
  </si>
  <si>
    <t>O_КР-2401</t>
  </si>
  <si>
    <t>Строительство ответвления оп.18-54 ВЛ 10 кВ №414.15 ПС 35/10 кВ Новая с установкой разъединителей (2 шт) до строящейся СТП 10/0,4 кВ для разделения нагрузки участка сети, г.Курск (протяженность 0,732 км)</t>
  </si>
  <si>
    <t>O_КР-2402</t>
  </si>
  <si>
    <t>Строительство СТП 10/0,4 кВ ВЛ 10 кВ №414.15 ПС 35/10 кВ Новая для разделения нагрузки участка сети, г.Курск (трансформаторная мощность 0,063 МВА)</t>
  </si>
  <si>
    <t>O_КР-2403</t>
  </si>
  <si>
    <t>Модернизации ВЛ 110 кВ Касторное – Горшечное совместным подвесом ВОЛС (30,3 км)</t>
  </si>
  <si>
    <t>O_КР-2404</t>
  </si>
  <si>
    <t>Модернизация заходов ВЛ 35 кВ Восход-Белица на ПС Белица с установкой дополнительных опор (1 шт)</t>
  </si>
  <si>
    <t>O_КР-2405</t>
  </si>
  <si>
    <t>Техперевооружение 2-цепной ВЛ 110 кВ Садовая-Фатеж 1, 2 с заменой опор и провода (протяженность 13,042 км)</t>
  </si>
  <si>
    <t>O_КР-2406</t>
  </si>
  <si>
    <t>Модернизация ПС 110/35/10 кВ Обоянь с установкой регистратора аварийных событий (РАС)</t>
  </si>
  <si>
    <t>O_КР-2407</t>
  </si>
  <si>
    <t>Комплексное приведение просек к нормативному состоянию (расширение просек: 2025 - 300,0 га)</t>
  </si>
  <si>
    <t>O_КР-2410</t>
  </si>
  <si>
    <t>Реконструкция участка ВЛ 10 кВ ф.412 ПС 110/10 кВ ПТФ с изменением границ полосы отвода и охранных зон (Снятие ограничений в пользовании земельным участком ООО БрянскАгрострой, договор №42406093 от 09.10.23, Курский р-н, д.Ворошнево, протяженность 0,66 км, в том числе ГНБ прокол 0,4 км)</t>
  </si>
  <si>
    <t>O_КР-2413</t>
  </si>
  <si>
    <t>Реконструкция участка ВЛ 10 кВ ф.412.01 ПС 110/10 кВ ПТФ с изменением границ полосы отвода и охранных зон (Снятие ограничений в пользовании земельным участком Айрапетова А.А, договор №42452984 от 21.12.23, Курский р-н, д.Цветово, протяженность 0,13 км)</t>
  </si>
  <si>
    <t>O_КР-2414</t>
  </si>
  <si>
    <t>Реконструкция КТП 10/04 кВ ф.80806 ПС 110/35/10 кВ Пены с переносом на новую площадку (Снятие ограничений в пользовании земельным участком заявитель Лабузов А.В. договор №42450806 от 14.12.23, Курский обл, Курчатовский р-н, п. им.К.Либнехта, трансформаторная мощность 0,1 МВА)</t>
  </si>
  <si>
    <t>O_КР-2415</t>
  </si>
  <si>
    <t>Реконструкция участка ВЛ 10 кВ ф.412.01 ПС 10/04 кВ ПТФ с изменением границ полосы отвода и охранных зон (Снятие ограничений в пользовании земельным участком ООО Терра, договор №42419518 от 10.10.23, Курский обл, Октябрьский р-н, протяженность 0,2 км)</t>
  </si>
  <si>
    <t>O_КР-2416</t>
  </si>
  <si>
    <t>Реконструкция участка ВЛ 0,4 кВ ф.80806 ПС 110/35/10 кВ Пены с изменением границ полосы отвода и охранных зон (Снятие ограничений пользования земельным участком Лабузов А.В. договор №42450806 от 14.12.23, Курский обл, Курчатовский р-н, п. им.К.Либнехта; протяженность 0,09 км)</t>
  </si>
  <si>
    <t>O_КР-2417</t>
  </si>
  <si>
    <t>Реконструкция участка ВЛ 10 кВ ф.80806 ПС 110/35/10 Пены с изменением границ полосы отвода и охранных зон (Снятие ограничений в пользовании земельным участком Лабузов А.В, договор №42450806 от 14.12.23, Курский обл, Курчатовский р-н, п. им.К.Либнехта протяженность 0,03 км)</t>
  </si>
  <si>
    <t>O_КР-2418</t>
  </si>
  <si>
    <t>Реконструкция участка КЛ 10 кВ ф.438.07 ПС 35/10 кВ Пригородная с изменением границ полосы отвода и охранных зон (Снятие ограничений пользования земельным участком Багдасарян А.О, договор №42414121 от 11.12.23, Курский р-н; протяженность 0,12 км)</t>
  </si>
  <si>
    <t>O_КР-2419</t>
  </si>
  <si>
    <t>Реконструкция 2-х участков ВЛ 10 кВ ф.438.07 ПС 35/10 кВ Пригородная, ф.427.16 ПС 35/10 кВ Сапогово с изменением границ полосы отвода и охранных зон (Снятие ограничений в пользовании земельным участком Багдасарян А.О, договор №42414121 от 11.12.23, Курский р-н, протяженность 0,7 км)</t>
  </si>
  <si>
    <t>O_КР-2420</t>
  </si>
  <si>
    <t>Реконструкция ВЛ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1,42 км)</t>
  </si>
  <si>
    <t>O_КР-2421</t>
  </si>
  <si>
    <t>Реконструкция участка КЛ 10 кВ ф.15 ПС 35/10 кВ Разветье с изменением границ полосы отвода и охранных зон (Снятие ограничений в пользовании земельным участком АПК-Курск, договор №42417800 от 31.10.23, Курский обл, Железногорский р-н; протяженность 0,62 км, в т.ч. ГНБ - 0,025 км)</t>
  </si>
  <si>
    <t>O_КР-2422</t>
  </si>
  <si>
    <t>Реконструкция ВЛ 35 кВ Рудная-Разветье-Михайловка - ПС 110/35/10 кВ Рудная с изменением границ полосы отвода и охранных зон (Снятие ограничений в пользовании земельным участком АПК-Курск, договор №42417708 от 31.10.23, Курская обл, Железногорский р-н, протяженность 1,634 км)</t>
  </si>
  <si>
    <t>O_КР-2423</t>
  </si>
  <si>
    <t>Установка приборов учета в соответствии с Законом № 522-ФЗ при истечении МПИ или срока эксплуатации, при отсутствии прибора учета у потребителя (0,4 кВ; 2028: ИПУ - 869)</t>
  </si>
  <si>
    <t>O_КР-2427</t>
  </si>
  <si>
    <t>Установка приборов учета в соответствии с Законом № 522-ФЗ при истечении МПИ или срока эксплуатации, при отсутствии прибора учета у потребителя (6-20 кВ; 2028: ИПУ - 23)</t>
  </si>
  <si>
    <t>O_КР-2432</t>
  </si>
  <si>
    <t>Модернизация ПС 110 кВ Лесная с установкой трансформаторов тока 110 кВ, монтажом первичного оборудования ТМ для расширения объема телеинформации (ССПИ)</t>
  </si>
  <si>
    <t>O_КР-2433</t>
  </si>
  <si>
    <t>Развитие систем технического учета филиала (0,4 кВ; 2028: ИПУ - 158)</t>
  </si>
  <si>
    <t>O_КР-2434</t>
  </si>
  <si>
    <t>Развитие систем технического учета филиала (6-20 кВ; 2028: ИПУ - 153)</t>
  </si>
  <si>
    <t>O_КР-2435</t>
  </si>
  <si>
    <t>Установка приборов учета в соответствии с Законом № 522-ФЗ при выходе из строя приборов учета потребителя (0,4 кВ; 2028: ИПУ - 484)</t>
  </si>
  <si>
    <t>O_КР-2436</t>
  </si>
  <si>
    <t>Установка приборов учета в соответствии с Законом № 522-ФЗ при истечении МПИ или срока эксплуатации, при отсутствии прибора учета у потребителя (0,2 кВ; 2028: ИПУ - 1911)</t>
  </si>
  <si>
    <t>O_КР-2437</t>
  </si>
  <si>
    <t>Установка приборов учета в соответствии с Законом № 522-ФЗ при выходе из строя приборов учета потребителя (0,2 кВ; 2028: ИПУ - 2311)</t>
  </si>
  <si>
    <t>O_КР-2438</t>
  </si>
  <si>
    <t>Установка приборов учета в соответствии с Законом № 522-ФЗ при выходе из строя приборов учета потребителя (6-20 кВ; ИПУ: 2028 - 5)</t>
  </si>
  <si>
    <t>O_КР-2439</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</si>
  <si>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</si>
  <si>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</si>
  <si>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</si>
  <si>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</si>
  <si>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</si>
  <si>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</si>
  <si>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КЛ 10 кВ - ответвление оп.94 ВЛ 10 кВ ф.427.16 ПС 35/10 кВ Сапогово с установкой ответвительной арматуры, разъединителя (1 шт) до строящейся КТП 10/0,4 кВ на границе участка Заявителя для Техприсоединения УФСИН по Курской области, договор №42471235 от 22.03.24 (до 670 кВт, протяженность 0,325 км, в т.ч. ГНБ - 0,075 км)</t>
  </si>
  <si>
    <t>O_КР-2451</t>
  </si>
  <si>
    <t>Строительство ВЛ 10 кВ - воздушный участок ответвления оп.17 ВЛ 10 кВ ф.422.14 ПС 35/10 кВ Мурыновка с установкой ответвительной арматуры, разъединителей (2 шт) до строящейся КТП 10/0,4/630 кВА, для Техприсоединения ООО САППЛЕМЕНТ ГРУПП, договор №42484554 от 04.04.24 (до 670 кВт, протяженность 0,4 км)</t>
  </si>
  <si>
    <t>O_КР-2454</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</si>
  <si>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</si>
  <si>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</si>
  <si>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Реконструкция участка ВЛ 0,4 кВ ф.21 ПС 110/35/10 кВ Луговка с изменением границ полосы отвода и охранных зон (Снятие ограничений пользования земельным участком ООО Знаменское договор №42467448 от 15.02.24, Рыльский р-н, протяженность 0,15 км)</t>
  </si>
  <si>
    <t>O_КР-2457</t>
  </si>
  <si>
    <t>Реконструкция участка ВЛ 0,4 кВ ф.425 ПС 35/10 кВ Водохранилище с изменением границ полосы отвода и охранных зон (Снятие ограничений пользования земельным участком Лазарян А.А. договор №42471960 от 01.03.24, Курский р-н, д.Щетинка; протяженность 0,043 км)</t>
  </si>
  <si>
    <t>O_КР-2458</t>
  </si>
  <si>
    <t>Реконструкция участка ВЛ 10 кВ ф.420 ПС 110/35/10 кВ Камыши с изменением границ полосы отвода и охранных зон (Снятие ограничений пользования земельным участком ООО Курск АгроАктив договор №42471205 от 20.03.24, Курский р-н, протяженность 0,37 км)</t>
  </si>
  <si>
    <t>O_КР-2459</t>
  </si>
  <si>
    <t>Реконструкция участка ВЛ 110 кВ Суджа-Белая ПС 110/35/10 кВ Суджа с изменением границ полосы отвода и охранных зон (Снятие ограничений пользования земельным участком ПАО ФСК-Россети договор №42471576 от 05.04.24, протяженность 0,59 км)</t>
  </si>
  <si>
    <t>O_КР-2460</t>
  </si>
  <si>
    <t>Реконструкция участка ВЛ 10 кВ ф.03 ПС 35/10 кВ Кобылки с изменением границ полосы отвода и охранных зон (Снятие ограничений пользования земельным участком ООО Победа договор №42490595 от 16.04.24, Глушковский р-н, протяженность 0,6 км)</t>
  </si>
  <si>
    <t>O_КР-2461</t>
  </si>
  <si>
    <t>Строительство КЛ 6 кВ - кабельный участок ответвления оп.9-7 ВЛ 6 кВ ф.411,51 ПС 110/35/6 кВ Волокно до строящейся СТП 6/0,4/100 кВА на границе участка Заявителя, для Техприсоединения ООО АСТ-ГРУПП, договор №42450970 от 17.01.24 (свыше 670 кВт, протяженность 0,15 км)</t>
  </si>
  <si>
    <t>O_КР-2462</t>
  </si>
  <si>
    <t>Реконструкция 2-х однофазных ответвлений оп.6 ВЛ 0,4 кВ СТП-651 СНТ Фиалка ф.415.03 ПС 35/10 кВ Оросительная с заменой опоры, изменением границ полосы отвода и охранных зон (Снятие ограничений пользования земельным участком Кононов А.Е. договор №42511333 от 03.06.24, Курский р-н, протяженность 0,055 км)</t>
  </si>
  <si>
    <t>O_КР-2464</t>
  </si>
  <si>
    <t>Модернизация ПС 110/35/10 кВ Рыбинские Буды с установкой регистратора аварийных событий (РАС)</t>
  </si>
  <si>
    <t>O_КР-2465</t>
  </si>
  <si>
    <t>Модернизация ПС 110/35/10 кВ Шумаково с установкой регистратора аварийных событий (РАС)</t>
  </si>
  <si>
    <t>O_КР-2466</t>
  </si>
  <si>
    <t>Модернизация ПС 110/35/10 кВ Мантурово с установкой регистратора аварийных событий (РАС)</t>
  </si>
  <si>
    <t>O_КР-2467</t>
  </si>
  <si>
    <t>Модернизация ПС 110/35/10 кВ Рыльск с установкой регистратора аварийных событий (РАС)</t>
  </si>
  <si>
    <t>O_КР-2468</t>
  </si>
  <si>
    <t>Модернизация ПС 110/35/10 кВ Касторное с установкой регистратора аварийных событий (РАС)</t>
  </si>
  <si>
    <t>O_КР-2469</t>
  </si>
  <si>
    <t>Модернизация оборудования систем дистанционного контроля доступа здания ИА филиала Курскэнерго (1 система)</t>
  </si>
  <si>
    <t>O_КР-2470</t>
  </si>
  <si>
    <t>Реконструкция участка ВЛ 0,4 кВ ф.194 ПС 110/35/10 Глушково с изменением границ полосы отвода и охранных зон (Снятие ограничений в пользовании земельным участком ООО Газ Ресурс, договор №42516194 от 19.06.24, протяженность 2,1 км)</t>
  </si>
  <si>
    <t>O_КР-2473</t>
  </si>
  <si>
    <t>Реконструкция участка ВЛ 10 кВ ф.414.15 ПС 35/10 Новая с изменением границ полосы отвода и охранных зон, с установкой разъединителя (1 шт) (Снятие ограничений в пользовании земельным участком Кашин Д.В, договор №42467066 от 22.05.24, протяженность 0,259 км)</t>
  </si>
  <si>
    <t>O_КР-2476</t>
  </si>
  <si>
    <t>Реконструкция участка ВЛ 0,4 кВ ТП №756 ф.415.10 ПС 35/10 Новая с изменением границ полосы отвода и охранных зон (Снятие ограничений в пользовании земельным участком Кашин Д.В, договор №42467066 от 22.05.24, протяженность 0,304 км)</t>
  </si>
  <si>
    <t>O_КР-2477</t>
  </si>
  <si>
    <t>Строительство КЛ 0,4 кВ ТП-956 ф.117.05 ПС 110/10 кВ Винниково с установкой ПКУ (1 шт) до границы балансовой принадлежности Заявителя, для Техприсоединения ОКУ Инженерная компания, договор №42528464 от 23.07.24 (до 670 кВт, протяженность 2,938 км)</t>
  </si>
  <si>
    <t>O_КР-2485</t>
  </si>
  <si>
    <t>Реконструкция участка ВЛ 10 кВ ф.412 ПС 110/10 кВ ПТФ с изменением границ полосы отвода и охранных зон (Снятие ограничений пользования земельным участком ООО Терра договор №42525666 от 24.07.24, Курский р-н, протяженность 0,856 км)</t>
  </si>
  <si>
    <t>O_КР-2486</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</si>
  <si>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</si>
  <si>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</si>
  <si>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</si>
  <si>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</si>
  <si>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2-х КЛ 10 кВ РТП-019 1, 2 с.ш. ПС 35/10 кВ Сапогово до строящейся КТП 10/0,4/2х400 кВА на границе участка Заявителя, для Техприсоединения МКУ УКС города Курска, договор №42526301 от 07.08.24 (до 670 кВт, протяженность 1,9 км)</t>
  </si>
  <si>
    <t>O_КР-2490</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</si>
  <si>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</si>
  <si>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</si>
  <si>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</si>
  <si>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</si>
  <si>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6.2.2.2</t>
  </si>
  <si>
    <t>Модернизация участка 2-цепной ВЛ 110 кВ Становая - Елецкая с установкой дополнительных унифицированных опор (40 шт), устройством перехода через ж/д пути и заменой провода (протяженность 5,201 км)</t>
  </si>
  <si>
    <t>F_ЛП-39</t>
  </si>
  <si>
    <t>6.2.1.2</t>
  </si>
  <si>
    <t>Техперевооружение ПС 110/35/10 кВ Лебедянь с заменой масляных выключателей 110 кВ на элегазовые (6 шт) с устройствами РЗА (2-этап)</t>
  </si>
  <si>
    <t>F_ЛП-859</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</si>
  <si>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</si>
  <si>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</si>
  <si>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Техперевооружение 2-цепной ВЛ 35 кВ Борино левая, правая с заменой провода, арматуры и опор (протяженность 14 км)</t>
  </si>
  <si>
    <t>G_ЛП-1116</t>
  </si>
  <si>
    <t>Техперевооружение ВЛ 35 кВ Дрезгалово-1 с заменой провода, арматуры и опор (протяженность по трассе 7 км)</t>
  </si>
  <si>
    <t>G_ЛП-1117</t>
  </si>
  <si>
    <t>Техперевооружение ВЛ 35 кВ Каменная Лубна с заменой провода и опор (протяженность 19,72 км)</t>
  </si>
  <si>
    <t>G_ЛП-1118</t>
  </si>
  <si>
    <t>Техперевооружение 2-цепной ВЛ 110 кВ Бугор левая, правая с заменой провода, опор и арматуры (протяженность 0,25 км)</t>
  </si>
  <si>
    <t>G_ЛП-1123</t>
  </si>
  <si>
    <t>Техперевооружение ВЛ 110 кВ Чаплыгин-2 с заменой провода, опор и арматуры (протяженность по трассе 2,75 км)</t>
  </si>
  <si>
    <t>G_ЛП-1126</t>
  </si>
  <si>
    <t>Техперевооружение ПС 110 кВ Гидрооборудование с заменой масляных выключателей на элегазовые (6 шт), трансформаторов тока (27 шт), разъединителей (27 шт), устройств РЗА</t>
  </si>
  <si>
    <t>H_ЛП-1736</t>
  </si>
  <si>
    <t>Техперевооружение ПС 110/35/10 кВ Компрессорная с заменой масляных выключателей 110 кВ на элегазовые (5 шт), трансформаторов тока (24 шт), разъединителей (23 шт) и устройств РЗА</t>
  </si>
  <si>
    <t>H_ЛП-1737</t>
  </si>
  <si>
    <t>6.2.1.1</t>
  </si>
  <si>
    <t>Реконструкция ПС 35/10 кВ №3 с заменой силовых трансформаторов 2х2,5 на 2х4 МВА, оборудования ОРУ (трансформаторная мощность 8,0 МВА)</t>
  </si>
  <si>
    <t>I_ЛП-1903</t>
  </si>
  <si>
    <t>6.1.4.1</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</si>
  <si>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</si>
  <si>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</si>
  <si>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</si>
  <si>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</si>
  <si>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6.1.4.2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</si>
  <si>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</si>
  <si>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</si>
  <si>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6.2.4.2</t>
  </si>
  <si>
    <t>Модернизация внешнего ограждения (5,516 км) ПС 110 кВ: Ольховец, Никольская, Набережное, Измалково, Аксай с монтажом защитных барьеров Егоза</t>
  </si>
  <si>
    <t>J_ЛП-2090</t>
  </si>
  <si>
    <t>6.1.1.3</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</si>
  <si>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</si>
  <si>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K_ЛП-2256</t>
  </si>
  <si>
    <t>Техперевооружение ПС 110/10/10 кВ Октябрьская с заменой трансформаторов тока (2 шт) в яч.16, 29 РУ 10 кВ для Техприсоединения АО ПРОГРЕСС, договор №41807521 от 15.08.19 (свыше 670 кВт)</t>
  </si>
  <si>
    <t>K_ЛП-2257</t>
  </si>
  <si>
    <t>Строительство участка КЛ 6 кВ ф.12 ПС 110/6/6 кВ Трубная-2 до границы участка Заявителя для Техприсоединения ООО Конди, договор №41867912 от 30.10.19 (до 670 кВт; протяженность 0,157 км в т.ч. ГНБ - 0,157 км)</t>
  </si>
  <si>
    <t>K_ЛП-2275</t>
  </si>
  <si>
    <t>6.2.2.1</t>
  </si>
  <si>
    <t>Реконструкция участка ВЛ 6 кВ №12 ПС 35/6 кВ Таволжанка с изменением границ полосы отвода и охранных зон (Снятие ограничений в пользовании земельным участком Дроздова Л.А, договор №41973079 от 02.06.20; протяженность 0,11 км)</t>
  </si>
  <si>
    <t>L_ЛП-2419</t>
  </si>
  <si>
    <t>Модернизация ПС 110 кВ Ситовка с установкой оборудования систем АСУТП, передачи и первичного оборудования ТМ (Мероприятия ДУ)</t>
  </si>
  <si>
    <t>K_ЛП-2426</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</si>
  <si>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</si>
  <si>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</si>
  <si>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</si>
  <si>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</si>
  <si>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</si>
  <si>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</si>
  <si>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</si>
  <si>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</si>
  <si>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</si>
  <si>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</si>
  <si>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</si>
  <si>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</si>
  <si>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Модернизация внешнего ограждения (4,53 км) ПС 35 кВ: Аврора, Тихий Дон, № 5, Демшинка, Афанасьево с монтажом защитных барьеров Егоза и установкой оборудования систем видеонаблюдения баз РЭС (93 шт)</t>
  </si>
  <si>
    <t>L_ЛП-2574</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</si>
  <si>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</si>
  <si>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</si>
  <si>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</si>
  <si>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</si>
  <si>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</si>
  <si>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</si>
  <si>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№1193 ф.Панино ПС 35/10 кВ Захаровка с заменой провода с.Алексеевка, Воловский р-он (протяженность 3,451 км)</t>
  </si>
  <si>
    <t>L_ЛП-2607</t>
  </si>
  <si>
    <t>Техперевооружение ТП 10/0,4 кВ №1193 ф.Панино ПС 35/10 кВ Захаровка с заменой силового трансформатора (160 на 160 кВА) д.Алексеевка, Воловский р-н (трансформаторная мощность 0,16 МВА)</t>
  </si>
  <si>
    <t>L_ЛП-2608</t>
  </si>
  <si>
    <t>Техперевооружение ВЛ 0,4 кВ ТП 10/0,4 кВ №1350 ф.Ждановка ПС 110/35/10 кВ Набережное с заменой провода д.Семёновка, Воловский р-он (протяженность 1,655 км)</t>
  </si>
  <si>
    <t>L_ЛП-2609</t>
  </si>
  <si>
    <t>Техперевооружение ТП 10/0,4 кВ №1350 ф.Ждановка ПС 110/35/10 кВ Набережное с заменой силового трансформатора (250 на 250 кВА) д.Семеновка, Воловский р-н (трансформаторная мощность 0,25 МВА)</t>
  </si>
  <si>
    <t>L_ЛП-2610</t>
  </si>
  <si>
    <t>Техперевооружение ВЛ 6 кВ ф.Совхоз Вербиловский ПС 110/35/6 кВ Вербилово до ТП 10/0,4 кВ №483 с заменой провода с.Вербилово, Липецкий р-н (протяженность 2,691 км)</t>
  </si>
  <si>
    <t>L_ЛП-2611</t>
  </si>
  <si>
    <t>Техперевооружение ВЛ 10 кВ ф.Кулешовка ПС 35/10 кВ №3 до ТП 10/0,4 кВ №1063 с заменой провода д.Кулешовка, Липецкий р-н (протяженность 4,848 км)</t>
  </si>
  <si>
    <t>L_ЛП-2612</t>
  </si>
  <si>
    <t>Техперевооружение ВЛ 0,4 кВ ТП 10/0,4 кВ №1187 ф.15 ПС 35/10 кВ Дмитряшевка с заменой провода с.Верхняя Колыбелька, Хлевенский р-он (протяженность 1,421 км)</t>
  </si>
  <si>
    <t>L_ЛП-2617</t>
  </si>
  <si>
    <t>Техперевооружение ВЛ 0,4 кВ ТП 10/0,4 кВ №1094 ф.16 ПС 35/10 кВ Речная с заменой провода с.Дмитряшевка, Хлевенский р-он (протяженность 0,923 км)</t>
  </si>
  <si>
    <t>L_ЛП-2618</t>
  </si>
  <si>
    <t>Техперевооружение ВЛ 0,4 кВ ТП 10/0,4 кВ №1072 ф.12 ПС 35/10 кВ Дрезгалово с заменой провода д.Рогово, Краснинский р-он (протяженность 1,18 км)</t>
  </si>
  <si>
    <t>L_ЛП-2620</t>
  </si>
  <si>
    <t>Техперевооружение ВЛ 0,4 кВ ТП 10/0,4 кВ №1154 ф.6 ПС 35/10 кВ Сапрыкино с заменой провода д.Сотниковские Выселки, Краснинский р-он (протяженность 1,655 км)</t>
  </si>
  <si>
    <t>L_ЛП-2621</t>
  </si>
  <si>
    <t>Техперевооружение ВЛ 0,4 кВ ТП 10/0,4 кВ №1134 ф.15 ПС 35/10 кВ Сапрыкино с заменой провода д.Выползово, Краснинский р-он (протяженность 1,423 км)</t>
  </si>
  <si>
    <t>L_ЛП-2622</t>
  </si>
  <si>
    <t>Техперевооружение ВЛ 0,4 кВ ТП 10/0,4 кВ №1031 ф.4 ПС 35/10 кВ Россия с заменой провода д.Лукошкино, Краснинский р-он (протяженность 0,772 км)</t>
  </si>
  <si>
    <t>L_ЛП-2623</t>
  </si>
  <si>
    <t>Техперевооружение ВЛ 0,4 кВ ТП 10/0,4 кВ №1116 ф.11 ПС 35/10 кВ Яблоново с заменой провода д.Марьино, Краснинский р-он (протяженность 1,641 км)</t>
  </si>
  <si>
    <t>L_ЛП-2624</t>
  </si>
  <si>
    <t>Техперевооружение ВЛ 0,4 кВ ТП 10/0,4 кВ №1032 ф.8 ПС 35/10 кВ Россия с заменой провода д.Лутошкино, Краснинский р-он (протяженность 2,378 км)</t>
  </si>
  <si>
    <t>L_ЛП-2625</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</si>
  <si>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</si>
  <si>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</si>
  <si>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Строительство ответвления оп.10/11 ВЛ 10 кВ ф.Данковский ПС 35/10 кВ Данков-сельская с установкой пункта секционирования с использованием реклоузеров (1 шт), разъединителя с ручным приводом (1 шт), ПКУ (1 шт) на границе балансовой принадлежности Заявителя для Техприсоединения ИП главы КФХ Волков С.В, договор №42069376 от 15.06.21 (до 670 кВт, протяженность 0,05 км)</t>
  </si>
  <si>
    <t>M_ЛП-2630</t>
  </si>
  <si>
    <t>Техперевооружение ПС 35-110 кВ филиала Липецкэнерго с заменой оборудования систем передачи телеметрической информации (165 систем)</t>
  </si>
  <si>
    <t>M_ЛП-2725</t>
  </si>
  <si>
    <t>Модернизация ПС 110/35/10 кВ Усмань с монтажом устройств защиты от дуговых замыканий (2 шт)</t>
  </si>
  <si>
    <t>M_ЛП-2729</t>
  </si>
  <si>
    <t>Модернизация ПС 110/35/10 кВ Аксай с монтажом устройств защиты от дуговых замыканий (2 шт)</t>
  </si>
  <si>
    <t>M_ЛП-2730</t>
  </si>
  <si>
    <t>Модернизация ПС 110/35/10 кВ Хворостянка с монтажом устройств защиты от дуговых замыканий (2 шт)</t>
  </si>
  <si>
    <t>M_ЛП-2731</t>
  </si>
  <si>
    <t>Модернизация ПС 35/6 кВ Водозабор (ЛГЭК) с монтажом устройств защиты от дуговых замыканий (2 шт)</t>
  </si>
  <si>
    <t>M_ЛП-2732</t>
  </si>
  <si>
    <t>Модернизация ПС 35/10/6 кВ ЦРП Город (ЛГЭК) с монтажом устройств защиты от дуговых замыканий (4 шт)</t>
  </si>
  <si>
    <t>M_ЛП-2733</t>
  </si>
  <si>
    <t>Модернизация ПС 35/10 кВ Аврора с монтажом устройств защиты от дуговых замыканий (2 шт)</t>
  </si>
  <si>
    <t>M_ЛП-2734</t>
  </si>
  <si>
    <t>6.2.4.1</t>
  </si>
  <si>
    <t>Реконструкция производственных помещений административного здания филиала Липецкэнерго, г.Липецк, ул.50 лет НЛМК, 33</t>
  </si>
  <si>
    <t>M_ЛП-2736</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</si>
  <si>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</si>
  <si>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</si>
  <si>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</si>
  <si>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</si>
  <si>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</si>
  <si>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</si>
  <si>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</si>
  <si>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</si>
  <si>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</si>
  <si>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</si>
  <si>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</si>
  <si>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</si>
  <si>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6.2.3.6</t>
  </si>
  <si>
    <t>Включение приборов учета в систему сбора и передачи данных (6-20 кВ; УСПД: 2027 - 360)</t>
  </si>
  <si>
    <t>M_ЛП-2748</t>
  </si>
  <si>
    <t>6.2.3.1</t>
  </si>
  <si>
    <t>Установка приборов учета в соответствии с Законом № 522-ФЗ при выходе из строя приборов учета потребителя (0,4 кВ; 2027: ИПУ - 285)</t>
  </si>
  <si>
    <t>M_ЛП-2749</t>
  </si>
  <si>
    <t>Установка приборов учета в соответствии с Законом № 522-ФЗ при истечении МПИ или срока эксплуатации, при отсутствии прибора учета у потребителя (0,2 кВ; 2027: ИПУ - 5357)</t>
  </si>
  <si>
    <t>M_ЛП-2750</t>
  </si>
  <si>
    <t>Установка приборов учета в соответствии с Законом № 522-ФЗ при истечении МПИ или срока эксплуатации, при отсутствии прибора учета у потребителя (0,4 кВ; 2027: ИПУ - 1105)</t>
  </si>
  <si>
    <t>M_ЛП-2751</t>
  </si>
  <si>
    <t>6.2.3.2</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</si>
  <si>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2027 - 101)</t>
  </si>
  <si>
    <t>M_ЛП-2752</t>
  </si>
  <si>
    <t>Установка приборов учета в соответствии с Законом № 522-ФЗ при выходе из строя приборов учета потребителя (0,2 кВ; 2027: ИПУ - 2194)</t>
  </si>
  <si>
    <t>M_ЛП-2753</t>
  </si>
  <si>
    <t>Установка приборов учета в соответствии с Законом № 522-ФЗ при выходе из строя приборов учета потребителя (6-20 кВ; ИПУ: 2027 - 52)</t>
  </si>
  <si>
    <t>M_ЛП-2754</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</si>
  <si>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</si>
  <si>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</si>
  <si>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</si>
  <si>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</si>
  <si>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</si>
  <si>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</si>
  <si>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</si>
  <si>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</si>
  <si>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</si>
  <si>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</si>
  <si>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</si>
  <si>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</si>
  <si>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Стебаево с установкой устройств защиты от дуговых замыканий (2 шт)</t>
  </si>
  <si>
    <t>M_ЛП-2767</t>
  </si>
  <si>
    <t>Модернизация ПС 35/10 кВ СХТ с установкой устройств защиты от дуговых замыканий (2 шт)</t>
  </si>
  <si>
    <t>M_ЛП-2768</t>
  </si>
  <si>
    <t>Модернизация ПС 35/10 кВ Талицкий Чамлык с установкой устройств защиты от дуговых замыканий (2 шт)</t>
  </si>
  <si>
    <t>M_ЛП-2769</t>
  </si>
  <si>
    <t>Модернизация ПС 35/10 кВ Хлебопродукты с установкой устройств защиты от дуговых замыканий (2 шт)</t>
  </si>
  <si>
    <t>M_ЛП-2770</t>
  </si>
  <si>
    <t>Модернизация ПС 35/6 кВ Новониколаевка с установкой устройств защиты от дуговых замыканий (2 шт)</t>
  </si>
  <si>
    <t>M_ЛП-2771</t>
  </si>
  <si>
    <t>Модернизация ПС 35/6 кВ Таволжанка с установкой устройств защиты от дуговых замыканий (2 шт)</t>
  </si>
  <si>
    <t>M_ЛП-2772</t>
  </si>
  <si>
    <t>Модернизация ПС 35/10 кВ Пружинки с установкой устройств защиты от дуговых замыканий (2 шт)</t>
  </si>
  <si>
    <t>M_ЛП-2773</t>
  </si>
  <si>
    <t>Модернизация ПС 35/10 кВ Новочеркутино с установкой устройств защиты от дуговых замыканий (2 шт)</t>
  </si>
  <si>
    <t>M_ЛП-2774</t>
  </si>
  <si>
    <t>Модернизация ПС 35/10 кВ Преображенье с установкой устройств защиты от дуговых замыканий (1 шт)</t>
  </si>
  <si>
    <t>M_ЛП-2775</t>
  </si>
  <si>
    <t>Модернизация ПС 35/10 кВ Панкратовка с установкой устройств защиты от дуговых замыканий (1 шт)</t>
  </si>
  <si>
    <t>M_ЛП-2776</t>
  </si>
  <si>
    <t>Модернизация ПС 35/10 кВ Гатище с установкой устройств защиты от дуговых замыканий (2 шт)</t>
  </si>
  <si>
    <t>M_ЛП-2777</t>
  </si>
  <si>
    <t>Модернизация ПС 35/10 кВ Веселое с установкой устройств защиты от дуговых замыканий (1 шт)</t>
  </si>
  <si>
    <t>M_ЛП-2778</t>
  </si>
  <si>
    <t>Модернизация ПС 35/10 кВ Гагарино с установкой устройств защиты от дуговых замыканий (2 шт)</t>
  </si>
  <si>
    <t>M_ЛП-2779</t>
  </si>
  <si>
    <t>Модернизация ПС 35/10 кВ Культура с установкой устройств защиты от дуговых замыканий (2 шт)</t>
  </si>
  <si>
    <t>M_ЛП-2780</t>
  </si>
  <si>
    <t>Модернизация ПС 35/10 кВ Каменная Лубна с установкой устройств защиты от дуговых замыканий (1 шт)</t>
  </si>
  <si>
    <t>M_ЛП-2781</t>
  </si>
  <si>
    <t>Модернизация ПС 35/10 кВ № 1 с установкой устройств защиты от дуговых замыканий (1 шт)</t>
  </si>
  <si>
    <t>M_ЛП-2782</t>
  </si>
  <si>
    <t>Модернизация ПС 35/10 кВ Федоровка с установкой устройств защиты от дуговых замыканий (2 шт)</t>
  </si>
  <si>
    <t>M_ЛП-2783</t>
  </si>
  <si>
    <t>Модернизация ПС 35/10 кВ Частая Дубрава с установкой устройств защиты от дуговых замыканий (2 шт)</t>
  </si>
  <si>
    <t>M_ЛП-2784</t>
  </si>
  <si>
    <t>Модернизация ПС 35/10 кВ Ярлуково с установкой устройств защиты от дуговых замыканий (2 шт)</t>
  </si>
  <si>
    <t>M_ЛП-2785</t>
  </si>
  <si>
    <t>Модернизация ПС 35/10 кВ Московка с установкой устройств защиты от дуговых замыканий (2 шт)</t>
  </si>
  <si>
    <t>M_ЛП-2786</t>
  </si>
  <si>
    <t>Модернизация ПС 35/6 кВ №2 с установкой устройств защиты от дуговых замыканий (2 шт)</t>
  </si>
  <si>
    <t>M_ЛП-2787</t>
  </si>
  <si>
    <t>Модернизация ПС 35/6 кВ №4 с установкой устройств защиты от дуговых замыканий (2 шт)</t>
  </si>
  <si>
    <t>M_ЛП-2788</t>
  </si>
  <si>
    <t>Модернизация ПС 35/10 кВ Талица с установкой устройств защиты от дуговых замыканий (2 шт)</t>
  </si>
  <si>
    <t>M_ЛП-2789</t>
  </si>
  <si>
    <t>Модернизация ПС 35/10 кВ Стегаловка с установкой устройств защиты от дуговых замыканий (2 шт)</t>
  </si>
  <si>
    <t>M_ЛП-2790</t>
  </si>
  <si>
    <t>Модернизация ПС 35/10 кВ Жерновное с установкой устройств защиты от дуговых замыканий (2 шт)</t>
  </si>
  <si>
    <t>M_ЛП-2791</t>
  </si>
  <si>
    <t>Модернизация ПС 35/10 кВ Гнилуша с установкой устройств защиты от дуговых замыканий (2 шт)</t>
  </si>
  <si>
    <t>M_ЛП-2792</t>
  </si>
  <si>
    <t>Модернизация ПС 35/10 кВ Большое Попово с установкой устройств защиты от дуговых замыканий (2 шт)</t>
  </si>
  <si>
    <t>M_ЛП-2793</t>
  </si>
  <si>
    <t>Модернизация ПС 35/10 кВ Большие Избищи с установкой устройств защиты от дуговых замыканий (2 шт)</t>
  </si>
  <si>
    <t>M_ЛП-2794</t>
  </si>
  <si>
    <t>Модернизация ПС 35/10 кВ Бигильдино с установкой устройств защиты от дуговых замыканий (2 шт)</t>
  </si>
  <si>
    <t>M_ЛП-2795</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</si>
  <si>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</si>
  <si>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</si>
  <si>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</si>
  <si>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</si>
  <si>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</si>
  <si>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</si>
  <si>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</si>
  <si>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</si>
  <si>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</si>
  <si>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</si>
  <si>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</si>
  <si>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</si>
  <si>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</si>
  <si>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</si>
  <si>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110/10/10 кВ Октябрьская с установкой устройств защиты от дуговых замыканий (2 шт)</t>
  </si>
  <si>
    <t>M_ЛП-2817</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</si>
  <si>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</si>
  <si>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</si>
  <si>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</si>
  <si>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</si>
  <si>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</si>
  <si>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</si>
  <si>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</si>
  <si>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</si>
  <si>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</si>
  <si>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</si>
  <si>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</si>
  <si>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</si>
  <si>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</si>
  <si>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</si>
  <si>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</si>
  <si>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</si>
  <si>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35/6 кВ Студеновская (ЛГЭК) с установкой устройств защиты от дуговых замыканий (2 шт)</t>
  </si>
  <si>
    <t>M_ЛП-2826</t>
  </si>
  <si>
    <t>Строительство ВЛ 10 кВ - воздушный участок ответвления оп.2-4 ВЛ 10 кВ Исток ПС 110/10 кВ Ольховец до границы балансовой принадлежности Заявителя для Техприсоединения ООО СУ-11 Липецкстрой-М, договор №42137022 от 16.12.21 (до 670 кВт; протяженность 1,3 км)</t>
  </si>
  <si>
    <t>O_ЛП-2827</t>
  </si>
  <si>
    <t>Техперевооружение ВЛ 6-10 кВ Липецких городских электрических сетей г.Липецк (протяженность 10,306 км)</t>
  </si>
  <si>
    <t>M_ЛП-2855</t>
  </si>
  <si>
    <t>Техперевооружение ТП 10/0,4 кВ распределительной сети Липецких городских электрических сетей с заменой трансформаторов, коммутационного оборудования, устройств РЗА г.Липецк (трансформаторная мощность 2,27 МВА)</t>
  </si>
  <si>
    <t>M_ЛП-2857</t>
  </si>
  <si>
    <t>Включение приборов учета в систему сбора и передачи данных (6-20 кВ; УСПД: 2025 - 376)</t>
  </si>
  <si>
    <t>M_ЛП-2900</t>
  </si>
  <si>
    <t>Включение приборов учета в систему сбора и передачи данных (6-20 кВ; УСПД: 2026 -360)</t>
  </si>
  <si>
    <t>M_ЛП-2901</t>
  </si>
  <si>
    <t>Установка приборов учета в соответствии с Законом № 522-ФЗ при выходе из строя приборов учета потребителя (0,4 кВ; ИПУ: 2023 - 668)</t>
  </si>
  <si>
    <t>M_ЛП-2904</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</si>
  <si>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</si>
  <si>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</si>
  <si>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</si>
  <si>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</si>
  <si>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выходе из строя приборов учета потребителя (0,4 кВ; ИПУ: 2026 -285)</t>
  </si>
  <si>
    <t>M_ЛП-2907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</si>
  <si>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2023 - 13544)</t>
  </si>
  <si>
    <t>M_ЛП-2909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</si>
  <si>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</si>
  <si>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</si>
  <si>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2026 - 5357)</t>
  </si>
  <si>
    <t>M_ЛП-2911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</si>
  <si>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2023 - 1184)</t>
  </si>
  <si>
    <t>M_ЛП-2913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</si>
  <si>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</si>
  <si>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</si>
  <si>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</si>
  <si>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</si>
  <si>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2026 - 1105)</t>
  </si>
  <si>
    <t>M_ЛП-2916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</si>
  <si>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2024 - 455)</t>
  </si>
  <si>
    <t>M_ЛП-2921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</si>
  <si>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</si>
  <si>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</si>
  <si>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2026 - 101)</t>
  </si>
  <si>
    <t>M_ЛП-2923</t>
  </si>
  <si>
    <t>Установка приборов учета в соответствии с Законом № 522-ФЗ при выходе из строя приборов учета потребителя (0,2 кВ; ИПУ: 2023 - 5100)</t>
  </si>
  <si>
    <t>M_ЛП-2925</t>
  </si>
  <si>
    <t>Установка приборов учета в соответствии с Законом № 522-ФЗ при выходе из строя приборов учета потребителя (0,2 кВ; ИПУ: 2024 - 8730)</t>
  </si>
  <si>
    <t>M_ЛП-2926</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</si>
  <si>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</si>
  <si>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</si>
  <si>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выходе из строя приборов учета потребителя (0,2 кВ; ИПУ: 2026 - 2194)</t>
  </si>
  <si>
    <t>M_ЛП-2928</t>
  </si>
  <si>
    <t>Установка приборов учета в соответствии с Законом № 522-ФЗ при выходе из строя приборов учета потребителя (6-20 кВ; ИПУ: 2022 - 190)</t>
  </si>
  <si>
    <t>M_ЛП-2929</t>
  </si>
  <si>
    <t>Установка приборов учета в соответствии с Законом № 522-ФЗ при выходе из строя приборов учета потребителя (6-20 кВ; ИПУ: 2023 - 86)</t>
  </si>
  <si>
    <t>M_ЛП-2930</t>
  </si>
  <si>
    <t>Установка приборов учета в соответствии с Законом № 522-ФЗ при выходе из строя приборов учета потребителя (6-20 кВ; ИПУ: 2024 - 95)</t>
  </si>
  <si>
    <t>M_ЛП-2931</t>
  </si>
  <si>
    <t>Установка приборов учета в соответствии с Законом № 522-ФЗ при выходе из строя приборов учета потребителя (6-20 кВ; ИПУ: 2025 - 52)</t>
  </si>
  <si>
    <t>M_ЛП-2932</t>
  </si>
  <si>
    <t>Установка приборов учета в соответствии с Законом № 522-ФЗ при выходе из строя приборов учета потребителя (6-20 кВ; ИПУ: 2026 - 52)</t>
  </si>
  <si>
    <t>M_ЛП-2933</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</si>
  <si>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</si>
  <si>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N_ЛП-2942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</si>
  <si>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</si>
  <si>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</si>
  <si>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Реконструкция участка КЛ 10 кВ ф.1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05.04.22; протяженность 1,136 км)</t>
  </si>
  <si>
    <t>M_ЛП-2950</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</si>
  <si>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</si>
  <si>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</si>
  <si>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</si>
  <si>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</si>
  <si>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</si>
  <si>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</si>
  <si>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</si>
  <si>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</si>
  <si>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</si>
  <si>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</si>
  <si>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2-х КЛ 6 кВ ф.1, 2 ПС 110/35/6 кВ Бугор до строящейся ТП 6/0,4/2х1000 кВА для Техприсоединения ООО СЗ Инстеп.Механизаторов, договор №42197928 от 25.05.22 (свыше 670 кВт; протяженность 0,74 км)</t>
  </si>
  <si>
    <t>N_ЛП-2965</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</si>
  <si>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</si>
  <si>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</si>
  <si>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</si>
  <si>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</si>
  <si>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</si>
  <si>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</si>
  <si>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</si>
  <si>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</si>
  <si>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</si>
  <si>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</si>
  <si>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Модернизация ТП-194 ПС 35/6 кВ ЦРП Город с установкой дополнительных ячеек (2 шт) для Техприсоединения ООО Специализированный застройщик АИСТТАУЭР, договор №42175975 от 18.05.21 (до 670 кВт)</t>
  </si>
  <si>
    <t>O_ЛП-3001</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</si>
  <si>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</si>
  <si>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</si>
  <si>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2-х КЛ 10 кВ в рассечку ТП-1010 - ТП-1011  яч.304, 404 ПС 110/10/10 кВ Университетская до строящейся ТП 10/0,4/2х630 кВА для Техприсоединения ООО СЗ Компания СФС, договор №42133296 от 09.01.21 (до 670 кВт; протяженность 0,14 км, в том числе ГНБ - 0,1 км)</t>
  </si>
  <si>
    <t>N_ЛП-3004</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</si>
  <si>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</si>
  <si>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</si>
  <si>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8-ми КЛ 0,4 кВ от строящейся ТП 10/0,4/2х630 кВА яч.304, 404 ПС 110/10/10 кВ Университетская до границ балансовой принадлежности Заявителя для Техприсоединения ООО СЗ Компания СФС, договор №42133296 от 09.011.21 (до 670 кВт; протяженность 2,56 км, в том числе ГНБ - 0,88 км)</t>
  </si>
  <si>
    <t>N_ЛП-3006</t>
  </si>
  <si>
    <t>Техперевооружение ПС 35/6 кВ Восточная с заменой трансформаторов тока (3 шт), вакуумных выключателей (1 шт), устройств РЗА и ПА в яч.22 РУ 6 кВ для Техприсоединения МКУ Управление капитального строительства, договор №42209694 от 17.08.22 (свыше 670 кВт)</t>
  </si>
  <si>
    <t>N_ЛП-3008</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</si>
  <si>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</si>
  <si>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</si>
  <si>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Модернизация ПС 110/6 кВ Табак с установкой дополнительных ячеек 2 с.ш. РУ 6 кВ для Техприсоединения МКУ Управление капитального строительства, договор №42209694 от 17.08.22 (свыше 670 кВт)</t>
  </si>
  <si>
    <t>N_ЛП-3010</t>
  </si>
  <si>
    <t>Строительство КЛ 6 кВ - кабельный участок ЛЭП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2,56 км)</t>
  </si>
  <si>
    <t>N_ЛП-3011</t>
  </si>
  <si>
    <t>Строительство ВЛ 6 кВ - воздушный участок ЛЭП 6 кВ яч.22 ПС 35/6 кВ Восточная до строящейся ТП 6/0,4/2х1000 кВА для Техприсоединения МКУ Управление строительства города Липецка, договор №42209694 от 17.08.22 (свыше 670 кВт, протяженность 3,71 км)</t>
  </si>
  <si>
    <t>N_ЛП-3012</t>
  </si>
  <si>
    <t>Строительство КЛ 6 кВ - кабельный участок ЛЭП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2,56 км)</t>
  </si>
  <si>
    <t>N_ЛП-3013</t>
  </si>
  <si>
    <t>Строительство ВЛ 6 кВ - воздушный участок ЛЭП 6 кВ 2 с.ш. ПС 110/6 кВ Табак до строящейся ТП 6/0,4/2х1000 кВА для Техприсоединения МКУ Управление строительства города Липецка, договор №42209694 от 17.08.22 (свыше 670 кВт, протяженность 3,71 км)</t>
  </si>
  <si>
    <t>N_ЛП-3014</t>
  </si>
  <si>
    <t>Строительство 12-ти КЛ 0,4 кВ от строящейся ТП 6/0,4/2х1000 кВА яч.22 ПС 35/6 кВ Восточная, 2 с.ш. ПС 110/6 кВ Табак с установкой ПКУ (6 шт) до границ балансовой принадлежности Заявителя для Техприсоединения МКУ Управление капитального строительства, договор №42209694 от 17.08.22 (свыше 670 кВт; протяженность 0,48 км)</t>
  </si>
  <si>
    <t>N_ЛП-3015</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</si>
  <si>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</si>
  <si>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</si>
  <si>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Строительство 4-х КЛ 0,4 кВ ТП-183 ПС 110/10/6 кВ Южная до границы участка Заявителя для Техприсоединения ООО Поликолор, договор №42174319 от 10.12.21 (до 670 кВт, протяженность 0,708 км)</t>
  </si>
  <si>
    <t>N_ЛП-3017</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</si>
  <si>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</si>
  <si>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N_ЛП-3023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</si>
  <si>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</si>
  <si>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</si>
  <si>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Техперевооружение ПС 110/35/10 кВ Добринка с заменой трансформаторов тока (3 шт) в яч.16 РУ 10 кВ для Техприсоединения ООО Липецкие зори, договор №42249128 от 04.10.22 (до 670 кВт)</t>
  </si>
  <si>
    <t>N_ЛП-3037</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</si>
  <si>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</si>
  <si>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</si>
  <si>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Реконструкция здания РПБ Данковского РЭС</t>
  </si>
  <si>
    <t>N_ЛП-3052</t>
  </si>
  <si>
    <t>Включение приборов учета в систему сбора и передачи данных (6-20 кВ; УСПД: 2028 - 360)</t>
  </si>
  <si>
    <t>O_ЛП-3054</t>
  </si>
  <si>
    <t>Установка приборов учета в соответствии с Законом № 522-ФЗ при выходе из строя приборов учета потребителя (0,4 кВ; 2028: ИПУ - 285)</t>
  </si>
  <si>
    <t>O_ЛП-3055</t>
  </si>
  <si>
    <t>Установка приборов учета в соответствии с Законом № 522-ФЗ при истечении МПИ или срока эксплуатации, при отсутствии прибора учета у потребителя (0,2 кВ; 2028: ИПУ - 5357)</t>
  </si>
  <si>
    <t>O_ЛП-3056</t>
  </si>
  <si>
    <t>Установка приборов учета в соответствии с Законом № 522-ФЗ при истечении МПИ или срока эксплуатации, при отсутствии прибора учета у потребителя (0,4 кВ; 2028: ИПУ - 1105)</t>
  </si>
  <si>
    <t>O_ЛП-3057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</si>
  <si>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2028 - 101)</t>
  </si>
  <si>
    <t>O_ЛП-3058</t>
  </si>
  <si>
    <t>Установка приборов учета в соответствии с Законом № 522-ФЗ при выходе из строя приборов учета потребителя (0,2 кВ; 2028: ИПУ - 2194)</t>
  </si>
  <si>
    <t>O_ЛП-3059</t>
  </si>
  <si>
    <t>Установка приборов учета в соответствии с Законом № 522-ФЗ при выходе из строя приборов учета потребителя (6-20 кВ; ИПУ: 2028 - 52)</t>
  </si>
  <si>
    <t>O_ЛП-3060</t>
  </si>
  <si>
    <t>Организация системы технологической радиосвязи филиала Липецкэнерго (Липецкий РЭС)</t>
  </si>
  <si>
    <t>N_ЛП-3076</t>
  </si>
  <si>
    <t>Модернизация ВЛ 10 кВ Лебедянского РЭС филиала Липецкэнерго с установкой пунктов секционирования с использованием реклоузеров (21 шт), разъединителей с моторным приводом, ИКЗ (7 шт) (протяженность 0,401 км)</t>
  </si>
  <si>
    <t>N_ЛП-3077</t>
  </si>
  <si>
    <t>Строительство ответвления оп.7-7 ВЛ 10 кВ ф.4 ПС 35/10 кВ Романово с установкой пункта секционирования с использованием реклоузеров (1 шт), разъединителей с ручным приводом (1 шт), ПКУ (1 шт) до границы балансовой принадлежности Заявителя для Техприсоединения ООО ПОЛЕ ДЕВЕЛОПМЕНТ, договор №42219616 от 25.10.22 (свыше 670 кВт, протяженность 0,15 км)</t>
  </si>
  <si>
    <t>N_ЛП-3083</t>
  </si>
  <si>
    <t>Строительство КЛ 10 кВ - кабельная вставка ответвления оп.7-7 ВЛ 10 кВ ф.4 ПС 35/10 кВ Романово до границы участка Заявителя для Техприсоединения ООО ПОЛЕ ДЕВЕЛОПМЕНТ, договор №42219616 от 25.10.22 (свыше 670 кВт, протяженность 0,05 км)</t>
  </si>
  <si>
    <t>N_ЛП-3084</t>
  </si>
  <si>
    <t>Техперевооружение ПС 35/10 кВ Романово с заменой трансформаторов тока (3 шт) в яч.4 РУ 10 кВ для Техприсоединения ООО ПОЛЕ ДЕВЕЛОПМЕНТ, договор №42219616 от 25.10.22 (свыше 670 кВт)</t>
  </si>
  <si>
    <t>N_ЛП-3085</t>
  </si>
  <si>
    <t>Техперевооружение ПС 35/10 кВ Мясокомбинат с заменой трансформаторов тока (3 шт) в яч.15 РУ 10 кВ для Техприсоединения ООО ПОЛЕ ДЕВЕЛОПМЕНТ, договор №42219616 от 25.10.22 (свыше 670 кВт)</t>
  </si>
  <si>
    <t>N_ЛП-3086</t>
  </si>
  <si>
    <t>Реконструкция участка ВЛ 10 кВ ф.Барятино ПС 35/10 кВ Барятино с изменением границ полосы отвода и охранных зон (Снятие ограничений в пользовании земельным участком АО Студеновская акционерная горнодобывающая компания, соглашение о компенсации №42239231 от 22.07.22; протяженность 0,95 км)</t>
  </si>
  <si>
    <t>N_ЛП-3125</t>
  </si>
  <si>
    <t>Строительство участка КЛ 10 кВ ф.2 ПС 35/10 кВ Барятино (Снятие ограничений в пользовании земельным участком АО Студеновская акционерная горнодобывающая компания, соглашение о компенсации №42239231 от 22.07.22, протяженность 2,565 км, в том числе ГНБ - 0,75 км)</t>
  </si>
  <si>
    <t>N_ЛП-3126</t>
  </si>
  <si>
    <t>Реконструкция участка КЛ 10 кВ ПС 35/10 кВ №1 с изменением границ полосы отвода и охранных зон (Снятие ограничений в пользовании земельным участком ОАО РЖД, соглашение о компенсации №42224072 от 29.08.22; протяженность 0,25 км, в том числе ГНБ - 0,155 км)</t>
  </si>
  <si>
    <t>N_ЛП-3127</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</si>
  <si>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</si>
  <si>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</si>
  <si>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</si>
  <si>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</si>
  <si>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</si>
  <si>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</si>
  <si>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</si>
  <si>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</si>
  <si>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</si>
  <si>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</si>
  <si>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</si>
  <si>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</si>
  <si>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</si>
  <si>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</si>
  <si>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Строительство 2-х КЛ 6 кВ яч.1, 2 ПС 110/6 кВ Тепличная до строящейся РП 6 кВ Новая-Звездная для Техприсоединения ООО СЗ Спецфундаментстрой-С, договор №42277313 от 27.01.23 (свыше 670 кВт; протяженность 8,891 км)</t>
  </si>
  <si>
    <t>N_ЛП-3137</t>
  </si>
  <si>
    <t>Строительство РП 6 кВ Новая-Звездная яч.1, 2 ПС 110/6 кВ Тепличная для Техприсоединения ООО СЗ Спецфундаментстрой-С, договор №42277313 от 27.01.23 (свыше 670 кВт)</t>
  </si>
  <si>
    <t>N_ЛП-3139</t>
  </si>
  <si>
    <t>Модернизация ПС 110/6 кВ Тепличная с установкой дополнительных ячеек 6 кВ (2 шт) для Техприсоединения ООО СЗ Спецфундаментстрой-С, договор №42277313 от 27.01.23 (свыше 670 кВт)</t>
  </si>
  <si>
    <t>N_ЛП-3140</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</si>
  <si>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</si>
  <si>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</si>
  <si>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</si>
  <si>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</si>
  <si>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Строительство 4-х КЛ 0,4 кВ ТП-1070/2 ф.Комплекс-2, УП-Связь ПС 110/35/10 кВ Доброе до границ участка Заявителя для Техприсоединения ГУЗ Добровская районная больница, договор №42281506 от 29.09.22 (до 670 кВт, протяженность 0,09 км)</t>
  </si>
  <si>
    <t>O_ЛП-3148</t>
  </si>
  <si>
    <t>Реконструкция здания РПБ Добринского РЭС</t>
  </si>
  <si>
    <t>N_ЛП-3149</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</si>
  <si>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</si>
  <si>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</si>
  <si>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Техперевооружение ВЛ 6-10 кВ Грязинского, Добринского РЭС филиала Липецкэнерго (протяженность 66,237 км)</t>
  </si>
  <si>
    <t>N_ЛП-3151</t>
  </si>
  <si>
    <t>Техперевооружение ТП 6-10/0,4 кВ Грязинского и Добринского РЭС филиала Липецкэнерго (трансформаторная мощность 3,596 МВА)</t>
  </si>
  <si>
    <t>N_ЛП-3152</t>
  </si>
  <si>
    <t>Техперевооружение ВЛ 6-10 кВ Чаплыгинского, Тербунского РЭС филиала Липецкэнерго (протяженность 353,5 км)</t>
  </si>
  <si>
    <t>N_ЛП-3153</t>
  </si>
  <si>
    <t>Модернизация и техперевооружение ТП 6(10)/0,4 кВ Чаплыгинского и Тербунского РЭС филиала Липецкэнерго (трансформаторная мощность 38,65 МВА)</t>
  </si>
  <si>
    <t>N_ЛП-3154</t>
  </si>
  <si>
    <t>Модернизация ВЛ 10 кВ Чаплыгинского РЭС филиала Липецкэнерго с установкой пунктов секционирования с использованием реклоузеров (21 шт), разъединителей с моторным приводом (7 шт), ИКЗ (7 шт)</t>
  </si>
  <si>
    <t>N_ЛП-3168</t>
  </si>
  <si>
    <t>Строительство ответвления оп.67 ВЛ 10 кВ Арх.Борки ПС 35/10 кВ Стебаево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СтройСельхозГарант, договор №42281024 от 08.02.23 (свыше 670 кВт, протяженность 2,5 км)</t>
  </si>
  <si>
    <t>N_ЛП-3171</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</si>
  <si>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</si>
  <si>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</si>
  <si>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</si>
  <si>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</si>
  <si>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</si>
  <si>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</si>
  <si>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</si>
  <si>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</si>
  <si>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4-х КЛ 10 кВ в рассечку 1, 2 с.ш. РП-50 - ТП-1050 яч.25, 46 ПС 110/10/10 кВ Октябрьская до строящейся КТП 10/0,4/2х1000 кВА для Техприсоединения ООО ЛистПромСтрой, договор №42262956 от 14.11.22 (до 670 кВт; протяженность 0,55 км)</t>
  </si>
  <si>
    <t>N_ЛП-3180</t>
  </si>
  <si>
    <t>Строительство 4-х КЛ 0,4 кВ от строящейся КТП 10/0,4/2х1000 кВА яч.25, 46 ПС 110/10/10 кВ Октбярьская с установкой ПКУ (4 шт) до границ балансовой принадлежности Заявителя для Техприсоединения ООО ЛистПромСтрой, договор №42262956 от 14.11.22 (до 670 кВт, протяженность 0,12 км)</t>
  </si>
  <si>
    <t>N_ЛП-3181</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</si>
  <si>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</si>
  <si>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</si>
  <si>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</si>
  <si>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</si>
  <si>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</si>
  <si>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</si>
  <si>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</si>
  <si>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</si>
  <si>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(методом ГНБ) 2-х КЛ 10 кВ от яч.1, 7 ТП-918 яч.110, 210 ПС 110/10 кВ Манежная до строящейся ТП 10/0,4/2х1000 кВА для Техприсоединения ООО СЗ Орелстрой-ЛЗ, договор №42193861 от 01.10.21 (свыше 670 кВт; протяженность 0,9 км)</t>
  </si>
  <si>
    <t>N_ЛП-3187</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</si>
  <si>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</si>
  <si>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</si>
  <si>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</si>
  <si>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</si>
  <si>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</si>
  <si>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</si>
  <si>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</si>
  <si>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</si>
  <si>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Строительство ответвления оп.11 ВЛ 10 кВ №07 ПС 35/10 кВ Казинка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Аверьянов А.В, договор №42213017 от 01.03.23 (до 670 кВт, протяженность 0,06 км)</t>
  </si>
  <si>
    <t>O_ЛП-3196</t>
  </si>
  <si>
    <t>Строительство 2-х КЛ 10 кВ - кабельные участки КВЛ 10 кВ яч.9, 13 ТП-58 яч.17, 19 ПС 110/10 кВ ГПП-11 до границы балансовой принадлежности Заявителя для Техприсоединения ООО РНИТЦ, договор №42317713 от 09.03.23 (до 670 кВт; протяженность 0,654 км, в том числе ГНБ - 0,3 км)</t>
  </si>
  <si>
    <t>N_ЛП-3198</t>
  </si>
  <si>
    <t>Строительство 2-х ВЛ 10 кВ - воздушные участки КВЛ 10 кВ яч.9, 13 ТП-58 яч.17, 19 ПС 110/10 кВ ГПП-11 с установкой разъединителей (2 шт), ПКУ (2 шт) до границы балансовой принадлежности Заявителя для Техприсоединения ООО РНИТЦ, договор №42317713 от 09.03.23 (до 670 кВт; протяженность 0,04 км)</t>
  </si>
  <si>
    <t>N_ЛП-3199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</si>
  <si>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</si>
  <si>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</si>
  <si>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Реконструкция участка ВЛ 10 кВ ф.5 ПС 35/10 кВ Романово с изменением границ полосы отвода и охранных зон (Снятие ограничений в пользовании земельным участком ООО СЗ МКД Романово, соглашение о компенсации №42197115 от 18.01.24, протяженность 0,01 км)</t>
  </si>
  <si>
    <t>O_ЛП-3201</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</si>
  <si>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</si>
  <si>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O_ЛП-3203</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</si>
  <si>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</si>
  <si>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</si>
  <si>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ответвления оп.89 ВЛ 10 кВ Отделение Донское ПС 110/35/10 кВ Гороховская с установкой ответвительной арматуры, разъединителей (1 шт), ПКУ (1 шт) до границы балансовой принадлежности Заявителя для Техприсоединения МУП Задонский водоканал, договор №42338778 от 07.04.23 (до 670 кВт, протяженность 0,132 км)</t>
  </si>
  <si>
    <t>N_ЛП-3210</t>
  </si>
  <si>
    <t>Строительство ответвления оп.5-35 ВЛ 10 кВ Больница ПС 110/35/10 кВ Гороховская с установкой ответвительной арматуры, разъединителей (2 шт), ПКУ (1 шт) до границы балансовой принадлежности Заявителя для Техприсоединения МУП Задонский водоканал, договор №42338778 от 07.04.23 (до 670 кВт, протяженность 1,567 км)</t>
  </si>
  <si>
    <t>N_ЛП-3211</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</si>
  <si>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</si>
  <si>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</si>
  <si>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</si>
  <si>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</si>
  <si>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Строительство участка оп.32 ВЛ 10 кВ Откормсовхоз яч.2 ПС 35/10 кВ Колесово с установкой разъединителей (1 шт), ПКУ (1 шт) до границы балансовой принадлежности Заявителя для Техприсоединения АО Аврора, договор №42332420 от 03.04.23 (свыше 670 кВт, протяженность 0,17 км)</t>
  </si>
  <si>
    <t>N_ЛП-3214</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</si>
  <si>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</si>
  <si>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</si>
  <si>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Строительство КЛ 0,4 кВ - кабельная вставка ВЛ 0,4 кВ ТП-339 ПС 110/10 кВ Манежная с изменением границ полосы отвода и охранных зон (Снятие ограничений в пользовании земельным участком ООО СЗ Орелстрой-ЛЗ, договор №42280049 от 28.09.22, протяженность 0,316 км)</t>
  </si>
  <si>
    <t>N_ЛП-3216</t>
  </si>
  <si>
    <t>Строительство КЛ 0,4 кВ  ТП-320 яч.7 ПС 110/10/6 кВ Юго-Западная с изменением границ полосы отвода и охранных зон (Снятие ограничений в пользовании земельным участком ООО Триумф, договор №42210184 от 02.04.24, протяженность 0,045 км)</t>
  </si>
  <si>
    <t>O_ЛП-3217</t>
  </si>
  <si>
    <t>Реконструкция участка ВЛ 0,4 кВ ТП-320 яч.3 ПС 110/10/6 кВ Юго-Западная с изменением границ полосы отвода и охранных зон (Снятие ограничений в пользовании земельным участком ООО Триумф, договор №42210184 от 02.04.24, протяженность 0,157 км)</t>
  </si>
  <si>
    <t>O_ЛП-3218</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</si>
  <si>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</si>
  <si>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</si>
  <si>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</si>
  <si>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</si>
  <si>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</si>
  <si>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</si>
  <si>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ВЛ 10 кВ - воздушный участок ответвления оп.31 ВЛ 10 кВ Солидарность яч.1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</si>
  <si>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N_ЛП-3223</t>
  </si>
  <si>
    <t>Строительство ВЛ 10 кВ - воздушный участок ответвления оп.46 ВЛ 10 кВ ПТФ Бройлерная яч.17 ПС 35/10 кВ Солидарность с установкой разъединителей (1 шт), ответвительной арматуры до границы балансовой принадлежности Заявителя для Техприсоединения ОАО РЖД, договор №42342540 от 21.04.23 (до 670 кВт; протяженность 0,01 км)</t>
  </si>
  <si>
    <t>N_ЛП-3224</t>
  </si>
  <si>
    <t>Строительство КЛ 10 кВ - кабельный участок ответвления оп.31 ВЛ 10 кВ Солидарность яч.1 ПС 35/10 кВ Солидарность до границы балансовой принадлежности Заявителя для Техприсоединения ОАО РЖД, договор №42342540 от 21.04.23 (до 670 кВт; протяженность 1,51 км, в том числе методом ГНБ - 0,24 км)</t>
  </si>
  <si>
    <t>N_ЛП-3225</t>
  </si>
  <si>
    <t>Строительство КЛ 10 кВ - кабельный участок ответвления оп.46 ВЛ 10 кВ ПТФ Бройлерная яч.17 ПС 35/10 кВ Солидарность до границы балансовой принадлежности Заявителя для Техприсоединения ОАО РЖД, договор №42342540 от 21.04.23 (до 670 кВт; протяженность 0,82 км, в том числе методом ГНБ - 0,22 км)</t>
  </si>
  <si>
    <t>N_ЛП-3226</t>
  </si>
  <si>
    <t>Строительство 2-цепного участка ответвлений оп.31 ВЛ 10 кВ Солидарность, оп.46 ВЛ 10 кВ ПТФ Бройлерная яч.1, 17 ПС 35/10 кВ Солидарность с установкой разъединителей (2 шт), ПКУ (2 шт) до границы балансовой принадлежности Заявителя для Техприсоединения ОАО РЖД, договор №42342540 от 21.04.23 (до 670 кВт; протяженность 0,5 км)</t>
  </si>
  <si>
    <t>N_ЛП-3227</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</si>
  <si>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</si>
  <si>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</si>
  <si>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</si>
  <si>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</si>
  <si>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</si>
  <si>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</si>
  <si>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</si>
  <si>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</si>
  <si>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КЛ 6 кВ яч.8 ТП-141 яч.42 ПС 110/10/6 кВ Южная с установкой ПКУ (1 шт) до границы участка Заявителя для Техприсоединения ООО Акцепт, договор №42351340 от 24.05.23 (до 670 кВт; протяженность 0,34 км, в том числе ГНБ - 0,32 км)</t>
  </si>
  <si>
    <t>N_ЛП-3233</t>
  </si>
  <si>
    <t>Строительство ответвления оп.11-5 ВЛ 10 кВ Спецхоз-2 ПС 35/10 кВ Борино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Ликвидатор, договор №42294565 от 31.05.23 (до 670 кВт, протяженность 0,25 км)</t>
  </si>
  <si>
    <t>N_ЛП-3234</t>
  </si>
  <si>
    <t>Строительство 2-х КЛ 10 кВ яч.2, 5 ТП-1131 яч.17, 18 ПС 35/10/6 кВ ЦРП Город до строящейся КТП 10/0,4/2х400 кВА для Техприсоединения МАУК ГМЦ, договор №42357375 от 06.06.23 (до 670 кВт; протяженность 1,8 км, в том числе ГНБ - 1,5 км)</t>
  </si>
  <si>
    <t>N_ЛП-3235</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</si>
  <si>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</si>
  <si>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</si>
  <si>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Строительство 4-х КЛ 0,4 кВ от строящейся КТП 10/0,4/2х400 кВА яч.17, 18 ПС 35/10/6 кВ ЦРП Город до границы участка Заявителя для Техприсоединения МАУК ГМЦ, договор №42357375 от 06.06.23 (до 670 кВт; протяженность 0,28 км)</t>
  </si>
  <si>
    <t>N_ЛП-3237</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</si>
  <si>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</si>
  <si>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</si>
  <si>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Строительство 2-х КЛ 10 кВ - кабельный участок ответвления ЛЭП 10 кВ яч.106,206 ПС 110/10/10 кВ Университетская до строящейся ТП 10/0,4 кВ для Техприсоединения ОКУ Управление капитального строительства г.Липецка, договор №42306560 от 21.04.23 (свыше 670 кВт; протяженность 0,56 км)</t>
  </si>
  <si>
    <t>O_ЛП-3239</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</si>
  <si>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</si>
  <si>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</si>
  <si>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Строительство КЛ 0,4 кВ от строящейся ТП 6/0,4/2х1000 кВА яч.106, 206 ПС 110/10/10 кВ Университетская с установкой ПКУ (1 шт) до границы балансовой принадлежности Заявителя для Техприсоединения ОКУ Управление капитального строительства г.Липецка, договор №42306560 от 21.04.23  (свыше 670 кВт; протяженность 1,28 км в т.ч. ГНБ - 0,32 км)</t>
  </si>
  <si>
    <t>O_ЛП-3241</t>
  </si>
  <si>
    <t>Строительство ответвления оп.21-30 ВЛ 10 кВ №2 ПС 35/10 кВ Красотыновка с установкой ответвительной арматуры, разъединителей (2 шт), ПКУ (1 шт) до границы балансовой принадлежности Заявителя для Техприсоединения ООО ТРИО МОЛОКО, договор №42351008 от 22.06.23 (до 670 кВт, протяженность 2,4 км)</t>
  </si>
  <si>
    <t>N_ЛП-3242</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</si>
  <si>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</si>
  <si>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</si>
  <si>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ф.1, 8 ПС 110/6 кВ Трубная-2 (Снятие ограничений в пользовании земельным участком ИП Леонов П.Е, договор №42328568 от 16.03.23; протяженность 0,158 км, в том числе ГНБ - 0,088 км)</t>
  </si>
  <si>
    <t>O_ЛП-3244</t>
  </si>
  <si>
    <t>Строительство участка ВЛ 10 кВ №01 ПС 110/35/10 кВ Казинка (Снятие ограничений в пользовании земельным участком ИП Аверьянов А.В, договор №42327689 от 28.04.23; протяженность 0,62 км)</t>
  </si>
  <si>
    <t>O_ЛП-3245</t>
  </si>
  <si>
    <t>Строительство участка 2-цепной ВЛ 10 кВ №13 ПС 110/35/10 кВ Казинка (Снятие ограничений в пользовании земельным участком ИП Аверьянов А.В, договор №42327689 от 08.04.24; протяженность 0,4 км)</t>
  </si>
  <si>
    <t>O_ЛП-3246</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</si>
  <si>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</si>
  <si>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</si>
  <si>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Строительство участка ВЛ 10 кВ №12 АБЗ ПС 35/10 кВ Данков-сельская (Снятие ограничений в пользовании земельным участком ООО АПК РусАгроАльянс, договор №42296069 от 10.02.23; протяженность 0,88 км)</t>
  </si>
  <si>
    <t>O_ЛП-3248</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</si>
  <si>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</si>
  <si>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</si>
  <si>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Реконструкция участка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0,161 км)</t>
  </si>
  <si>
    <t>O_ЛП-3250</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</si>
  <si>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</si>
  <si>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</si>
  <si>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Реконструкция участка ВЛ 0,4 кВ ТП-047 ПС 110/35/10 кВ Лебедянь с изменением границ полосы отвода и охранных зон (Снятие ограничений в пользовании земельным участком ОКУ УКС г.Липецка, соглашение о компенсации №42339431 от 07.04.23; протяженность 0,4 км)</t>
  </si>
  <si>
    <t>N_ЛП-3260</t>
  </si>
  <si>
    <t>Реконструкция участка ВЛ 0,4 кВ ТП-136 ПС 110/35/10 кВ Лебедянь с изменением границ полосы отвода и охранных зон (Снятие ограничений в пользовании земельным участком ОКУ УКС г.Липецка, соглашение о компенсации №42339431 от 07.04.23; протяженность 0,25 км)</t>
  </si>
  <si>
    <t>N_ЛП-3261</t>
  </si>
  <si>
    <t>Реконструкция участка КЛ 6 кВ ТП-243 ПС 110/6 кВ Трубная с изменением границ полосы отвода и охранных зон (Снятие ограничений в пользовании земельным участком ООО СЗ Спецфундаментстрой, соглашение о компенсации договор №42408938 от  12.07.24, протяженность 0,103 км)</t>
  </si>
  <si>
    <t>O_ЛП-3300</t>
  </si>
  <si>
    <t>Строительство ответвления оп.37 ВЛ 10 кВ Малый Хомутец ПС 110/35/10 кВ Доброе с установкой разъединителей (1 шт), ПКУ (1 шт) до границы участка Заявителя для Техприсоединения ИП Полторацкий А.В, договор №42399160 от 03.10.23 (до 670 кВт; протяженность 0,5 км)</t>
  </si>
  <si>
    <t>O_ЛП-3302</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</si>
  <si>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</si>
  <si>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</si>
  <si>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КЛ 6 кВ - кабельный участок ЛЭП 6 кВ яч.6 ТП-302 ф.1А ПС 110/6 кВ Агрегатная до границы участка Заявителя для Техприсоединения МКУ УКС г.Ельца, договор №42401759 от 06.10.23 (до 670 кВт; протяженность 0,01 км)</t>
  </si>
  <si>
    <t>O_ЛП-3304</t>
  </si>
  <si>
    <t>Строительство КЛ 6 кВ - кабельный участок ЛЭП 6 кВ яч.6 ТП-213 ф.9 ПС 110/6 кВ Агрегатная до границы участка Заявителя для Техприсоединения МКУ УКС г.Ельца, договор №42401759 от 06.10.23 (до 670 кВт; протяженность 0,44 км, в том числе ГНБ - 0,37 км)</t>
  </si>
  <si>
    <t>O_ЛП-3305</t>
  </si>
  <si>
    <t>Строительство 2-х участков КЛ 6 кВ ф.10, 24 ПС 110/10/6 кВ Южная (Снятие ограничений в пользовании земельным участком Лысенко Ю.В, договор №42407642 от 02.04.24, протяженность 0,06 км)</t>
  </si>
  <si>
    <t>O_ЛП-3307</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</si>
  <si>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</si>
  <si>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</si>
  <si>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Строительство КЛ 6 кВ - кабельная вставка ВЛ 6 кВ ПС 110/6 кВ ОАО ЛМЗ Св.Сокол (Снятие ограничений в пользовании земельным участком Поздняков А.А., соглашение о компенсации №42319767 от 27.02.23; протяженность 0,136 км)</t>
  </si>
  <si>
    <t>O_ЛП-3315</t>
  </si>
  <si>
    <t>Реконструкция участка ВЛ 10 кВ Больница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0,058 км)</t>
  </si>
  <si>
    <t>O_ЛП-3317</t>
  </si>
  <si>
    <t>Реконструкция участка ВЛ 0,4 кВ ТП-848 ПС 35/10 кВ Борино с изменением границ полосы отвода и охранных зон (Снятие ограничений в пользовании земельным участком Липецкий облпотребсоюз, соглашение о компенсации №42307420 от 07.02.23; протяженность 0,097 км)</t>
  </si>
  <si>
    <t>O_ЛП-3318</t>
  </si>
  <si>
    <t>Реконструкция участка ВЛ 0,4 кВ ТП-424 ПС 35/10 кВ Тимирязево с изменением границ полосы отвода и охранных зон (Снятие ограничений в пользовании земельным участком Долгоруковская шоколадная фабрика, соглашение о компенсации №42304557 от 14.04.23; протяженность 0,03 км)</t>
  </si>
  <si>
    <t>O_ЛП-3319</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</si>
  <si>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</si>
  <si>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</si>
  <si>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Чуглит ПС 110/35/10 кВ Чаплыгин с изменением границ полосы отвода и охранных зон (Снятие ограничений в пользовании земельным участком Давтян В.Т., Соглашение о компенсации №42353451 от 26.05.23; протяженность 0,033 км)</t>
  </si>
  <si>
    <t>O_ЛП-3321</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</si>
  <si>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</si>
  <si>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</si>
  <si>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</si>
  <si>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</si>
  <si>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</si>
  <si>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</si>
  <si>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Реконструкция участка ВЛ 10 кВ Райсоюз ПС 35/10 кВ Красное с изменением границ полосы отвода и охранных зон (Снятие ограничений в пользовании земельным участком ООО Заря, Соглашение о компенсации №42305050 от 12.01.23; протяженность 0,421 км)</t>
  </si>
  <si>
    <t>O_ЛП-3326</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</si>
  <si>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</si>
  <si>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</si>
  <si>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</si>
  <si>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</si>
  <si>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</si>
  <si>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</si>
  <si>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</si>
  <si>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</si>
  <si>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10 кВ Больница ПС 35/10 кВ Борино с изменением границ полосы отвода и охранных зон (Снятие ограничений в пользовании земельным участком Липецкий Облпотребсоюз, договор №42411420 от 14.11.23; протяженность 0,058 км)</t>
  </si>
  <si>
    <t>O_ЛП-3349</t>
  </si>
  <si>
    <t>Реконструкция участка ВЛ 0,4 кВ ТП-860 ПС 35/10 кВ Борино с изменением границ полосы отвода и охранных зон (Снятие ограничений в пользовании земельным участком Липецкий облпотребсоюз, договор №42411420 от 14.11.23; протяженность 0,097 км)</t>
  </si>
  <si>
    <t>O_ЛП-3350</t>
  </si>
  <si>
    <t>Строительство КЛ 0,4 кВ - кабельная вставка ВЛ 0,4 кВ ТП-848 ПС 35/10 кВ Борино (Снятие ограничений в пользовании земельным участком Липецкий Облпотребсоюз, договор №42411420 от 14.11.23, протяженность 0,143 км)</t>
  </si>
  <si>
    <t>O_ЛП-3351</t>
  </si>
  <si>
    <t>Реконструкция ТП 10/0,4 кВ №848 ПС 35/10 кВ Борино с переносом на новую площадку (Снятие ограничений в пользовании земельным участком  Липецкий Облпотребсоюз, договор №42411420 от 14.11.23)</t>
  </si>
  <si>
    <t>O_ЛП-3352</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</si>
  <si>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</si>
  <si>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</si>
  <si>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Строительство участка ВЛ 10 кВ ф.Воскресеновка ПС 35/10 кВ Введенка (Снятие ограничений в пользовании земельным участком АО Стагдок, договор № 42413734 от 04.12.23; протяженность 0,949 км)</t>
  </si>
  <si>
    <t>O_ЛП-3367</t>
  </si>
  <si>
    <t>Строительство КЛ 10 кВ - кабельная вставка ВЛ 10 кВ Воскресеновка ПС 35/10 кВ Введенка (Снятие ограничений в пользовании земельным участком АО Стагдок, договор №42413734 от 04.12.23; протяженность 2,490 км, в том числе ГНБ - 0,661 км)</t>
  </si>
  <si>
    <t>O_ЛП-3368</t>
  </si>
  <si>
    <t>Реконструкция участка ВЛ 0,4 кВ (в пролете опор 4-1, 4-3) ТП-СХТ ПС 35/10 кВ Раненбург с изменением границ полосы отвода и охранных зон (Снятие ограничений в пользовании земельным участком ООО Раненбург, договор №42373739 от 07.05.24, протяженность 0,07 км)</t>
  </si>
  <si>
    <t>O_ЛП-3373</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</si>
  <si>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</si>
  <si>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O_ЛП-3374</t>
  </si>
  <si>
    <t>Строительство КЛ 0,4 кВ ТП-44/2 ПС 110/35/10 кВ Химическая до границы участка Заявителя для Техприсоединения МУП Данковский водоканал, договор №42452706 от 29.12.23 (до 670 кВт, протяженность 0,23 км)</t>
  </si>
  <si>
    <t>O_ЛП-3382</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</si>
  <si>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</si>
  <si>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</si>
  <si>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</si>
  <si>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</si>
  <si>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Строительство ответвления оп.2 ВЛ 10 кВ №8 ПС 35/10 кВ Каликино с установкой ответвительной арматуры, разъединителей (1 шт), ПКУ (1 шт) до границы балансовой принадлежности Заявителя для Техприсоединения Цверкунов А.С, договор №42374213 от 17.08.23 (свыше 670 кВт, протяженность 0,018 км)</t>
  </si>
  <si>
    <t>O_ЛП-3390</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</si>
  <si>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</si>
  <si>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</si>
  <si>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</si>
  <si>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</si>
  <si>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Организация системы технологической радиосвязи филиала Липецкэнерго (Лебедянского РЭС)</t>
  </si>
  <si>
    <t>O_ЛП-3407</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</si>
  <si>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</si>
  <si>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</si>
  <si>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</si>
  <si>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</si>
  <si>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</si>
  <si>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</si>
  <si>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</si>
  <si>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</si>
  <si>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</si>
  <si>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</si>
  <si>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</si>
  <si>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</si>
  <si>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Лебедянь с установкой независимых защит ближнего резервирования силовых трансформаторов Т1 и Т2 (2 шт)</t>
  </si>
  <si>
    <t>O_ЛП-3418</t>
  </si>
  <si>
    <t>Модернизация ПС 110 кВ Лукошкино с установкой независимых защит ближнего резервирования силовых трансформаторов Т1 и Т2 (2 шт)</t>
  </si>
  <si>
    <t>O_ЛП-3419</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</si>
  <si>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</si>
  <si>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</si>
  <si>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</si>
  <si>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</si>
  <si>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</si>
  <si>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</si>
  <si>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Модернизация ПС 110 кВ Ольховец с установкой независимых защит ближнего резервирования силовых трансформаторов Т1 и Т2 (2 шт)</t>
  </si>
  <si>
    <t>O_ЛП-3423</t>
  </si>
  <si>
    <t>Модернизация ПС 110 кВ Университетская с установкой независимых защит ближнего резервирования силовых трансформаторов Т1 и Т2 (2 шт)</t>
  </si>
  <si>
    <t>O_ЛП-3424</t>
  </si>
  <si>
    <t>Модернизация ПС 110 кВ Химическая с установкой независимых защит ближнего резервирования силовых трансформаторов Т1 и Т2 (2 шт)</t>
  </si>
  <si>
    <t>O_ЛП-3425</t>
  </si>
  <si>
    <t>Модернизация ПС 110 кВ Юго-Западная с установкой независимых защит ближнего резервирования силовых трансформаторов Т1, Т2, Т3 (3 шт)</t>
  </si>
  <si>
    <t>O_ЛП-3426</t>
  </si>
  <si>
    <t>Модернизация ПС 110 кВ Агрегатная с установкой независимых защит ближнего резервирования силовых трансформатора Т1 (1 шт)</t>
  </si>
  <si>
    <t>O_ЛП-3427</t>
  </si>
  <si>
    <t>Модернизация ПС 110 кВ Троекурово с установкой независимых защит ближнего резервирования силовых трансформаторов Т2 (1 шт)</t>
  </si>
  <si>
    <t>O_ЛП-3428</t>
  </si>
  <si>
    <t>Модернизация ПС 110 кВ Березовка с установкой независимых защит ближнего резервирования силовых трансформатора Т2 (1 шт)</t>
  </si>
  <si>
    <t>O_ЛП-3429</t>
  </si>
  <si>
    <t>Модернизация ПС 110 кВ Цементная с установкой независимых защит ближнего резервирования силовых трансформаторов Т1 и Т2 (2 шт)</t>
  </si>
  <si>
    <t>O_ЛП-3430</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</si>
  <si>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</si>
  <si>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</si>
  <si>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</si>
  <si>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</si>
  <si>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</si>
  <si>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</si>
  <si>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</si>
  <si>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</si>
  <si>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</si>
  <si>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</si>
  <si>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</si>
  <si>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</si>
  <si>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</si>
  <si>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</si>
  <si>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</si>
  <si>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</si>
  <si>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</si>
  <si>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</si>
  <si>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</si>
  <si>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</si>
  <si>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</si>
  <si>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</si>
  <si>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</si>
  <si>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</si>
  <si>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7.2.2.1</t>
  </si>
  <si>
    <t>Реконструкция ВЛ 0,4 кВ №1 КТП 10/0,4 кВ И-2-5-100 кВА ф.2 ПС 35/10 кВ Ильинская с заменой опор и провода на большее сечение д.Красная Поляна (протяженность 1,635 км)</t>
  </si>
  <si>
    <t>G_ОР-522</t>
  </si>
  <si>
    <t>Реконструкция ВЛ 0,4 кВ №1 КТП 10/0,4 кВ №3-400 кВА ВЛ 10 кВ №5 ПС 110/35/10 кВ Залегощь с.Казарь с заменой неизолированного провода на СИП-2 большего сечения, опор (10 шт) (протяженность 0,419 км)</t>
  </si>
  <si>
    <t>G_ОР-523</t>
  </si>
  <si>
    <t>Реконструкция ВЛ 0,4 кВ №2 КТП 10/0,4 кВ №3-400 кВА ВЛ 10 кВ №5 ПС 110/35/10 кВ Залегощь с.Казарь с заменой неизолированного провода на СИП-2 большего сечения, опор (22 шт) (протяженность 0,872 км)</t>
  </si>
  <si>
    <t>G_ОР-524</t>
  </si>
  <si>
    <t>Реконструкция ВЛ 0,4 кВ №3 КТП 10/0,4 кВ №3-400 кВА ВЛ 10 кВ №5 ПС 110/35/10 кВ Залегощь с.Казарь с заменой неизолированного провода на СИП-2 большего сечения, опор (14 шт) (протяженность 0,555 км)</t>
  </si>
  <si>
    <t>G_ОР-525</t>
  </si>
  <si>
    <t>Реконструкция ВЛ 0,4 кВ №4 КТП 10/0,4 кВ №3-400 кВА ВЛ 10 кВ №5 ПС 110/35/10 кВ Залегощь с.Казарь с заменой неизолированного провода на СИП-2 большего сечения, опор (14 шт) (протяженность 0,555 км)</t>
  </si>
  <si>
    <t>G_ОР-526</t>
  </si>
  <si>
    <t>Реконструкция ВЛ 0,4 кВ №5 КТП 10/0,4 кВ №3-400 кВА ВЛ 10 кВ №5 ПС 110/35/10 кВ Залегощь с.Казарь с заменой неизолированного провода на СИП-2 большего сечения, опор (14 шт) (протяженность 0,555 км)</t>
  </si>
  <si>
    <t>G_ОР-527</t>
  </si>
  <si>
    <t>Реконструкция ВЛ 0,4 кВ №6 КТП 10/0,4 кВ №3-400 кВА ВЛ 10 кВ №5 ПС 110/35/10 кВ Залегощь с.Казарь с заменой неизолированного провода на СИП-2 большего сечения, опор (40 шт) (протяженность 1,824 км)</t>
  </si>
  <si>
    <t>G_ОР-528</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</si>
  <si>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</si>
  <si>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</si>
  <si>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</si>
  <si>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</si>
  <si>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7.2.1.1</t>
  </si>
  <si>
    <t>Реконструкция ПС 110/10 кВ Володарская, Речица (Т1 2,5 МВА с ПС Володарская перемещается на ПС Речица, а Т1 6,3 МВА с ПС Речица - на ПС Володарская; реконструкция ОРУ 110 кВ ПС Володарская; трансформаторная мощность 8,8 МВА)</t>
  </si>
  <si>
    <t>J_ОР-992</t>
  </si>
  <si>
    <t>7.2.1.2</t>
  </si>
  <si>
    <t>Модернизация ПС 110/35/10 кВ Дмитровская с установкой ТТ 110 кВ (3 шт), ТН 110 кВ (3 шт) (ССПИ)</t>
  </si>
  <si>
    <t>H_ОР-1035</t>
  </si>
  <si>
    <t>7.2.4.2</t>
  </si>
  <si>
    <t>Модернизация внешнего ограждения (0,188 км) ПС 110/10 кВ Речица с монтажом оборудования систем видеонаблюдения (6 видеокамер)</t>
  </si>
  <si>
    <t>J_ОР-1233</t>
  </si>
  <si>
    <t>Модернизация внешнего ограждения (0,176 км) ПС 110/35/10 кВ Покровская с монтажом оборудования систем видеонаблюдения (6 видеокамер)</t>
  </si>
  <si>
    <t>J_ОР-1237</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</si>
  <si>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</si>
  <si>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</si>
  <si>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Реконструкция ВЛ 0,4 кВ №1 КТП 10/0,4 кВ Вол-61-10 ф.61 ПС 110/10 кВ Володарская с заменой опор и провода на большее сечение д.Снецкая Лука (протяженность 1,239 км)</t>
  </si>
  <si>
    <t>K_ОР-1430</t>
  </si>
  <si>
    <t>Реконструкция ВЛ 0,4 кВ №2 КТП 10/0,4 кВ Вол-61-10 ф.61 ПС 110/10 кВ Володарская с заменой опор и неизолированного провода на СИП-2 большего сечения д.Снецкая Лука (протяженность 0,543 км)</t>
  </si>
  <si>
    <t>K_ОР-1431</t>
  </si>
  <si>
    <t>Модернизация внешнего ограждения (0,23 км) ПС 110/35/10 кВ Район В с установкой оборудования систем видеонаблюдения (6 камер) и периметральной охранной сигнализации</t>
  </si>
  <si>
    <t>K_ОР-1441</t>
  </si>
  <si>
    <t>Модернизация ПС 110/10/6 кВ Западная с монтажом оборудования систем видеонаблюдения (6 видеокамер) и периметральной охранной сигнализации (0,31 км)</t>
  </si>
  <si>
    <t>K_ОР-1450</t>
  </si>
  <si>
    <t>Модернизация ПС 110/35/10 кВ Куликовская с монтажом оборудования систем видеонаблюдения (8 видеокамер) и периметральной охранной сигнализации (0,18 км)</t>
  </si>
  <si>
    <t>K_ОР-1451</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</si>
  <si>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</si>
  <si>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</si>
  <si>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</si>
  <si>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</si>
  <si>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</si>
  <si>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</si>
  <si>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Дмитровская с установкой разъединителя 110 кВ (1 шт) и приводов разъединителей 110 кВ (8 шт)</t>
  </si>
  <si>
    <t>L_ОР-1590</t>
  </si>
  <si>
    <t>7.2.3.1</t>
  </si>
  <si>
    <t>Установка приборов учета в соответствии с Законом № 522-ФЗ при выходе из строя приборов учета потребителя (0,4 кВ;  ИПУ: 2027 - 148 шт)</t>
  </si>
  <si>
    <t>M_ОР-1678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</si>
  <si>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2027 - 620 шт)</t>
  </si>
  <si>
    <t>M_ОР-1679</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</si>
  <si>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2027 - 146 шт)</t>
  </si>
  <si>
    <t>M_ОР-1680</t>
  </si>
  <si>
    <t>Установка приборов учета в соответствии с Законом № 522-ФЗ при выходе из строя приборов учета потребителя (0,2 кВ; ИПУ: 2027 - 150 шт)</t>
  </si>
  <si>
    <t>M_ОР-1681</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</si>
  <si>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</si>
  <si>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M_ОР-1687</t>
  </si>
  <si>
    <t>Модернизация ПС 110/10/6 кВ Юго-Восточная с установкой регистратора аварийных событий (шкаф системы мониторинга РЗА - 1 шт; шкаф противоаварийный - 1 шт, РАС)</t>
  </si>
  <si>
    <t>M_ОР-1688</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</si>
  <si>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</si>
  <si>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</si>
  <si>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</si>
  <si>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</si>
  <si>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</si>
  <si>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</si>
  <si>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Техперевооружение РП 10 кВ №1 ПС 220 кВ Мценск с заменой оборудования систем телемеханики (1-система), передачи телеметрической информации, с монтажом первичного оборудования ТМ</t>
  </si>
  <si>
    <t>M_ОР-1808</t>
  </si>
  <si>
    <t>Модернизация РП 10 кВ №2 ПС 220 кВ Мценск с установкой дополнительного оборудования систем телемеханики, передачи телеметрической информации, монтажом первичного оборудования ТМ</t>
  </si>
  <si>
    <t>M_ОР-1809</t>
  </si>
  <si>
    <t>7.2.3.2</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</si>
  <si>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2023 - 16 шт; 2024 - 1 шт)</t>
  </si>
  <si>
    <t>M_ОР-1840</t>
  </si>
  <si>
    <t>Установка приборов учета в соответствии с Законом № 522-ФЗ при выходе из строя приборов учета потребителя (0,4 кВ; ИПУ: 2024 - 148 шт)</t>
  </si>
  <si>
    <t>M_ОР-1845</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</si>
  <si>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</si>
  <si>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</si>
  <si>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выходе из строя приборов учета потребителя (0,4 кВ; ИПУ: 2026 - 148 шт)</t>
  </si>
  <si>
    <t>M_ОР-1847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</si>
  <si>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2023 - 460 шт; 2024 - 45 шт)</t>
  </si>
  <si>
    <t>M_ОР-1849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</si>
  <si>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</si>
  <si>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</si>
  <si>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</si>
  <si>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</si>
  <si>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2026 - 470 шт)</t>
  </si>
  <si>
    <t>M_ОР-1852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</si>
  <si>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2023 - 250 шт; 2024 - 96 шт)</t>
  </si>
  <si>
    <t>M_ОР-1854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</si>
  <si>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</si>
  <si>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</si>
  <si>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</si>
  <si>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</si>
  <si>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2026 - 146 шт)</t>
  </si>
  <si>
    <t>M_ОР-1857</t>
  </si>
  <si>
    <t>Установка приборов учета в соответствии с Законом № 522-ФЗ при выходе из строя приборов учета потребителя (0,2 кВ; ИПУ: 2024 - 150 шт)</t>
  </si>
  <si>
    <t>M_ОР-1860</t>
  </si>
  <si>
    <t>Установка приборов учета в соответствии с Законом № 522-ФЗ при выходе из строя приборов учета потребителя (0,2 кВ; ИПУ: 2025 - 150 шт)</t>
  </si>
  <si>
    <t>M_ОР-1861</t>
  </si>
  <si>
    <t>Установка приборов учета в соответствии с Законом № 522-ФЗ при выходе из строя приборов учета потребителя (0,2 кВ; ИПУ: 2026 - 150 шт)</t>
  </si>
  <si>
    <t>M_ОР-1862</t>
  </si>
  <si>
    <t>Реконструкция ВЛ 10 кВ ф.16 ПС 110/35/10 кВ Красная Заря с заменой неизолированного провода на СИП-3 большего сечения, опор (165 шт), разъединителей (8 шт) (протяженность 8,02 км)</t>
  </si>
  <si>
    <t>N_ОР-1875</t>
  </si>
  <si>
    <t>Реконструкция ВЛ 10 кВ ф.16 ПС 110/10/6 кВ Приборная с заменой опор, неизолированного провода на СИП большего сечения, с установкой разъединителей (11 шт) (протяженность 4,324 км)</t>
  </si>
  <si>
    <t>N_ОР-1876</t>
  </si>
  <si>
    <t>Модернизация участка ВЛ 10 кВ ф.6 ПС 110/10/6 кВ Приборная с монтажом кабельных вставок, с установкой разъединителей (8 шт) (протяженность 2,968 км)</t>
  </si>
  <si>
    <t>N_ОР-1877</t>
  </si>
  <si>
    <t>Реконструкция ВЛ 10 кВ ф.8 ПС 110/35/10 кВ Шахово с заменой неизолированного провода на СИП-3 большего сечения, опор (53 шт), разъединителя (1 шт) (протяженность 3,975 км)</t>
  </si>
  <si>
    <t>N_ОР-1878</t>
  </si>
  <si>
    <t>Реконструкция ВЛ 10 кВ ф.4 ПС 35/10 кВ Атяевская с заменой опор, неизолированного провода на СИП большего сечения, с установкой разъединителей (3 шт) (протяженность 7,585  км)</t>
  </si>
  <si>
    <t>N_ОР-1879</t>
  </si>
  <si>
    <t>Реконструкция ВЛ 10 кВ ф.16 ПС 110/35/10 кВ Знаменская с заменой опор, неизолированного провода на СИП большего сечения, с установкой разъединителей (10 шт) (протяженность 5,9 км)</t>
  </si>
  <si>
    <t>N_ОР-1880</t>
  </si>
  <si>
    <t>Реконструкция ВЛ 10 кВ ф.15 ПС 35/10 кВ Рахманово с заменой неизолированного провода на СИП-3 большего сечения, опор (169 шт) (протяженность 11,12 км)</t>
  </si>
  <si>
    <t>N_ОР-1881</t>
  </si>
  <si>
    <t>Реконструкция ВЛ 10 кВ ф.2 ПС 110/350/10 кВ Свердловская с заменой неизолированного провода на СИП-3 большего сечения, опор (70 шт) (протяженность 5,0 км)</t>
  </si>
  <si>
    <t>N_ОР-1883</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</si>
  <si>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</si>
  <si>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</si>
  <si>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Создание КСИБ объектов критической информационной инфраструктуры подсистемы анализа защищенности и контроля доступа филиала Орелэнерго (2 подсистемы)</t>
  </si>
  <si>
    <t>N_ОР-1902</t>
  </si>
  <si>
    <t>7.2.2.2</t>
  </si>
  <si>
    <t>Модернизация участка ВЛ 10 кВ ф.02 ПС 110/35/10 кВ Район В с монтажом кабельных вставок, разъединителей (2 шт) в рамках мероприятий по надежности э/с потребителей Мценского р-на (протяженность 0,565 км)</t>
  </si>
  <si>
    <t>N_ОР-1909</t>
  </si>
  <si>
    <t>Модернизация участка ВЛ 10 кВ ф.4 ПС 35/10 кВ Звягинки до строящейся КТП 10/0,4 кВ с монтажом кабельной вставки, разъединителей (2 шт) в рамках мероприятий по надежности э/с потребителей н.п. Образцово, Орловский р-он (протяженность 0,535 км)</t>
  </si>
  <si>
    <t>N_ОР-1910</t>
  </si>
  <si>
    <t>Строительство КТП 10/0,4 кВ ф.4 ПС 35/10 кВ Звягинки для разделения нагрузки участка сети н.п.Образцово, Орловский р-н (трансформаторная мощность 0,4 МВА)</t>
  </si>
  <si>
    <t>N_ОР-1912</t>
  </si>
  <si>
    <t>Строительство участка ВЛ 0,4 кВ от строящейся КТП 10/0,4 кВ ПС 35/10 кВ Звягинки для разделения нагрузки участка сети в рамках мероприятий по надежности э/с потребителей н.п. Образцово, Орловский р-он (протяженность 0,155 км)</t>
  </si>
  <si>
    <t>N_ОР-1913</t>
  </si>
  <si>
    <t>7.1.1.3</t>
  </si>
  <si>
    <t>Строительство КЛ 10 кВ - кабельный участок ВЛ 10 кВ ф.14 ПС 110/10 кВ Альшанская с установкой пункта секционирования с использованием реклоузеров (1 шт), разъединителей (3 шт), ПКУ (1 шт) до границы балансовой принадлежности Заявителя для Техприсоединения МРО Православный приход, договор №42312152 от 12.12.22 (до 670 кВт; протяженность 0,681 км)</t>
  </si>
  <si>
    <t>N_ОР-1938</t>
  </si>
  <si>
    <t>Строительство КЛ 10 кВ - кабельный участок ВЛ 10 кВ ф.10 ПС 110/10 кВ Южная с установкой пункта секционирования с использованием разъединителей (3 шт), ПКУ (1 шт) до границы балансовой принадлежности Заявителя для Техприсоединения МРО Православный приход, договор №42312152 от 12.12.22 (до 670 кВт; протяженность 0,703 км)</t>
  </si>
  <si>
    <t>N_ОР-1939</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</si>
  <si>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</si>
  <si>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</si>
  <si>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</si>
  <si>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</si>
  <si>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</si>
  <si>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</si>
  <si>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ПС 110/35/10 кВ Свердловская с установкой независимой защиты ближнего резервирования силовых трансформаторов (2 шт)</t>
  </si>
  <si>
    <t>N_ОР-1951</t>
  </si>
  <si>
    <t>Модернизация ПС 110/10/6 кВ Юго-Восточная с установкой независимой защиты ближнего резервирования силовых трансформаторов (2 шт)</t>
  </si>
  <si>
    <t>N_ОР-1952</t>
  </si>
  <si>
    <t>Модернизация ПС 110/35/6 кВ Мясокомбинат с установкой независимой защиты ближнего резервирования силовых трансформаторов (1 шт)</t>
  </si>
  <si>
    <t>N_ОР-1953</t>
  </si>
  <si>
    <t>Модернизация ПС 110/10 кВ Русский Брод с установкой независимой защиты ближнего резервирования силовых трансформаторов (2 шт)</t>
  </si>
  <si>
    <t>N_ОР-1954</t>
  </si>
  <si>
    <t>Модернизация ПС 110/35/6 кВ Черкасская с установкой независимой защиты ближнего резервирования силовых трансформаторов (1 шт)</t>
  </si>
  <si>
    <t>N_ОР-1955</t>
  </si>
  <si>
    <t>Модернизация ПС 110/10 кВ 1 Воин с установкой независимой защиты ближнего резервирования силовых трансформаторов (2 шт)</t>
  </si>
  <si>
    <t>N_ОР-1957</t>
  </si>
  <si>
    <t>Модернизация ПС 110/35/10 кВ Знаменская с установкой независимой защиты ближнего резервирования силовых трансформаторов (2 шт)</t>
  </si>
  <si>
    <t>N_ОР-1958</t>
  </si>
  <si>
    <t>Модернизация ПС 110/35/10 кВ Коммаш с установкой независимой защиты ближнего резервирования силовых трансформаторов (2 шт)</t>
  </si>
  <si>
    <t>N_ОР-1959</t>
  </si>
  <si>
    <t>Модернизация ПС 110/35/10 кВ Новосиль с установкой независимой защиты ближнего резервирования силовых трансформаторов (1 шт)</t>
  </si>
  <si>
    <t>N_ОР-1961</t>
  </si>
  <si>
    <t>Реконструкция ВЛ 10 кВ ф.14 ПС 110/10 кВ Альшанская с заменой опор (136 шт), неизолированного провода на СИП большего сечения (протяженность 6,8 км)</t>
  </si>
  <si>
    <t>N_ОР-1965</t>
  </si>
  <si>
    <t>Реконструкция ВЛ 10 кВ ф.22 ПС 110/10 кВ Южная с заменой опор, неизолированного провода на СИП большего сечения, с установкой разъединителей (8 шт) (протяженность 4,714 км)</t>
  </si>
  <si>
    <t>N_ОР-1966</t>
  </si>
  <si>
    <t>Реконструкция ВЛ 10 кВ ф.18 ПС 110/10 кВ Южная с заменой опор, неизолированного провода на СИП большего сечения, с установкой разъединителей (8 шт) (протяженность 2,956 км)</t>
  </si>
  <si>
    <t>N_ОР-1967</t>
  </si>
  <si>
    <t>Реконструкция ВЛ 10 кВ ф.4 ПС 35/10 кВ Ильинская с заменой опор, неизолированного провода на СИП большего сечения, с установкой разъединителей (15 шт) (протяженность 31,109 км)</t>
  </si>
  <si>
    <t>N_ОР-1968</t>
  </si>
  <si>
    <t>Реконструкция ВЛ 10 кВ ф.15 ПС 110/10 кВ 1-Воин с заменой опор, неизолированного провода на СИП большего сечения, с установкой разъединителей (7 шт) (протяженность 4,007 км)</t>
  </si>
  <si>
    <t>N_ОР-1969</t>
  </si>
  <si>
    <t>Реконструкция ВЛ 10 кВ ф.1 ПС 35/10 кВ Парамоново с заменой опор (169 шт), неизолированного провода на СИП большего сечения (протяженность 8,47 км)</t>
  </si>
  <si>
    <t>N_ОР-1970</t>
  </si>
  <si>
    <t>Строительство ответвления оп.277А ВЛ 10 кВ ф.1 ПС 35/10 кВ Жиляевская до строящейся СТП 10/0,4 кВ Ж-1-17 с установкой РЛК (2 шт) для разделения нагрузки участка сети в рамках мероприятий по надежности э/с потребителей п.Ивановский, Орловский р-он (протяженность 1,509 км)</t>
  </si>
  <si>
    <t>N_ОР-1972</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</si>
  <si>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</si>
  <si>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N_ОР-1973</t>
  </si>
  <si>
    <t>Строительство участка ВЛ 0,4 кВ от строящейся СТП 10/0,4 кВ Ж-1-17 ПС 35/10 кВ Жиляевская для разделения нагрузки участка сети в рамках мероприятий по надежности э/с потребителей п.Ивановский, Орловский р-он (протяженность 0,147 км)</t>
  </si>
  <si>
    <t>N_ОР-1974</t>
  </si>
  <si>
    <t>7.2.4.1</t>
  </si>
  <si>
    <t>Реконструкция здания РПБ Орловского РЭС (утепление фасада, устройство отмостки)</t>
  </si>
  <si>
    <t>N_ОР-1976</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</si>
  <si>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</si>
  <si>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</si>
  <si>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</si>
  <si>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</si>
  <si>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</si>
  <si>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</si>
  <si>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</si>
  <si>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</si>
  <si>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</si>
  <si>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</si>
  <si>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</si>
  <si>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</si>
  <si>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Техперевооружение ЗТП-№12/1000 кВА ф.2 ПС 110/6 кВ Химмаш с заменой силового трансформатора, г.Орел (трансформаторная мощность 0,63 МВА)</t>
  </si>
  <si>
    <t>O_ОР-2005</t>
  </si>
  <si>
    <t>Строительство ответвления оп.136а ВЛ 10 кВ ф.15 ПС 35/10 кВ Введенское с установкой разъединителей (2 шт) до границы балансовой принадлежности Заявителя для Техприсоединения ОАО Сосновка, договор №42373934 от 17.07.23 (до 670 кВт; протяженность 0,562 км)</t>
  </si>
  <si>
    <t>O_ОР-2006</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</si>
  <si>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</si>
  <si>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</si>
  <si>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Строительство 2-х КЛ 0,4 кВ от строящейся КТП 10/0,4 кВ ф.15 ПС 35/10 кВ Введенское с установкой ПКУ (1 шт) до границы балансовой принадлежности Заявителя для Техприсоединения ОАО Сосновка, договор №42373934 от 17.07.23 (до 670 кВт; протяженность 0,01 км)</t>
  </si>
  <si>
    <t>O_ОР-2008</t>
  </si>
  <si>
    <t>Строительство ответвления оп.110 ВЛ 10 кВ ф.09 ПС 35/10 кВ Никольская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Тарасова Г.В, договор №42386113 от 20.07.23 (до 670 кВт; протяженность 0,266 км)</t>
  </si>
  <si>
    <t>O_ОР-2009</t>
  </si>
  <si>
    <t>Модернизация РП (ТП) 6-10/0,4 кВ филиала Орелэнерго с установкой оборудования систем дистанционного контроля доступа (2024: 32 объекта)</t>
  </si>
  <si>
    <t>O_ОР-2010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</si>
  <si>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</si>
  <si>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</si>
  <si>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РП (ТП) 6-10/0,4 кВ филиала Орелэнерго с установкой оборудования систем дистанционного контроля доступа (2026: 46 объектов)</t>
  </si>
  <si>
    <t>O_ОР-2012</t>
  </si>
  <si>
    <t>Строительство ответвления оп.32-1 ВЛ 10 кВ ф.04 ПС 110/35/10 кВ Шаблыкино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Курсар, договор №42399361 от 04.08.23 (до 670 кВт; протяженность 0,99 км)</t>
  </si>
  <si>
    <t>O_ОР-2021</t>
  </si>
  <si>
    <t>Строительство 2-х ВЛ 10 кВ ф.5 ПС 35/10 кВ Варваринка, ф.1 ПС 110/35/10 кВ Новосиль с установкой разъединителей (3 шт), ПКУ (2 шт) до границы балансовой принадлежности Заявителя для Техприсоединения ООО ОТК, договор №42399358 от 05.09.23 (до 670 кВт; протяженность 2,26 км)</t>
  </si>
  <si>
    <t>O_ОР-2022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</si>
  <si>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2028 - 1050 шт)</t>
  </si>
  <si>
    <t>O_ОР-2032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</si>
  <si>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2028 - 146 шт)</t>
  </si>
  <si>
    <t>O_ОР-2033</t>
  </si>
  <si>
    <t>Установка приборов учета в соответствии с Законом № 522-ФЗ при выходе из строя приборов учета потребителя (0,2 кВ; ИПУ: 2028 - 150 шт)</t>
  </si>
  <si>
    <t>O_ОР-2034</t>
  </si>
  <si>
    <t>Установка приборов учета в соответствии с Законом № 522-ФЗ при выходе из строя приборов учета потребителя (0,4 кВ; ИПУ: 2028 - 148 шт)</t>
  </si>
  <si>
    <t>O_ОР-2035</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</si>
  <si>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</si>
  <si>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</si>
  <si>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Модернизация внешнего ограждения (0,197 км) ПС 110/6 кВ ПМ с установкой оборудования периметральной охранной сигнализации</t>
  </si>
  <si>
    <t>O_ОР-2089</t>
  </si>
  <si>
    <t>Модернизация ТП 10/0,4 кВ №Пищ-908-4 ф.908 ПС 110/10 кВ Пищевая с установкой сервисного и коммуникационного оборудования (1 шт), Орловский р-он, д.Жилина</t>
  </si>
  <si>
    <t>O_ОР-2090</t>
  </si>
  <si>
    <t>Модернизация ТП 10/0,4 кВ №Вол-61-33 ф.61 ПС 110/10 кВ Володарская с установкой сервисного и коммуникационного оборудования (1 шт), Орловский р-он, д.Нижняя Калиновка</t>
  </si>
  <si>
    <t>O_ОР-2091</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</si>
  <si>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</si>
  <si>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</si>
  <si>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</si>
  <si>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</si>
  <si>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</si>
  <si>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</si>
  <si>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</si>
  <si>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</si>
  <si>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</si>
  <si>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</si>
  <si>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 xml:space="preserve">Модернизация ПС 110/35/6 кВ Верховье II с установкой устройств АЧР (4 шт) </t>
  </si>
  <si>
    <t>O_ОР-2111</t>
  </si>
  <si>
    <t>Модернизация ПС 110: Заводская, Юго-Восточная, Пищевая, Восточная, Северная, Железнодорожная, Центральная, Западная, Кромская, Хлебопродукты, Южная, Химмаш, Советская филиала Орелэнерго с установкой защитных ограждений (0,52 км)</t>
  </si>
  <si>
    <t>O_ОР-2113</t>
  </si>
  <si>
    <t>Реконструкция участка ВЛ 10 кВ ф.7 ПС 35/10 кВ Подберезово с изменением границ полосы отвода и охранных зон (Снятие ограничений в пользовании земельным участком Овсянникова А.М, договор №42380510 от 28.07.23, Мценский р-он; протяженность 0,245 км)</t>
  </si>
  <si>
    <t>O_ОР-2114</t>
  </si>
  <si>
    <t>Реконструкция участка ВЛ 10 кВ ф.15 ПС 35/10 кВ Крутое с изменением границ полосы отвода и охранных зон (Снятие ограничений в пользовании земельным участком АО СК Здоровецкое, договор №42441306 от 29.12.23, Ливенский р-он; протяженность 0,117 км)</t>
  </si>
  <si>
    <t>O_ОР-2115</t>
  </si>
  <si>
    <t>Реконструкция участка ВЛ 10 кВ ф.1 ПС 220/110/10 кВ Мценск с изменением границ полосы отвода и охранных зон (Снятие ограничений в пользовании земельным участком ООО МЭЗ ЮНЭКО, договор №42484521 от 03.05.24, Мценский р-он; протяженность 0,719 км)</t>
  </si>
  <si>
    <t>O_ОР-2118</t>
  </si>
  <si>
    <t>Реконструкция участка ВЛ 10 кВ ф.28 ПС 110/10 кВ Володарская с изменением границ полосы отвода и охранных зон (Снятие ограничений в пользовании земельным участком Христовой Х.Н, договор №42461969 от 11.03.24, Орловский р-он; протяженность 0,2 км)</t>
  </si>
  <si>
    <t>O_ОР-2140</t>
  </si>
  <si>
    <t>8.2.2.2</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</si>
  <si>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</si>
  <si>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</si>
  <si>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Техперевооружение ВЛ 0,4 кВ №1 от ТП 024 ВЛ 1003 ПС 110/35/10 кВ Шумячи с заменой провода (протяженность 1,055 км)</t>
  </si>
  <si>
    <t>F_СМ-779</t>
  </si>
  <si>
    <t>Техперевооружение ВЛ 35 кВ Березка – Хмелита с заменой провода и опор (протяженность 32,1 км)</t>
  </si>
  <si>
    <t>G_СМ-1482</t>
  </si>
  <si>
    <t>8.2.1.2</t>
  </si>
  <si>
    <t>Техперевооружение ПС 110/35/10 кВ Дорогобуж-1 с заменой аккумуляторной установки постоянного оперативного тока (1 шт)</t>
  </si>
  <si>
    <t>G_СМ-1534</t>
  </si>
  <si>
    <t>Техперевооружение ПС 110/35/10 кВ Ельня с заменой аккумуляторной установки постоянного оперативного тока (1 шт)</t>
  </si>
  <si>
    <t>G_СМ-1535</t>
  </si>
  <si>
    <t>Техперевооружение ПС 110/35/10 кВ Пречистое с заменой аккумуляторной установки постоянного оперативного тока (1 шт)</t>
  </si>
  <si>
    <t>G_СМ-1537</t>
  </si>
  <si>
    <t>Техперевооружение ПС 110/35/10 кВ Хиславичи с заменой аккумуляторной установки постоянного оперативного тока (1 шт)</t>
  </si>
  <si>
    <t>G_СМ-1538</t>
  </si>
  <si>
    <t xml:space="preserve">Техперевооружение ПС 110/10 кВ Угра с заменой ячеек КРУН 10 кВ (17 шт) </t>
  </si>
  <si>
    <t>G_СМ-1551</t>
  </si>
  <si>
    <t>Модернизация ПС 35/10 кВ Алферово с установкой защит от дуговых замыканий (16 шт) и микропроцессорных устройств РЗА (5 шт), в ячейках 10 кВ (Акт Предписания № АП-Ц-212-20-КПП от 20.11.20)</t>
  </si>
  <si>
    <t>G_СМ-1600</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</si>
  <si>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</si>
  <si>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</si>
  <si>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Яново с установкой защит от дуговых замыканий в ячейках 10 кВ (16 шт)</t>
  </si>
  <si>
    <t>G_СМ-1606</t>
  </si>
  <si>
    <t>Модернизация ПС 35/10 кВ Каськово с установкой защит от дуговых замыканий в ячейках 10 кВ (16 шт)</t>
  </si>
  <si>
    <t>M_СМ-1612</t>
  </si>
  <si>
    <t>Модернизация ПС 35/10 кВ Казулино с установкой защит от дуговых замыканий в ячейках 10 кВ (15 шт) и микропроцессорных терминалов (7 шт)</t>
  </si>
  <si>
    <t>G_СМ-1632</t>
  </si>
  <si>
    <t>Модернизация ПС 35/10 кВ Павлово с установкой защит от дуговых замыканий в ячейках 10 кВ (16 шт) и микропроцессорных терминалов (4 шт)</t>
  </si>
  <si>
    <t>M_СМ-1635</t>
  </si>
  <si>
    <t>Модернизация ПС 35/10 кВ Мутище с установкой защит от дуговых замыканий в ячейках 10 кВ (16 шт) и микропроцессорных терминалов (3 шт)</t>
  </si>
  <si>
    <t>M_СМ-1636</t>
  </si>
  <si>
    <t>Модернизация ПС 35/10 кВ Добромино с установкой защит от дуговых замыканий в ячейках 10 кВ (15 шт)</t>
  </si>
  <si>
    <t>G_СМ-1648</t>
  </si>
  <si>
    <t>Модернизация ПС 35/10 кВ ЗССК с установкой защит от дуговых замыканий (13 шт) и микропроцессорных устройств РЗА (2 шт), в ячейках 6 кВ (Акт Предписания № АП-Ц-212-20-КПП от 20.11.20)</t>
  </si>
  <si>
    <t>G_СМ-1652</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</si>
  <si>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</si>
  <si>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</si>
  <si>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Васино с установкой защит от дуговых замыканий в ячейках 10 кВ (8 шт) и микропроцессорных терминалов (5 шт)</t>
  </si>
  <si>
    <t>M_СМ-1665</t>
  </si>
  <si>
    <t>Модернизация ПС 35/10 кВ Булгаково с установкой защит от дуговых замыканий в ячейках 10 кВ (8 шт) и микропроцессорных терминалов (5 шт)</t>
  </si>
  <si>
    <t>G_СМ-1674</t>
  </si>
  <si>
    <t>Модернизация ПС 35/10 кВ Батищево с установкой защит от дуговых замыканий (7 шт) и микропроцессорных устройств РЗА (4 шт), в ячейках 10 кВ (Акт Предписания № АП-Ц-212-20-КПП от 20.11.20)</t>
  </si>
  <si>
    <t>G_СМ-1676</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</si>
  <si>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</si>
  <si>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</si>
  <si>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</si>
  <si>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</si>
  <si>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</si>
  <si>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</si>
  <si>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Усвятье с установкой защит от дуговых замыканий в ячейках 10 кВ (18 шт)</t>
  </si>
  <si>
    <t>M_СМ-1700</t>
  </si>
  <si>
    <t>Модернизация ПС 35/10 кВ Ушаково с установкой защит от дуговых замыканий в ячейках 10 кВ (20 шт)</t>
  </si>
  <si>
    <t>M_СМ-1710</t>
  </si>
  <si>
    <t>Модернизация ПС 35/10 кВ Коробец с установкой защит от дуговых замыканий в ячейках 10 кВ (21 шт)</t>
  </si>
  <si>
    <t>M_СМ-1714</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</si>
  <si>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</si>
  <si>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</si>
  <si>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Дорогобуж-1 с монтажом устройств автоматической частотной разгрузки</t>
  </si>
  <si>
    <t>G_СМ-1734</t>
  </si>
  <si>
    <t>Модернизация ПС 110/35/10 кВ Сапрыкино с монтажом устройств автоматической частотной разгрузки</t>
  </si>
  <si>
    <t>G_СМ-1735</t>
  </si>
  <si>
    <t>Модернизация ПС 110/10 кВ Ярцево-1 с монтажом устройств автоматической частотной разгрузки</t>
  </si>
  <si>
    <t>G_СМ-1736</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</si>
  <si>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</si>
  <si>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</si>
  <si>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</si>
  <si>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</si>
  <si>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</si>
  <si>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</si>
  <si>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</si>
  <si>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</si>
  <si>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8.2.4.2</t>
  </si>
  <si>
    <t>Модернизация внешнего ограждения (0,346 км) ПС 110/35/6 кВ Индустриальная Рославльского РЭС</t>
  </si>
  <si>
    <t>H_СМ-2176</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</si>
  <si>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</si>
  <si>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</si>
  <si>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</si>
  <si>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</si>
  <si>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</si>
  <si>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</si>
  <si>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</si>
  <si>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</si>
  <si>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</si>
  <si>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</si>
  <si>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</si>
  <si>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</si>
  <si>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</si>
  <si>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</si>
  <si>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</si>
  <si>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</si>
  <si>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35/10 кВ Балтутино с установкой защит от дуговых замыканий в ячейках 10 кВ (14 шт) и микропроцессорных терминалов (2 шт)</t>
  </si>
  <si>
    <t>M_СМ-2539</t>
  </si>
  <si>
    <t>Модернизация ПС 35/10 кВ Вадино с установкой защит от дуговых замыканий в ячейках 10 кВ (20 шт)</t>
  </si>
  <si>
    <t>M_СМ-2542</t>
  </si>
  <si>
    <t>Техперевооружение ВЛ 110 кВ Голынки - Демидов (ВЛ-115) с ответвлением на ПС 110/35/10 кВ Каспля №1 с заменой грозотроса (протяженность 58,6 км)</t>
  </si>
  <si>
    <t>J_СМ-2573</t>
  </si>
  <si>
    <t>Техперевооружение ВЛ 110 кВ Михайловская - Пречистое (ВЛ-192) с заменой грозотроса (протяженность 51,0 км)</t>
  </si>
  <si>
    <t>J_СМ-2574</t>
  </si>
  <si>
    <t>Модернизация ПС 110/35/10 кВ Духовщина с установкой оборудования систем видеонаблюдения</t>
  </si>
  <si>
    <t>J_СМ-2613</t>
  </si>
  <si>
    <t>Модернизация ПС 110/35/10 кВ Ельня с монтажом оборудования систем видеонаблюдения</t>
  </si>
  <si>
    <t>J_СМ-2615</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</si>
  <si>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</si>
  <si>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</si>
  <si>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</si>
  <si>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</si>
  <si>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</si>
  <si>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</si>
  <si>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</si>
  <si>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</si>
  <si>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</si>
  <si>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</si>
  <si>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 км) ПС 35/10 кВ Аврора</t>
  </si>
  <si>
    <t>J_СМ-2625</t>
  </si>
  <si>
    <t>Модернизация внешнего ограждения (0,113 км) ПС 35/10 кВ Акатово</t>
  </si>
  <si>
    <t>J_СМ-2626</t>
  </si>
  <si>
    <t>Модернизация внешнего ограждения (0,109 км) ПС 35/10 кВ Артемово</t>
  </si>
  <si>
    <t>J_СМ-2627</t>
  </si>
  <si>
    <t>Модернизация внешнего ограждения (0,12 км) ПС 35/10 кВ Баскаковка</t>
  </si>
  <si>
    <t>J_СМ-2628</t>
  </si>
  <si>
    <t>Модернизация внешнего ограждения (0,144 км) ПС 35/10 кВ Бекрино</t>
  </si>
  <si>
    <t>J_СМ-2629</t>
  </si>
  <si>
    <t>Модернизация внешнего ограждения (0,167 км) ПС 35/10 кВ Березка</t>
  </si>
  <si>
    <t>J_СМ-2630</t>
  </si>
  <si>
    <t>Модернизация внешнего ограждения (0,128 км) ПС 35/10 кВ Высокое</t>
  </si>
  <si>
    <t>J_СМ-2631</t>
  </si>
  <si>
    <t>Модернизация внешнего ограждения (0,246 км) ПС 110/35/10 кВ Всходы</t>
  </si>
  <si>
    <t>J_СМ-2632</t>
  </si>
  <si>
    <t>Модернизация внешнего ограждения (0,108 км) ПС 35/10 кВ Горки</t>
  </si>
  <si>
    <t>J_СМ-2633</t>
  </si>
  <si>
    <t>Модернизация внешнего ограждения (0,074 км) ПС 35/10 кВ Дружба</t>
  </si>
  <si>
    <t>J_СМ-2634</t>
  </si>
  <si>
    <t>Модернизация внешнего ограждения (0,327 км) ПС 110/35/10 кВ Днепровск</t>
  </si>
  <si>
    <t>J_СМ-2635</t>
  </si>
  <si>
    <t>Модернизация внешнего ограждения (0,142 км) ПС 35/10 кВ Захарьевское</t>
  </si>
  <si>
    <t>J_СМ-2636</t>
  </si>
  <si>
    <t>Модернизация внешнего ограждения (0,153 км) ПС 35/10 кВ Ивино</t>
  </si>
  <si>
    <t>J_СМ-2638</t>
  </si>
  <si>
    <t>Модернизация внешнего ограждения (0,176 км) ПС 35/10 кВ Исаково</t>
  </si>
  <si>
    <t>J_СМ-2639</t>
  </si>
  <si>
    <t>Модернизация внешнего ограждения (0,127 км) ПС 35/10 кВ Бехтеево</t>
  </si>
  <si>
    <t>J_СМ-2640</t>
  </si>
  <si>
    <t>Модернизация внешнего ограждения (0,110 км) ПС 35/10 кВ Надейковичи</t>
  </si>
  <si>
    <t>J_СМ-2644</t>
  </si>
  <si>
    <t>Модернизация внешнего ограждения (0,170 км) ПС 35/10 кВ Первомайская</t>
  </si>
  <si>
    <t>J_СМ-2645</t>
  </si>
  <si>
    <t>Модернизация внешнего ограждения (0,114 км) ПС 35/10 кВ Сож</t>
  </si>
  <si>
    <t>J_СМ-2646</t>
  </si>
  <si>
    <t>Модернизация внешнего ограждения (0,137 км) РПБ Глинковского РЭС</t>
  </si>
  <si>
    <t>J_СМ-2648</t>
  </si>
  <si>
    <t>Модернизация внешнего ограждения (0,114 км) ПС 35/10 кВ Капыревщина</t>
  </si>
  <si>
    <t>J_СМ-2649</t>
  </si>
  <si>
    <t>Модернизация внешнего ограждения (0,141 км) ПС 35/10 кВ Усвятье</t>
  </si>
  <si>
    <t>J_СМ-2652</t>
  </si>
  <si>
    <t>Модернизация внешнего ограждения (0,145 км) ПС 35/10 кВ Добромино</t>
  </si>
  <si>
    <t>J_СМ-2654</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</si>
  <si>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</si>
  <si>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</si>
  <si>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</si>
  <si>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</si>
  <si>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(0,117 км) ПС 110/35/10 кВ Поселки</t>
  </si>
  <si>
    <t>J_СМ-2662</t>
  </si>
  <si>
    <t>Модернизация внешнего ограждения (0,135 км) ПС 35/10 кВ Комаровка</t>
  </si>
  <si>
    <t>J_СМ-2667</t>
  </si>
  <si>
    <t>Модернизация внешнего ограждения (0,135 км) ПС 35/10 кВ Хорошово</t>
  </si>
  <si>
    <t>J_СМ-2669</t>
  </si>
  <si>
    <t>Модернизация внешнего ограждения (0,109 км) ПС 35/10 кВ Микшино</t>
  </si>
  <si>
    <t>J_СМ-2670</t>
  </si>
  <si>
    <t>Модернизация внешнего ограждения (0,260 км) ПС 110/35/10 кВ Мишино</t>
  </si>
  <si>
    <t>J_СМ-2672</t>
  </si>
  <si>
    <t>Модернизация ПС 35/6 кВ Водозабор с установкой оборудования систем передачи для организации технологических каналов связи</t>
  </si>
  <si>
    <t>J_СМ-2793</t>
  </si>
  <si>
    <t>Модернизация ПС 35/6 кВ Гнездово с установкой оборудования систем передачи для организации технологических каналов связи</t>
  </si>
  <si>
    <t>J_СМ-2794</t>
  </si>
  <si>
    <t>Модернизация ПС 35/6 кВ Красный Бор с установкой оборудования систем передачи для организации технологических каналов связи</t>
  </si>
  <si>
    <t>J_СМ-2796</t>
  </si>
  <si>
    <t>Модернизация ПС 110/10 кВ КС-3 №1 с установкой регистратора аварийных событий (РАС)</t>
  </si>
  <si>
    <t>M_СМ-2817</t>
  </si>
  <si>
    <t>Техперевооружение ВЛ 110 кВ Мещерская - Светотехника с ответвлением на ПС Туманово с заменой грозотроса (48,4 км)</t>
  </si>
  <si>
    <t>K_СМ-2833</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</si>
  <si>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</si>
  <si>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</si>
  <si>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</si>
  <si>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</si>
  <si>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8.1.1.3</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</si>
  <si>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</si>
  <si>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</si>
  <si>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</si>
  <si>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</si>
  <si>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Техперевооружение ВЛ 110 кВ Знаменка - Вязьма-1 с заменой грозотроса (39 км) (Акт РТН № 878 от 20.11.20)</t>
  </si>
  <si>
    <t>L_СМ-2915</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</si>
  <si>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</si>
  <si>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</si>
  <si>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</si>
  <si>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</si>
  <si>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110/35/10 кВ Михайловская с установкой оперативных блокировок (60 шт) в рамках мероприятий снижения рисков травматизма</t>
  </si>
  <si>
    <t>L_СМ-2924</t>
  </si>
  <si>
    <t>Комплексное приведение просек к нормативному состоянию (расширение просек: 2024 - 81,553 га)</t>
  </si>
  <si>
    <t>L_СМ-2972</t>
  </si>
  <si>
    <t>Модернизация ПС 110/6 кВ НС-21 с установкой оборудования систем телемеханики (1 система), передачи данных для организации технологических каналов связи, замена трансформаторов тока 110 кВ (9 шт), трансформатора напряжения 110 кВ (1шт), защит ВЛ 110 кВ (2 шт) на микропроцессорные (ССПИ)</t>
  </si>
  <si>
    <t>L_СМ-3011</t>
  </si>
  <si>
    <t>Модернизация ПС 110/35/10 кВ Гагарин с установкой оборудования систем телемеханики (1 система), передачи данных для организации технологических каналов связи, трансформаторов тока 110 кВ (3 шт) (ССПИ)</t>
  </si>
  <si>
    <t>L_СМ-3012</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</si>
  <si>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</si>
  <si>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</si>
  <si>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110/35/10 кВ Вязьма-1 с установкой устройств компенсации емкостных токов замыкания на землю</t>
  </si>
  <si>
    <t>N_СМ-3172</t>
  </si>
  <si>
    <t>Модернизация внешнего ограждения (0,235 км) РПБ Руднянского РЭС</t>
  </si>
  <si>
    <t>M_СМ-3177</t>
  </si>
  <si>
    <t>Модернизация внешнего ограждения (0,515 км) РПБ Демидовского РЭС</t>
  </si>
  <si>
    <t>M_СМ-3178</t>
  </si>
  <si>
    <t>Модернизация внешнего ограждения (0,190 км) РПБ Дорогобужского РЭС</t>
  </si>
  <si>
    <t>M_СМ-3179</t>
  </si>
  <si>
    <t>Модернизация внешнего ограждения (0,448 км) РПБ  Духовщинского РЭС</t>
  </si>
  <si>
    <t>M_СМ-3180</t>
  </si>
  <si>
    <t>Модернизация внешнего ограждения (0,420 км) РПБ Ершичского РЭС</t>
  </si>
  <si>
    <t>M_СМ-3181</t>
  </si>
  <si>
    <t>Модернизация внешнего ограждения (0,218 км) ПС 110/35/10 кВ Каспля</t>
  </si>
  <si>
    <t>M_СМ-3182</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</si>
  <si>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</si>
  <si>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</si>
  <si>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</si>
  <si>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</si>
  <si>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внешнего ограждения (0,427 км) ПС 110/35/10 кВ Михайловское</t>
  </si>
  <si>
    <t>M_СМ-3185</t>
  </si>
  <si>
    <t>Модернизация внешнего ограждения (0,176 км) ПС 110/35/10 кВ Ивано-Гудино</t>
  </si>
  <si>
    <t>M_СМ-3186</t>
  </si>
  <si>
    <t>Модернизация объектов РПБ Смоленского РЭС c монтажом оборудования систем охранного видеонаблюдения</t>
  </si>
  <si>
    <t>M_СМ-3187</t>
  </si>
  <si>
    <t>Модернизация объектов РПБ Вяземского РЭС c монтажом оборудования систем охранного видеонаблюдения</t>
  </si>
  <si>
    <t>M_СМ-3188</t>
  </si>
  <si>
    <t>Модернизация административного здания c монтажом оборудования систем охранного видеонаблюдения г.Смоленск, ул.Тенишевой, 33</t>
  </si>
  <si>
    <t>M_СМ-3189</t>
  </si>
  <si>
    <t>Модернизация внешнего ограждения (0,194 км) ПС 110/35/10 кВ Лапино</t>
  </si>
  <si>
    <t>M_СМ-3191</t>
  </si>
  <si>
    <t>Модернизация объектов РПБ Починковского РЭС в п. Стодолище c монтажом оборудования систем охранного видеонаблюдения</t>
  </si>
  <si>
    <t>M_СМ-3192</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</si>
  <si>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</si>
  <si>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</si>
  <si>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</si>
  <si>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</si>
  <si>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</si>
  <si>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</si>
  <si>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</si>
  <si>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</si>
  <si>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</si>
  <si>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</si>
  <si>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</si>
  <si>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</si>
  <si>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</si>
  <si>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</si>
  <si>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</si>
  <si>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</si>
  <si>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</si>
  <si>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</si>
  <si>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</si>
  <si>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</si>
  <si>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</si>
  <si>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</si>
  <si>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</si>
  <si>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</si>
  <si>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</si>
  <si>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</si>
  <si>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</si>
  <si>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</si>
  <si>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</si>
  <si>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</si>
  <si>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</si>
  <si>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</si>
  <si>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</si>
  <si>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</si>
  <si>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</si>
  <si>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</si>
  <si>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</si>
  <si>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</si>
  <si>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</si>
  <si>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</si>
  <si>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Катынь-1 с заменой оборудования систем телемеханики (1-система)</t>
  </si>
  <si>
    <t>M_СМ-3318</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</si>
  <si>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</si>
  <si>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</si>
  <si>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</si>
  <si>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</si>
  <si>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</si>
  <si>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</si>
  <si>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</si>
  <si>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</si>
  <si>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</si>
  <si>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</si>
  <si>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</si>
  <si>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</si>
  <si>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</si>
  <si>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</si>
  <si>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</si>
  <si>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</si>
  <si>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</si>
  <si>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</si>
  <si>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</si>
  <si>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</si>
  <si>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</si>
  <si>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</si>
  <si>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</si>
  <si>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</si>
  <si>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</si>
  <si>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</si>
  <si>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Модернизация ПС 35/10 кВ Зайцево с установкой защит от дуговых замыканий в ячейках 10 кВ (7 шт) и микропроцессорных терминалов (4 шт)</t>
  </si>
  <si>
    <t>M_СМ-3383</t>
  </si>
  <si>
    <t>Модернизация ПС 35/10 кВ Батурино с установкой защит от дуговых замыканий в ячейках 10 кВ (7 шт) и микропроцессорных терминалов (4 шт)</t>
  </si>
  <si>
    <t>M_СМ-3384</t>
  </si>
  <si>
    <t>Модернизация ПС 35/10 кВ Зубово с установкой защит от дуговых замыканий в ячейках 10 кВ (8 шт) и микропроцессорных терминалов (5 шт)</t>
  </si>
  <si>
    <t>M_СМ-3385</t>
  </si>
  <si>
    <t>Модернизация ПС 35/10 кВ Спас-Углы с установкой защит от дуговых замыканий в ячейках 10 кВ (7 шт) и микропроцессорных терминалов (4 шт)</t>
  </si>
  <si>
    <t>M_СМ-3386</t>
  </si>
  <si>
    <t>Модернизация ПС 35/10 кВ Третьяково с установкой защит от дуговых замыканий в ячейках 10 кВ (8 шт) и микропроцессорных терминалов (4 шт)</t>
  </si>
  <si>
    <t>M_СМ-3387</t>
  </si>
  <si>
    <t>Модернизация ПС 35/10 кВ Береснево с установкой защит от дуговых замыканий в ячейках 10 кВ (15 шт) и микропроцессорных терминалов (3 шт)</t>
  </si>
  <si>
    <t>M_СМ-3388</t>
  </si>
  <si>
    <t>Модернизация ПС 35/10 кВ Капыревщина с установкой защит от дуговых замыканий в ячейках 10 кВ (17 шт) и микропроцессорных терминалов (4 шт)</t>
  </si>
  <si>
    <t>M_СМ-3389</t>
  </si>
  <si>
    <t>Модернизация ПС 35/10 кВ Мирополье с установкой защит от дуговых замыканий в ячейках 10 кВ (16 шт) и микропроцессорных терминалов (8 шт)</t>
  </si>
  <si>
    <t>M_СМ-3390</t>
  </si>
  <si>
    <t>Модернизация ПС 35/10 кВ Нахимовская с установкой защит от дуговых замыканий в ячейках 10 кВ (16 шт) и микропроцессорных терминалов (7 шт)</t>
  </si>
  <si>
    <t>M_СМ-3391</t>
  </si>
  <si>
    <t>Модернизация ПС 35/10 кВ Боголюбово с установкой защит от дуговых замыканий в ячейках 10 кВ (16 шт) и микропроцессорных терминалов (7 шт)</t>
  </si>
  <si>
    <t>M_СМ-3392</t>
  </si>
  <si>
    <t>Модернизация ПС 35/10 кВ Печатники с установкой защит от дуговых замыканий в ячейках 10 кВ (8 шт) и микропроцессорных терминалов (5 шт)</t>
  </si>
  <si>
    <t>M_СМ-3393</t>
  </si>
  <si>
    <t>Модернизация ПС 35/10 кВ Воронцово с установкой защит от дуговых замыканий в ячейках 10 кВ (14 шт) и микропроцессорных терминалов (8 шт)</t>
  </si>
  <si>
    <t>M_СМ-3394</t>
  </si>
  <si>
    <t>Модернизация ПС 35/10 кВ Петрищево с установкой защит от дуговых замыканий в ячейках 10 кВ (14 шт)</t>
  </si>
  <si>
    <t>M_СМ-3395</t>
  </si>
  <si>
    <t>Модернизация ПС 35/6 кВ Родник с установкой защит от дуговых замыканий в ячейках 6 кВ (17 шт; Акт №АП-Ц-212-20-КПП от 20.11.20)</t>
  </si>
  <si>
    <t>M_СМ-3396</t>
  </si>
  <si>
    <t>Комплексное приведение просек к нормативному состоянию (расширение просек: 2025 - 64,207 га)</t>
  </si>
  <si>
    <t>M_СМ-3490</t>
  </si>
  <si>
    <t>Комплексное приведение просек к нормативному состоянию (расширение просек: 2023 - 200,042 га, 2025 -36,218 га)</t>
  </si>
  <si>
    <t>M_СМ-3491</t>
  </si>
  <si>
    <t>Комплексное приведение просек к нормативному состоянию (расширение просек: 2026 - 150 га, 2027 - 125 га)</t>
  </si>
  <si>
    <t>M_СМ-3492</t>
  </si>
  <si>
    <t>8.2.1.1</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</si>
  <si>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</si>
  <si>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M_СМ-3517</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</si>
  <si>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</si>
  <si>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M_СМ-3518</t>
  </si>
  <si>
    <t>Строительство 2-х КЛ 6 кВ - ответвления ВЛ 6 кВ ф.13 ПС 110/6 кВ Западная, ф.06 ПС 35/6 кВ Печерск с установкой разъединителей (2 шт) до строящейся КТП 6/0,4/2х400 кВА для Техприсоединения Администрации Печерского с/п Смоленского р-на Смоленской обл, договор №42212213 от 14.04.22 (до 670 кВт; протяженность 0,091 км)</t>
  </si>
  <si>
    <t>N_СМ-3531</t>
  </si>
  <si>
    <t>8.1.4.2</t>
  </si>
  <si>
    <t>Техперевооружение ВЛ 6 кВ ф.13 ПС 110/6 кВ Западная с заменой опор для Техприсоединения Администрации Печерского с/п Смоленского р-на Смоленской обл, договор №42212213 от 14.04.22 (до 670 кВт, протяженность 0,107 км)</t>
  </si>
  <si>
    <t>N_СМ-3535</t>
  </si>
  <si>
    <t>Строительство участка ВЛ 6 кВ ф.13 ПС 110/6 кВ Западная с установкой разъединителей (2 шт) до границы балансовой принадлежности Заявителя для Техприсоединения Администрации Печерского с/п Смоленского р-на Смоленской обл, договор №42212213 от 14.04.22 (до 670 кВт; протяженность 0,54 км)</t>
  </si>
  <si>
    <t>N_СМ-3537</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</si>
  <si>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</si>
  <si>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N_СМ-3560</t>
  </si>
  <si>
    <t>Строительство 2-х КЛ 10 кВ ф.03, 06 ПС 110/35/10 кВ Заводская до строящихся БКТП 10/0,4 кВ для Техприсоединения ОГБУ УКС Смоленской области, договор №42225936 от 19.09.22 (свыше 670 кВт; протяженность 4,104 км, в том числе ГНБ - 1,016 км)</t>
  </si>
  <si>
    <t>N_СМ-3561</t>
  </si>
  <si>
    <t>Техперевооружение ПС 110/35/10 кВ Заводская с заменой трансформаторов тока в яч.1003, 1006 для Техприсоединения ОГБУ УКС Смоленской области, договор №42225936 от 19.09.22 (свыше 670 кВт)</t>
  </si>
  <si>
    <t>N_СМ-3562</t>
  </si>
  <si>
    <t>Модернизация ВЛ 10 кВ ф.04 ПС 35/10 кВ Мелькомбинат (инв.№360490519) с установкой пунктов секционирования с использованием реклоузеров (2 шт), разъединителей с моторным приводом (2 шт), разъединителей с ручным приводом (4 шт), ИКЗ (2 шт)</t>
  </si>
  <si>
    <t>N_СМ-3596</t>
  </si>
  <si>
    <t>Техперевооружение ПС 110/6 кВ Сафоново с заменой защит присоединений 110 кВ на микропроцессорные (14 шт), установкой оборудования систем телемеханики (1 система), устройств передачи данных для организации технологических каналов связи (ССПИ)</t>
  </si>
  <si>
    <t>N_СМ-3621</t>
  </si>
  <si>
    <t>Техперевооружение ПС 110/35/10 кВ Вязьма-1 с заменой защит присоединений 110 кВ (9 шт) на микропроцессорные, разъединителей 110 кВ (29 шт), установкой ТН 110 кВ (1 шт), оборудования систем телемеханики (1 система), устройств передачи данных для организации технологических каналов связи (ССПИ)</t>
  </si>
  <si>
    <t>N_СМ-3622</t>
  </si>
  <si>
    <t>Модернизация ПС 110/35/10 кВ Демидов с установкой защит ближнего резервирования силовых трансформаторов (2 шт)</t>
  </si>
  <si>
    <t>N_СМ-3623</t>
  </si>
  <si>
    <t>Модернизация ПС 110/6 кВ Сафоново с установкой защит ближнего резервирования силовых трансформаторов (2 шт)</t>
  </si>
  <si>
    <t>N_СМ-3624</t>
  </si>
  <si>
    <t>Модернизация ПС 35/10 кВ Дорогобуж-2 с установкой оперативных блокировок (39 шт) в рамках мероприятий снижения рисков травматизма</t>
  </si>
  <si>
    <t>N_СМ-3625</t>
  </si>
  <si>
    <t>Модернизация ПС 110/10 кВ Игоревская с установкой оперативных блокировок (14 шт) в рамках мероприятий снижения рисков травматизма</t>
  </si>
  <si>
    <t>N_СМ-3626</t>
  </si>
  <si>
    <t>8.2.4.1</t>
  </si>
  <si>
    <t>Реконструкция кровли здания РПБ Ершичского РЭС</t>
  </si>
  <si>
    <t>N_СМ-3627</t>
  </si>
  <si>
    <t>Реконструкция здания Смоленского городского РЭС (помещения коридора 2-этажа) г.Смоленск, ул.Тенишевой, д.33А1</t>
  </si>
  <si>
    <t>N_СМ-3629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</si>
  <si>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</si>
  <si>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</si>
  <si>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</si>
  <si>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</si>
  <si>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Техперевооружение участка ВЛ 6 кВ ф.19 ПС 110/35/6 кВ Голынки с заменой опор, провода, трансформаторов тока в яч.603 (2 шт) и установкой разъединителей (1 шт) (протяженность 0,254 км)</t>
  </si>
  <si>
    <t>N_СМ-3633</t>
  </si>
  <si>
    <t>Модернизация ВЛ 6 кВ ф.19 ПС 110/35/6 кВ Голынки с монтажом кабельного участка - перезавод КЛ (протяженность 0,228 км, в т.ч. ГНБ - 0,099 км)</t>
  </si>
  <si>
    <t>N_СМ-3634</t>
  </si>
  <si>
    <t>Строительство ответвления ВЛ 10 кВ ф.17 ПС 35/10 кВ Березка с установкой разъеденителей (1 шт), микропроцессорных защит, с заменой МВ на ВВ 10 кВ (1 шт) в яч.17 (инв.№360380319) для кольцевания с ВЛ 10 кВ ф.14 ПС 35/10 кВ  Хмелита (протяженность 4,663 км, в т.ч кабельная вставка 0,164 км)</t>
  </si>
  <si>
    <t>N_СМ-3653</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</si>
  <si>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</si>
  <si>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</si>
  <si>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</si>
  <si>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</si>
  <si>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Реконструкция инженерных сетей (водоотведение) зданий Дорогобужского РЭС</t>
  </si>
  <si>
    <t>N_СМ-3659</t>
  </si>
  <si>
    <t>Строительство КЛ 6 кВ ТП-522 РП-06 ф.02, 03 ПС 110/10/6 кВ Центральная до границы участка Заявителя для Техприсоединения ООО СЗ Евроком, договор №42297840 от 26.01.23 (до 670 кВт, протяженность 0,175 км)</t>
  </si>
  <si>
    <t>N_СМ-3685</t>
  </si>
  <si>
    <t>Строительство 2-х КЛ 6 кВ в рассечку ТП-128 - ТП-552 ф.09 ПС 110/10/6 кВ Чернушки до строящейся КТП 6/0,4/2х400 кВА для Техприсоединения ООО СЗ Евроком, договор №42297840 от 26.01.23 (до 670 кВт, протяженность 0,364 км)</t>
  </si>
  <si>
    <t>N_СМ-3686</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</si>
  <si>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</si>
  <si>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N_СМ-3690</t>
  </si>
  <si>
    <t>8.2.2.1</t>
  </si>
  <si>
    <t>Реконструкция участка ВЛ 0,4 кВ №1, 2 ТП-201 ф.01 ПС 110/35/10 кВ Заводская с изменением границ полосы отвода и охранных зон (Снятие ограничений в пользовании земельным участком, Пашковой Н.В., договор №42329762 от 17.03.23; протяженность 0,392 км)</t>
  </si>
  <si>
    <t>N_СМ-3693</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</si>
  <si>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</si>
  <si>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</si>
  <si>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Строительство КЛ 10 кВ - кабельная вставка ВЛ 10 кВ ф.01 ПС 110/35/10 кВ Починок (Снятие ограничений в пользовании земельным участком, Селиверстова Д.В, договор №42359014 от 01.06.23; протяженность 0,135 км)</t>
  </si>
  <si>
    <t>N_СМ-3714</t>
  </si>
  <si>
    <t>Реконструкция участка КЛ 6 кВ ф.01 РП-13 ф.10, 22 ПС 110/6 кВ Диффузион с изменением границ полосы отвода и охранных зон (Снятие ограничений в пользовании земельным участком, Прохорова С.А, договор №42373987 от 09.06.23; протяженность 0,09 км)</t>
  </si>
  <si>
    <t>N_СМ-3716</t>
  </si>
  <si>
    <t>Реконструкция участков 2-х КЛ 6 кВ ТП-1365 ф.02, 19 ПС 110/35/6 кВ Южная с изменением границ полосы отвода и охранных зон (Снятие ограничений в пользовании земельным участком, ОГКУ УКС Смоленской обл, договор №42373888 от 20.06.23; протяженность 0,12 км)</t>
  </si>
  <si>
    <t>N_СМ-3720</t>
  </si>
  <si>
    <t>Реконструкция участка ВЛ 6 кВ ф.09 РП-12 ф.13, 16 ПС 110/35/6 кВ Южная с установкой разъединителей (1 шт) с изменением границ полосы отвода и охранных зон (Снятие ограничений в пользовании земельным участком ООО СЗ Азимутъ договор №42361247 от 09.08.23; протяженность 0,221 км)</t>
  </si>
  <si>
    <t>O_СМ-3724</t>
  </si>
  <si>
    <t>Реконструкция участка ВЛ 0,4 кВ №2 ТП-425 ф.08 ПС 35/10 кВ Рябцево с изменением границ полосы отвода и охранных зон (Снятие ограничений в пользовании земельным участком, Бордюковой Л.А, договор №42390316 от 13.09.23; протяженность 0,045 км)</t>
  </si>
  <si>
    <t>O_СМ-3732</t>
  </si>
  <si>
    <t>Модернизация ПС 110/10/6  кВ Центральная с установкой защитных ограждений</t>
  </si>
  <si>
    <t>O_СМ-3737</t>
  </si>
  <si>
    <t>Модернизация ПС 110/6 кВ Западная с установкой защитных ограждений</t>
  </si>
  <si>
    <t>O_СМ-3738</t>
  </si>
  <si>
    <t>Строительство 4-х КЛ 0,4 кВ ТП-978 1, 2 с.ш. ПС 110/35/10 кВ Заводская до границ участка Заявителя для Техприсоединения ОГБУ УКС Смоленской области, договор №42431215 от 02.11.23 (до 670 кВт, протяженность 0,64 км)</t>
  </si>
  <si>
    <t>O_СМ-3751</t>
  </si>
  <si>
    <t>Модернизация ТП-978 1, 2 с.ш. ПС 110/35/10 кВ Заводская с установкой автоматических выключателей (2 шт) и ПУ 0,4 кВ (2 шт) для Техприсоединения ОГБУ УКС Смоленской области, договор №42431215 от 02.11.23 (до 670 кВт)</t>
  </si>
  <si>
    <t>O_СМ-3752</t>
  </si>
  <si>
    <t>Строительство ответвления ВЛ 6 кВ ф.16 ПС 110/6 кВ Стройбаза АЭС с установкой ответвительной арматуры, разъединителей (1 шт) до строящейся КТП 6/0,4 кВ на границе участка Заявителя для Техприсоединения АО НЭПТ, договор №42443742 от 22.11.23 (до 670 кВт, протяженность 0,195 км)</t>
  </si>
  <si>
    <t>O_СМ-3753</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</si>
  <si>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</si>
  <si>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</si>
  <si>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Реконструкция с заменой ТП-043 ф.14 РП-21 ф.03,06 ПС 110/35/6 кВ Южная, с переносом на новую площадку (Снятие ограничений в пользовании земельным участком ППК Единый заказчик, договор №42399885 от 27.11.23; трансформаторная мощность 0,8 МВА)</t>
  </si>
  <si>
    <t>O_СМ-3756</t>
  </si>
  <si>
    <t>Строительство участка КЛ 6 кВ ТП-043 - ТП-450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0,032 км)</t>
  </si>
  <si>
    <t>O_СМ-3757</t>
  </si>
  <si>
    <t>Строительство участка КЛ 6 кВ ТП-373 - ТП-043 ф.14 РП-21 ф.03,06 ПС 110/35/6 кВ Южная с изменением границ полосы отвода и охранных зон (Снятие ограничений в пользовании земельным участком, ППК Единый заказчик, договор №42399885 от 27.11.23; протяженность 0,018 км)</t>
  </si>
  <si>
    <t>O_СМ-3758</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</si>
  <si>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</si>
  <si>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</si>
  <si>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</si>
  <si>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</si>
  <si>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Строительство ВЛ 10 кВ - воздушный участок ответвления ВЛ 10 кВ ф.11 ПС 110/35/10 кВ Вязьма-1 с установкой ответвительной арматуры, разъединителей (1 шт), ПКУ (1 шт) до границы балансовой принадлежности Заявителя для Техприсоединения ИП Михайлов В.Б, договор №42446791 от 06.12.23 (до 670 кВт, протяженность 0,004 км)</t>
  </si>
  <si>
    <t>O_СМ-3765</t>
  </si>
  <si>
    <t>Строительство КЛ 10 кВ - кабельный участок ответвления ВЛ 10 кВ ф.11 ПС 110/35/10 кВ Вязьма-1 до границы участка Заявителя для Техприсоединения ИП Михайлов В.Б, договор №42446791 от 06.12.23 (до 670 кВт, протяженность 0,173 км, в т.ч. ГНБ - 0,052 км)</t>
  </si>
  <si>
    <t>O_СМ-3766</t>
  </si>
  <si>
    <t>Строительство КЛ 0,4 кВ ТП-51 ф.05 РП-30 ф.07 ПС 110/35/6 кВ Южная до границы балансовой принадлежности Заявителя для Техприсоединения УЖКХ Администрации г.Смоленска, договор №42436921 от 22.12.23 (до 670 кВт, протяженность 0,21 км, в т.ч. ГНБ - 0,176 км)</t>
  </si>
  <si>
    <t>O_СМ-3767</t>
  </si>
  <si>
    <t>Техперевооружение ТП-51 ф.05 РП-30 ф.07 ПС 110/35/6 кВ Южная с заменой линейной панели ЩО (1 шт), установкой ПКУ 0,4 кВ (1 шт) для Техприсоединения УЖКХ Администрации г.Смоленска, договор №42436921 от 22.12.23 (до 670 кВт)</t>
  </si>
  <si>
    <t>O_СМ-3768</t>
  </si>
  <si>
    <t>Строительство 2-х КЛ 10 кВ 1, 2 с.ш. ТП-001 ПС 110/10/6 кВ Центральная до границы участка Заявителя для Техприсоединения ООО НИИ СТТ, договор №42438457 от 11.01.24 (свыше 670 кВт, протяженность 0,9 км, в т.ч. ГНБ - 0,9 км)</t>
  </si>
  <si>
    <t>O_СМ-3774</t>
  </si>
  <si>
    <t>Модернизация ПС 110/35/10 кВ Гагарин с установкой регистратора аварийных событий (РАС)</t>
  </si>
  <si>
    <t>O_СМ-3802</t>
  </si>
  <si>
    <t>Строительство КЛ 0,4 кВ - кабельнвя вставка ВЛ 0,4 кВ №2 ТП-425 ф.08 ПС 35/10 кВ Рябцево (Снятие ограничений в пользовании земельным участком, Бодрюковой Л.А, договор №42390316 от 13.09.23; протяженность 0,021 км)</t>
  </si>
  <si>
    <t>O_СМ-3803</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</si>
  <si>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</si>
  <si>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</si>
  <si>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Техперевооружение участка (в пролете оп.61-оп.64) ВЛ 10 кВ ф.02 ПС 110/35/10 кВ Заводская с заменой провода на СИП ( протяженность 0,31 км)</t>
  </si>
  <si>
    <t>O_СМ-3832</t>
  </si>
  <si>
    <t>Модернизация заходов ВЛ 6 кВ ф.02 ПС 110/35/6 кВ Южная с монтажом кабельного участка - перезавод в яч.25 (протяженность 0,12 км)</t>
  </si>
  <si>
    <t>O_СМ-3833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</si>
  <si>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</si>
  <si>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</si>
  <si>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</si>
  <si>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</si>
  <si>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</si>
  <si>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</si>
  <si>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Техперевооружение ВЛ 10 кВ ф.04 ПС 110/10 кВ Угра с заменой неизолированного провода на СИП (протяженность 10,02 км)</t>
  </si>
  <si>
    <t>O_СМ-3837</t>
  </si>
  <si>
    <t>Модернизация ПС 110/35/10 кВ Монастырщина с установкой защит ближнего резервирования силовых трансформаторов (2 шт)</t>
  </si>
  <si>
    <t>O_СМ-3838</t>
  </si>
  <si>
    <t>Модернизация ПС 110/35/10 кВ Красный с установкой оперативных блокировок (65 шт) в рамках мероприятий снижения рисков травматизма</t>
  </si>
  <si>
    <t>O_СМ-3840</t>
  </si>
  <si>
    <t>8.2.3.1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</si>
  <si>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</si>
  <si>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</si>
  <si>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</si>
  <si>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</si>
  <si>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</si>
  <si>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</si>
  <si>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</si>
  <si>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</si>
  <si>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Модернизация ВЛ 10 кВ ф.08 ПС 110/35/10 кВ Тёмкино с установкой разъединителей (2 шт), монтажом кабельного участка (Снятие ограничений в пользовании земельным участком, Мазараки Г.Л, договор №42487143 от 01.07.24; протяженность 0,572 км)</t>
  </si>
  <si>
    <t>O_СМ-3857</t>
  </si>
  <si>
    <t>Техперевооружение ПС 35/10 кВ Мелькомбинат с заменой трансформаторов тока в яч.09, 19 РУ 10 кВ (4 шт) для Техприсоединения ООО ВЗК, договор №42411997 от 19.01.24 (свыше 670 кВт)</t>
  </si>
  <si>
    <t>O_СМ-3858</t>
  </si>
  <si>
    <t>Строительство участков КЛ 10 кВ ф.13, 20, 22 ПС 35/10 кВ Мелькомбинат с изменением границ полосы отвода и охранных зон (Снятие ограничений в пользовании земельным участком, ООО ВЗК, договор №42496813 от 25.04.24; протяженность 0,847 км, в том числе ГНБ - 0,029 км)</t>
  </si>
  <si>
    <t>O_СМ-3864</t>
  </si>
  <si>
    <t>Строительство участка КЛ 10 кВ ф.01 ПС 110/10 кВ Угра (Снятие ограничений в пользовании земельным участком, Администрация МО Угранский район, договор №42474483 от 22.03.24; протяженность 0,114 км, в том числе ГНБ - 0,067 км)</t>
  </si>
  <si>
    <t>O_СМ-3867</t>
  </si>
  <si>
    <t>Строительство ответвления ВЛ 10 кВ ф.3 ПС 110/35/10 кВ Рудня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Руднянский тарный комбинат, договор №42480971 от 07.06.24 (до 670 кВт, протяженность 0,15 км)</t>
  </si>
  <si>
    <t>O_СМ-3869</t>
  </si>
  <si>
    <t>Реконструкция с заменой ТП-062 ф.14 ПС 35/10 кВ Высокое, с переносом на новую площадку (Снятие ограничений в пользовании земельным участком СОГБПОУ Технологический колледж - Лицей-интернат Феникс, договор №42512247 от 05.07.24; трансформаторная мощность 0,4 МВА)</t>
  </si>
  <si>
    <t>O_СМ-3872</t>
  </si>
  <si>
    <t>Реконструкция участка ВЛ 10 кВ ф.14 ПС 35/10 кВ Высокое с установкой разъединителей (1 шт) с изменением границ полосы отвода и охранных зон (Снятие ограничений в пользовании земельным участком СОГБПОУ Технологический колледж - Лицей-интернат Феникс, договор №42512247 от 05.07.24; протяженность 0,94 км)</t>
  </si>
  <si>
    <t>O_СМ-3875</t>
  </si>
  <si>
    <t>Строительство участков ВЛ 0,4 кВ №1, 2 ТП-062 ф.14 ПС 35/10 кВ Высокое с изменением границ полосы отвода и охранных зон (Снятие ограничений в пользовании земельным участком, СОГБПОУ Технологический колледж - Лицей-интернат Феникс, договор №42512247 от 05.07.24; протяженность 0,238 км)</t>
  </si>
  <si>
    <t>O_СМ-3876</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</si>
  <si>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</si>
  <si>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</si>
  <si>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Реконструкция 2-цепного участка ВЛ 35 кВ Новодугино-Сутормино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</si>
  <si>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O_СМ-3878</t>
  </si>
  <si>
    <t>Реконструкция участка ВЛ 0,4 кВ №1 ТП-277 ф.12 ПС 35/10 кВ Высокое с изменением границ полосы отвода и охранных зон (Снятие ограничений в пользовании земельным участком, Администрация Высоковского сельского поселения Новодугинского района Смоленской области, договор №42519337 от 10.07.24; протяженность 0,5 км)</t>
  </si>
  <si>
    <t>O_СМ-3883</t>
  </si>
  <si>
    <t>Реконструкция участка ВЛ 0,4 кВ №1 ТП-130 ф.12 ПС 35/10 кВ Хотьково с изменением границ полосы отвода и охранных зон (Снятие ограничений в пользовании земельным участком, Благотворительный фонд социального развития регионов, договор №42487934 от 08.07.24; протяженность 0,05 км)</t>
  </si>
  <si>
    <t>O_СМ-3884</t>
  </si>
  <si>
    <t>Модернизация ПС 110/35/10 кВ Знаменка с установкой регистратора аварийных событий (РАС)</t>
  </si>
  <si>
    <t>O_СМ-3885</t>
  </si>
  <si>
    <t>Модернизация ПС 110/35/6 кВ Голынки с установкой регистратора аварийных событий (РАС)</t>
  </si>
  <si>
    <t>O_СМ-3886</t>
  </si>
  <si>
    <t>Модернизация ПС 110/35/10 кВ Светотехника с установкой регистратора аварийных событий (РАС)</t>
  </si>
  <si>
    <t>O_СМ-3887</t>
  </si>
  <si>
    <t>Модернизация ПС 110/35/10 кВ Велиж с установкой регистратора аварийных событий (РАС)</t>
  </si>
  <si>
    <t>O_СМ-3888</t>
  </si>
  <si>
    <t>9.2.1.2</t>
  </si>
  <si>
    <t>Модернизация ПС 110 кВ Рассказовская с установкой дугогасящего реактора с комплектом УРЗА</t>
  </si>
  <si>
    <t>I_ТБ-1530</t>
  </si>
  <si>
    <t>Модернизация ПС 110/35/10 кВ Павловская с установкой защит от дуговых замыканий (1 к-та) в шкафах КРУ 6-10 кВ</t>
  </si>
  <si>
    <t>M_ТБ-1678</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</si>
  <si>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</si>
  <si>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</si>
  <si>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</si>
  <si>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</si>
  <si>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110/10кВ Богдановская с установкой защит от дуговых замыканий (1 к-та) в шкафах КРУ 6-10 кВ</t>
  </si>
  <si>
    <t>M_ТБ-1684</t>
  </si>
  <si>
    <t>Модернизация ПС 35/10 кВ Платоновская с установкой защит от дуговых замыканий 10 кВ (1 к-т)</t>
  </si>
  <si>
    <t>M_ТБ-1685</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</si>
  <si>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</si>
  <si>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</si>
  <si>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</si>
  <si>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</si>
  <si>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</si>
  <si>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</si>
  <si>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</si>
  <si>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</si>
  <si>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</si>
  <si>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</si>
  <si>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</si>
  <si>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</si>
  <si>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</si>
  <si>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</si>
  <si>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</si>
  <si>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</si>
  <si>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110/10кВ Шачинская с установкой защит от дуговых замыканий (1 к-та) в шкафах КРУ 6-10 кВ</t>
  </si>
  <si>
    <t>M_ТБ-1695</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</si>
  <si>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</si>
  <si>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</si>
  <si>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</si>
  <si>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</si>
  <si>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</si>
  <si>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</si>
  <si>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Ивановская с установкой защит от дуговых замыканий (1 к-та) в шкафах КРУ 6-10 кВ</t>
  </si>
  <si>
    <t>M_ТБ-1702</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</si>
  <si>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</si>
  <si>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</si>
  <si>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</si>
  <si>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</si>
  <si>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Оржевская с установкой защит от дуговых замыканий (1 к-та) в шкафах КРУ 6-10 кВ</t>
  </si>
  <si>
    <t>M_ТБ-1705</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</si>
  <si>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</si>
  <si>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</si>
  <si>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</si>
  <si>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</si>
  <si>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</si>
  <si>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</si>
  <si>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35/10кВ Дружба с установкой защит от дуговых замыканий (1 к-та) в шкафах КРУ 6-10 кВ</t>
  </si>
  <si>
    <t>M_ТБ-1709</t>
  </si>
  <si>
    <t>Модернизация ПС 35/10кВ Крюковская с установкой защит от дуговых замыканий (1 к-та) в шкафах КРУ 6-10 кВ</t>
  </si>
  <si>
    <t>M_ТБ-1710</t>
  </si>
  <si>
    <t>Модернизация ПС 35/10кВ Дегтянская с установкой защит от дуговых замыканий (1 к-та) в шкафах КРУ 6-10 кВ</t>
  </si>
  <si>
    <t>M_ТБ-1711</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</si>
  <si>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</si>
  <si>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</si>
  <si>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</si>
  <si>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</si>
  <si>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</si>
  <si>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</si>
  <si>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</si>
  <si>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</si>
  <si>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</si>
  <si>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</si>
  <si>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 кВ Надеждинская с установкой защит от дуговых замыканий (1 к-та) в шкафах КРУ 6-10 кВ</t>
  </si>
  <si>
    <t>M_ТБ-1735</t>
  </si>
  <si>
    <t>Модернизация ПС 35/10 кВ РСХО с установкой защит от дуговых замыканий КРУ 10 кВ (1 к-т)</t>
  </si>
  <si>
    <t>M_ТБ-1736</t>
  </si>
  <si>
    <t>Модернизация ПС 35/10кВ Ольшанская с установкой защит от дуговых замыканий (1 к-та) в шкафах КРУ 6-10 кВ</t>
  </si>
  <si>
    <t>M_ТБ-1738</t>
  </si>
  <si>
    <t>Модернизация ПС 35/10кВ Филатовская с установкой защит от дуговых замыканий (1 к-та) в шкафах КРУ 6-10 кВ</t>
  </si>
  <si>
    <t>M_ТБ-1739</t>
  </si>
  <si>
    <t>Модернизация ПС 35/10кВ Балыклейская с установкой защит от дуговых замыканий (1 к-та) в шкафах КРУ 6-10 кВ</t>
  </si>
  <si>
    <t>M_ТБ-1740</t>
  </si>
  <si>
    <t>Модернизация ПС 35/10кВ Романовская с установкой защит от дуговых замыканий (1 к-та) в шкафах КРУ 6-10 кВ</t>
  </si>
  <si>
    <t>M_ТБ-1741</t>
  </si>
  <si>
    <t>Модернизация ПС 35/10кВ Н.Тарбеевская с установкой защит от дуговых замыканий (1 к-та) в шкафах КРУ 6-10 кВ</t>
  </si>
  <si>
    <t>M_ТБ-1742</t>
  </si>
  <si>
    <t>Модернизация ПС 35/10кВ Н.Васильевская с установкой защит от дуговых замыканий (1 к-та) в шкафах КРУ 6-10 кВ</t>
  </si>
  <si>
    <t>M_ТБ-1743</t>
  </si>
  <si>
    <t>Модернизация ПС 35/10кВ Устьинская с установкой защит от дуговых замыканий (1 к-та) в шкафах КРУ 6-10 кВ</t>
  </si>
  <si>
    <t>M_ТБ-1744</t>
  </si>
  <si>
    <t>Модернизация ПС 35/10кВ Ранинская с установкой защит от дуговых замыканий (1 к-та) в шкафах КРУ 6-10 кВ</t>
  </si>
  <si>
    <t>M_ТБ-1745</t>
  </si>
  <si>
    <t>Модернизация ПС 35/10кВ Вановская с установкой защит от дуговых замыканий (1 к-та) в шкафах КРУ 6-10 кВ</t>
  </si>
  <si>
    <t>M_ТБ-1746</t>
  </si>
  <si>
    <t>Модернизация ПС 35/10кВ Заречная с установкой защит от дуговых замыканий (1 к-та) в шкафах КРУ 6-10 кВ</t>
  </si>
  <si>
    <t>M_ТБ-1747</t>
  </si>
  <si>
    <t>Модернизация ПС 35/10кВ Егоровская с установкой защит от дуговых замыканий (1 к-та) в шкафах КРУ 6-10 кВ</t>
  </si>
  <si>
    <t>M_ТБ-1748</t>
  </si>
  <si>
    <t>Модернизация ПС 35/10кВ Алексеевская с установкой защит от дуговых замыканий (1 к-та) в шкафах КРУ 6-10 кВ</t>
  </si>
  <si>
    <t>M_ТБ-1750</t>
  </si>
  <si>
    <t>Модернизация ПС 35/10кВ Верхоценская с установкой защит от дуговых замыканий (1 к-та) в шкафах КРУ 6-10 кВ</t>
  </si>
  <si>
    <t>M_ТБ-1753</t>
  </si>
  <si>
    <t>Модернизация ПС 35/10кВ П.Марфинская с установкой защит от дуговых замыканий (1 к-та) в шкафах КРУ 6-10 кВ</t>
  </si>
  <si>
    <t>M_ТБ-1754</t>
  </si>
  <si>
    <t>Модернизация ПС 35/10кВ Авангардская с установкой защит от дуговых замыканий (1 к-та) в шкафах КРУ 6-10 кВ</t>
  </si>
  <si>
    <t>M_ТБ-1755</t>
  </si>
  <si>
    <t>Модернизация ПС 35/10кВ Золотовская с установкой защит от дуговых замыканий (1 к-та) в шкафах КРУ 6-10 кВ</t>
  </si>
  <si>
    <t>M_ТБ-1756</t>
  </si>
  <si>
    <t>Модернизация ПС 35/10кВ Берёзовская с установкой защит от дуговых замыканий (1 к-та) в шкафах КРУ 6-10 кВ</t>
  </si>
  <si>
    <t>M_ТБ-1757</t>
  </si>
  <si>
    <t>Модернизация ПС 35/10кВ Сукмановская с установкой защит от дуговых замыканий (1 к-та) в шкафах КРУ 6-10 кВ</t>
  </si>
  <si>
    <t>M_ТБ-1759</t>
  </si>
  <si>
    <t>Модернизация ПС 35/10кВ Коптевская с установкой защит от дуговых замыканий (1 к-та) в шкафах КРУ 6-10 кВ</t>
  </si>
  <si>
    <t>M_ТБ-1760</t>
  </si>
  <si>
    <t>Модернизация ПС 35/10кВ Саюкинская с установкой защит от дуговых замыканий (1 к-та) в шкафах КРУ 6-10 кВ</t>
  </si>
  <si>
    <t>M_ТБ-1761</t>
  </si>
  <si>
    <t>Модернизация ПС 35/10кВ Пересыпкинская с установкой защит от дуговых замыканий (1 к-та) в шкафах КРУ 6-10 кВ</t>
  </si>
  <si>
    <t>M_ТБ-1762</t>
  </si>
  <si>
    <t>Модернизация ПС 35/10кВ Пичерская с установкой защит от дуговых замыканий (1 к-та) в шкафах КРУ 6-10 кВ</t>
  </si>
  <si>
    <t>M_ТБ-1763</t>
  </si>
  <si>
    <t>Модернизация ПС 35/10кВ Сабуровская с установкой защит от дуговых замыканий (1 к-та) в шкафах КРУ 6-10 кВ</t>
  </si>
  <si>
    <t>M_ТБ-1764</t>
  </si>
  <si>
    <t>Модернизация ПС 35/10кВ Клёнская с установкой защит от дуговых замыканий (1 к-та) в шкафах КРУ 6-10 кВ</t>
  </si>
  <si>
    <t>M_ТБ-1765</t>
  </si>
  <si>
    <t>Модернизация ПС 35/10кВ Козьмадемьяновская с установкой защит от дуговых замыканий (1 к-та) в шкафах КРУ 6-10 кВ</t>
  </si>
  <si>
    <t>M_ТБ-1766</t>
  </si>
  <si>
    <t>Модернизация ПС 35/10кВ Вишневская с установкой защит от дуговых замыканий (1 к-та) в шкафах КРУ 6-10 кВ</t>
  </si>
  <si>
    <t>M_ТБ-1767</t>
  </si>
  <si>
    <t>Модернизация ПС 35/10кВ Питерская с установкой защит от дуговых замыканий (1 к-та) в шкафах КРУ 6-10 кВ</t>
  </si>
  <si>
    <t>M_ТБ-1768</t>
  </si>
  <si>
    <t>Модернизация ПС 35/10кВ Троицкая с установкой защит от дуговых замыканий (1 к-та) в шкафах КРУ 6-10 кВ</t>
  </si>
  <si>
    <t>M_ТБ-1769</t>
  </si>
  <si>
    <t>Модернизация ПС 35/10кВ Кёршинская с установкой защит от дуговых замыканий (1 к-та) в шкафах КРУ 6-10 кВ</t>
  </si>
  <si>
    <t>M_ТБ-1770</t>
  </si>
  <si>
    <t>Модернизация ПС 35/10кВ Ломовисская с установкой защит от дуговых замыканий (1 к-та) в шкафах КРУ 6-10 кВ</t>
  </si>
  <si>
    <t>M_ТБ-1771</t>
  </si>
  <si>
    <t>Модернизация ПС 35/10кВ Знаменская с установкой защит от дуговых замыканий (1 к-та) в шкафах КРУ 6-10 кВ</t>
  </si>
  <si>
    <t>M_ТБ-1772</t>
  </si>
  <si>
    <t>Модернизация ПС 35/10кВ Суравская с установкой защит от дуговых замыканий (1 к-та) в шкафах КРУ 6-10 кВ</t>
  </si>
  <si>
    <t>M_ТБ-1773</t>
  </si>
  <si>
    <t>Модернизация ПС 35/10кВ Степная с установкой защит от дуговых замыканий (1 к-та) в шкафах КРУ 6-10 кВ</t>
  </si>
  <si>
    <t>M_ТБ-1774</t>
  </si>
  <si>
    <t>Модернизация ПС 35/10кВ Лучёвская с установкой защит от дуговых замыканий (1 к-та) в шкафах КРУ 6-10 кВ</t>
  </si>
  <si>
    <t>M_ТБ-1775</t>
  </si>
  <si>
    <t>Модернизация ПС 35/10кВ В.Вершинская с установкой защит от дуговых замыканий (1 к-та) в шкафах КРУ 6-10 кВ</t>
  </si>
  <si>
    <t>M_ТБ-1776</t>
  </si>
  <si>
    <t>МодернизацияПС 35/10кВ Шапкинская с установкой защит от дуговых замыканий (1 к-та) в шкафах КРУ 6-10 кВ</t>
  </si>
  <si>
    <t>M_ТБ-1777</t>
  </si>
  <si>
    <t>Модернизация ПС 35/10кВ Лукино с установкой защит от дуговых замыканий (1 к-та) в шкафах КРУ 6-10 кВ</t>
  </si>
  <si>
    <t>M_ТБ-1778</t>
  </si>
  <si>
    <t>Модернизация ПС 35/10кВ Калаисская с установкой защит от дуговых замыканий (1 к-та) в шкафах КРУ 6-10 кВ</t>
  </si>
  <si>
    <t>M_ТБ-1779</t>
  </si>
  <si>
    <t>Модернизация ПС 35/10кВ Анненская с установкой защит от дуговых замыканий (1 к-та) в шкафах КРУ 6-10 кВ</t>
  </si>
  <si>
    <t>M_ТБ-1780</t>
  </si>
  <si>
    <t>Модернизация ПС 35/10кВ Глуховская с установкой защит от дуговых замыканий (1 к-та) в шкафах КРУ 6-10 кВ</t>
  </si>
  <si>
    <t>M_ТБ-1781</t>
  </si>
  <si>
    <t>Модернизация ПС 35/10кВ Юрловская с установкой защит от дуговых замыканий (1 к-та) в шкафах КРУ 6-10 кВ</t>
  </si>
  <si>
    <t>M_ТБ-1782</t>
  </si>
  <si>
    <t>Модернизация ПС 35/10кВ Б.Избердеевская с установкой защит от дуговых замыканий (1 к-та) в шкафах КРУ 6-10 кВ</t>
  </si>
  <si>
    <t>M_ТБ-1783</t>
  </si>
  <si>
    <t>Модернизация ПС 35/10кВ Вырубовская с установкой защит от дуговых замыканий (1 к-та) в шкафах КРУ 6-10 кВ</t>
  </si>
  <si>
    <t>M_ТБ-1784</t>
  </si>
  <si>
    <t>Модернизация ПС 35/10кВ Дмитриевская с установкой защит от дуговых замыканий (1 к-та) в шкафах КРУ 6-10 кВ</t>
  </si>
  <si>
    <t>M_ТБ-1785</t>
  </si>
  <si>
    <t>Модернизация ПС 35/10кВ Вернадовская с установкой защит от дуговых замыканий (1 к-та) в шкафах КРУ 6-10 кВ</t>
  </si>
  <si>
    <t>M_ТБ-1786</t>
  </si>
  <si>
    <t>МодернизацияПС 35/10кВ Отъясская с установкой защит от дуговых замыканий (1 к-та) в шкафах КРУ 6-10 кВ</t>
  </si>
  <si>
    <t>M_ТБ-1787</t>
  </si>
  <si>
    <t>Модернизация ПС 35/10кВ Любвинская с установкой защит от дуговых замыканий (1 к-та) в шкафах КРУ 6-10 кВ</t>
  </si>
  <si>
    <t>M_ТБ-1788</t>
  </si>
  <si>
    <t>Модернизация ПС 35/10кВ Рудовская с установкой защит от дуговых замыканий (1 к-та) в шкафах КРУ 6-10 кВ</t>
  </si>
  <si>
    <t>M_ТБ-1789</t>
  </si>
  <si>
    <t>Модернизация ПС 35/10кВ Гагаринская с установкой защит от дуговых замыканий (1 к-та) в шкафах КРУ 6-10 кВ</t>
  </si>
  <si>
    <t>M_ТБ-1790</t>
  </si>
  <si>
    <t>Модернизация ПС 35/10кВ Тулиновская с установкой защит от дуговых замыканий (1 к-та) в шкафах КРУ 6-10 кВ</t>
  </si>
  <si>
    <t>M_ТБ-1791</t>
  </si>
  <si>
    <t>Модернизация ПС 35/10кВ Бахаревская с установкой защит от дуговых замыканий (1 к-та) в шкафах КРУ 6-10 кВ</t>
  </si>
  <si>
    <t>M_ТБ-1792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</si>
  <si>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</si>
  <si>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</si>
  <si>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</si>
  <si>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</si>
  <si>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9.2.4.2</t>
  </si>
  <si>
    <t>Модернизация ПС 110 кВ Мордовская путем замены существующего ограждения на ограждение (0,198 км) из сварных металлических решетчатых панелей с полимерным покрытием</t>
  </si>
  <si>
    <t>J_ТБ-1958</t>
  </si>
  <si>
    <t>Модернизация ПС 110 кВ Н.Лядинская путем замены существующего ограждения на ограждение (0,200 км) из сварных металлических решетчатых панелей с полимерным покрытием</t>
  </si>
  <si>
    <t>J_ТБ-1959</t>
  </si>
  <si>
    <t>Модернизация внешнего ограждения (0,202 км) ПС 110 кВ Ковыльская путем замены на ограждение из сварных металлических решетчатых панелей с полимерным покрытием</t>
  </si>
  <si>
    <t>J_ТБ-1960</t>
  </si>
  <si>
    <t>Модернизация внешнего ограждения (0,184 км) ПС 110 кВ Арженская путем замены на ограждение из сварных металлических решетчатых панелей с полимерным покрытием</t>
  </si>
  <si>
    <t>J_ТБ-1961</t>
  </si>
  <si>
    <t>Модернизация ПС 110 кВ Сосновская путем замены существующего ограждения на ограждение (0,210 км) из сварных металлических решетчатых панелей с полимерным покрытием</t>
  </si>
  <si>
    <t>J_ТБ-1962</t>
  </si>
  <si>
    <t>Модернизация внешнего ограждения (0,143 км) ПС 35 кВ Каменская путем замены на ограждение из сварных металлических решетчатых панелей с полимерным покрытием</t>
  </si>
  <si>
    <t>J_ТБ-1963</t>
  </si>
  <si>
    <t>Модернизация внешнего ограждения (0,142 км) ПС 35 кВ Росляйская путем замены на ограждение из сварных металлических решетчатых панелей с полимерным покрытием</t>
  </si>
  <si>
    <t>J_ТБ-1964</t>
  </si>
  <si>
    <t>Модернизация ПС 35 кВ Столовская путем замены существующего ограждения на ограждение (0,114 км) из сварных металлических решетчатых панелей с полимерным покрытием</t>
  </si>
  <si>
    <t>J_ТБ-1965</t>
  </si>
  <si>
    <t>Модернизация ПС 35 кВ Черняновская путем замены существующего ограждения на ограждение (0,150 км) из сварных металлических решетчатых панелей с полимерным покрытием</t>
  </si>
  <si>
    <t>J_ТБ-1966</t>
  </si>
  <si>
    <t>Модернизация ПС 35 кВ Ветеринарная путем замены существующего ограждения на ограждение (0,084 км) из сварных металлических решетчатых панелей с полимерным покрытием</t>
  </si>
  <si>
    <t>J_ТБ-1967</t>
  </si>
  <si>
    <t>Модернизация внешнего ограждения (0,140 км) ПС 35 кВ Питерская путем замены на ограждение из сварных металлических решетчатых панелей с полимерным покрытием</t>
  </si>
  <si>
    <t>J_ТБ-1968</t>
  </si>
  <si>
    <t>Модернизация внешнего ограждения (0,140 км) ПС 35 кВ Кершинская путем замены на ограждение из сварных металлических решетчатых панелей с полимерным покрытием</t>
  </si>
  <si>
    <t>J_ТБ-1969</t>
  </si>
  <si>
    <t>Модернизация ПС 35 кВ Сабуровская путем замены существующего ограждения на ограждение (0,129 км) из сварных металлических решетчатых панелей с полимерным покрытием</t>
  </si>
  <si>
    <t>J_ТБ-1970</t>
  </si>
  <si>
    <t>Модернизация внешнего ограждения (0,151 км) ПС 35 кВ Кленская путем замены на ограждение из сварных металлических решетчатых панелей с полимерным покрытием</t>
  </si>
  <si>
    <t>J_ТБ-1971</t>
  </si>
  <si>
    <t>Модернизация ПС 35 кВ Изосимовская путем замены существующего ограждения на ограждение (0,127 км) из сварных металлических решетчатых панелей с полимерным покрытием</t>
  </si>
  <si>
    <t>J_ТБ-1972</t>
  </si>
  <si>
    <t>Модернизация ПС 35 кВ Тарбеевская путем замены существующего ограждения на ограждение (0,062 км) из сварных металлических решетчатых панелей с полимерным покрытием</t>
  </si>
  <si>
    <t>J_ТБ-1973</t>
  </si>
  <si>
    <t>Модернизация ПС 110 кВ Шпикуловская с установкой регистратора аварийных событий (РАС)</t>
  </si>
  <si>
    <t>J_ТБ-2093</t>
  </si>
  <si>
    <t xml:space="preserve">Строительство КЛ 10 кВ - кабельная вставка ВЛ 10 кВ ф.5 ЦРП 10 кВ №1 ф.3 ПС 35/10 кВ Бокинская (Снятие ограничений в пользовании земельными участками Жученко А.А, договор №6800/01915/20 от 26.05.20, инв. № 12395/10; протяженность 0,049 км, в том числе ГНБ - 0,008км) </t>
  </si>
  <si>
    <t>L_ТБ-2137</t>
  </si>
  <si>
    <t>9.2.3.1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</si>
  <si>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2020 - 226; 2021 - 310; 2022 - 490)</t>
  </si>
  <si>
    <t>K_ТБ-2165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</si>
  <si>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2020 -22, 2021 - 729, 2022 - 268)</t>
  </si>
  <si>
    <t>K_ТБ-2166</t>
  </si>
  <si>
    <t>Строительство с заменой КТП 10/0,4 кВ №405 ф.3 ПС 35/10 Черняновская по техсостоянию с.Черняное (трансформаторная мощность 0,1 МВА)</t>
  </si>
  <si>
    <t>K_ТБ-2176</t>
  </si>
  <si>
    <t>Строительство с заменой КТП 10/0,4 кВ №107 ф.1 ПС 35/10 кВ Комсомольская по техсостоянию п.Комсомолец (трансформаторная мощность 0,1 МВА)</t>
  </si>
  <si>
    <t>K_ТБ-2177</t>
  </si>
  <si>
    <t>9.2.2.1</t>
  </si>
  <si>
    <t>Реконструкция ВЛ 0,4 кВ №1 ТП-405 ф.3 ПС 35/10 кВ Черняновская с заменой неизолированного провода на СИП большего сечения с.Черняное ( протяженность 3,194 км)</t>
  </si>
  <si>
    <t>K_ТБ-2181</t>
  </si>
  <si>
    <t>Реконструкция ВЛ 0,4 кВ №2 ТП-405 ф.3 ПС 35/10 кВ Черняновская с заменой неизолированного провода на СИП большего сечения с.Черняное ( протяженность 3,565 км)</t>
  </si>
  <si>
    <t>K_ТБ-2182</t>
  </si>
  <si>
    <t>Реконструкция ВЛ 0,4 кВ №3 ТП-405 ф.3 ПС 35/10 кВ Черняновская с заменой неизолированного провода на СИП большего сечения с.Черняное ( протяженность 3,186 км)</t>
  </si>
  <si>
    <t>K_ТБ-2183</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</si>
  <si>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</si>
  <si>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</si>
  <si>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</si>
  <si>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</si>
  <si>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Модернизация ПС 110 кВ Кожзавод с монтажом оборудования систем видеонаблюдения и периметровой охранной сигнализации (117 м)</t>
  </si>
  <si>
    <t>K_ТБ-2205</t>
  </si>
  <si>
    <t>Модернизация ПС 35 кВ Серебряковская с монтажом оборудования систем видеонаблюдения и периметровой охранной сигнализации (117 м)</t>
  </si>
  <si>
    <t>K_ТБ-2206</t>
  </si>
  <si>
    <t>Модернизация ПС 35 кВ Татановская с монтажом оборудования систем видеонаблюдения и периметровой охранной сигнализации (114 м)</t>
  </si>
  <si>
    <t>K_ТБ-2207</t>
  </si>
  <si>
    <t>Модернизация ПС 35 кВ Ярославская с монтажом оборудования систем видеонаблюдения и периметровой охранной сигнализации (124 м)</t>
  </si>
  <si>
    <t>K_ТБ-2208</t>
  </si>
  <si>
    <t>Модернизация ПС 35 кВ Степная с монтажом оборудования систем видеонаблюдения и периметровой охранной сигнализации (100 м)</t>
  </si>
  <si>
    <t>K_ТБ-2209</t>
  </si>
  <si>
    <t>Модернизация ПС 35 кВ Бурнакская с монтажом оборудования систем видеонаблюдения и периметровой охранной сигнализации (135 м)</t>
  </si>
  <si>
    <t>K_ТБ-2212</t>
  </si>
  <si>
    <t>Модернизация ПС 35 кВ Б.Дорога с монтажом оборудования систем видеонаблюдения и периметровой охранной сигнализации (84 м)</t>
  </si>
  <si>
    <t>K_ТБ-2213</t>
  </si>
  <si>
    <t>Модернизация ПС 35 кВ Рыбинская с монтажом оборудования систем видеонаблюдения и периметровой охранной сигнализации (114 м)</t>
  </si>
  <si>
    <t>K_ТБ-2214</t>
  </si>
  <si>
    <t>Модернизация ПС 35 кВ Крюковская с монтажом оборудования систем видеонаблюдения и периметровой охранной сигнализации (98 м)</t>
  </si>
  <si>
    <t>K_ТБ-2215</t>
  </si>
  <si>
    <t>Модернизация ПС 35 кВ Егоровская с монтажом оборудования систем видеонаблюдения и периметровой охранной сигнализации (124 м)</t>
  </si>
  <si>
    <t>K_ТБ-2216</t>
  </si>
  <si>
    <t>Модернизация ПС 35 кВ Куровщинская с монтажом оборудования систем видеонаблюдения и периметровой охранной сигнализации (106 м)</t>
  </si>
  <si>
    <t>K_ТБ-2217</t>
  </si>
  <si>
    <t>Модернизация ПС 35 кВ Бондарская с монтажом оборудования систем видеонаблюдения и периметровой охранной сигнализации (120 м)</t>
  </si>
  <si>
    <t>K_ТБ-2218</t>
  </si>
  <si>
    <t>Модернизация ПС 110 кВ Инжавинская с установкой регистратора аварийных событий (РАС)</t>
  </si>
  <si>
    <t>K_ТБ-2219</t>
  </si>
  <si>
    <t>Модернизация ПС 110 кВ Нащекинская с установкой регистратора аварийных событий (РАС)</t>
  </si>
  <si>
    <t>K_ТБ-2220</t>
  </si>
  <si>
    <t>Организация системы технологической радиосвязи филиала Тамбовэнерго (Сампурский РЭС)</t>
  </si>
  <si>
    <t>K_ТБ-2222</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</si>
  <si>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</si>
  <si>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</si>
  <si>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</si>
  <si>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</si>
  <si>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Организация системы технологической радиосвязи филиала Тамбовэнерго (Жердевский, Токаревский, Мордовский, Уваровский, Ржаксинский РЭС)</t>
  </si>
  <si>
    <t>K_ТБ-2225</t>
  </si>
  <si>
    <t>Организация системы технологической радиосвязи филиала Тамбовэнерго (Мичуринский, Петровский, Северный РЭС)</t>
  </si>
  <si>
    <t>K_ТБ-2226</t>
  </si>
  <si>
    <t>Организация системы технологической радиосвязи филиала Тамбовэнерго (Кирсановский РЭС)</t>
  </si>
  <si>
    <t>L_ТБ-2343</t>
  </si>
  <si>
    <t>Модернизация складских помещений Жердевского РЭС с установкой оборудования систем пожарно-охранной сигнализации (АП-Ц-009-20-КПК от 28.01.2020, 1 система)</t>
  </si>
  <si>
    <t>M_ТБ-2523</t>
  </si>
  <si>
    <t>Модернизация помещений маслохозяйства Мичуринского участка СПС с установкой оборудования систем пожарно-охранной сигнализации (АП-Ц-009-20-КПК от 28.01.2020, 1 система)</t>
  </si>
  <si>
    <t>M_ТБ-2524</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</si>
  <si>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</si>
  <si>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</si>
  <si>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</si>
  <si>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</si>
  <si>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</si>
  <si>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</si>
  <si>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</si>
  <si>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</si>
  <si>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110 кВ Тамбовская №2 с заменой оборудования систем телемеханики (1 система), с монтажом первичного оборудования ТМ</t>
  </si>
  <si>
    <t>M_ТБ-2532</t>
  </si>
  <si>
    <t>Модернизация ПС 110 кВ Тамбовская №3 с установкой первичного оборудования ТМ</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</si>
  <si>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</si>
  <si>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</si>
  <si>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</si>
  <si>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</si>
  <si>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</si>
  <si>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</si>
  <si>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</si>
  <si>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</si>
  <si>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</si>
  <si>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</si>
  <si>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</si>
  <si>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</si>
  <si>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</si>
  <si>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</si>
  <si>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</si>
  <si>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</si>
  <si>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</si>
  <si>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Техперевооружение ПС 35 кВ Татановская с заменой оборудования систем телемеханики (1 система), передачи телеметрической информации, с монтажом первичного оборудования ТМ</t>
  </si>
  <si>
    <t>M_ТБ-2546</t>
  </si>
  <si>
    <t>Техперевооружение ПС 35 кВ Тимирязевская с заменой оборудования систем телемеханики (1 система), передачи телеметрической информации, с монтажом первичного оборудования ТМ</t>
  </si>
  <si>
    <t>M_ТБ-2547</t>
  </si>
  <si>
    <t>Техперевооружение ПС 35 кВ Черняновская с заменой оборудования систем телемеханики (1 система), передачи телеметрической информации, с монтажом первичного оборудования ТМ</t>
  </si>
  <si>
    <t>M_ТБ-2548</t>
  </si>
  <si>
    <t>Техперевооружение ПС 35 кВ Тулиновская с заменой оборудования систем телемеханики (1 система), передачи телеметрической информации, с монтажом первичного оборудования ТМ</t>
  </si>
  <si>
    <t>M_ТБ-2549</t>
  </si>
  <si>
    <t>Техперевооружение ПС 35 кВ Суравская с заменой оборудования систем телемеханики (1 система), передачи телеметрической информации, с монтажом первичного оборудования ТМ</t>
  </si>
  <si>
    <t>M_ТБ-2550</t>
  </si>
  <si>
    <t>Техперевооружение ПС 35 кВ Столовская с заменой оборудования систем телемеханики (1 система), передачи телеметрической информации (2 системы), с монтажом первичного оборудования ТМ</t>
  </si>
  <si>
    <t>M_ТБ-2551</t>
  </si>
  <si>
    <t>Техперевооружение ПС 35 кВ Виктория с заменой оборудования систем телемеханики (1 система), передачи телеметрической информации, с монтажом первичного оборудования ТМ</t>
  </si>
  <si>
    <t>M_ТБ-2552</t>
  </si>
  <si>
    <t>Техперевооружение ПС 35 кВ Макаронная фабрика с заменой оборудования систем телемеханики (1 система), передачи телеметрической информации, с монтажом первичного оборудования ТМ</t>
  </si>
  <si>
    <t>M_ТБ-2553</t>
  </si>
  <si>
    <t>Техперевооружение ПС 110 кВ Арженская с заменой оборудования систем телемеханики (1 система), с монтажом первичного оборудования ТМ</t>
  </si>
  <si>
    <t>M_ТБ-2554</t>
  </si>
  <si>
    <t>Модернизация ПС 110 кВ Телешовская с установкой первичного оборудования ТМ</t>
  </si>
  <si>
    <t>M_ТБ-2555</t>
  </si>
  <si>
    <t>Техперевооружение ПС 35 кВ Поселок с заменой оборудования систем телемеханики (1 система), передачи телеметрической информации (2 системы), с монтажом первичного оборудования ТМ</t>
  </si>
  <si>
    <t>M_ТБ-2556</t>
  </si>
  <si>
    <t>Техперевооружение ПС 35 кВ Платоновская с заменой оборудования систем телемеханики (1 система), передачи телеметрической информации (2 системы), с монтажом первичного оборудования ТМ</t>
  </si>
  <si>
    <t>M_ТБ-2558</t>
  </si>
  <si>
    <t>Техперевооружение ПС 35 кВ Пятилетка с заменой оборудования систем телемеханики (1 система), передачи телеметрической информации (2 системы), с монтажом первичного оборудования ТМ</t>
  </si>
  <si>
    <t>M_ТБ-2559</t>
  </si>
  <si>
    <t>Техперевооружение ПС 35 кВ Саюкинская с заменой оборудования систем телемеханики (1 система), передачи телеметрической информации (2 системы), с монтажом первичного оборудования ТМ</t>
  </si>
  <si>
    <t>M_ТБ-2560</t>
  </si>
  <si>
    <t>Техперевооружение ПС 35 кВ Ярославская с заменой оборудования систем телемеханики (1 система), передачи телеметрической информации (2 системы), с монтажом первичного оборудования ТМ</t>
  </si>
  <si>
    <t>M_ТБ-2561</t>
  </si>
  <si>
    <t>Установка приборов учета в соответствии с Законом № 522-ФЗ при истечении МПИ или срока эксплуатации, при отсутствии прибора учета у потребителя (0,2 кВ; 2027: ИПУ - 2 597)</t>
  </si>
  <si>
    <t>M_ТБ-2572</t>
  </si>
  <si>
    <t>Установка приборов учета в соответствии с Законом № 522-ФЗ при выходе из строя приборов учета потребителя (0,2 кВ; 2027: ИПУ - 1 870)</t>
  </si>
  <si>
    <t>M_ТБ-2576</t>
  </si>
  <si>
    <t>Модернизация ПС 110 кВ Шпикуловская с установкой измерительных трансформаторов 110 кВ (2 комплекта) на вводах Т-1, Т-2 (ССПИ)</t>
  </si>
  <si>
    <t>M_ТБ-2697</t>
  </si>
  <si>
    <t>Модернизация ПС 35 кВ Донская с установкой ТТ 35 кВ (1 комплект), ТН 35 кВ (1 комплект)</t>
  </si>
  <si>
    <t>M_ТБ-2698</t>
  </si>
  <si>
    <t>Модернизация ПС 110 кВ Спасская с установкой регистратора аварийных событий (1 шт) и шкафов защит 110 кВ (3 шт, РАС)</t>
  </si>
  <si>
    <t>M_ТБ-2704</t>
  </si>
  <si>
    <t>9.2.3.7</t>
  </si>
  <si>
    <t>Включение приборов учета в систему сбора и передачи данных (35 кВ; УСПД: 2026 - 61)</t>
  </si>
  <si>
    <t>M_ТБ-2709</t>
  </si>
  <si>
    <t>9.2.3.2</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</si>
  <si>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</si>
  <si>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</si>
  <si>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Развитие систем технического учета филиала (6-20 кВ; ИПУ: 2026 - 245)</t>
  </si>
  <si>
    <t>M_ТБ-2712</t>
  </si>
  <si>
    <t>Установка приборов учета в соответствии с Законом № 522-ФЗ при выходе из строя приборов учета потребителя (0,2 кВ; ИПУ: 2023 - 305)</t>
  </si>
  <si>
    <t>M_ТБ-2714</t>
  </si>
  <si>
    <t>Установка приборов учета в соответствии с Законом № 522-ФЗ при выходе из строя приборов учета потребителя (0,2 кВ; ИПУ: 2026 - 814)</t>
  </si>
  <si>
    <t>M_ТБ-2717</t>
  </si>
  <si>
    <t>Установка приборов учета в соответствии с Законом № 522-ФЗ при выходе из строя приборов учета потребителя (0,4 кВ; ИПУ: 2023 - 100, 2024 - 58)</t>
  </si>
  <si>
    <t>M_ТБ-2718</t>
  </si>
  <si>
    <t>Установка приборов учета в соответствии с Законом № 522-ФЗ при выходе из строя приборов учета потребителя (0,4 кВ; ИПУ: 2026 - 117)</t>
  </si>
  <si>
    <t>M_ТБ-2721</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</si>
  <si>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2024 - 10)</t>
  </si>
  <si>
    <t>M_ТБ-2730</t>
  </si>
  <si>
    <t>Развитие систем технического учета филиала (0,4 кВ; ИПУ: 2026 - 218)</t>
  </si>
  <si>
    <t>M_ТБ-2732</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</si>
  <si>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</si>
  <si>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M_ТБ-2733</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</si>
  <si>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</si>
  <si>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M_ТБ-2734</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</si>
  <si>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</si>
  <si>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</si>
  <si>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2026 - 759)</t>
  </si>
  <si>
    <t>M_ТБ-2736</t>
  </si>
  <si>
    <t>Модернизация ПС 110 кВ Богдановская с установкой регистратора аварийных событий (1 шт, РАС)</t>
  </si>
  <si>
    <t>M_ТБ-2737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</si>
  <si>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</si>
  <si>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M_ТБ-2738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</si>
  <si>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</si>
  <si>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M_ТБ-2739</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</si>
  <si>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</si>
  <si>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</si>
  <si>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2026 - 524)</t>
  </si>
  <si>
    <t>M_ТБ-2741</t>
  </si>
  <si>
    <t>9.1.4.2</t>
  </si>
  <si>
    <t>Модернизация ПС 110/35/10 кВ Жердевская с установкой дополнительных ячеек 10 кВ (2 шт) 1, 2 с.ш. с выкатными элементами, выключателями (2 шт), устройствами РЗА для Техприсоединения ООО Тамбовский бекон договор №42079047 от 22.11.21 (свыше 670 кВт)</t>
  </si>
  <si>
    <t>N_ТБ-2743</t>
  </si>
  <si>
    <t>9.1.1.3</t>
  </si>
  <si>
    <t>Строительство 2-цепной КЛ 10 кВ - кабельный участок КВЛ 10 кВ 1, 2 с.ш. ПС 110/35/10 кВ Жердевская до строящихся КТП 10/0,4/2х1000 кВА для Техприсоединения ООО Тамбовский бекон договор №42079047 от 22.11.21 (свыше 670 кВт; протяженность 1,4 км, в том числе ГНБ - 0,3 км)</t>
  </si>
  <si>
    <t>N_ТБ-2745</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</si>
  <si>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</si>
  <si>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</si>
  <si>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</si>
  <si>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</si>
  <si>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</si>
  <si>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</si>
  <si>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Реконструкция участков 2-х ВЛ 0,4 кВ №3 КТП-184, №1 СТП-787 ф.2 ПС 110/10 кВ М.Талинская с изменением границ полосы отвода и охранных зон (Снятие ограничений в пользовании земельным участком ЗАО ДСУ-2, соглашение о компенсации №6800/00516/23 от 03.03.23, инв. №13324/10, 12010641-00, протяженность 0,132 км)</t>
  </si>
  <si>
    <t>N_ТБ-2787</t>
  </si>
  <si>
    <t>9.2.1.1</t>
  </si>
  <si>
    <t>Реконструкция КТП 10/0,4 кВ №И-223 ПС 35/10 кВ Караваинская с переносом на новую площадку (Снятие ограничений по использованию земельного участка Соломатина Н.В, соглашение о компенсации №6800/01517/23 от 24.04.23; трансформаторная мощность 0,25 МВА)</t>
  </si>
  <si>
    <t>N_ТБ-2790</t>
  </si>
  <si>
    <t>Создание КСИБ объектов критической информационной инфраструктуры подсистемы анализа защищённости и контроля доступа филиала Тамбовэнерго (3 подсистемы)</t>
  </si>
  <si>
    <t>N_ТБ-2791</t>
  </si>
  <si>
    <t>Реконструкция ВЛ 10 кВ ф.11 ПС 35/10 кВ Тимирязевская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№12527/10, протяженность 0,01 км)</t>
  </si>
  <si>
    <t>N_ТБ-2793</t>
  </si>
  <si>
    <t>Реконструкция участка ВЛ 10 кВ ф.10 ПС 110/35/10 кВ Промышленная с установкой разъединителей (2 шт) с изменением границ полосы отвода и охранных зон (Снятие ограничений в пользовании земельными участками ООО ТД Эко Ойл, соглашение о компенсации №6800/02615/22 от 22.07.22, инв. №12540/10, протяженность 0,037 км)</t>
  </si>
  <si>
    <t>N_ТБ-2795</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</si>
  <si>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</si>
  <si>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</si>
  <si>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Модернизация ПС 110/6 кВ Тамбовская №5 с установкой независимых защит ближнего резервирования силовых трансформаторов (2 к-т)</t>
  </si>
  <si>
    <t>N_ТБ-2811</t>
  </si>
  <si>
    <t>Модернизация ПС 110/6 кВ Тамбовская №3 с установкой независимых защит ближнего резервирования силовых трансформаторов (2 к-т)</t>
  </si>
  <si>
    <t>N_ТБ-2812</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</si>
  <si>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</si>
  <si>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</si>
  <si>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</si>
  <si>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</si>
  <si>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</si>
  <si>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</si>
  <si>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 кВ М.Горьковская с установкой регистратора аварийных событий (РАС)</t>
  </si>
  <si>
    <t>N_ТБ-2816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</si>
  <si>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</si>
  <si>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N_ТБ-2826</t>
  </si>
  <si>
    <t>Модернизация ПС 110/35/10 кВ Промышленная с установкой дополнительных ячеек 10 кВ (1 шт) с выкатным элементом, выключателем (1 шт), устройствами РЗА для Техприсоединения Администрации г.Котовск договор №42305060 от 21.12.22(свыше 670 кВт)</t>
  </si>
  <si>
    <t>N_ТБ-2828</t>
  </si>
  <si>
    <t>Строительство 2-цепной ВЛ 10 кВ - воздушный участок КВЛ 10 кВ 2 с.ш. ПС 110/35/10 кВ Промышленная с установкой разъединителей (13 шт), ПКУ (2 шт) до границы балансовой принадлежности Заявителя для Техприсоединения Администрации г.Котовск договор №42305060 от 21.12.22 (свыше 670 кВт; протяженность 4,0 км)</t>
  </si>
  <si>
    <t>N_ТБ-2829</t>
  </si>
  <si>
    <t>Строительство 2-цепной КЛ 10 кВ - кабельный участок КВЛ 10 кВ 2 с.ш. ПС 110/35/10 кВ Промышленная до границы балансовой принадлежности Заявителя для Техприсоединения Администрации г.Котовск договор №42305060 от 21.12.22 (свыше 670 кВт; протяженность 2,5 км, в том числе ГНБ - 1,25 км)</t>
  </si>
  <si>
    <t>N_ТБ-2830</t>
  </si>
  <si>
    <t>Строительство ответвления оп.1 ВЛ 10 кВ ф.2 ПС 35/10 кВ Ракшинская с установкой разъединителей (2 шт), ПКУ (1 шт) до границы балансовой принадлежности Заявителя для Техприсоединения ООО Моршанск-АГРО-Инвест договор №42289506 от 12.12.22 (до 670 кВт; протяженность 0,7 км)</t>
  </si>
  <si>
    <t>N_ТБ-2851</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</si>
  <si>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</si>
  <si>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</si>
  <si>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Строительство ответвления оп.1-3 ВЛ 6 кВ ф.38 ПС 110/6 кВ Тамбовская №5 с установкой разъединителей (4 шт) до строящейся КТП 6/0,4 кВ для Техприсоединения ООО СК ТАМБОВ-БЕТОН, договор №42301427 от 29.11.22  (до 670 кВт; протяженность 0,427 км)</t>
  </si>
  <si>
    <t>N_ТБ-2855</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</si>
  <si>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</si>
  <si>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</si>
  <si>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</si>
  <si>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N_ТБ-2858</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</si>
  <si>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</si>
  <si>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O_ТБ-2859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</si>
  <si>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</si>
  <si>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O_ТБ-2862</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</si>
  <si>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</si>
  <si>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</si>
  <si>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Строительство с заменой КТП 10/0,4 кВ №298 ф.05 ПС 35/10 кВ Селезневская по техсостоянию п.Пудовкин (трансформаторная мощность 0,1 МВА)</t>
  </si>
  <si>
    <t>O_ТБ-2869</t>
  </si>
  <si>
    <t>Реконструкция ВЛ 0,4 кВ №1, 2 ТП-277 ф.03 ПС 35/10 кВ Селезневская с заменой неизолированного провода на СИП большего сечения д.Роща (протяженность 2,79 км)</t>
  </si>
  <si>
    <t>O_ТБ-2870</t>
  </si>
  <si>
    <t>Строительство с заменой КТП 10/0,4 кВ №277 ф.03 ПС 35/10 кВ Селезневская по техсостоянию д.Роща (трансформаторная мощность 0,25 МВА)</t>
  </si>
  <si>
    <t>O_ТБ-2871</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</si>
  <si>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</si>
  <si>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</si>
  <si>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Строительство КЛ 10 кВ - кабельная вставка ответвления оп.43 ВЛ 10 кВ ф.04 ПС 110/35/10 кВ Инжавинская до границы участка Заявителя для Техприсоединения АО МЗ Инжавинский, договор №42295586 от 20.01.23 (свыше 670 кВт, протяженность 1,884 км, в том числе ГНБ - 1,864 км)</t>
  </si>
  <si>
    <t>N_ТБ-2873</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</si>
  <si>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</si>
  <si>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</si>
  <si>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</si>
  <si>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</si>
  <si>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ответвления оп.43 ВЛ 10 кВ ф.04 ПС 110/35/10 кВ Инжавинская с установкой разъединителей (2 шт), ПКУ (1 шт) до границы участка Заявителя для Техприсоединения АО МЗ Инжавинский, договор №42295586 от 20.01.23 (свыше 670 кВт; протяженность 0,005 км)</t>
  </si>
  <si>
    <t>N_ТБ-2879</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</si>
  <si>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</si>
  <si>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</si>
  <si>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Техперевооружение ПС 35/10 кВ Подлесная с заменой трансформаторов тока в яч.02 для Техприсоединения ООО Сосновка-АГРО-Инвест, договор №42338179 от 11.05.23  (до 670 кВт)</t>
  </si>
  <si>
    <t>O_ТБ-2882</t>
  </si>
  <si>
    <t>Строительство ответвления ВЛ 10 кВ яч.02 ПС 35/10 Подлесная с установкой разъединителя (1 шт) до строящейся КТП 10/0,4 кВ для Техприсоединения ООО Сосновка-АГРО-Инвест, договор №42338179 от 11.05.23 (до 670 кВт; протяженность 0,726 км)</t>
  </si>
  <si>
    <t>O_ТБ-2883</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</si>
  <si>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</si>
  <si>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</si>
  <si>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Модернизация КТП 10/0,4 кВ №1093 ПС 110/35/10 кВ Тамбовская №6 с установкой дополнительных ячеек 10 кВ (2 шт) с выкатными элементами, выключателями (2 шт), устройствами РЗА для Техприсоединения ООО Школа в Тамбове, договор №42325075 от 21.06.23 (свыше 670 кВт)</t>
  </si>
  <si>
    <t>O_ТБ-2886</t>
  </si>
  <si>
    <t>Строительство 2-х КЛ 10 кВ 1, 2 с.ш. КТП 10/0,4 кВ №1093 ПС 110/35/10 кВ Тамбовская №6 с установкой ПКУ с УСПД (2 шт) до границы балансовой принадлежности Заявителя для Техприсоединения ООО Школа в Тамбове, договор №42325075 от 21.06.23 (свыше 670 кВт; протяженность 5,14 км, в том числе ГНБ - 1,814 км)</t>
  </si>
  <si>
    <t>O_ТБ-2887</t>
  </si>
  <si>
    <t>Строительство ответвления оп.1 ВЛ 10 кВ ф.08 ПС 35/10 кВ Агропром с установкой разъединителей (2 шт), ПКУ (1 шт) до границы участка Заявителя для Техприсоединения ООО Моршанский МЭЗ, договор №42340517 от 21.04.23 (свыше 670 кВт; протяженность 0,565 км)</t>
  </si>
  <si>
    <t>O_ТБ-2888</t>
  </si>
  <si>
    <t>Строительство 5-ти КЛ 10 кВ - кабельные вставки ВЛ 10 кВ ф.03, 08, 13, 15, 17 ПС 110/35/10 кВ Тамбовская №6 (Снятие ограничений в пользовании земельными участками ООО СТРОЙ НЭС-АБ, соглашение о коменсации 6800/03530/23 от 02.08.23; протяженность 0,787 км)</t>
  </si>
  <si>
    <t>O_ТБ-2889</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</si>
  <si>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</si>
  <si>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</si>
  <si>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</si>
  <si>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</si>
  <si>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</si>
  <si>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</si>
  <si>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Выполнение проектно-изыскательских работ для строительства ВЛ 0,4 кВ от строящейся КТП 10/0,4 кВ ф.7 ПС 110/35/10 кВ Комсомольская с установкой ПКУ (1 шт) до границы участка Заявителя для Техприсоединения ЗАО Корпорация Малком договор №42409858 от 13.09.23 (до 670 кВт; протяженность 0,01 км)</t>
  </si>
  <si>
    <t>O_ТБ-2893</t>
  </si>
  <si>
    <t>Строительство ответвления оп.428 ВЛ 10 кВ ф.03 ПС 35/10 кВ Вяжлинская до строящейся КТП 10/0,4 кВ для Техприсоединения ООО Маломоршевка договор №42392758 от 01.09.23 (до 670 кВт, протяженность 0,208 км)</t>
  </si>
  <si>
    <t>O_ТБ-2894</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</si>
  <si>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</si>
  <si>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O_ТБ-2895</t>
  </si>
  <si>
    <t>Строительство ВЛ 0,4 кВ от строящейся КТП 10/0,4 кВ ф.03 ПС 35/10 кВ Вяжлинская до границы балансовой принадлежности Заявителя для Техприсоединения ООО Маломоршевка договор №42392758 от 01.09.23 (до 670 кВт; протяженность 0,024 км)</t>
  </si>
  <si>
    <t>O_ТБ-2896</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</si>
  <si>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</si>
  <si>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</si>
  <si>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Строительство 8-ми КЛ 0,4 кВ от строящихся 2-х КТП 10/0,4 кВ ф.07, 14 ПС 35/10 кВ Отъясская с установкой ШУР с ПУ (2 шт) на границе балансовой принадлежности Заявителя для Техприсоединения ООО УК Маяк договор №42377234 от 30.08.23 (до 670 кВт; протяженность 0,272 км)</t>
  </si>
  <si>
    <t>O_ТБ-2898</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</si>
  <si>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</si>
  <si>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</si>
  <si>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</si>
  <si>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</si>
  <si>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</si>
  <si>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</si>
  <si>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</si>
  <si>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</si>
  <si>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Выполнение проектно-изыскательских работ для строительства 2-х КЛ 10 кВ: ответвление оп.16 ВЛ 10 кВ ф.7 и 1 с.ш. ТП-947 ф.8 ЦРП-2 ПС 110/35/10 кВ Промышленная до строящихся КТП 10/0,4 кВ с установкой разъединителей (2 шт) для Техприсоединения ООО Одиннадцатая концессионная компания Инфраструктура детства договор №42390095 от 27.09.23 (до 670 кВт; протяженность 3,0 км, в том числе ГНБ -1,0 км)</t>
  </si>
  <si>
    <t>O_ТБ-2904</t>
  </si>
  <si>
    <t>Выполнение проектно-изыскательских работ для строительства 2-х КТП 10/0,4 кВ ф.7, 8 ПС 110/35/10 кВ Промышленная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</si>
  <si>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</si>
  <si>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Выполнение проектно-изыскательских работ для строительства (методом ГНБ) 6-х КЛ 0,4 кВ от строящихся 2-х КТП 10/0,4 кВ ф.7, 8 ПС 110/35/10 кВ Промышленная с установкой ШУР с ПУ (2 шт) на границе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0,6 км)</t>
  </si>
  <si>
    <t>O_ТБ-2906</t>
  </si>
  <si>
    <t>Установка приборов учета в соответствии с Законом № 522-ФЗ при истечении МПИ или срока эксплуатации, при отсутствии прибора учета у потребителя (0,2 кВ; 2028: ИПУ - 6745)</t>
  </si>
  <si>
    <t>O_ТБ-2909</t>
  </si>
  <si>
    <t>Установка приборов учета в соответствии с Законом № 522-ФЗ при истечении МПИ или срока эксплуатации, при отсутствии прибора учета у потребителя (0,4 кВ; 2028: ИПУ - 1188)</t>
  </si>
  <si>
    <t>O_ТБ-2920</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</si>
  <si>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</si>
  <si>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</si>
  <si>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</si>
  <si>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</si>
  <si>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Модернизация ПС 110/35/6 кВ Камвольная с установкой независимых защит ближнего резервирования силовых трансформаторов (2 к-т)</t>
  </si>
  <si>
    <t>O_ТБ-2934</t>
  </si>
  <si>
    <t>Модернизация ПС 110/35/10 кВ Токаревская с установкой независимых защит ближнего резервирования силовых трансформаторов (2 к-т)</t>
  </si>
  <si>
    <t>O_ТБ-2935</t>
  </si>
  <si>
    <t>Модернизация ПС 110/35/10/6 кВ Уваровская с установкой независимых защит ближнего резервирования силовых трансформаторов (2 к-т)</t>
  </si>
  <si>
    <t>O_ТБ-2936</t>
  </si>
  <si>
    <t>Модернизация ПС 110/10 кВ Н.Лядинская с установкой независимых защит ближнего резервирования силовых трансформаторов (2 к-т)</t>
  </si>
  <si>
    <t>O_ТБ-2937</t>
  </si>
  <si>
    <t>Модернизация ПС 110/35/10 кВ Сампурская с установкой независимых защит ближнего резервирования силовых трансформаторов (2 к-т)</t>
  </si>
  <si>
    <t>O_ТБ-2938</t>
  </si>
  <si>
    <t>Модернизация ПС 110/35/10 кВ Инжавинская с установкой независимых защит ближнего резервирования силовых трансформаторов (2 к-т)</t>
  </si>
  <si>
    <t>O_ТБ-2939</t>
  </si>
  <si>
    <t>Модернизация ПС 110/35/10 кВ Нащекинская с установкой независимых защит ближнего резервирования силовых трансформаторов (2 к-т)</t>
  </si>
  <si>
    <t>O_ТБ-2940</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</si>
  <si>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</si>
  <si>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</si>
  <si>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</si>
  <si>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</si>
  <si>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</si>
  <si>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</si>
  <si>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</si>
  <si>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</si>
  <si>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</si>
  <si>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</si>
  <si>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</si>
  <si>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</si>
  <si>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</si>
  <si>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</si>
  <si>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</si>
  <si>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</si>
  <si>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</si>
  <si>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</si>
  <si>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</si>
  <si>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</si>
  <si>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</si>
  <si>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</si>
  <si>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</si>
  <si>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</si>
  <si>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</si>
  <si>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</si>
  <si>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</si>
  <si>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</si>
  <si>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</si>
  <si>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</si>
  <si>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</si>
  <si>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</si>
  <si>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</si>
  <si>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</si>
  <si>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</si>
  <si>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</si>
  <si>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</si>
  <si>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</si>
  <si>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Реконструкция участка (в пролете оп.58/57, 59, 60) ВЛ 10 кВ ф.14 ПС 110/35/10 кВ Тамбовская №6 с изменением границ полосы отвода и охранных зон (Снятие ограничений в пользовании земельными участками ООО СТРОЙ НЭС-АБ, соглашение о компенсации №6800/03529/23 от 02.08.23, инв №12215/10; протяженность 0,128 км)</t>
  </si>
  <si>
    <t>O_ТБ-2998</t>
  </si>
  <si>
    <t>Реконструкция участка ВЛ 10 кВ ф.16 ПС 110/35/10 кВ Сосновская с изменением границ полосы отвода и охранных зон (Снятие ограничений в пользовании земельными участками ООО АФ Жупиков, соглашение о компенсации №6800/06314/23 от 16.01.24, инв №110446/20; протяженность 0,12 км)</t>
  </si>
  <si>
    <t>O_ТБ-3002</t>
  </si>
  <si>
    <t>Строительство 2-х КЛ 10 кВ - ответвления 3, 4 с.ш. ПС 110/6 кВ Тамбовская №3 с установкой разъединителей (2 шт), ПКУ (2 шт) до границы участка Заявителя для Техприсоединения АО Оборонэнерго договор №42336021 от 21.12.23 (свыше 670 кВт; протяженность 3,0 км, в том числе ГНБ -2,6 км)</t>
  </si>
  <si>
    <t>O_ТБ-3003</t>
  </si>
  <si>
    <t>Техперевооружение ПС 110 кВ Котовская ТЭЦ-2 с заменой ЩСН (1 шт) и установкой трансформаторов напряжения (2 шт)</t>
  </si>
  <si>
    <t>O_ТБ-3004</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</si>
  <si>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</si>
  <si>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</si>
  <si>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</si>
  <si>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</si>
  <si>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Строительство КЛ 10 кВ - кабельная вставка ВЛ 10 кВ ф.03 ПС 110/35/10 кВ Инжавинская с установкой разъединителя (1 шт) (Снятие ограничений в пользовании земельными участками Шуварина Е.В, договор №6800/00668/24 от 12.03.24; протяженность 0,04 км)</t>
  </si>
  <si>
    <t>O_ТБ-3010</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</si>
  <si>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</si>
  <si>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</si>
  <si>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Строительство ответвления оп.6/4 ВЛ 10 кВ ф.1 ПС 110/35/10 кВ Сампурская с заменой оп.6/4 до строящейся КТП 10/0,4 кВ для Техприсоединения ИП глава КФК Старостин В.А, договор №42482245 от 04.04.24 (до 670 кВт, протяженность 0,083 км)</t>
  </si>
  <si>
    <t>O_ТБ-3012</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</si>
  <si>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</si>
  <si>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O_ТБ-3013</t>
  </si>
  <si>
    <t>Строительство 2-х ВЛ 0,4 кВ от строящейся КТП 10/0,4 кВ ф.1 ПС 110/35/10 кВ Сампурская до границы балансовой принадлежности Заявителя для Техприсоединения ИП глава КФХ Старостин В.А, договор №42482245 от 04.04.24 (до 670 кВт; протяженность 0,032 км)</t>
  </si>
  <si>
    <t>O_ТБ-3014</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</si>
  <si>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</si>
  <si>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</si>
  <si>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</si>
  <si>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</si>
  <si>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</si>
  <si>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</si>
  <si>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</si>
  <si>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</si>
  <si>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</si>
  <si>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</si>
  <si>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</si>
  <si>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</si>
  <si>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</si>
  <si>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</si>
  <si>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Выполнение проектно-изыскательских работ для строительства с заменой КТП 10/0,4 кВ №594 ф.09 ПС 35/10 кВ Кулешовская по техсостоянию с.Абакумовка (трансформаторная мощность 0,1 МВА)</t>
  </si>
  <si>
    <t>O_ТБ-3023</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</si>
  <si>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</si>
  <si>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</si>
  <si>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</si>
  <si>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</si>
  <si>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Выполнение проектно-изыскательских работ для Техперевооружения ПС 110 кВ Котовская ТЭЦ-2 с заменой оборудования щита и аккумуляторной батареи постоянного оперативного тока (1 к-т)</t>
  </si>
  <si>
    <t>O_ТБ-3026</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</si>
  <si>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</si>
  <si>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</si>
  <si>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</si>
  <si>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</si>
  <si>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</si>
  <si>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</si>
  <si>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Строительство ответвления оп.3-3 ВЛ 10 кВ ф.5 РП 10 кВ Чернавская ф.16 ПС 35/10 кВ Филатовская с заменой оп.3-3 до строящейся КТП 10/0,4 кВ для Техприсоединения ООО Чернавское, договор №42478679 от 16.05.24 (до 670 кВт; протяженность 0,02 км)</t>
  </si>
  <si>
    <t>O_ТБ-3030</t>
  </si>
  <si>
    <t>Строительство 2-х ВЛ 0,4 кВ от строящейся КТП 10/0,4 кВ ф.5 РП 10 кВ Чернавская ф.16 ПС 35/10 кВ Филатовская с установкой ШУР 0,4 кВ с ПУ (1 шт) на границе балансовой принадлежности Заявителя для Техприсоединения ООО Чернавское, договор №42478679 от 16.05.24 (до 670 кВт; протяженность 0,08 км)</t>
  </si>
  <si>
    <t>O_ТБ-3031</t>
  </si>
  <si>
    <t>Строительство КЛ 6 кВ - кабельная вставка ответвления оп.1-3 ВЛ 6 кВ ф.38 ПС 110/6 кВ Тамбовская №5 до строящейся КТП 6/0,4 кВ для Техприсоединения ООО СК ТАМБОВ-БЕТОН, договор №42301427 от 29.11.22  (до 670 кВт; протяженность 0,781 км, в том числе ГНБ - 0,553 км)</t>
  </si>
  <si>
    <t>O_ТБ-3042</t>
  </si>
  <si>
    <t>9.2.2.2</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</si>
  <si>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</si>
  <si>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</si>
  <si>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Строительство ответвления оп.04-00/104 ВЛ 10 кВ ф.04 ПС 35/10 кВ Черняевская с установкой анкерной опоры (1 шт) до строящейся КТП 10/0,4 кВ для Техприсоединения ИП Левин С.Н, договор №42486273 от 20.05.24 (до 670 кВт; протяженность 0,13 км)</t>
  </si>
  <si>
    <t>O_ТБ-3044</t>
  </si>
  <si>
    <t>Строительство 3-х ВЛ 0,4 кВ от строящейся КТП 10/0,4 кВ ф.04 ПС 35/10 кВ Черняевская с установкой ШУР 0,4 кВ с ПУ (1 шт) на границе балансовой принадлежности Заявителя для Техприсоединения ИП Левин С.Н, договор №42486273 от 20.05.24 (до 670 кВт; протяженность 0,21 км)</t>
  </si>
  <si>
    <t>O_ТБ-3045</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</si>
  <si>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</si>
  <si>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</si>
  <si>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Реконструкция участка ВЛ 6 кВ ф.Комхоз-2 ПС 110/27,5/6/10 кВ Первомайская с изменением границ полосы отвода и охранных зон (Снятие ограничений в пользовании земельными участками Администрации Первомайского мунициапального округа Тамбовской области, договор №6800/01784/24 от 20.06.24; протяженность 0,128 км)</t>
  </si>
  <si>
    <t>O_ТБ-3047</t>
  </si>
  <si>
    <t>Техперевооружение ВЛ 0,4 кВ №4 ТП-381 ф.04 ПС 35/10 кВ Татановская с заменой опор (1 шт) (Снятие ограничений в пользовании земельными участками Смолихин А.В, договор №6800/02034/24 от 31.05.24, инв. №13735/10)</t>
  </si>
  <si>
    <t>O_ТБ-3051</t>
  </si>
  <si>
    <t>Модернизация ПС 110/6 кВ Октябрь с установкой дополнительных инженерных сооружений и технических средств защиты в новых условиях террористических и диверсионных угроз</t>
  </si>
  <si>
    <t>O_ТБ-3053</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</si>
  <si>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</si>
  <si>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</si>
  <si>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</si>
  <si>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</si>
  <si>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</si>
  <si>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</si>
  <si>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10.1.4.1</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</si>
  <si>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</si>
  <si>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</si>
  <si>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10.2.1.2</t>
  </si>
  <si>
    <t>Техперевооружение ПС 110/35/10 кВ Андреаполь с заменой аккумуляторных батарей (62 эл), щита постоянного тока, подзарядных агрегатов и приведением помещений АКБ к нормативным требованиям</t>
  </si>
  <si>
    <t>J_ТВ-1586</t>
  </si>
  <si>
    <t>Техперевооружение ПС 110/35/10 кВ Безбородово с заменой аккумуляторных батарей (120 эл), щита постоянного тока, подзарядных агрегатов и приведением помещений АКБ к нормативным требованиям</t>
  </si>
  <si>
    <t>J_ТВ-1587</t>
  </si>
  <si>
    <t>10.2.2.1</t>
  </si>
  <si>
    <t>Реконструкция ВЛ 10 кВ №13 ПС35/10 кВ Лощемля с заменой опор, неизолированного провода на СИП-3 большего сечения (протяженность 4,315 км)</t>
  </si>
  <si>
    <t>I_ТВ-1648</t>
  </si>
  <si>
    <t>Реконструкция ВЛ 10 кВ №09 ПС110/10 кВ Малышево с заменой опор, неизолированного провода на СИП-3 большего сечения (протяженность 6,456 км)</t>
  </si>
  <si>
    <t>I_ТВ-1650</t>
  </si>
  <si>
    <t>Реконструкция ВЛ 10 кВ №04 ПС35/10 кВ Воскресенск с заменой опор, неизолированного провода на СИП-3 большего сечения (протяженность 5,040 км)</t>
  </si>
  <si>
    <t>I_ТВ-1651</t>
  </si>
  <si>
    <t>Реконструкция ВЛ 10 кВ №13 ПС35/10 кВ П. Городище с заменой опор, неизолированного провода на СИП-3 большего сечения (протяженность 6,378 км)</t>
  </si>
  <si>
    <t>I_ТВ-1661</t>
  </si>
  <si>
    <t>Реконструкция ВЛ 10 кВ №13 ПС35/10 кВ Гостиница с заменой опор, неизолированного провода на СИП-3 большего сечения (протяженность 4,140 км)</t>
  </si>
  <si>
    <t>I_ТВ-1662</t>
  </si>
  <si>
    <t>Реконструкция ВЛ 10 кВ №05 ПС110/35/10 кВ Пищалкино сзаменой опор, неизолированного провода на СИП-3 большего сечения (протяженность 4,256 км)</t>
  </si>
  <si>
    <t>I_ТВ-1663</t>
  </si>
  <si>
    <t>Техперевооружение ПС 110/10 кВ Ахматово с заменой оборудования систем бесперебойного питания СДТУ и АСУЭ</t>
  </si>
  <si>
    <t>K_ТВ-1950</t>
  </si>
  <si>
    <t>Техперевооружение ПС 110/10 кВ Шишково Дуброво с заменой оборудования систем бесперебойного питания СДТУ и АСУЭ</t>
  </si>
  <si>
    <t>K_ТВ-1951</t>
  </si>
  <si>
    <t>Техперевооружение ПС 110/35/10 кВ Кесьма с заменой оборудования систем бесперебойного питания СДТУ и АСУЭ</t>
  </si>
  <si>
    <t>K_ТВ-1952</t>
  </si>
  <si>
    <t>Техперевооружение ПС 110/35/10 кВ Красный Холм с заменой оборудования систем бесперебойного питания СДТУ и АСУЭ</t>
  </si>
  <si>
    <t>K_ТВ-1953</t>
  </si>
  <si>
    <t>Техперевооружение ПС 110/35/10 кВ Моркины Горы с заменой оборудования систем бесперебойного питания СДТУ и АСУЭ</t>
  </si>
  <si>
    <t>K_ТВ-1954</t>
  </si>
  <si>
    <t>Техперевооружение ПС 110/35/10 кВ Топалки с заменой оборудования систем бесперебойного питания СДТУ и АСУЭ</t>
  </si>
  <si>
    <t>K_ТВ-1955</t>
  </si>
  <si>
    <t>Техперевооружение ПС 110/35/10 кВ Шолмино с заменой оборудования систем бесперебойного питания СДТУ и АСУЭ</t>
  </si>
  <si>
    <t>K_ТВ-1956</t>
  </si>
  <si>
    <t>Техперевооружение ПC 110/35/10 кВ Брусово с заменой оборудования систем бесперебойного питания СДТУ и АСУЭ</t>
  </si>
  <si>
    <t>K_ТВ-1957</t>
  </si>
  <si>
    <t>Техперевооружение ПC 110/35/10 кВ Труд с заменой оборудования систем бесперебойного питания СДТУ и АСУЭ</t>
  </si>
  <si>
    <t>K_ТВ-1958</t>
  </si>
  <si>
    <t>Техперевооружение ПC 110/35/10 кВ Удомля с заменой оборудования систем бесперебойного питания СДТУ и АСУЭ</t>
  </si>
  <si>
    <t>K_ТВ-1959</t>
  </si>
  <si>
    <t>Техперевооружение ПС 110/10 кВ Бибирево с заменой оборудования систем бесперебойного питания СДТУ и АСУЭ</t>
  </si>
  <si>
    <t>K_ТВ-1960</t>
  </si>
  <si>
    <t>Техперевооружение ПС 35/10 кВ Гекса с заменой оборудования систем бесперебойного питания СДТУ и АСУЭ</t>
  </si>
  <si>
    <t>K_ТВ-1961</t>
  </si>
  <si>
    <t>Техперевооружение ПС 110/10/6 кВ Экскаваторный завод с заменой оборудования систем бесперебойного питания СДТУ и АСУЭ</t>
  </si>
  <si>
    <t>K_ТВ-1962</t>
  </si>
  <si>
    <t>Техперевооружение ПС 110/10 кВ Пролетарская с заменой оборудования систем бесперебойного питания СДТУ и АСУЭ</t>
  </si>
  <si>
    <t>K_ТВ-1963</t>
  </si>
  <si>
    <t>Техперевооружение ПС 110/35/10 кВ Медновский водозабор с заменой оборудования систем бесперебойного питания СДТУ и АСУЭ</t>
  </si>
  <si>
    <t>K_ТВ-1964</t>
  </si>
  <si>
    <t>Техперевооружение ПС 110/35/10 кВ Пушкино с заменой оборудования систем бесперебойного питания СДТУ и АСУЭ</t>
  </si>
  <si>
    <t>K_ТВ-1965</t>
  </si>
  <si>
    <t>Техперевооружение ПС 110/35/10 кВ Рамешки с заменой оборудования систем бесперебойного питания СДТУ и АСУЭ</t>
  </si>
  <si>
    <t>K_ТВ-1966</t>
  </si>
  <si>
    <t>Техперевооружение ПС 110/35/10 кВ Северная с заменой оборудования систем бесперебойного питания СДТУ и АСУЭ</t>
  </si>
  <si>
    <t>K_ТВ-1967</t>
  </si>
  <si>
    <t>Техперевооружение ПС 110/35/10 кВ Южная с заменой оборудования систем бесперебойного питания СДТУ и АСУЭ</t>
  </si>
  <si>
    <t>K_ТВ-1968</t>
  </si>
  <si>
    <t>Техперевооружение ПС 110/35/6 кВ Безбородово с заменой оборудования систем бесперебойного питания СДТУ и АСУЭ</t>
  </si>
  <si>
    <t>K_ТВ-1969</t>
  </si>
  <si>
    <t>Техперевооружение ПС 35/10/6 кВ №9 с заменой оборудования систем бесперебойного питания СДТУ и АСУЭ</t>
  </si>
  <si>
    <t>K_ТВ-1970</t>
  </si>
  <si>
    <t>Техперевооружение ПС 35/10 кВ №11 с заменой оборудования систем бесперебойного питания СДТУ и АСУЭ</t>
  </si>
  <si>
    <t>K_ТВ-1971</t>
  </si>
  <si>
    <t>Техперевооружение ПС 35/10 кВ Тургиново с заменой оборудования систем бесперебойного питания СДТУ и АСУЭ</t>
  </si>
  <si>
    <t>K_ТВ-1972</t>
  </si>
  <si>
    <t>Техперевооружение ПС 35/6 кВ Вагжановская с заменой оборудования систем бесперебойного питания СДТУ и АСУЭ</t>
  </si>
  <si>
    <t>K_ТВ-1973</t>
  </si>
  <si>
    <t>Техперевооружение ПС 110/10 кВ Лебедево с заменой оборудования систем бесперебойного питания СДТУ и АСУЭ</t>
  </si>
  <si>
    <t>K_ТВ-1974</t>
  </si>
  <si>
    <t>Техперевооружение ПC 110/35/10 кВ Селижарово с заменой оборудования систем бесперебойного питания СДТУ и АСУЭ</t>
  </si>
  <si>
    <t>K_ТВ-1975</t>
  </si>
  <si>
    <t>Техперевооружение ПС 110/35/10 кВ НПС Борисово с заменой оборудования систем бесперебойного питания СДТУ и АСУЭ</t>
  </si>
  <si>
    <t>K_ТВ-1976</t>
  </si>
  <si>
    <t>Техперевооружение ПС 110/10 кВ Мостовая с заменой оборудования систем бесперебойного питания СДТУ и АСУЭ</t>
  </si>
  <si>
    <t>K_ТВ-1977</t>
  </si>
  <si>
    <t>Техперевооружение ПС 110/10 кВ НТПФ с заменой оборудования систем бесперебойного питания СДТУ и АСУЭ</t>
  </si>
  <si>
    <t>K_ТВ-1978</t>
  </si>
  <si>
    <t>Техперевооружение ПС 110/35/10 кВ Оленино с заменой оборудования систем бесперебойного питания СДТУ и АСУЭ</t>
  </si>
  <si>
    <t>K_ТВ-1979</t>
  </si>
  <si>
    <t>Техперевооружение ПС 110/35/10 кВ Чертолино с заменой оборудования систем бесперебойного питания СДТУ и АСУЭ</t>
  </si>
  <si>
    <t>K_ТВ-1980</t>
  </si>
  <si>
    <t>Техперевооружение ПС 35/10 кВ РМК с заменой оборудования систем бесперебойного питания СДТУ и АСУЭ</t>
  </si>
  <si>
    <t>K_ТВ-1981</t>
  </si>
  <si>
    <t>Модернизация ПC 110/35/10 кВ Горицы с расширением объема телеметрической информации и с установкой регистратора аварийных событий (ССПИ)</t>
  </si>
  <si>
    <t>K_ТВ-1986</t>
  </si>
  <si>
    <t>Модернизация ПC 110/35/10 кВ Торжок с установкой регистратора аварийных событий (РАС)</t>
  </si>
  <si>
    <t>K_ТВ-1987</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</si>
  <si>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</si>
  <si>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</si>
  <si>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ПС 110/35/10 кВ Брусово с установкой измерительных трансформаторов 110 кВ (6 шт) (ССПИ)</t>
  </si>
  <si>
    <t>K_ТВ-1989</t>
  </si>
  <si>
    <t>Модернизация ПC 110/35/10 кВ Пролетарская с установкой регистратора аварийных событий (РАС) и монтажом первичного оборудования ТМ для расширения объема телеинформации (ССПИ)</t>
  </si>
  <si>
    <t>K_ТВ-1990</t>
  </si>
  <si>
    <t>Модернизация ПC 110/35/10 кВ Торжок с расширением объема телеметрической информации (ССПИ)</t>
  </si>
  <si>
    <t>K_ТВ-2018</t>
  </si>
  <si>
    <t>Модернизация ПC 110/35/10 кВ Брусово с расширением объема телеметрической информации (ССПИ)</t>
  </si>
  <si>
    <t>K_ТВ-2019</t>
  </si>
  <si>
    <t>Модернизация ПС 110/35/10 кВ Горицы с установкой измерительных трансформаторов 110 кВ (3 шт) и первичного оборудования ТМ (4 шт) на приводах разъединителей (ССПИ)</t>
  </si>
  <si>
    <t>K_ТВ-2020</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</si>
  <si>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</si>
  <si>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</si>
  <si>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</si>
  <si>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</si>
  <si>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10.1.1.3</t>
  </si>
  <si>
    <t>Строительство ответвления оп.7-34 ВЛ 10 кВ ф.08 ПС 110/35/10 кВ Козьмодемьяновская с установкой ответвительной арматуры, разъединителей (1 шт), ПКУ (1 шт) до границы участка Заявителя для Техприсоединения ООО РУМЕЛКО-АГРО, договор №42285175 от 27.09.22 (до 670 кВт; протяженность 0,43 км)</t>
  </si>
  <si>
    <t>O_ТВ-2526</t>
  </si>
  <si>
    <t>Строительство ответвления оп.20-39 ВЛ 10 кВ ф. 22 ПС 110/35/10 кВ Торопец с установкой пункта секционирования с применением реклоузеров (1 шт), разъединителей (1 шт) и ПКУ (1 шт) до границы балансовой принадлежности Заявителя для Техприсоединения ООО Гекса - нетканные материалы, договор №42300710 от 08.11.22 (свыше 670 кВт; протяженность 0,15 км)</t>
  </si>
  <si>
    <t>N_ТВ-2533</t>
  </si>
  <si>
    <t>10.1.4.2</t>
  </si>
  <si>
    <t>Модернизация ПС 35/6 кВ Алексино с установкой дополнительной ячейки 6 кВ (1 шт) для Техприсоединения ИП Петроченко В.В, договор №42206689 от 27.12.22 (до 670 кВт)</t>
  </si>
  <si>
    <t>N_ТВ-2540</t>
  </si>
  <si>
    <t>10.2.4.1</t>
  </si>
  <si>
    <t>Реконструкция здания пункта управления Ржевского участка СПС, пгт.Оленино, ул.Гагарина</t>
  </si>
  <si>
    <t>N_ТВ-2550</t>
  </si>
  <si>
    <t>Реконструкция зданий Нелидовской РПБ филиала Тверьэнерго</t>
  </si>
  <si>
    <t>N_ТВ-2551</t>
  </si>
  <si>
    <t>Реконструкция здания пункта управления Нелидовского участка СПС, г.Андреаполь, ул.50 лет Октября</t>
  </si>
  <si>
    <t>N_ТВ-2552</t>
  </si>
  <si>
    <t>Реконструкция зданий Торопецкого РЭС филиала Тверьэнерго</t>
  </si>
  <si>
    <t>N_ТВ-2553</t>
  </si>
  <si>
    <t>Модернизация ПС 35/10 кВ Насакино с установкой дополнительных ячеек 10 кВ (1 шт) для Техприсоединения АО РН-Тверь, договор №42283442 от 31.01.23 (свыше 670 кВт)</t>
  </si>
  <si>
    <t>N_ТВ-2581</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</si>
  <si>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</si>
  <si>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N_ТВ-2582</t>
  </si>
  <si>
    <t>Строительство ВЛ 10 кВ - воздушный участок ЛЭП 10 кВ ПС 35/10 кВ Насакино с установкой разъединителей (1 шт), ПКУ (1 шт) на границе балансовой принадлежности Заявителя для Техприсоединения АО РН-Тверь, договор №42283442 от 31.01.23 (свыше 670 кВт; протяженность 1,749 км)</t>
  </si>
  <si>
    <t>N_ТВ-2583</t>
  </si>
  <si>
    <t>Выполнение проектно-изыскательских работ для техперевооружения ПС 110/35/6 кВ Вышний Волочек с заменой оборудования систем телемеханики, передачи данных, установкой первичного оборудования ТМ и устройств РЗА (ССПИ)</t>
  </si>
  <si>
    <t>N_ТВ-2598</t>
  </si>
  <si>
    <t>Выполнение проектно-изыскательских работ для техперевооружения ПС 110/35/6 кВ Редкино с заменой оборудования систем телемеханики, передачи данных, установкой первичного оборудования ТМ и устройств РЗА (ССПИ)</t>
  </si>
  <si>
    <t>N_ТВ-2599</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</si>
  <si>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</si>
  <si>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</si>
  <si>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</si>
  <si>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</si>
  <si>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</si>
  <si>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</si>
  <si>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</si>
  <si>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</si>
  <si>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</si>
  <si>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</si>
  <si>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Модернизация ПС 110/35/10 кВ Простор с установкой дополнительных ячеек 10 кВ (1 шт) для Техприсоединения ООО РУМЕЛКО-АГРО, договор №42348004 от 12.05.2023 (свыше 670 кВт)</t>
  </si>
  <si>
    <t>O_ТВ-2613</t>
  </si>
  <si>
    <t>Строительство ВЛ 10 кВ - воздушный участок ЛЭП 10 кВ 1 с.ш. ПС 110/35/10 кВ Простор с установкой разъединителей (1 шт) до границы балансовой принадлежности Заявителя для Техприсоединения ООО РУМЕЛКО-АГРО, договор №42348004 от 12.05.23 (свыше 670 кВт; протяженность 8,079 км)</t>
  </si>
  <si>
    <t>O_ТВ-2614</t>
  </si>
  <si>
    <t>Строительство КЛ 10 кВ - кабельный участок ЛЭП 10 кВ 1 с.ш. ПС 110/35/10 кВ Простор с установкой ячейки наружной установки с ПУ (1 шт) на границе балансовой принадлежности Заявителя для Техприсоединения ООО РУМЕЛКО-АГРО, договор №42348004 от 12.05.23 (свыше 670 кВт; протяженность 0,15 км, в т.ч. ГНБ - 0,15 км)</t>
  </si>
  <si>
    <t>O_ТВ-2616</t>
  </si>
  <si>
    <t>Техперевооружение ПС 110/35/10 кВ Зубцов с заменой трансформаторов тока 10 кВ (3 шт) для Техприсоединения ИП Тыщенко В.В, договор №42312967 от 13.01.23 (свыше 670 кВт)</t>
  </si>
  <si>
    <t>O_ТВ-2620</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</si>
  <si>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</si>
  <si>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</si>
  <si>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</si>
  <si>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</si>
  <si>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</si>
  <si>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</si>
  <si>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Модернизация ПС 35/10 кВ Уницы с установкой дополнительных ячеек 10 кВ (1 шт) для Техприсоединения ООО РУМЕЛКО-АГРО, договор №42396762 от 31.08.23 (свыше 670 кВт)</t>
  </si>
  <si>
    <t>O_ТВ-2629</t>
  </si>
  <si>
    <t>Строительство ВЛ 10 кВ 2 с.ш. ПС 35/10 кВ Уницы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РУМЕЛКО-АГРО, договор №42396762 от 31.08.23 (свыше 670 кВт; протяженность 1,35 км)</t>
  </si>
  <si>
    <t>O_ТВ-2630</t>
  </si>
  <si>
    <t>Реконструкция здания участка СПС Тверской РПБ филиала Тверьэнерго (на территории ПС Вагжановская)</t>
  </si>
  <si>
    <t>O_ТВ-2631</t>
  </si>
  <si>
    <t>Строительство ответвления оп.24 ВЛ 10 кВ ф.24 ПС 35/10 кВ Дмитрова Гора с установкой устройства ответвления, разъединителей (1 шт) до строящейся КТП 10/0,4/250 кВА для Техприсоединения АО Агрофирма Дмитрова Гора, договор №42409883 от 29.09.23 (до 670 кВт; протяженность 0,05 км)</t>
  </si>
  <si>
    <t>O_ТВ-2632</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</si>
  <si>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</si>
  <si>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</si>
  <si>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</si>
  <si>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</si>
  <si>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КЛ 10 кВ - кабельная вставка ВЛ 10 кВ ф.21 ПС 35/10 кВ Мокшино с установкой разъединителей (2 шт) (Снятие ограничений в пользовании земельным участком ООО ДСК, соглашение о компенсации 6900/08926/23 от 31.07.23, протяженность 0,425 км, в том числе ГНБ - 0,03 км)</t>
  </si>
  <si>
    <t>O_ТВ-2635</t>
  </si>
  <si>
    <t>Строительство ответвления оп.25/9 КВЛ 10 кВ ф.05 ПС 110/35/10 кВ Заднее Поле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Усадьба, договор №42388562 от 03.10.23 (до 670 кВт; протяженность 0,015 км)</t>
  </si>
  <si>
    <t>O_ТВ-2637</t>
  </si>
  <si>
    <t>Строительство ВЛ 10 кВ - воздушный участок ответвления оп.14-20 ВЛ 10 кВ ф.16 ПС 35/10 кВ Мокшино с установкой разъединителя (1 шт) до строящейся ТП 10/0,4/400 кВА для Техприсоединения ООО А1, договор №42418784 от 23.10.23 (до 670 кВт; протяженность 2,1 км)</t>
  </si>
  <si>
    <t>O_ТВ-2638</t>
  </si>
  <si>
    <t>Строительство КЛ 10 кВ - кабельный участок ответвления оп.14-20 ВЛ 10 кВ ф.16 35/10 кВ Мокшино до строящейся ТП 10/0,4/400 кВА для Техприсоединения ООО А1, договор №42418784 от 23.10.23 (до 670 кВт; протяженность 0,7 км, в т.ч. ГНБ - 0,1 км)</t>
  </si>
  <si>
    <t>O_ТВ-2639</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</si>
  <si>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</si>
  <si>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</si>
  <si>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Строительство 2-х КЛ 0,4 кВ от строящейся КТП 10/0,4/400 кВА ф.16 ПС 35/10 кВ Мокшино с установкой ВРЩ с ПУ (1 шт) на границе участка Заявителя для Техприсоединения ООО А1, договор №42418784 от 23.10.23 (до 670 кВт; протяженность 0,03 км)</t>
  </si>
  <si>
    <t>O_ТВ-2641</t>
  </si>
  <si>
    <t>Техперевооружение РП 10/0,4 кВ Тетьково с заменой линейных ячеек 10 кВ (2 шт) (Снятие ограничений в пользовании земельными участками ФГАУ ОК Дагомыс, соглашение о компенсации 6900/12259/23 от 03.10.23)</t>
  </si>
  <si>
    <t>O_ТВ-2642</t>
  </si>
  <si>
    <t>10.2.1.1</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</si>
  <si>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</si>
  <si>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</si>
  <si>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Техперевооружение ПС 35/10 кВ Савцино с заменой трансформаторов тока 10 кВ (3 шт) для Техприсоединения ООО РУМЕЛКО-АГРО, договор №42387368 от 25.10.23 (свыше 670 кВт)</t>
  </si>
  <si>
    <t>O_ТВ-2652</t>
  </si>
  <si>
    <t>Строительство ответвления оп.13 ВЛ 10 кВ ф.16 ПС 35/10 кВ Савцино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РУМЕЛКО-АГРО, договор №42387368 от 25.10.23 (свыше 670 кВт; протяженность 0,02 км)</t>
  </si>
  <si>
    <t>O_ТВ-2653</t>
  </si>
  <si>
    <t>Строительство ВЛ 10 кВ - воздушный участок ответвления оп.131/73 ЛЭП 10 кВ ф.05 ПС 110/35/10 кВ Зубцов с установкой разъединителей (2 шт) до границы балансовой принадлежности Заявителя для Техприсоединения Бринзевич Н.К, договор №42337613 от 31.05.23 (до 670 кВт; протяженность 1,11 км)</t>
  </si>
  <si>
    <t>O_ТВ-2654</t>
  </si>
  <si>
    <t>Строительство КЛ 10 кВ - кабельный участок ответвления оп.131/73 ЛЭП 10 кВ ф.05 ПС 110/35/10 кВ Зубцов с установкой ячейки наружной установки с ПУ (1 шт) на границе участка Заявителя для Техприсоединения Бринзевич Н.К, договор №42337613 от 31.05.23 (до 670 кВт; протяженность 0,015 км)</t>
  </si>
  <si>
    <t>O_ТВ-2655</t>
  </si>
  <si>
    <t>10.2.3.1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</si>
  <si>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2027 - 100)</t>
  </si>
  <si>
    <t>O_ТВ-2667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</si>
  <si>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2027 - 101)</t>
  </si>
  <si>
    <t>O_ТВ-2668</t>
  </si>
  <si>
    <t>Модернизация ПС 35/10 кВ №9 с установкой дополнительных ячеек 10 кВ 1, 2 с.ш. (2 шт) для Техприсоединения ООО ЛВ.РУ, договор №42450883 от 26.12.23 (свыше 670 кВт)</t>
  </si>
  <si>
    <t>O_ТВ-2669</t>
  </si>
  <si>
    <t>Строительство 2-х КЛ 10 кВ 1, 2 с.ш. ПС 35/10 кВ №9 с установкой ячеек наружной установки с ПУ (2 шт) на границе участка Заявителя для Техприсоединения ООО ЛВ.РУ, договор №42450883 от 26.12.23 (свыше 670 кВт; протяженность 0,4 км)</t>
  </si>
  <si>
    <t>O_ТВ-2670</t>
  </si>
  <si>
    <t>Строительство КЛ 10 кВ - кабельная вставка ВЛ 10 кВ №07 ПС 110/10 кВ Золоотвал (Снятие ограничений в пользовании земельным участком ООО ДСК, договор №6900/08925/23 от 31.07.23, протяженность 0,36 км)</t>
  </si>
  <si>
    <t>O_ТВ-2674</t>
  </si>
  <si>
    <t>Реконструкция участка ВЛ 10 кВ №07 ПС 110/10 кВ Золоотвал с изменением границ полосы отвода и охранных зон с установкой разъединителей (2 шт) (Снятие ограничений в пользовании земельным участком ООО ДСК, договор №6900/08925/23 от 31.07.23, протяженность 0,27 км)</t>
  </si>
  <si>
    <t>O_ТВ-2675</t>
  </si>
  <si>
    <t>Строительство 2-х КЛ 6 кВ - кабельные вставки ВЛ 6 кВ №14 ПС 35/6 кВ Мелково, ВЛ №10 ПС 35/6 кВ №10 с установкой разъединителей (4 шт) (Снятие ограничений в пользовании земельным участком АО Волжский Альянс, договор №6900/11998/23 от 28.09.23, протяженность 2,24 км)</t>
  </si>
  <si>
    <t>O_ТВ-2676</t>
  </si>
  <si>
    <t>Реконструкция участка ВЛ 10 кВ №11 ПС 35/10 кВ Энергетик с изменением границ полосы отвода и охранных зон (Снятие ограничений в пользовании земельным участком Юрасов А.Ф, договор №6900/13005/23 от 23.10.23, протяженность 0,17 км)</t>
  </si>
  <si>
    <t>O_ТВ-2677</t>
  </si>
  <si>
    <t>Реконструкция участка ВЛ 10 кВ №11 ПС 35/10 кВ Энергетик с изменением границ полосы отвода и охранных зон (Снятие ограничений в пользовании земельным участком ООО А1, договор №6900/14022/23 от 13.11.23, протяженность 0,24 км)</t>
  </si>
  <si>
    <t>O_ТВ-2678</t>
  </si>
  <si>
    <t>Реконструкция участка ВЛ 0,4 кВ №4 ЗТП Вахонино-2 ф.11 ПС 35/10 кВ Энергетик с изменением границ полосы отвода и охранных зон (Снятие ограничений в пользовании земельным участком ООО А1, договор №6900/14022/23 от 13.11.23, протяженность 0,35 км)</t>
  </si>
  <si>
    <t>O_ТВ-2679</t>
  </si>
  <si>
    <t>Строительство КЛ 10 кВ - кабельная вставка ВЛ 10 кВ ф.04 ПС 35/10 кВ Городня с установкой разъединителей (1 шт) (Снятие ограничений в пользовании земельным участком ООО НПЦ Экспресс, договор №6900/04471/23 от 03.05.23, протяженность 0,1 км)</t>
  </si>
  <si>
    <t>O_ТВ-2680</t>
  </si>
  <si>
    <t>Выполнение проектно-изыскательских работ для техперевооружения ПС 110/35/10 кВ Лазурная с заменой оборудования систем телемеханики, передачи данных, установкой первичного оборудования ТМ и устройств РЗА (ССПИ)</t>
  </si>
  <si>
    <t>O_ТВ-2682</t>
  </si>
  <si>
    <t>Выполнение проектно-изыскательских работ для техперевооружения ПС 110/35/10 кВ Холохоленка с заменой оборудования систем телемеханики, передачи данных, установкой первичного оборудования ТМ и устройств РЗА (ССПИ)</t>
  </si>
  <si>
    <t>O_ТВ-2683</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</si>
  <si>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</si>
  <si>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</si>
  <si>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</si>
  <si>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</si>
  <si>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</si>
  <si>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</si>
  <si>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10.2.2.2</t>
  </si>
  <si>
    <t>Модернизация заходов ВЛ 110 кВ на ПС 110/10 кВ Шишково-Дуброво совместным подвесом ВОЛС (0,8 км) для организации основного канала связи (ССПИ)</t>
  </si>
  <si>
    <t>O_ТВ-2690</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</si>
  <si>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</si>
  <si>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</si>
  <si>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</si>
  <si>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</si>
  <si>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</si>
  <si>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</si>
  <si>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</si>
  <si>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</si>
  <si>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</si>
  <si>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</si>
  <si>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</si>
  <si>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</si>
  <si>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</si>
  <si>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</si>
  <si>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</si>
  <si>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</si>
  <si>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(3 шт), ПКУ (1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2,05 км)</t>
  </si>
  <si>
    <t>O_ТВ-2724</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</si>
  <si>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</si>
  <si>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</si>
  <si>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</si>
  <si>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</si>
  <si>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</si>
  <si>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</si>
  <si>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Строительство ответвления оп.3-45 ВЛ 10 кВ ф.13 ПС 35/10 кВ Уницы с установкой устройства ответвления, разъединителей (2 шт), пункта секционирования с использованием реклоузеров (1 шт), ПКУ (1 шт) до границы балансовой принадлежности Заявителя для Техприсоединения ООО РУМЕЛКО-АГРО, договор №42468811 от 27.03.24 (до 670 кВт; протяженность 0,24 км)</t>
  </si>
  <si>
    <t>O_ТВ-2729</t>
  </si>
  <si>
    <t>Модернизация ПС 35/10 кВ Волга с установкой дополнительных ячеек 10 кВ (1 шт) для Техприсоединения ФКП Управление Заказчика КС Минобороны России, договор №42445323 от 29.03.24 (свыше 670 кВт)</t>
  </si>
  <si>
    <t>O_ТВ-2730</t>
  </si>
  <si>
    <t>Строительство КЛ 10 кВ - кабельный участок ЛЭП 10 кВ от новой ячейки ПС 35/10 кВ Волга для Техприсоединения ФКП Управление Заказчика КС Минобороны России, договор №42445323 от 29.03.24 (свыше 670 кВт; протяженность 0,7 км)</t>
  </si>
  <si>
    <t>O_ТВ-2731</t>
  </si>
  <si>
    <t>Строительство ВЛ 10 кВ - воздушный участок ЛЭП 10 кВ от новой ячейки ПС 35/10 кВ Волга с установкой разъединителей (1 шт), ПКУ (1 шт) до границы балансовой принадлежности Заявителя для Техприсоединения ФКП Управление Заказчика КС Минобороны России, договор №42445323 от 29.03.24 (свыше 670 кВт; протяженность 0,05 км)</t>
  </si>
  <si>
    <t>O_ТВ-2732</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</si>
  <si>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</si>
  <si>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</si>
  <si>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</si>
  <si>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</si>
  <si>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</si>
  <si>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</si>
  <si>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</si>
  <si>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</si>
  <si>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11.2.1.2</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</si>
  <si>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</si>
  <si>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</si>
  <si>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Строительство ответвления ВЛ 10 кВ ф.02 ПС 35/10 кВ Тихменево до строящейся ТП-741 для разделения нагрузки участка сети д.Малое Паленово Рыбинский р-он (протяженность 1,652 км)</t>
  </si>
  <si>
    <t>F_ЯР-272</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</si>
  <si>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</si>
  <si>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</si>
  <si>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11.2.2.2</t>
  </si>
  <si>
    <t>Техперевооружение ВЛ 0,4 кВ №1 КТП-100 Глушицы ф.02 ПС 35/10 кВ Тихменево с заменой опор (23 шт) и провода, д.Малое Паленово Рыбинский р-он (протяженность 0,934 км)</t>
  </si>
  <si>
    <t>F_ЯР-331</t>
  </si>
  <si>
    <t>Модернизация участка (в пролете оп.414-415) ВЛ 10 кВ №07 Шарна ПС 110/27,5/10 кВ Любим с монтажом кабельной вставки (протяженность 0,089 км)</t>
  </si>
  <si>
    <t>F_ЯР-356</t>
  </si>
  <si>
    <t>Модернизация ответвления ВЛ 10 кВ ф.3 ПС 110/27,5/10 кВ Любим до строящейся ТП 10/0,4 кВ с монтажом кабельного участка для разделения нагрузки (протяженность 0,25 км)</t>
  </si>
  <si>
    <t>F_ЯР-361</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</si>
  <si>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</si>
  <si>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</si>
  <si>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Модернизация участка (в пролете оп.319-320) ВЛ 10 кВ ф.06 Холм ПС 110/35/10 кВ Пречистое с монтажом кабельной вставки (протяженность 0,15 км)</t>
  </si>
  <si>
    <t>F_ЯР-384</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</si>
  <si>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</si>
  <si>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</si>
  <si>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</si>
  <si>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F_ЯР-740</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</si>
  <si>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</si>
  <si>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</si>
  <si>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Техперевооружение ПС 110/35/6 кВ НПЗ с заменой масляных выключателей 110 кВ на элегазовые (2 шт)</t>
  </si>
  <si>
    <t>G_ЯР-1419</t>
  </si>
  <si>
    <t>Техперевооружение ПС 110/35/10 кВ Пречистое с заменой оборудования КРУН 10 кВ</t>
  </si>
  <si>
    <t>G_ЯР-1484</t>
  </si>
  <si>
    <t>Техперевооружение ВЛ 0,4 кВ №1, 2, 3 ТП-502 Слободка Кулаково ф.4 ПС 35/10 кВ Кулаково с заменой опор (36 шт) и провода (инв.№3002444, протяженность 3,708 км)</t>
  </si>
  <si>
    <t>G_ЯР-1561</t>
  </si>
  <si>
    <t>Техперевооружение ВЛ 0,4 кВ №1, 2 ТП-401 ф.2 ПС 220/110/10 кВ Ярославская с заменой опор (61 шт) и провода на СИП (инв. №3001187, протяженность 1,485 км)</t>
  </si>
  <si>
    <t>G_ЯР-1568</t>
  </si>
  <si>
    <t>Техперевооружение ВЛ 0,4 кВ №1 КТП 10/0,4 кВ Веслево-2 ф.10 ПС 35/10 кВ Соломидино с заменой опор (35 шт) и провода на СИП (инв.№ 3002445, протяженность 2,295 км)</t>
  </si>
  <si>
    <t>G_ЯР-1641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</si>
  <si>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</si>
  <si>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G_ЯР-1701</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</si>
  <si>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</si>
  <si>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H_ЯР-2046</t>
  </si>
  <si>
    <t>Строительство ответвления ВЛ 10 кВ ф.12 ПС 35/10 кВ Некрасово до ТП-382 для разделения нагрузки участка сети Некрасовский р-он (протяженность 0,325 км)</t>
  </si>
  <si>
    <t>H_ЯР-2187</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</si>
  <si>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</si>
  <si>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</si>
  <si>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Техперевооружение ВЛ 0,4 кВ №1, 2 ТП-476 ф.12 ПС 35/10 кВ Некрасово с заменой опор (32 шт) и провода (протяженность 2,21 км)</t>
  </si>
  <si>
    <t>H_ЯР-2189</t>
  </si>
  <si>
    <t>Строительство ответвления ВЛ 10 кВ ф.6 ПС 35/10 кВ Моделово-2 до строящейся ТП-781 для разделения нагрузки участка сети д.Шехнино Ярославский р-он (протяженность 0,674 км)</t>
  </si>
  <si>
    <t>H_ЯР-2202</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</si>
  <si>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</si>
  <si>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</si>
  <si>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Техперевооружение ВЛ 0,4 кВ №3 ТП-456 ф.6 ПС 35/10 кВ Моделово-2 с заменой провода д.Шехнино Ярославский р-он (протяженность 0,985 км)</t>
  </si>
  <si>
    <t>H_ЯР-2204</t>
  </si>
  <si>
    <t>Техперевооружение ПС 110/10 кВ Чайка (инв.№ 11002661) с заменой масляных выключателей на вакуумные (13 шт), устройств РЗА в ячейках КРУ 10 кВ и оборудования системы постоянного оперативного тока</t>
  </si>
  <si>
    <t>I_ЯР-2369</t>
  </si>
  <si>
    <t>Техперевооружение ПС 35/10 кВ Машприбор (инв. № 13018525-00) с заменой трансформаторов тока (35 шт), устройств РЗА в ячейках КРУ 10 кВ (2 шт) и оборудования системы постоянного оперативного тока (2 пусковой комплекс)</t>
  </si>
  <si>
    <t>I_ЯР-2375</t>
  </si>
  <si>
    <t>Техперевооружение ВЛ 35 кВ Тихменево-Николо-Корма с заменой грозотроса (1,14 км)</t>
  </si>
  <si>
    <t>I_ЯР-2382</t>
  </si>
  <si>
    <t xml:space="preserve">Модернизация ПС 110/35/6 кВ Восточная (инв. №11007957) с установкой дополнительных ячеек 6 кВ (2 шт), разъединителя (2 шт), дугогасящего реактора (2 шт) </t>
  </si>
  <si>
    <t>J_ЯР-2414</t>
  </si>
  <si>
    <t>Модернизация ВЛ 10 кВ ф.13 Кормоцех ПС 110/35/10 кВ Путятино с установкой дополнительных опор (3 шт), разъединителей (1 шт) для перевода нагрузки участка сети на стоящуюся ТП-631 д.Алексейцево Даниловский р-он (протяженность 0,061 км)</t>
  </si>
  <si>
    <t>I_ЯР-2420</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</si>
  <si>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</si>
  <si>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</si>
  <si>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Техперевооружение ВЛ 0,4 кВ №2 КТП 10/0,4 кВ Алексейцево ф.13 ПС 110/35/10 кВ Путятино с заменой опор (40 шт) и провода на СИП д.Алексейцево Даниловский р-он (инв.№ 3001092, протяженность 1,531 км)</t>
  </si>
  <si>
    <t>I_ЯР-2422</t>
  </si>
  <si>
    <t>Техперевооружение ВЛ 0,4 кВ №2 ТП-387 Хренино ф.2 ПС 35/10 кВ Ширинье с заменой опор (21 шт) и провода на СИП (протяженность 1,9 км)</t>
  </si>
  <si>
    <t>I_ЯР-2446</t>
  </si>
  <si>
    <t>Строительство ответвления оп.16-1 ВЛ 10 кВ ф.32 Хабарово ПС 110/10 кВ Дружба до КТП Хабарово Деревня для разделения нагрузки участка сети д.Хабарово Даниловский р-он (протяженность 0,94 км)</t>
  </si>
  <si>
    <t>I_ЯР-2613</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</si>
  <si>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</si>
  <si>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I_ЯР-2614</t>
  </si>
  <si>
    <t>Техперевооружение ВЛ 0,4 кВ №3 КТП-Хабарово деревня ф.32 Хабарово ПС 110/10 кВ Дружба с заменой повода на СИП и опор (11 шт) д. Хабарово Даниловский район (протяженность 0,53 км)</t>
  </si>
  <si>
    <t>I_ЯР-2615</t>
  </si>
  <si>
    <t>Строительство участка оп.221 ВЛ 10 кВ ф.8 ПС 35/10 кВ Мышкин для кольцевания с ВЛ 10 кВ ф.1 ПС 110/35/10 кВ Крюково д.Крюково Мышкинский р-он (протяженность 0,4 км)</t>
  </si>
  <si>
    <t>I_ЯР-2647</t>
  </si>
  <si>
    <t>11.2.1.1</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</si>
  <si>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</si>
  <si>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</si>
  <si>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Строительство участков ВЛ 0,4 кВ №4, 5 ТП-176 ф.1 ПС 110/35/10 кВ Крюково совместным подвесом по существующим опорам для разделения нагрузки участка сети д.Крюково Мышкинский район (протяженность 0,73 км)</t>
  </si>
  <si>
    <t>I_ЯР-2649</t>
  </si>
  <si>
    <t>Модернизация ПС 35/10 кВ Урожай (инв.11002361) с установкой защит от дуговых замыканий (15 шт)</t>
  </si>
  <si>
    <t>I_ЯР-2692</t>
  </si>
  <si>
    <t>Модернизация ПС 35/10 кВ Дмитрианово (инв.11004196) с установкой защит от дуговых замыканий (16 шт)</t>
  </si>
  <si>
    <t>I_ЯР-2693</t>
  </si>
  <si>
    <t>Модернизация ПС 35/10 кВ Марково (инв.11004195) с установкой защит от дуговых замыканий (15 шт)</t>
  </si>
  <si>
    <t>I_ЯР-2694</t>
  </si>
  <si>
    <t>Модернизация ПС 35/10 кВ Милюшино (ин.11007786) с установкой защит от дуговых замыканий (8 шт)</t>
  </si>
  <si>
    <t>I_ЯР-2695</t>
  </si>
  <si>
    <t>Модернизация ПС 35/10 кВ Тихменево (ин.11007999) с установкой защит от дуговых замыканий (16 шт)</t>
  </si>
  <si>
    <t>I_ЯР-2696</t>
  </si>
  <si>
    <t>Модернизация ПС 110/35/10 кВ Лом с монтажом антирезонансных измерительных трансформаторов напряжения 35 кВ (1 шт)</t>
  </si>
  <si>
    <t>I_ЯР-2725</t>
  </si>
  <si>
    <t>Модернизация ПС 110/35/10 кВ Васильково с монтажом антирезонансных измерительных трансформаторов напряжения 35 кВ (1 шт)</t>
  </si>
  <si>
    <t>I_ЯР-2726</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</si>
  <si>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</si>
  <si>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</si>
  <si>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</si>
  <si>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</si>
  <si>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Модернизация ВЛ 10 кВ ф.613 ПС 110/35/10 кВ Ростов с монтажом кабельного участка г.Ростов (протяженность 1,4 км)</t>
  </si>
  <si>
    <t>I_ЯР-2752</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</si>
  <si>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</si>
  <si>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</si>
  <si>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Строительство ВЛ 10 кВ ф.3 ПС 35/10 кВ Дыбино для резервирования э/с потребителей д.Власуново Любимский р-он (протяжённость 3,0 км)</t>
  </si>
  <si>
    <t>I_ЯР-2775</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</si>
  <si>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</si>
  <si>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</si>
  <si>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</si>
  <si>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</si>
  <si>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</si>
  <si>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</si>
  <si>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Модернизация ВЛ 35 кВ Филинская-1, 2 с заходами на ПС 35/10 кВ Лесные Поляны, с монтажом участка 2-й цепи в пролете оп.№8-24 (протяженность 0,266 км)</t>
  </si>
  <si>
    <t>I_ЯР-2793</t>
  </si>
  <si>
    <t>Модернизация ПС 110/35/10 кВ Ростов с установкой регистраторов аварийных событий (РАС)</t>
  </si>
  <si>
    <t>I_ЯР-2798</t>
  </si>
  <si>
    <t>Модернизация ПС 110/35/10 кВ Аббакумцево с установкой регистраторов аварийных событий (РАС)</t>
  </si>
  <si>
    <t>I_ЯР-2800</t>
  </si>
  <si>
    <t>Модернизация ПС 110/35/10 кВ Углич с установкой регистраторов аварийных событий (РАС)</t>
  </si>
  <si>
    <t>I_ЯР-2801</t>
  </si>
  <si>
    <t>Модернизация ПС 35/10 кВ Знамово (инв.11008077) с установкой защит от дуговых замыканий (14 шт)</t>
  </si>
  <si>
    <t>M_ЯР-2971</t>
  </si>
  <si>
    <t>Модернизация ПС 35/10 кВ Ватолино (инв.11001731) с установкой защит от дуговых замыканий (16 шт)</t>
  </si>
  <si>
    <t>K_ЯР-2972</t>
  </si>
  <si>
    <t>Модернизация ПС 35/10 кВ Ведерники (инв.11001907) с установкой защит от дуговых замыканий (16 шт)</t>
  </si>
  <si>
    <t>K_ЯР-2974</t>
  </si>
  <si>
    <t>Модернизация ПС 35/10 кВ Горки (инв.11004691) с установкой защит от дуговых замыканий (13 шт)</t>
  </si>
  <si>
    <t>M_ЯР-2975</t>
  </si>
  <si>
    <t>Модернизация ПС 35/10 кВ Пружинино (инв.11005256) с установкой защит от дуговых замыканий (14 шт)</t>
  </si>
  <si>
    <t>M_ЯР-2976</t>
  </si>
  <si>
    <t>Модернизация ПС 35/10 кВ Волна (инв. 11003040) с установкой защит от дуговых замыканий (18 шт)</t>
  </si>
  <si>
    <t>K_ЯР-2978</t>
  </si>
  <si>
    <t>11.2.4.2</t>
  </si>
  <si>
    <t>Модернизация внешнего ограждения (0,22 км) ПС 110/35/10 кВ Аббакумцево</t>
  </si>
  <si>
    <t>J_ЯР-3101</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</si>
  <si>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</si>
  <si>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</si>
  <si>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</si>
  <si>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</si>
  <si>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Техперевооружение ПС 110/35/6 кВ Восточная с заменой приводов разъединителей (26 шт), заземлителей (2 шт), оборудования систем телемеханики и устройств РЗА (ССПИ)</t>
  </si>
  <si>
    <t>J_ЯР-3145</t>
  </si>
  <si>
    <t>Техперевооружение ПС 110/6/6 кВ Северная с заменой оборудования систем телемеханика и устройств РЗА (ССПИ)</t>
  </si>
  <si>
    <t>J_ЯР-3146</t>
  </si>
  <si>
    <t>Техперевооружение ПС 110/10/6 кВ Ярцево с заменой оборудования систем телемеханики и устройств РЗА (ССПИ)</t>
  </si>
  <si>
    <t>J_ЯР-3147</t>
  </si>
  <si>
    <t>Техперевооружение ПС 110/10 кВ Алтыново с заменой оборудования систем телемеханики и устройств РЗА (ССПИ)</t>
  </si>
  <si>
    <t>J_ЯР-3148</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</si>
  <si>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</si>
  <si>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</si>
  <si>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</si>
  <si>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</si>
  <si>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Техперевооружение ПС 110/10 кВ ПГУ-ТЭС с заменой первичного оборудования ТМ, устройств РЗА, с установкой регистраторов аварийных событий (РАС; ССПИ)</t>
  </si>
  <si>
    <t>J_ЯР-3157</t>
  </si>
  <si>
    <t>Техперевооружение ПС 110/6/6 кВ Перекоп с заменой первичного оборудования ТМ, устройств РЗА, с установкой регистраторов аварийных событий (РАС; ССПИ)</t>
  </si>
  <si>
    <t>J_ЯР-3158</t>
  </si>
  <si>
    <t>Техперевооружение ПС 110/35/6 кВ Переславль с заменой приводов разъединителей (3 шт), заземлителей (2 шт), первичного оборудования ТМ (ССПИ)</t>
  </si>
  <si>
    <t>J_ЯР-3159</t>
  </si>
  <si>
    <t>Техперевооружение ПС 110/35/10 кВ Пищалкино с заменой приводов разъединителей (6 шт), заземлителей (2 шт), первичного оборудования ТМ (ССПИ)</t>
  </si>
  <si>
    <t>J_ЯР-3161</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</si>
  <si>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</si>
  <si>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J_ЯР-3460</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</si>
  <si>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</si>
  <si>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J_ЯР-3461</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</si>
  <si>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</si>
  <si>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J_ЯР-3462</t>
  </si>
  <si>
    <t>Техперевооружение ПС 110/10/6 кВ Ярцево с заменой оборудования систем бесперебойного питания АСТУ</t>
  </si>
  <si>
    <t>K_ЯР-3570</t>
  </si>
  <si>
    <t>11.1.1.3</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</si>
  <si>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</si>
  <si>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</si>
  <si>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11.1.4.2</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</si>
  <si>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</si>
  <si>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</si>
  <si>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Техперевооружение ПС 110/10 кВ Алтыново с заменой оборудования систем бесперебойного питания АСТУ</t>
  </si>
  <si>
    <t>K_ЯР-3573</t>
  </si>
  <si>
    <t>Техперевооружение ПС 110/35/10 кВ Климатино с заменой оборудования систем бесперебойного питания АСТУ</t>
  </si>
  <si>
    <t>K_ЯР-3574</t>
  </si>
  <si>
    <t>Техперевооружение ПС 110/35/10 кВ Борисоглеб с заменой оборудования систем бесперебойного питания АСТУ</t>
  </si>
  <si>
    <t>K_ЯР-3576</t>
  </si>
  <si>
    <t>Техперевооружение ПС 110/35/10 кВ Техникум с заменой оборудования систем бесперебойного питания АСТУ</t>
  </si>
  <si>
    <t>K_ЯР-3577</t>
  </si>
  <si>
    <t>Техперевооружение ПС 110/10 кВ Юрьевская Слобода с заменой оборудования систем бесперебойного питания АСТУ</t>
  </si>
  <si>
    <t>K_ЯР-3578</t>
  </si>
  <si>
    <t>Модернизация зданий и производственных помещений Рыбинского РЭС с монтажом оборудования систем охранно-пожарной сигнализации, оповещения и управления эвакуацией (9 шт), г.Рыбинск ул.Кулибина, 14</t>
  </si>
  <si>
    <t>L_ЯР-3710</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</si>
  <si>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</si>
  <si>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</si>
  <si>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</si>
  <si>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</si>
  <si>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</si>
  <si>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</si>
  <si>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Техперевооружение ВЛ 110 кВ Шестихино-Правдино, Пищалкинская с заменой опор (15 шт), изоляторов (810 шт) (предписание ЦТН РУТН от 29.07.20 №АП-Ц-127-20-КПП; 2-этап)</t>
  </si>
  <si>
    <t>L_ЯР-3727</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</si>
  <si>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</si>
  <si>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</si>
  <si>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Техперевооружение ВЛ 0,4 кВ №1, 2 ТП-079 ф.06 ПС 110/35/10 кВ Нила с заменой провода на СИП и опор (54 шт), с.Воронцово Переславский р-он (протяженность 3,205 км)</t>
  </si>
  <si>
    <t>L_ЯР-3781</t>
  </si>
  <si>
    <t>Техперевооружение ВЛ 0,4 кВ №1, 2 ТП-197 ф.06 ПС 35/10 кВ Глебово с заменой провода на СИП и опор (32 шт), с.Глебовское Переславский р-он (протяженность 2,567 км)</t>
  </si>
  <si>
    <t>L_ЯР-3786</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</si>
  <si>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</si>
  <si>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</si>
  <si>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Техперевооружение ВЛ 0,4 кВ №1, 2 ТП-776 ф.02 Ситницы ПС 35/10 кВ Нагорье с заменой опор (46 шт) и провода д.Евстигнеево Переславский р-он (протяженность 2,529 км)</t>
  </si>
  <si>
    <t>L_ЯР-3797</t>
  </si>
  <si>
    <t>Строительство участка ВЛ 10 кВ ф.08 ПС 35/10 кВ Глебово с установкой разъединителей (1 шт) до строящейся ТП 10/0,4 кВ, в рамках мероприятий по надежности э/с потребителей c.Глебовское Переславский р-он (протяженность 0,054 км)</t>
  </si>
  <si>
    <t>L_ЯР-3800</t>
  </si>
  <si>
    <t>Строительство ВЛ 0,4 кВ №1, 2 ТП 10/0,4 кВ ф.08 ПС 35/10 кВ Глебово до строящейся ТП 10/0,4 кВ для разделения нагрузки участка сети, с.Глебовское Переславский р-он (протяженность 0,19 км)</t>
  </si>
  <si>
    <t>L_ЯР-3801</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</si>
  <si>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</si>
  <si>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</si>
  <si>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Техперевооружение ВЛ 0,4 кВ №1, 2 ТП-909 ф.08 ПС 35/10 кВ Глебово с заменой опор (27 шт) и провода с.Глебовское Переславский р-он (протяженность 1,468 км)</t>
  </si>
  <si>
    <t>L_ЯР-3803</t>
  </si>
  <si>
    <t>Строительство с заменой РП 10 кВ РП-1 ф.615, 608 ПС 110/35/10 кВ Ростов по техсостоянию, г.Ростов</t>
  </si>
  <si>
    <t>L_ЯР-3805</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</si>
  <si>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</si>
  <si>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L_ЯР-3854</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</si>
  <si>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</si>
  <si>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L_ЯР-3855</t>
  </si>
  <si>
    <t>Техперевооружение ВЛ 0,4 кВ №1 ТП-Андрейково ф.2 ПС 110/6 кВ Селехово с заменой провода и опор (7 шт), д.Кошелево Рыбинский р-н (протяженность 0,27 км)</t>
  </si>
  <si>
    <t>L_ЯР-3856</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</si>
  <si>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</si>
  <si>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</si>
  <si>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Техперевооружение ВЛ 0,4 кВ №1 ТП-310 ф.08 ПС 35/10 кВ Курба с заменой опор (16 шт) и провода, д.Дулепово Ярославский р-н (протяженность 0,791 км)</t>
  </si>
  <si>
    <t>L_ЯР-3929</t>
  </si>
  <si>
    <t>Техперевооружение ВЛ 35 кВ Глебово-Батьки с заменой опор по техсостоянию (20 шт), Ростовский р-он (предписание ЦТН РУТН от 27.07.21 №АП-Ц-152-21-КПП)</t>
  </si>
  <si>
    <t>M_ЯР-3946</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</si>
  <si>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</si>
  <si>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</si>
  <si>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110/35/6 кВ Переславль с заменой трансформаторов 2х25 на 2х40 МВА (трансформаторная мощность 80,0 МВА)</t>
  </si>
  <si>
    <t>M_ЯР-4033</t>
  </si>
  <si>
    <t>Реконструкция ПС 35/10 кВ Дорожаево с заменой трансформаторов 2х2,5 на 2х4,0 МВА  (трансформаторная мощность 8,0 МВА)</t>
  </si>
  <si>
    <t>M_ЯР-4034</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</si>
  <si>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</si>
  <si>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</si>
  <si>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</si>
  <si>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</si>
  <si>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Техперевооружение ВЛ 0,4 кВ №1 ТП-537 ф.4 ПС 35/10 кВ Середа с заменой провода на СИП и опор (20 шт), д.Степаново Даниловский р-он  (протяженность 1,1 км)</t>
  </si>
  <si>
    <t>M_ЯР-4084</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</si>
  <si>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</si>
  <si>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</si>
  <si>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</si>
  <si>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</si>
  <si>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Техперевооружение с заменой ТП-134 Сушилка (630 на 400 кВА) ф.202 ПС 110/10 кВ Брагино, п.Карачиха Ярославский р-н (трансформаторная мощность 0,4 МВА)</t>
  </si>
  <si>
    <t>M_ЯР-4087</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</si>
  <si>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</si>
  <si>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</si>
  <si>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</si>
  <si>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</si>
  <si>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</si>
  <si>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</si>
  <si>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</si>
  <si>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</si>
  <si>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</si>
  <si>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</si>
  <si>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</si>
  <si>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</si>
  <si>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</si>
  <si>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</si>
  <si>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</si>
  <si>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</si>
  <si>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</si>
  <si>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</si>
  <si>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</si>
  <si>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</si>
  <si>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</si>
  <si>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</si>
  <si>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</si>
  <si>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</si>
  <si>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</si>
  <si>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</si>
  <si>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</si>
  <si>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</si>
  <si>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Модернизация объектов Ярославского РЭС филиала Ярэнерго с заменой ограждений (0,6 км) и монтажом оборудования систем видеонаблюдения</t>
  </si>
  <si>
    <t>M_ЯР-4110</t>
  </si>
  <si>
    <t>Выполнение проектно-изыскательских работ для реконструкции участка ВЛ 35 кВ Переславль-Соломидино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0,158 км)</t>
  </si>
  <si>
    <t>M_ЯР-4123</t>
  </si>
  <si>
    <t>Выполнение проектно-изыскательских работ для строительства участка КЛ 35 кВ Кибернетик-Соломидино (Снятие ограничений пользования земельным участком ООО Качество НК, договор №42111915 от 05.08.21, с.Веськово, Переславский р-он; протяженность 0,747 км)</t>
  </si>
  <si>
    <t>M_ЯР-4124</t>
  </si>
  <si>
    <t>Выполнение проектно-изыскательских работ для реконструкции участка ВЛ 10 кВ №4 Благо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0,136 км)</t>
  </si>
  <si>
    <t>M_ЯР-4125</t>
  </si>
  <si>
    <t>Выполнение проектно-изыскательских работ для реконструкции участка КЛ 10 кВ №4 ПС 35/10 кВ Кибернетик с изменением границ полосы отвода и охранных зон (Снятие ограничений пользования земельным участком ООО Качество НК, договор №42111915 от 05.08.21, с.Веськово, Переславский р-он; протяженность 0,27 км)</t>
  </si>
  <si>
    <t>M_ЯР-4126</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</si>
  <si>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</si>
  <si>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M_ЯР-4153</t>
  </si>
  <si>
    <t>Техперевооружение ВЛ 0,4 кВ №1,2 ТП-504 ф.06 ПС 35/10 кВ Никольское с заменой опор (85 шт) и провода на СИП, д.Левино Некрасовский р-н (протяженность 5,8 км)</t>
  </si>
  <si>
    <t>M_ЯР-4154</t>
  </si>
  <si>
    <t>Техперевооружение ВЛ 0,4 кВ №1 ТП-437 ф.08 ПС 35/10 кВ Красная Горка с заменой провода на СИП и опор (13 шт), д.Ивановское Рыбинский р-н (протяженность 2,0 км)</t>
  </si>
  <si>
    <t>M_ЯР-4158</t>
  </si>
  <si>
    <t>Реконструкция с заменой ТП 10/0,4 кВ ТП-437 (63 на 100 кВА) ф.08 ПС 35/10 кВ Красная Горка, д.Ивановске Рыбинский р-н (трансформаторная мощность 0,1 МВА)</t>
  </si>
  <si>
    <t>M_ЯР-4159</t>
  </si>
  <si>
    <t>Строительство ответвления ВЛ 10 кВ ф.25 Водозабор ПС 110/35/10 кВ Данилов с установкой разъединителей (1 шт) до строящейся ТП-111 для разделения нагрузки участка сети, г.Данилов Даниловский р-он (протяженность 0,194 км)</t>
  </si>
  <si>
    <t>M_ЯР-4160</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</si>
  <si>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</si>
  <si>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M_ЯР-4161</t>
  </si>
  <si>
    <t>Техперевооружение ВЛ 0,4 кВ №1 ТП-317 ф.25 Водозабор ПС 110/35/10 кВ Данилов с заменой опор (7 шт) и провода на СИП, г.Данилов даниловский р-он (протяженность 1,111 км)</t>
  </si>
  <si>
    <t>M_ЯР-4162</t>
  </si>
  <si>
    <t>11.2.2.1</t>
  </si>
  <si>
    <t>Реконструкция ВЛ 10 кВ филиала Ярэнерго в рамках мероприятий по надежности э/с потребителей Переславского, Ростовского и Гаврилов-Ямского р-нов</t>
  </si>
  <si>
    <t>M_ЯР-4176</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</si>
  <si>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</si>
  <si>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M_ЯР-4177</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</si>
  <si>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</si>
  <si>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M_ЯР-4178</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</si>
  <si>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</si>
  <si>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M_ЯР-4179</t>
  </si>
  <si>
    <t>Техперевооружение ВЛ 6-10 кВ Ярославского, Переславского, Угличского, Рыбинского РЭС филиала Ярэнерго (протяженность 279,057 км)</t>
  </si>
  <si>
    <t>M_ЯР-4180</t>
  </si>
  <si>
    <t>Реконструкция ПС 35/6 кВ Купань с заменой силового трансформатора Т2 2,5 на 4 МВА для раскрытия Центра питания (трансформаторная мощность 4,0 МВА)</t>
  </si>
  <si>
    <t>M_ЯР-4181</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</si>
  <si>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</si>
  <si>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</si>
  <si>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Реконструкция ПС 35/10 кВ Моделово-2 с заменой трансформаторов 2х10 на 2х16 МВА для увеличения пропускной способности Центра питания (трансформаторная мощность 32,0 МВА)</t>
  </si>
  <si>
    <t>M_ЯР-4183</t>
  </si>
  <si>
    <t>Модернизация ЛЭП 6-10 кВ Рыбинского РЭС филиала Ярэнерго с установкой пунктов секционирования с использованием реклоузеров, разъединителей с моторным приводом, ИКЗ</t>
  </si>
  <si>
    <t>N_ЯР-4186</t>
  </si>
  <si>
    <t>Модернизация ПС 35/10 кВ Рождествено с установкой защит от дуговых замыканий (14 шт)</t>
  </si>
  <si>
    <t>M_ЯР-4207</t>
  </si>
  <si>
    <t>Модернизация ПС 35/10 кВ Береговая с установкой защит от дуговых замыканий (7 шт)</t>
  </si>
  <si>
    <t>M_ЯР-4208</t>
  </si>
  <si>
    <t>Модернизация ПС 35/10 кВ Туношна с установкой защит от дуговых замыканий (13 шт)</t>
  </si>
  <si>
    <t>M_ЯР-4210</t>
  </si>
  <si>
    <t>Модернизация ПС 35/10 кВ Соломидино с установкой защит от дуговых замыканий (10 шт)</t>
  </si>
  <si>
    <t>M_ЯР-4211</t>
  </si>
  <si>
    <t>Модернизация ПС 35/6 кВ Купань с установкой защит от дуговых замыканий (11 шт)</t>
  </si>
  <si>
    <t>M_ЯР-4212</t>
  </si>
  <si>
    <t>Модернизация ПС 35/10 кВ Станилово с установкой защит от дуговых замыканий (13 шт)</t>
  </si>
  <si>
    <t>M_ЯР-4213</t>
  </si>
  <si>
    <t>Модернизация ПС 35/10 кВ Заполье с установкой защит от дуговых замыканий (14 шт)</t>
  </si>
  <si>
    <t>M_ЯР-4214</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</si>
  <si>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</si>
  <si>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</si>
  <si>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</si>
  <si>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</si>
  <si>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</si>
  <si>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</si>
  <si>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</si>
  <si>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</si>
  <si>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</si>
  <si>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</si>
  <si>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</si>
  <si>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</si>
  <si>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</si>
  <si>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</si>
  <si>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</si>
  <si>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</si>
  <si>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</si>
  <si>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</si>
  <si>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</si>
  <si>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</si>
  <si>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</si>
  <si>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</si>
  <si>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</si>
  <si>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</si>
  <si>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</si>
  <si>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</si>
  <si>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</si>
  <si>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</si>
  <si>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</si>
  <si>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</si>
  <si>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</si>
  <si>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</si>
  <si>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Модернизация ПС 35/10 кВ Дорожаево с установкой защит от дуговых замыканий (15 шт)</t>
  </si>
  <si>
    <t>M_ЯР-4234</t>
  </si>
  <si>
    <t>Модернизация ПС 35/10 кВ Вятское с установкой защит от дуговых замыканий (13 шт)</t>
  </si>
  <si>
    <t>M_ЯР-4235</t>
  </si>
  <si>
    <t>Модернизация ПС 35/10 кВ Ананьино с установкой защит от дуговых замыканий (14 шт)</t>
  </si>
  <si>
    <t>M_ЯР-4236</t>
  </si>
  <si>
    <t>Модернизация ПС 35/10 кВ Раменье с установкой защит от дуговых замыканий (12 шт)</t>
  </si>
  <si>
    <t>M_ЯР-4237</t>
  </si>
  <si>
    <t>Модернизация ПС 35/10 кВ Скоморохово с установкой защит от дуговых замыканий (12 шт)</t>
  </si>
  <si>
    <t>M_ЯР-4238</t>
  </si>
  <si>
    <t>Модернизация ПС 35/10 кВ Воржа с установкой защит от дуговых замыканий (9 шт)</t>
  </si>
  <si>
    <t>M_ЯР-4239</t>
  </si>
  <si>
    <t>Модернизация ПС 35/10 кВ Борок с установкой защит от дуговых замыканий (15 шт)</t>
  </si>
  <si>
    <t>M_ЯР-4240</t>
  </si>
  <si>
    <t>Модернизация ПС 35/10 кВ Лацкое с установкой защит от дуговых замыканий (12 шт)</t>
  </si>
  <si>
    <t>M_ЯР-4241</t>
  </si>
  <si>
    <t>Модернизация ПС 35/10 кВ Горинская с установкой защит от дуговых замыканий (12 шт)</t>
  </si>
  <si>
    <t>M_ЯР-4242</t>
  </si>
  <si>
    <t>Модернизация ПС 35/10 кВ Щедрино с установкой защит от дуговых замыканий (14 шт)</t>
  </si>
  <si>
    <t>M_ЯР-4243</t>
  </si>
  <si>
    <t>Модернизация ПС 35/6 кВ Чебаково с установкой защит от дуговых замыканий (15 шт)</t>
  </si>
  <si>
    <t>M_ЯР-4244</t>
  </si>
  <si>
    <t>Модернизация ПС 35/10 кВ Никольское с установкой защит от дуговых замыканий (11 шт)</t>
  </si>
  <si>
    <t>M_ЯР-4245</t>
  </si>
  <si>
    <t>Модернизация ПС 35/10 кВ Урусово с установкой защит от дуговых замыканий (14 шт)</t>
  </si>
  <si>
    <t>M_ЯР-4246</t>
  </si>
  <si>
    <t>Модернизация ПС 35/10 кВ Клементьево с установкой защит от дуговых замыканий (5 шт)</t>
  </si>
  <si>
    <t>M_ЯР-4247</t>
  </si>
  <si>
    <t>Модернизация ПС 35/10 кВ Щурово с установкой защит от дуговых замыканий (14 шт)</t>
  </si>
  <si>
    <t>M_ЯР-4248</t>
  </si>
  <si>
    <t>Модернизация ПС 35/10 кВ Брейтово с установкой защит от дуговых замыканий (15 шт)</t>
  </si>
  <si>
    <t>M_ЯР-4249</t>
  </si>
  <si>
    <t>Модернизация ПС 35/10 кВ Горелово с установкой защит от дуговых замыканий (7 шт)</t>
  </si>
  <si>
    <t>M_ЯР-4250</t>
  </si>
  <si>
    <t>Модернизация ПС 35/10 кВ Сутка с установкой защит от дуговых замыканий (7 шт)</t>
  </si>
  <si>
    <t>M_ЯР-4251</t>
  </si>
  <si>
    <t>Модернизация ПС 110/10 кВ Дружба с установкой регистратора аварийных событий (РАС)</t>
  </si>
  <si>
    <t>M_ЯР-4262</t>
  </si>
  <si>
    <t>Модернизация ПС 110/10 кВ Шурскол с установкой регистратора аварийных событий (РАС)</t>
  </si>
  <si>
    <t>M_ЯР-4263</t>
  </si>
  <si>
    <t>Модернизация ПС 110/10 кВ Устье с установкой регистратора аварийных событий (РАС)</t>
  </si>
  <si>
    <t>M_ЯР-4264</t>
  </si>
  <si>
    <t>Техперевооружение ВЛ 110 кВ Ярославская ТЭЦ-2 - Роща №156 с заменой провода, опор (5 шт), изоляторов (68 шт) (акт РТН от 22.06.2018 №1; протяженность 3,78 км)</t>
  </si>
  <si>
    <t>M_ЯР-4302</t>
  </si>
  <si>
    <t>Техперевооружение ПС 110/6 кВ Полиграф с заменой устройств автоматики РПН на микропроцессорные (2 шт)</t>
  </si>
  <si>
    <t>M_ЯР-4311</t>
  </si>
  <si>
    <t>Техперевооружение ПС 110/10 кВ Дружба с заменой устройств автоматики РПН на микропроцессорные (1 шт)</t>
  </si>
  <si>
    <t>M_ЯР-4312</t>
  </si>
  <si>
    <t>Техперевооружение ПС 110/35/10 кВ Климатино с заменой устройств автоматики РПН на микропроцессорные (2 шт)</t>
  </si>
  <si>
    <t>M_ЯР-4313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</si>
  <si>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</si>
  <si>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</si>
  <si>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</si>
  <si>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</si>
  <si>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110/35/10 кВ Техникум с заменой устройств автоматики РПН на микропроцессорные (1 шт)</t>
  </si>
  <si>
    <t>M_ЯР-4316</t>
  </si>
  <si>
    <t>Техперевооружение ПС 110/10 кВ Шурскол с заменой устройств автоматики РПН на микропроцессорные (1 шт)</t>
  </si>
  <si>
    <t>M_ЯР-4317</t>
  </si>
  <si>
    <t>Техперевооружение ПС 35/10 кВ Михайловская с заменой устройств автоматики РПН на микропроцессорные (1 шт)</t>
  </si>
  <si>
    <t>M_ЯР-4318</t>
  </si>
  <si>
    <t>Техперевооружение ПС 35/10 кВ Середа с заменой устройств автоматики РПН на микропроцессорные (1 шт)</t>
  </si>
  <si>
    <t>M_ЯР-4319</t>
  </si>
  <si>
    <t>Техперевооружение ПС 35/10 кВ Урусово с заменой устройств автоматики РПН на микропроцессорные (2 шт)</t>
  </si>
  <si>
    <t>M_ЯР-4320</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</si>
  <si>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</si>
  <si>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</si>
  <si>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</si>
  <si>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</si>
  <si>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Техперевооружение ПС 35/10 кВ Коза с заменой устройств автоматики РПН на микропроцессорные (1 шт)</t>
  </si>
  <si>
    <t>M_ЯР-4323</t>
  </si>
  <si>
    <t>Техперевооружение ПС 35/10 кВ Кулаково с заменой устройств автоматики РПН на микропроцессорные (1 шт)</t>
  </si>
  <si>
    <t>M_ЯР-4324</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</si>
  <si>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</si>
  <si>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</si>
  <si>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</si>
  <si>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</si>
  <si>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</si>
  <si>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</si>
  <si>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</si>
  <si>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</si>
  <si>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</si>
  <si>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</si>
  <si>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</si>
  <si>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M_ЯР-4359</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</si>
  <si>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</si>
  <si>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</si>
  <si>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</si>
  <si>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</si>
  <si>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</si>
  <si>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</si>
  <si>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</si>
  <si>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M_ЯР-4363</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</si>
  <si>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</si>
  <si>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</si>
  <si>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</si>
  <si>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</si>
  <si>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</si>
  <si>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</si>
  <si>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</si>
  <si>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</si>
  <si>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</si>
  <si>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M_ЯР-4399</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</si>
  <si>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</si>
  <si>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M_ЯР-4400</t>
  </si>
  <si>
    <t>Строительство ответвления ВЛ 10 кВ ф.05 ПС 35/10 кВ Никольское с установкой разъединителей (1 шт) до строящейся ТП 10/0,4 кВ, в рамках мероприятий по надежности э/с потребителей с.Никольское Некрасовский р-он (протяженность 0,275 км)</t>
  </si>
  <si>
    <t>M_ЯР-4427</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</si>
  <si>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</si>
  <si>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</si>
  <si>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Техперевооружение ВЛ 0,4 кВ №3,4 ТП-488 ф.05 ПС 35/10 кВ Никольское с заменой провода на СИП и опор (80 шт), с.Никольское Некрасовский р-он (протяженность 4,731 км)</t>
  </si>
  <si>
    <t>M_ЯР-4429</t>
  </si>
  <si>
    <t>Техперевооружение ВЛ 0,4 кВ №1 - 3 ТП-570 ф.10 ПС 35/10 кВ Моделово-2 с заменой провода на СИП и опор (80 шт), д.Диево-Городище Некрасовский р-он (протяженность 2,683 км)</t>
  </si>
  <si>
    <t>M_ЯР-4430</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</si>
  <si>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</si>
  <si>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</si>
  <si>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Установка ПКУ 6 кВ (2 шт) ТП-620, 701 ф.3, 4 РП-44 ПС 110/6/6 кВ Перекоп для Техприсоединения ООО Жилдомстрой договор №42065737 от 14.07.21 (до 670 кВт)</t>
  </si>
  <si>
    <t>M_ЯР-4442</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</si>
  <si>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0,24 км)</t>
  </si>
  <si>
    <t>M_ЯР-4466</t>
  </si>
  <si>
    <t>Реконструкция участков 2-х КЛ 6 кВ ТП-146 ф.203 ПС ПС 110/6/6 кВ Северная с изменением границ полосы отвода и охранных зон (Снятие ограничений в пользовании земельным участком, Смирнов Н.В, договор №42159657 от 14.03.22; протяженность 0,12 км)</t>
  </si>
  <si>
    <t>M_ЯР-4475</t>
  </si>
  <si>
    <t>Реконструкция участков 2-х КЛ 6 кВ ТП-9 ф.11 ПС 110/6 кВ Орион, ТП-10 ф.407 ПС 110/6/6 кВ Северная с изменением границ полосы отвода и охранных зон (Снятие ограничений в пользовании земельным участком, ООО СЗ Традиция, договор №42194492 от 24.03.22; протяженность 0,202 км)</t>
  </si>
  <si>
    <t>M_ЯР-4476</t>
  </si>
  <si>
    <t>11.2.3.1</t>
  </si>
  <si>
    <t>Установка приборов учета в соответствии с Законом № 522-ФЗ при выходе из строя приборов учета потребителя (0,2 кВ; ИПУ: 2024 - 105 шт)</t>
  </si>
  <si>
    <t>M_ЯР-4481</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</si>
  <si>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</si>
  <si>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</si>
  <si>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2024 - 227 шт)</t>
  </si>
  <si>
    <t>M_ЯР-4486</t>
  </si>
  <si>
    <t>Установка приборов учета в соответствии с Законом № 522-ФЗ при выходе из строя приборов учета потребителя (0,4 кВ; ИПУ: 2025 - 227 шт)</t>
  </si>
  <si>
    <t>M_ЯР-4487</t>
  </si>
  <si>
    <t>11.2.3.2</t>
  </si>
  <si>
    <t>Установка приборов учета в соответствии с Законом № 522-ФЗ при выходе из строя приборов учета потребителя (6-20 кВ; ИПУ: 2024 - 2 шт)</t>
  </si>
  <si>
    <t>M_ЯР-4491</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</si>
  <si>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</si>
  <si>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</si>
  <si>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2024 - 96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</si>
  <si>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</si>
  <si>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</si>
  <si>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</si>
  <si>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2024 - 507 шт)</t>
  </si>
  <si>
    <t>M_ЯР-4502</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</si>
  <si>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</si>
  <si>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</si>
  <si>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Строительство ответвления оп.1-9 ВЛ 10 кВ №8 ПС 35/10 кВ Щедрино с установкой ответвительной арматуры, РЛК (1 шт), ПКУ (1 шт) до границы балансовой принадлежности Заявителя для Техприсоединения ООО Агреман, договор №42181568 от 09.03.22 (до 670 кВт, протяженность 0,15 км)</t>
  </si>
  <si>
    <t>O_ЯР-4524</t>
  </si>
  <si>
    <t>Строительство КЛ 6 кВ в рассечку ТП-23 - ТП-297 2 с.ш. ПС 110/6 кВ Орион для Техприсоединения ООО СЗ Премьера договор №42097482 от 13.08.21 (до 670 кВт, протяженность 0,022 км)</t>
  </si>
  <si>
    <t>N_ЯР-4529</t>
  </si>
  <si>
    <t>Строительство КЛ 6 кВ №1 ТП-23 1 с.ш. ПС 110/6 кВ Орион до строящейся ТП-280 для Техприсоединения ООО СЗ Премьера договор №42097482 от 13.08.21 (до 670 кВт, протяженность 0,05 км)</t>
  </si>
  <si>
    <t>N_ЯР-4530</t>
  </si>
  <si>
    <t>Строительство 2-х КЛ 0,4 кВ №2, 8 (1, 2 с.ш.) - выходы строящейся ТП-280 ПС 110/6 кВ Орион до границы балансовой принадлежности Заявителя с установкой ПКУ (2 шт) для Техприсоединения ООО СЗ Премьера договор №42097482 от 13.08.21 (до 670 кВт, протяженность 0,128 км)</t>
  </si>
  <si>
    <t>N_ЯР-4531</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</si>
  <si>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</si>
  <si>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N_ЯР-4532</t>
  </si>
  <si>
    <t>Строительство ВЛ 10 кВ - воздушный участок ответвления оп.19 ВЛ 10 кВ №1 ПС 35/10 кВ Щедрино с установкой ответвительной арматуры, РЛК (2 шт), ПКУ (1 шт) до границы балансовой принадлежности Заявителя для Техприсоединения ООО Агреман, договор №42181568 от 09.03.22 (до 670 кВт, протяженность 1,38 км)</t>
  </si>
  <si>
    <t>N_ЯР-4535</t>
  </si>
  <si>
    <t>Реконструкция участка ВЛ 10 кВ №1 Прогресс ПС 35/10 кВ Моделово-2 с изменением границ полосы отвода и охранных зон (Снятие ограничений пользования земельным участком Швырков А.Е, договор №42203027 от 04.10.22, п.Заволжье, Ярославский р-он; протяженность 0,26 км)</t>
  </si>
  <si>
    <t>N_ЯР-4538</t>
  </si>
  <si>
    <t>Строительство участка КЛ 6 кВ ПС 35/6 кВ Ведерники до границы балансовой принадлежности Заявителя для Техприсоединения ООО Коксохиммонтаж-Волга договор №42170825 от 26.07.22 (свыше 670 кВт; протяженность 1,751 км, в том числе ГНБ - 0,6 км)</t>
  </si>
  <si>
    <t>N_ЯР-4547</t>
  </si>
  <si>
    <t>Строительство участка ВЛ 6 кВ ПС 35/6 кВ Ведерники с установкой ПКУ 6 кВ (1 шт) до границы балансовой принадлежности Заявителя для Техприсоединения ООО Коксохиммонтаж-Волга договор №42170825 от 26.07.22 (свыше 670 кВт; протяженность 0,005 км)</t>
  </si>
  <si>
    <t>N_ЯР-4548</t>
  </si>
  <si>
    <t>Модернизация ПС 35/6 кВ Ведерники с установкой дополнительных ячеек КРУ 6 кВ (1 шт) с УРЗА для Техприсоединения ООО Коксохиммонтаж-Волга ПБ, договор №42170825 от 26.07.22 (свыше 670 кВт)</t>
  </si>
  <si>
    <t>N_ЯР-4549</t>
  </si>
  <si>
    <t>Строительство 2-х КЛ 0,4 кВ №1, 2 с.ш. ТП-1029 ПС 220/110/35/10 кВ Тверецкая до границы участка Заявителя для Техприсоединения ООО СК Высотстрой-СЗ договор №42192156 от 22.06.22 (до 670 кВ, протяженность 0,532 км)</t>
  </si>
  <si>
    <t>N_ЯР-4551</t>
  </si>
  <si>
    <t>Реконструкция участка (в пролете оп.1 - 3) ВЛ 0,4 кВ №4 ТП-1058 ПС 220/110/35/10 кВ Тверицкая с изменением границ полосы отвода и охранных зон (Снятие ограничений пользования земельным участком ООО СЗ Единство, договор №42238087 от 20.09.22, п.Красный Бор, Ярославский р-он; протяженность 0,076 км)</t>
  </si>
  <si>
    <t>N_ЯР-4553</t>
  </si>
  <si>
    <t>Реконструкция участка КЛ 10 кВ ТП-1024 - ТП-1042 ПС 220/110/35/10 кВ Тверицкая с изменением границ полосы отвода и охранных зон (Снятие ограничений пользования земельным участком ООО СЗ Единство, договор №42238087 от 20.09.22, п.Красный Бор, Ярославский р-он; протяженность 0,19 км)</t>
  </si>
  <si>
    <t>N_ЯР-4554</t>
  </si>
  <si>
    <t>Строительство 2-х КЛ 10 кВ ТП-453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0,34 км)</t>
  </si>
  <si>
    <t>N_ЯР-4559</t>
  </si>
  <si>
    <t>Строительство 2-х КЛ 10 кВ ТП-456 1, 2 с.ш. ПС 110/10 кВ Перевал до строящейся БКТП 6/0,4/2х630 кВА для Техприсоединения ООО СЗ Первый бетонный ЖБИ договор №42237890 от 02.09.22, г.Ярославль, мкр №12 (свыше 670 кВт, протяженность 0,5 км)</t>
  </si>
  <si>
    <t>N_ЯР-4560</t>
  </si>
  <si>
    <t>Модернизация ТП-456 1, 2 с.ш. ПС 110/10 кВ Перевал с установкой камер КСО (2 шт) с выключателями нагрузки 10 кВ (2 шт) для Техприсоединения ООО СЗ Первый бетонный ЖБИ договор №42237890 от 02.09.22, г.Ярославль, мкр №12 (свыше 670 кВт)</t>
  </si>
  <si>
    <t>N_ЯР-4561</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</si>
  <si>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</si>
  <si>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</si>
  <si>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6-ти КЛ 0,4 кВ от строящейся БКТП 6/0,4/2х630 кВА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2-этап, протяженность 0,06 км)</t>
  </si>
  <si>
    <t>N_ЯР-4563</t>
  </si>
  <si>
    <t>Строительство 6-ти КЛ 0,4 кВ ТП-453 1, 2 с.ш. ПС 110/10 кВ Перевал до ВРУ-1, 2, 3 Заявителя, с установкой ПКУ (6 шт) для Техприсоединения ООО СЗ Первый бетонный ЖБИ договор №42237890 от 02.09.22, г.Ярославль, мкр №12 (свыше 670 кВт, 3-этап, протяженность 0,12 км)</t>
  </si>
  <si>
    <t>N_ЯР-4564</t>
  </si>
  <si>
    <t>Строительство 2-х КЛ 0,4 кВ от строящейся БКТП 6/0,4/2х630 кВА 1, 2 с.ш. ПС 110/10 кВ Перевал до ВРУ Заявителя, с установкой ПКУ (2 шт) для Техприсоединения ООО СЗ Первый бетонный ЖБИ договор №42237890 от 02.09.22, г.Ярославль, мкр №12 (свыше 670 кВт, 4-этап, протяженность 0,2 км)</t>
  </si>
  <si>
    <t>N_ЯР-4565</t>
  </si>
  <si>
    <t>Строительство 2-х КЛ 0,4 кВ от строящейся БКТП 6/0,4/2х630 кВА 1, 2 с.ш. ПС 110/10 кВ Перевал до границы участка Заявителя, с установкой ШУР 0,4 кВ с ПКУ (2 шт) для Техприсоединения ООО СЗ Первый бетонный ЖБИ договор №42237890 от 02.09.22, г.Ярославль, мкр №12 (свыше 670 кВт, 5-этап, протяженность 0,2 км)</t>
  </si>
  <si>
    <t>N_ЯР-4566</t>
  </si>
  <si>
    <t>Реконструкция участка КЛ 6 кВ ТП-135 - ТП-223 ПС 110/6 кВ Которосль с изменением границ полосы отвода и охранных зон (Снятие ограничений в пользовании земельным участком М.П. Шаинян, договор №42197644 от 18.07.22 (инв. № 12011688-00), г.Ярославль, ул.Победы, д.45, протяженность 0,084 км)</t>
  </si>
  <si>
    <t>N_ЯР-4570</t>
  </si>
  <si>
    <t>Реконструкция участка КЛ 6 кВ РП-4 - ТП-134 ПС 110/6 кВ Которосль с изменением границ полосы отвода и охранных зон (Снятие ограничений в пользовании земельным участком М.П. Шаинян, договор №42197644 от 18.07.22 (инв. № 12011664-00), г.Ярославль, ул.Победы, д.45, протяженность 0,042 км)</t>
  </si>
  <si>
    <t>N_ЯР-4571</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</si>
  <si>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</si>
  <si>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</si>
  <si>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</si>
  <si>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</si>
  <si>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Техперевооружение ПС 110 кВ Угличского РЭС филиала Ярэнерго с заменой ячеек 6-10 кВ с вакуумными выключателями, микропроцессорными устройствами РЗА (11 шт)</t>
  </si>
  <si>
    <t>N_ЯР-4579</t>
  </si>
  <si>
    <t>Реконструкция участка КЛ 6 кВ ТП-1048 - РП-39 ПС 35/6 кВ Заволжская с изменением границ полосы отвода и охранных зон (Снятие ограничений в пользовании земельным участком ООО СЗ СК Партнер, договор №42201651 от 22.08.22 (инв. № 12014543-00), г.Ярославль, ул.Хуторская, протяженность 0,075 км)</t>
  </si>
  <si>
    <t>N_ЯР-4583</t>
  </si>
  <si>
    <t>Реконструкция участка КЛ 6 кВ ТП-998 - ТП-1047 ПС 35/6 кВ Заволжская с изменением границ полосы отвода и охранных зон (Снятие ограничений в пользовании земельным участком ООО СЗ СК Партнер, договор №42201651 от 22.08.22 (инв. № 12014545-00), г.Ярославль, ул.Хуторская, протяженность 0,07 км)</t>
  </si>
  <si>
    <t>N_ЯР-4584</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</si>
  <si>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</si>
  <si>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</si>
  <si>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11.2.3.3</t>
  </si>
  <si>
    <t>Установка приборов учета в соответствии с Законом № 522-ФЗ при истечении МПИ или срока эксплуатации, при отсутствии прибора учета у потребителя (35 кВ; 2028: ИПУ - 7 шт)</t>
  </si>
  <si>
    <t>O_ЯР-4610</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</si>
  <si>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</si>
  <si>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</si>
  <si>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</si>
  <si>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</si>
  <si>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</si>
  <si>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</si>
  <si>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</si>
  <si>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</si>
  <si>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Реконструкция КЛ 0,4 кВ Ростовского РЭС филиала Ярэнерго с заменой кабеля на большее сечение (протяженность 17,908 км)</t>
  </si>
  <si>
    <t>N_ЯР-4639</t>
  </si>
  <si>
    <t>Реконструкция КЛ 0,4 кВ Угличского РЭС филиала Ярэнерго с заменой кабеля на большее сечение (протяженность 5,177 км)</t>
  </si>
  <si>
    <t>N_ЯР-4640</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</si>
  <si>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</si>
  <si>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N_ЯР-4641</t>
  </si>
  <si>
    <t>Строительство КЛ 0,4 кВ ТП-963 2 с.ш. ПС 35/10 кВ Машприбор с установкой ПКУ (1 шт) на границе балансовой принадлежности Заявителя, для Техприсоединения ГПОАУ ЯО Заволжский политехнический колледж договор №42246441 от 22.12.22, г.Ярославль, ул.Клубная, 33 (до 670 кВт, протяженность 0,11 км, в том числе ГНБ - 0,04 км)</t>
  </si>
  <si>
    <t>O_ЯР-4643</t>
  </si>
  <si>
    <t>Модернизация ТП-963 2 с.ш. ПС 35/10 кВ Машприбор с установкой панели ЩО-70 (1 шт) для Техприсоединения ГПОАУ ЯО Заволжский политехнический колледж договор №42246441 от 22.12.22, г.Ярославль, ул.Клубная, 33 (до 670 кВт)</t>
  </si>
  <si>
    <t>O_ЯР-4644</t>
  </si>
  <si>
    <t>Строительство ВЛ 10 кВ - воздушный участок ответвления оп.47-3 ВЛ 10 кВ №125 Маймеры ПС 110/35/10 кВ Углич с установкой разъединителей (1 шт), ответвительной арматуры и ПКУ (1 шт) до границы участка Заявителя, для Техприсоединения ООО ГК Домковка договор №42280419 от 21.12.22, с.Красное, Угличский р-он (до 670 кВт, протяженность 0,1 км)</t>
  </si>
  <si>
    <t>N_ЯР-4649</t>
  </si>
  <si>
    <t>Строительство ответвления оп.6-18 ВЛ 10 кВ ф.21 Шопша ПС 110/35/10 кВ Коромыслово с установкой разъединителей (1 шт) до строящейся ТП 10/0,4 кВ для Техприсоединения ПАО Ростелеком, договор №42304025 от 27.01.23 (до 670 кВт, протяженность 0,465 км)</t>
  </si>
  <si>
    <t>N_ЯР-4650</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</si>
  <si>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</si>
  <si>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</si>
  <si>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ВЛ 0,4 кВ от строящейся ТП 10/0,4 кВ ф.21 Шопша ПС 110/35/10 кВ Коромыслово с установкой ПКУ (1 шт) до границы участка Заявителя для Техприсоединения ПАО Ростелеком, договор №42304025 от 27.01.23 (до 670 кВт, протяженность 0,1 км)</t>
  </si>
  <si>
    <t>N_ЯР-4652</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</si>
  <si>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</si>
  <si>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</si>
  <si>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</si>
  <si>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</si>
  <si>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Реконструкция участка ВЛ 0,4 кВ ТП-181 ПС 110/6 кВ Северная с изменением границ полосы отвода и охранных зон (Снятие ограничений пользования земельным участком ИП Сандугей В.С, договор №42245421 от 07.06.22, г.Ярославль, ул.Красный Съезд, д.6а; протяженность 0,21 км)</t>
  </si>
  <si>
    <t>N_ЯР-4663</t>
  </si>
  <si>
    <t>Строительство КЛ 6 кВ ТП-831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1,3 км, в том числе ГНБ - 0,65 км)</t>
  </si>
  <si>
    <t>N_ЯР-4666</t>
  </si>
  <si>
    <t>Строительство 2-х КЛ 6 кВ в рассечку ТП-717 - ТП-721 ПС 110/6 кВ Институтская до строящейся БКТП 6/0,4/2х630 кВА для Техприсоединения МКУ Агенство по строительству г.Ярославля договор №42303947 от 16.12.22 (до 670 кВт, протяженность 0,6 км)</t>
  </si>
  <si>
    <t>N_ЯР-4667</t>
  </si>
  <si>
    <t>Строительство 4-х КЛ 0,4 кВ от строящейся БКТП 6/0,4/2х630 кВА 1, 2 с.ш. ПС 110/6 кВ Институтская с установкой ПКУ (4 шт) до границ балансовой принадлежности Заявителя для Техприсоединения МКУ Агенство по строительству г.Ярославля договор №42303947 от 16.12.22 (до 670 кВт, протяженность 0,4 км)</t>
  </si>
  <si>
    <t>N_ЯР-4668</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</si>
  <si>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</si>
  <si>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</si>
  <si>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Строительство КЛ 6 кВ - кабельная вставка ВЛ 6 кВ ТП-1046 - ТП-940 ПС 35/6 кВ Ляпинская котельная с изменением границ полосы отвода и охранных зон (Снятие ограничений в пользовании земельным участком Полетаева А.В, соглашение о компенсации №42302188 от 30.12.22, г.Ярославль, ул.Университетская; протяженность 0,161 км)</t>
  </si>
  <si>
    <t>N_ЯР-4670</t>
  </si>
  <si>
    <t>Строительство КЛ 10 кВ - ответвление оп.5-16 ВЛ 10 кВ ф.23 Перелески ПС 110/35/10 кВ Беклемешево до строящейся ТП 10/0,4 кВ с установкой разъединителей (1 шт) для Техприсоединения Ермошин В.Н, договор №42330829 от 30.03.23 (до 670 кВт; протяженность 0,98 км)</t>
  </si>
  <si>
    <t>O_ЯР-4682</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</si>
  <si>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</si>
  <si>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</si>
  <si>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Строительство КЛ 0,4 кВ от строящейся ТП 10/0,4 кВ ф.23 Перелески ПС 110/35/10 кВ Беклемешево с установкой ПКУ (1 шт) на границе балансовой принадлежности Заявителя для Техприсоединения Ермошин В.Н, договор №42330829 от 30.03.23 (до 670 кВ, протяженность 0,18 км)</t>
  </si>
  <si>
    <t>O_ЯР-4684</t>
  </si>
  <si>
    <t>Строительство КЛ 6 кВ в рассечку 1 с.ш. ТП-644 - ТП-645 ПС 110/6 кВ Перекоп до строящейся БКТП 6/0,4/2х400 кВА для Техприсоединения МКУ Агенство по строительству г.Ярославля, договор №42297641 от 16.12.22 (до 670 кВт; протяженность 0,6 км)</t>
  </si>
  <si>
    <t>N_ЯР-4687</t>
  </si>
  <si>
    <t>Строительство КЛ 6 кВ 2 с.ш. ТП-644 ПС 110/6 кВ Перекоп до строящейся БКТП 6/0,4/2х400 кВА для Техприсоединения МКУ Агенство по строительству г.Ярославля, договор №42297641 от 16.12.22 (до 670 кВт, протяженность 1,35 км, в том числе ГНБ - 0,7 км)</t>
  </si>
  <si>
    <t>N_ЯР-4688</t>
  </si>
  <si>
    <t>Строительство 4-х КЛ 0,4 кВ от строящейся БКТП 6/0,4/2х400 кВА ПС 110/6 кВ Перекоп с установкой ШУР, ПКУ (4 шт) до границ балансовой принадлежности Заявителя для Техприсоединения МКУ Агенство по строительству г.Ярославля, договор №42297641 от 16.12.22 (до 670 кВт; протяженность 0,4 км)</t>
  </si>
  <si>
    <t>N_ЯР-4689</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</si>
  <si>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</si>
  <si>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N_ЯР-4690</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</si>
  <si>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</si>
  <si>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</si>
  <si>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</si>
  <si>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</si>
  <si>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</si>
  <si>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</si>
  <si>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</si>
  <si>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</si>
  <si>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</si>
  <si>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</si>
  <si>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Реконструкция участка КЛ 6 кВ ТП-928 - ТП-929 ПС 35/6 кВ Заволжская с изменением границ полосы отвода и охранных зон (Снятие ограничений в пользовании земельным участком ООО Мандарин, договор №42319705 от 17.03.23, г.Ярославль, пр-кт Авиаторов, протяженность 0,077 км)</t>
  </si>
  <si>
    <t>N_ЯР-4697</t>
  </si>
  <si>
    <t>Строительство КЛ 10 кВ - кабельный участок ответвления оп.47-3 ВЛ 10 кВ №125 Маймеры ПС 110/35/10 кВ Углич до границы участка Заявителя, для Техприсоединения ООО ГК Домковка договор №42280419 от 21.12.22, с.Красное, Угличский р-он (до 670 кВт, протяженность 1,0 км)</t>
  </si>
  <si>
    <t>N_ЯР-4701</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</si>
  <si>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</si>
  <si>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</si>
  <si>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Строительство ответвления оп.5-19 ВЛ 10 кВ ф.23 ПС 110/35/10 кВ Беклемешево до строящейся ТП-940 с установкой РЛР (2 шт) для Техприсоединения Репик А.Е, договор №42319991 от 15.02.23 (до 670 кВт; протяженность 0,66 км)</t>
  </si>
  <si>
    <t>O_ЯР-4706</t>
  </si>
  <si>
    <t>Строительство ВЛ 0,4 кВ от строящейся ТП-940 ф.23 ПС 110/35/10 кВ Беклемешево с установкой ПКУ (1 шт) до границы балансовой принадлежности Заявителя для Техприсоединения Репик А.Е, договор №42319991 от 15.02.23 (до 670 кВт; протяженность 0,1 км)</t>
  </si>
  <si>
    <t>O_ЯР-4707</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</si>
  <si>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</si>
  <si>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</si>
  <si>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2-х ВЛ 10 кВ - ответвления оп.25 ВЛ 10 кВ ф.1, оп.14 ВЛ 10 кВ ф.7 ПС 110/27,5/10 кВ Любим тяговая, с установкой ответвительной арматуры, разъединителей 4 (шт) до строящейся ТП-039 для Техприсоединения ГКУ ЯО ЕСЗ договор №42343699 от 03.05.23, г.Любим (до 670 кВт, протяженность 1,6 км)</t>
  </si>
  <si>
    <t>O_ЯР-4709</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</si>
  <si>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</si>
  <si>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</si>
  <si>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2-х ВЛ 0,4 кВ от строящейся ТП 10/0,4 ТП-039 кВ ф.1, 7 ПС 110/27,5/10 кВ Любим с установкой ПКУ (2 шт) на границе балансовой принадлежности Заявителя для Техприсоединения ГКУ ЯО ЕСЗ договор №42343699 от 03.05.23 г.Любим (до 670 кВт, протяженность 0,08 км)</t>
  </si>
  <si>
    <t>O_ЯР-4711</t>
  </si>
  <si>
    <t>Реконструкция 2-х ВЛ 0,4 кВ №14, 17 ТП-780 ПС 110/6 кВ Институтская с изменением границ полосы отвода и охранных зон (Снятие ограничений в пользовании земельным участком МУ Спортивная школа №13, договор №42376695 от 25.07.23, г.Ярославль; протяженность 0,204 км)</t>
  </si>
  <si>
    <t>O_ЯР-4716</t>
  </si>
  <si>
    <t>Реконструкция участка ВЛ 0,4 кВ №2 КТП-250 ф.2 ПС 35/10 кВ Николо-Корма с изменением границ полосы отвода и охранных зон (Снятие ограничений в пользовании земельным участком Отдел ЖКХ Администрации Мышкинского муниципального района ЯО, договор №42288376 от 28.02.23, с.Юхоть, Мышкинский р-он; протяженность 0,09 км)</t>
  </si>
  <si>
    <t>N_ЯР-4718</t>
  </si>
  <si>
    <t>Строительство 2-х КЛ 10 кВ - кабельные участки ответвлений оп.4-18 ВЛ 10 кВ ф.2, оп.51 ВЛ 10 кВ ф.6 ПС 110/10 кВ Некоуз до строящейся ТП-372 для Техприсоединения ГКУ ЯО Единая служба заказчика договор №42340397 от 28.04.23, с.Новый Некоуз (до 670 кВт, протяженность 0,8 км, в т.ч. ГНБ - 0,25 км)</t>
  </si>
  <si>
    <t>O_ЯР-4719</t>
  </si>
  <si>
    <t>Строительство 2-х ВЛ 10 кВ - воздушные участки ответвлений оп.4-18 ВЛ 10 кВ ф.2, оп.51 ВЛ 10 кВ ф.6 ПС 110/10 кВ Некоуз, с установкой ответвительной арматуры, разъединителей (4 шт) до строящейся ТП-372 для Техприсоединения ГКУ ЯО Единая служба заказчика договор №42340397 от 28.04.23, с.Новый Некоуз (до 670 кВт, протяженность 0,5 км)</t>
  </si>
  <si>
    <t>O_ЯР-4720</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</si>
  <si>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</si>
  <si>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</si>
  <si>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Строительство 2-х КЛ 0,4 кВ от строящейся ТП-372 ф.2 ПС 110/10 кВ Некоуз с установкой ПКУ (2 шт) на границе балансовой принадлежности Заявителя для Техприсоединения ГКУ ЯО Единая служба заказчика договор №42340397 от 28.04.23, с.Новый Некоуз (до 670 кВт; протяженность 0,12 км)</t>
  </si>
  <si>
    <t>O_ЯР-4722</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</si>
  <si>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</si>
  <si>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N_ЯР-4723</t>
  </si>
  <si>
    <t>Реконструкция участка ВЛ 0,4 кВ №2 ТП-123 ф.8 ПС 35/10 кВ Большое село с изменением границ полосы отвода и охранных зон (Снятие ограничений в пользовании земельным участком Бергер Г.Л, договор №42338673 от 13.06.23, д.Ромашино, Большесельский р-он; протяженность 0,043 км)</t>
  </si>
  <si>
    <t>N_ЯР-4729</t>
  </si>
  <si>
    <t>Строительство 2-х КЛ 6 кВ в рассечку ТП-1652 - ТП-1670 ПС 110/6 кВ Южная до строящейся ТП 6/0,4 кВ для Техприсоединения ООО СЗ Строительный трест №1 договор №42363987 от 17.05.23 (до 670 кВт, протяженность 0,72 км)</t>
  </si>
  <si>
    <t>O_ЯР-4733</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</si>
  <si>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</si>
  <si>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</si>
  <si>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</si>
  <si>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</si>
  <si>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</si>
  <si>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</si>
  <si>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</si>
  <si>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</si>
  <si>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</si>
  <si>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</si>
  <si>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оп.50 ВЛ 10 кВ ф.17 Рассвет ПС 220/110/35/10 кВ Тверицкая с установкой разъединителя (1 шт) до строящейся ТП 10/0,4 кВ для Техприсоединения МКУ Многофункциональный центр развития ЯМР, договор №42382393 от 17.08.23 (до 670 кВт, протяженность 0,3 км)</t>
  </si>
  <si>
    <t>O_ЯР-4744</t>
  </si>
  <si>
    <t>Строительство КЛ 10 кВ ТП-247 ПС 220/110/35/10 кВ Тверицкая до строящейся ТП 10/0,4 кВ для Техприсоединения МКУ Многофункциональный центр развития ЯМР, договор №42382393 от 17.08.23 (до 670 кВт, протяженность 1,35 км, в том числе ГНБ - 0,45 км)</t>
  </si>
  <si>
    <t>O_ЯР-4745</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</si>
  <si>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</si>
  <si>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</si>
  <si>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Строительство 3-х КЛ 0,4 кВ от строящейся ТП 10/0,4 кВ ПС 220/110/35/10 кВ Тверицкая с установкой ПКУ (3 шт) до ВРУ-1  Заявителя для Техприсоединения МКУ Многофункциональный центр развития ЯМР, договор №42382393 от 17.08.23 (до 670 кВт; протяженность 0,15 км)</t>
  </si>
  <si>
    <t>O_ЯР-4747</t>
  </si>
  <si>
    <t>Строительство 2-х КЛ 0,4 кВ от строящейся ТП 10/0,4 кВ ПС 220/110/35/10 кВ Тверицкая с установкой ПКУ (2 шт) до ВРУ-2  Заявителя для Техприсоединения МКУ Многофункциональный центр развития ЯМР, договор №42382393 от 17.08.23 (до 670 кВт; протяженность 0,10 км)</t>
  </si>
  <si>
    <t>O_ЯР-4748</t>
  </si>
  <si>
    <t>Строительство ВЛ 10 кВ ф.17 Рассвет ПС 220/110/35/10 кВ Тверицкая, с установкой разъединителей (3 шт) до строящейся ТП 10/0,4 кВ для Техприсоединения МКУ Многофункциональный центр развития ЯМР, договор №42382393 от 17.08.23 (до 670 кВт, протяженность 0,2 км)</t>
  </si>
  <si>
    <t>O_ЯР-4749</t>
  </si>
  <si>
    <t>Строительство ответвления оп.6-7 ВЛ 10 кВ ф.5 ПС 35/10 кВ Гузицино с установкой ответвительной арматуры, пункта секционирования с использованием реклоузеров (1 шт), разъединителей (2 шт) до границы балансовой принадлежности Заявителя для Техприсоединения ООО Парк-отель Замок Понизовкина, договор №42329876 от 07.08.23 (до 670 кВт; протяженность 0,02 км)</t>
  </si>
  <si>
    <t>O_ЯР-4750</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</si>
  <si>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</si>
  <si>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</si>
  <si>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</si>
  <si>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</si>
  <si>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</si>
  <si>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</si>
  <si>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</si>
  <si>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</si>
  <si>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Реконструкция 2-х КЛ 10 кВ ТП-370 - ТП-371, ТП-371 - ТП-372 ПС 110/10 кВ Брагино с изменением границ полосы отвода и охранных зон (Снятие ограничений в пользовании земельным участком ООО Строй Инвест, договор №42393092 от 05.10.23, г.Ярославль, пр-кт Дзержинского; протяженность 0,434 км)</t>
  </si>
  <si>
    <t>O_ЯР-4757</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</si>
  <si>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</si>
  <si>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</si>
  <si>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</si>
  <si>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</si>
  <si>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</si>
  <si>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</si>
  <si>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</si>
  <si>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</si>
  <si>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</si>
  <si>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</si>
  <si>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Реконструкция участка ВЛ 10 кВ №3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0,02 км)</t>
  </si>
  <si>
    <t>O_ЯР-4764</t>
  </si>
  <si>
    <t>Строительство 2-х КЛ 10 кВ - кабельные вставки ВЛ 10 кВ ф.3 ПС 35/10 кВ Профилакторий с изменением границ полосы отвода и охранных зон (Снятие ограничений в пользовании земельным участком Строганова Е.Д, договор №42409268 от 21.09.23, с.Малые Соли, Некрасовский р-он; протяженность 0,62 км)</t>
  </si>
  <si>
    <t>O_ЯР-4765</t>
  </si>
  <si>
    <t>Модернизация ПС 35/10 кВ Нагорье с установкой АВР 35 кВ (1 шт) (Акт-предписание РУТН Центра ЦТН №АП-Ц-081-23-КПО от 14.04.23)</t>
  </si>
  <si>
    <t>O_ЯР-4766</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</si>
  <si>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</si>
  <si>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</si>
  <si>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</si>
  <si>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</si>
  <si>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Техперевооружение ПС 35-110 кВ филиала Ярэнерго с заменой устройств РЗА присоединений 6-10 кВ (23 шт)</t>
  </si>
  <si>
    <t>O_ЯР-4769</t>
  </si>
  <si>
    <t>Модернизация ВЛ 110 кВ Алтыново 1, 2 с монтажом элементов светоограждения (0,7 км) на переходных опорах №17, 18</t>
  </si>
  <si>
    <t>O_ЯР-4770</t>
  </si>
  <si>
    <t>Модернизация ограждений (6001 м - 2024г, 777 м - 2025г.) объектов Ярославского РЭС филиала Ярэнерго с установкой оборудования систем видеонаблюдения</t>
  </si>
  <si>
    <t>O_ЯР-4771</t>
  </si>
  <si>
    <t>Строительство 2-х КЛ 10 кВ - кабельные вставки ВЛ 10 кВ ф.2, 3 ПС 110/10 кВ Юрьевская Слобода с изменением границ полосы отвода и охранных зон (Снятие ограничений пользования земельным участком ЗАО Центрстройсвет, договор №42501122 от 20.05.24, рп.Ишня, Ростовский р-он; протяженность 0,662 км)</t>
  </si>
  <si>
    <t>O_ЯР-4772</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</si>
  <si>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</si>
  <si>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</si>
  <si>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Техперевооружение ВЛ 0,4 кВ №1 ТП-212 ф.4 ПС 35/10 кВ Гузицино с заменой провода на СИП и опор (24 шт) д.Яхробол, Некрасовский р-н (протяженность 1,1 км)</t>
  </si>
  <si>
    <t>O_ЯР-4774</t>
  </si>
  <si>
    <t>Техперевооружение ВЛ 0,4 кВ №2 ТП-212 ф.4 ПС 35/10 кВ Гузицино с заменой провода на СИП и опор (34 шт) д.Яхробол, Некрасовский р-н (протяженность 1,5 км)</t>
  </si>
  <si>
    <t>O_ЯР-4775</t>
  </si>
  <si>
    <t>Техперевооружение ВЛ 0,4 кВ №1 ТП-213 ф.4 ПС 35/10 кВ Гузицино с заменой провода на СИП и опор (32 шт) д.Яхробол, Некрасовский р-н (протяженность 1,21 км)</t>
  </si>
  <si>
    <t>O_ЯР-4776</t>
  </si>
  <si>
    <t>Техперевооружение ВЛ 0,4 кВ №2 ТП-213 ф.4 ПС 35/10 кВ Гузицино с заменой провода на СИП и опор (11 шт) д.Яхробол, Некрасовский р-н (протяженность 0,6 км)</t>
  </si>
  <si>
    <t>O_ЯР-4777</t>
  </si>
  <si>
    <t>Техперевооружение ВЛ 10 кВ №8 ПС 35/10 кВ Нагорье с заменой провода на СИП и опор (12 шт) д.Святово, Переславский р-н (протяженность 0,7 км)</t>
  </si>
  <si>
    <t>O_ЯР-4778</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</si>
  <si>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</si>
  <si>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</si>
  <si>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Техперевооружение ВЛ 0,4 кВ №1 ТП-833 ф.8 ПС 35/10 кВ Нагорье с заменой провода на СИП и опор (36 шт) д.Святово, Переславский р-н (протяженность 1,6 км)</t>
  </si>
  <si>
    <t>O_ЯР-4780</t>
  </si>
  <si>
    <t>Техперевооружение ВЛ 0,4 кВ №2 ТП-596 ф.2 ПС 35/10 кВ Филимоново с заменой провода на СИП и опор, д.Филимоново, Переславский р-н (протяженность 1,0 км)</t>
  </si>
  <si>
    <t>O_ЯР-4781</t>
  </si>
  <si>
    <t>Техперевооружение ВЛ 10 кВ №4 ПС 35/10 кВ Моделово-2 с заменой провода на СИП и опор, Ярославский р-н (протяженность 15,0 км)</t>
  </si>
  <si>
    <t>O_ЯР-4782</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</si>
  <si>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</si>
  <si>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</si>
  <si>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</si>
  <si>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</si>
  <si>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</si>
  <si>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</si>
  <si>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</si>
  <si>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</si>
  <si>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</si>
  <si>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</si>
  <si>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2-х КЛ 10 кВ №5, 6 ПС 220/110/35/10 кВ Тверицкая до ТП-1978 для разделения нагрузки участка сети, г.Ярославль (протяженность 3,6 км)</t>
  </si>
  <si>
    <t>O_ЯР-4788</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</si>
  <si>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</si>
  <si>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</si>
  <si>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Строительство КЛ 10 кВ - кабельная вставка ВЛ 10 кВ ф.3 ПС 220/35/10 кВ Пошехонье с изменением границ полосы отвода и охранных зон (Снятие ограничений в пользовании земельным участком МУ Администрация городского поселения Пошехонье Пошехонского МР, договор №42424578 от 14.12.23, г.Пошехонье; протяженность 0,172 км)</t>
  </si>
  <si>
    <t>O_ЯР-4790</t>
  </si>
  <si>
    <t>Строительство КЛ 0,4 кВ - кабельная вставка ВЛ 0,4 кВ №4 ТП-443 ф.3 ПС 220/35/10 кВ Пошехонье с изменением границ полосы отвода и охранных зон (Снятие ограничений в пользовании земельным участком МУ Администрация г.п.Пошехонье Пошехонского м.р-на, договор №42424578 от 14.12.23, протяженность 0,185 км)</t>
  </si>
  <si>
    <t>O_ЯР-4791</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</si>
  <si>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</si>
  <si>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</si>
  <si>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</si>
  <si>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</si>
  <si>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</si>
  <si>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</si>
  <si>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Техперевооружение ПС 110//10/10 кВ Новоселки с заменой трансформаторов тока 10 кВ (3 шт) яч.205 для Техприсоединения ООО МБМ, договор №42395320 от 01.11.23 (свыше 670 кВт)</t>
  </si>
  <si>
    <t>O_ЯР-4796</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</si>
  <si>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</si>
  <si>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</si>
  <si>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</si>
  <si>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</si>
  <si>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</si>
  <si>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</si>
  <si>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</si>
  <si>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</si>
  <si>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Реконструкция участка ВЛ 0,4 кВ №5 ТП-33 ф.316 ПС 110/6 кВ Северная с изменением границ полосы отвода и охранных зон (Снятие ограничений в пользовании земельным участком ООО СЗ Медик, договор №42437587 от 25.12.23, г.Ярославль; протяженность 0,105 км)</t>
  </si>
  <si>
    <t>O_ЯР-4805</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</si>
  <si>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</si>
  <si>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</si>
  <si>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</si>
  <si>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</si>
  <si>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</si>
  <si>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</si>
  <si>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</si>
  <si>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</si>
  <si>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</si>
  <si>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</si>
  <si>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</si>
  <si>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</si>
  <si>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Комплексное приведение просек к нормативному состоянию (расширение просек: 2024 - 31,202 га)</t>
  </si>
  <si>
    <t>O_ЯР-4820</t>
  </si>
  <si>
    <t>Модернизация  внешнего ограждения  (0,8 км) ПС 110 кВ Западная с установкой оборудования систем видеонаблюдения</t>
  </si>
  <si>
    <t>O_ЯР-4823</t>
  </si>
  <si>
    <t>Модернизация РП (ТП) 6-10/0,4 кВ филиала Ярэнерго с установкой оборудования систем дистанционного контроля доступа (2024: 16 объектов)</t>
  </si>
  <si>
    <t>O_ЯР-4843</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</si>
  <si>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</si>
  <si>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</si>
  <si>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РП (ТП) 6-10/0,4 кВ филиала Ярэнерго с установкой оборудования систем дистанционного контроля доступа (2026: 16 объектов)</t>
  </si>
  <si>
    <t>O_ЯР-4845</t>
  </si>
  <si>
    <t>Модернизация РП (ТП) 6-10/0,4 кВ филиала Ярэнерго с установкой оборудования систем дистанционного контроля доступа (2027: 15 объектов)</t>
  </si>
  <si>
    <t>O_ЯР-4846</t>
  </si>
  <si>
    <t>Модернизация РП (ТП) 6-10/0,4 кВ филиала Ярэнерго с установкой оборудования систем дистанционного контроля доступа (2028: 15 объектов)</t>
  </si>
  <si>
    <t>O_ЯР-4847</t>
  </si>
  <si>
    <t>Строительство 2-х КЛ 6 кВ в рассечку ТП-23 - ТП-2018 1 с.ш. ПС 110/6 кВ Орион до строящейся ТП 6/0,4 кВ для Техприсоединения ООО СЗ С.К. Высота договор №42418574 от 29.12.23 (до 670 кВт, протяженность 0,66 км)</t>
  </si>
  <si>
    <t>O_ЯР-4848</t>
  </si>
  <si>
    <t>Строительство 2-х КЛ 6 кВ в рассечку ТП-23 - ТП-279 2 с.ш. ПС 110/6 кВ Орион до строящейся ТП 6/0,4 кВ для Техприсоединения ООО СЗ С.К. Высота договор №42418574 от 29.12.23 (до 670 кВт, протяженность 0,66 км)</t>
  </si>
  <si>
    <t>O_ЯР-4849</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</si>
  <si>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</si>
  <si>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</si>
  <si>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</si>
  <si>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</si>
  <si>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</si>
  <si>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</si>
  <si>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</si>
  <si>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</si>
  <si>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</si>
  <si>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</si>
  <si>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</si>
  <si>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</si>
  <si>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</si>
  <si>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</si>
  <si>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</si>
  <si>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</si>
  <si>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</si>
  <si>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</si>
  <si>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</si>
  <si>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</si>
  <si>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Техперевооружение ПС 110/10/10 кВ Новоселки с заменой трансформаторов тока 10 кВ (3 шт) для Техприсоединения ООО Отрада договор №42396912 от 03.11.23 (до 670 кВт)</t>
  </si>
  <si>
    <t>O_ЯР-4862</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</si>
  <si>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</si>
  <si>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</si>
  <si>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</si>
  <si>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</si>
  <si>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</si>
  <si>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</si>
  <si>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</si>
  <si>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</si>
  <si>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</si>
  <si>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</si>
  <si>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участков КЛ 10 кВ ф.608, 615 ПС 110/35/10 кВ Ростов до строящейся РП-1 (протяженность 0,715 км)</t>
  </si>
  <si>
    <t>O_ЯР-4868</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</si>
  <si>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</si>
  <si>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</si>
  <si>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</si>
  <si>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</si>
  <si>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Реконструкция участка ВЛ 10 кВ №5 ПС 35/10 кВ Красное с изменением границ полосы отвода и охранных зон (Снятие ограничений в пользовании земельным участком Захарян А.С, договор №42472035 от 11.03.24, с.Ям, Переславский р-он; протяженность 0,055 км)</t>
  </si>
  <si>
    <t>O_ЯР-4876</t>
  </si>
  <si>
    <t>Реконструкция участка ВЛ 0,4 кВ №7 ТП-227 ф.5 ПС 35/10 кВ Гузицино с изменением границ полосы отвода и охранных зон (Снятие ограничений в пользовании земельным участком ООО Метео Плюс, договор №42466677 от 07.03.24, Некрасовский р-он, рп.Красный Профинтерн; протяженность 0,04 км)</t>
  </si>
  <si>
    <t>O_ЯР-4891</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</si>
  <si>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</si>
  <si>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</si>
  <si>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Реконструкция ВЛ 0,4 кВ №2 ТП-585 ф.6 ПС 35/10 кВ Урожай с изменением границ полосы отвода и охранных зон (Снятие ограничений в пользовании земельным участком ООО СК Сокол, договор №42263973 от 22.12.22, Ярославский р-он, с.Туношна; протяженность 0,23 км)</t>
  </si>
  <si>
    <t>O_ЯР-4898</t>
  </si>
  <si>
    <t>Реконструкция участка ВЛ 0,4 кВ №1 ТП-269 ф.4 ПС 110/35/10 кВ Лом с изменением границ полосы отвода и охранных зон (Снятие ограничений в пользовании земельным участком Бергер Г.Л, договор №42464838 от 11.03.24, Большесельский р-он, д.Ромашино; протяженность 0,09 км)</t>
  </si>
  <si>
    <t>O_ЯР-4899</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</si>
  <si>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</si>
  <si>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</si>
  <si>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Реконструкция участка ВЛ 10 кВ №2 ПС 110/10 кВ Юрьевская Слобода с изменением границ полосы отвода и охранных зон (Снятие ограничений в пользовании земельным участком ЗАО Центрстройсвет, договор №42501122 от 20.05.24, рп.Ишня, Ростовский р-он; протяженность 0,28 км)</t>
  </si>
  <si>
    <t>O_ЯР-4907</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</si>
  <si>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</si>
  <si>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</si>
  <si>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</si>
  <si>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</si>
  <si>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</si>
  <si>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</si>
  <si>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</si>
  <si>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</si>
  <si>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</si>
  <si>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</si>
  <si>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Строительство КЛ 6 кВ в рассечку ТП-18 - ТП-23 2 с.ш. ПС 110/6 кВ Орион для Техприсоединения ООО СЗ Премьера договор №42097482 от 13.08.21 (до 670 кВт, протяженность 0,046 км)</t>
  </si>
  <si>
    <t>O_ЯР-4914</t>
  </si>
  <si>
    <t>Инвестиционная программа Публичное акционерное общество "Россети Центр"</t>
  </si>
  <si>
    <t xml:space="preserve">Форма 20. Результаты расчетов объемов финансовых потребностей, необходимых для строительства объектов электроэнергетики, выполненных в соответствии с УНЦ </t>
  </si>
  <si>
    <t>Год раскрытия информации: 2025 год</t>
  </si>
  <si>
    <t>Инвестиционная программа ООО "Первая сетевая компания"</t>
  </si>
  <si>
    <t>Инвестиционная программа  ООО "Первая сетевая компания"</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</si>
</sst>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1" formatCode="_-* #,##0\ _₽_-;\-* #,##0\ _₽_-;_-* &quot;-&quot;\ _₽_-;_-@_-"/>
    <numFmt numFmtId="43" formatCode="_-* #,##0.00\ _₽_-;\-* #,##0.00\ _₽_-;_-* &quot;-&quot;??\ _₽_-;_-@_-"/>
    <numFmt numFmtId="165" formatCode="_-* #,##0.00_р_._-;\-* #,##0.00_р_._-;_-* &quot;-&quot;??_р_._-;_-@_-"/>
    <numFmt numFmtId="166" formatCode="#,##0_ ;\-#,##0\ "/>
    <numFmt numFmtId="167" formatCode="_-* #,##0.00\ _р_._-;\-* #,##0.00\ _р_._-;_-* &quot;-&quot;??\ _р_._-;_-@_-"/>
    <numFmt numFmtId="168" formatCode="0.0"/>
    <numFmt numFmtId="169" formatCode="_-* #,##0_р_._-;\-* #,##0_р_._-;_-* &quot;-&quot;_р_._-;_-@_-"/>
    <numFmt numFmtId="170" formatCode="_-* #,##0.00&quot;р.&quot;_-;\-* #,##0.00&quot;р.&quot;_-;_-* &quot;-&quot;??&quot;р.&quot;_-;_-@_-"/>
    <numFmt numFmtId="171" formatCode="0.0%"/>
    <numFmt numFmtId="172" formatCode="_-* #,##0.00[$€-1]_-;\-* #,##0.00[$€-1]_-;_-* &quot;-&quot;??[$€-1]_-"/>
    <numFmt numFmtId="173" formatCode="[Magenta]\ &quot;Ошибка&quot;;[Magenta]\ &quot;Ошибка&quot;;[Blue]\ &quot;OK&quot;"/>
    <numFmt numFmtId="174" formatCode="_(&quot;р.&quot;* #,##0.00_);_(&quot;р.&quot;* \(#,##0.00\);_(&quot;р.&quot;* &quot;-&quot;??_);_(@_)"/>
    <numFmt numFmtId="175" formatCode="General_)"/>
    <numFmt numFmtId="176" formatCode="0.00000000000000"/>
    <numFmt numFmtId="177" formatCode="0.000000"/>
    <numFmt numFmtId="178" formatCode="0.00000"/>
  </numFmts>
  <fonts count="89" x14ac:knownFonts="1">
    <font>
      <sz val="11"/>
      <color rgb="FF000000"/>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name val="Times New Roman"/>
      <family val="1"/>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Cyr"/>
      <charset val="204"/>
    </font>
    <font>
      <sz val="11"/>
      <color rgb="FF000000"/>
      <name val="SimSun"/>
      <family val="2"/>
      <charset val="204"/>
    </font>
    <font>
      <sz val="10"/>
      <name val="Arial"/>
      <family val="2"/>
      <charset val="204"/>
    </font>
    <font>
      <sz val="11"/>
      <color theme="1"/>
      <name val="Calibri"/>
      <family val="2"/>
      <scheme val="minor"/>
    </font>
    <font>
      <b/>
      <sz val="14"/>
      <name val="Times New Roman"/>
      <family val="1"/>
      <charset val="204"/>
    </font>
    <font>
      <sz val="11"/>
      <name val="Times New Roman"/>
      <family val="1"/>
      <charset val="204"/>
    </font>
    <font>
      <b/>
      <sz val="12"/>
      <name val="Times New Roman"/>
      <family val="1"/>
      <charset val="204"/>
    </font>
    <font>
      <sz val="14"/>
      <name val="Times New Roman"/>
      <family val="1"/>
      <charset val="204"/>
    </font>
    <font>
      <sz val="12"/>
      <name val="Calibri"/>
      <family val="2"/>
      <scheme val="minor"/>
    </font>
    <font>
      <sz val="12"/>
      <name val="Times New Roman"/>
      <family val="1"/>
      <charset val="204"/>
    </font>
    <font>
      <sz val="10"/>
      <name val="Arial"/>
      <family val="2"/>
    </font>
    <font>
      <sz val="10"/>
      <name val="Helv"/>
    </font>
    <font>
      <sz val="11"/>
      <name val="Arial"/>
      <family val="1"/>
    </font>
    <font>
      <sz val="12"/>
      <name val="Times New Roman"/>
      <family val="1"/>
      <charset val="204"/>
    </font>
    <font>
      <sz val="8"/>
      <color indexed="8"/>
      <name val="Calibri"/>
      <family val="2"/>
      <charset val="204"/>
    </font>
    <font>
      <sz val="12"/>
      <color theme="1"/>
      <name val="Times New Roman"/>
      <family val="1"/>
      <charset val="204"/>
    </font>
    <font>
      <vertAlign val="subscript"/>
      <sz val="12"/>
      <name val="Times New Roman"/>
      <family val="1"/>
      <charset val="204"/>
    </font>
    <font>
      <vertAlign val="superscript"/>
      <sz val="12"/>
      <name val="Times New Roman"/>
      <family val="1"/>
      <charset val="204"/>
    </font>
    <font>
      <sz val="12"/>
      <color rgb="FF000000"/>
      <name val="Times New Roman"/>
      <family val="1"/>
    </font>
    <font>
      <sz val="12"/>
      <name val="Symbol"/>
      <family val="1"/>
      <charset val="2"/>
    </font>
    <font>
      <i/>
      <sz val="12"/>
      <name val="Times New Roman"/>
      <family val="1"/>
      <charset val="204"/>
    </font>
    <font>
      <vertAlign val="superscript"/>
      <sz val="12"/>
      <color rgb="FF000000"/>
      <name val="Times New Roman"/>
      <family val="1"/>
      <charset val="204"/>
    </font>
    <font>
      <vertAlign val="subscript"/>
      <sz val="12"/>
      <color rgb="FF000000"/>
      <name val="Times New Roman"/>
      <family val="1"/>
      <charset val="204"/>
    </font>
    <font>
      <sz val="12"/>
      <color rgb="FF000000"/>
      <name val="Times New Roman"/>
      <family val="1"/>
      <charset val="204"/>
    </font>
    <font>
      <b/>
      <sz val="12"/>
      <color rgb="FF000000"/>
      <name val="Times New Roman"/>
      <family val="1"/>
      <charset val="204"/>
    </font>
    <font>
      <b/>
      <sz val="14"/>
      <color rgb="FF000000"/>
      <name val="Times New Roman"/>
      <family val="1"/>
      <charset val="204"/>
    </font>
    <font>
      <sz val="11"/>
      <color rgb="FF000000"/>
      <name val="Times New Roman"/>
      <family val="1"/>
      <charset val="204"/>
    </font>
    <font>
      <sz val="12"/>
      <color rgb="FF000000"/>
      <name val="Calibri"/>
      <family val="2"/>
      <scheme val="minor"/>
    </font>
    <font>
      <sz val="10"/>
      <color indexed="8"/>
      <name val="Arial"/>
      <family val="2"/>
      <charset val="204"/>
    </font>
    <font>
      <sz val="11"/>
      <color indexed="8"/>
      <name val="Calibri"/>
      <family val="2"/>
    </font>
    <font>
      <b/>
      <sz val="10"/>
      <name val="Times New Roman"/>
      <family val="1"/>
      <charset val="204"/>
    </font>
    <font>
      <sz val="10"/>
      <color indexed="9"/>
      <name val="Arial Cyr"/>
      <family val="2"/>
      <charset val="204"/>
    </font>
    <font>
      <b/>
      <sz val="12"/>
      <name val="Arial"/>
      <family val="2"/>
      <charset val="204"/>
    </font>
    <font>
      <sz val="11"/>
      <color indexed="9"/>
      <name val="Calibri"/>
      <family val="2"/>
    </font>
    <font>
      <sz val="10"/>
      <color indexed="8"/>
      <name val="Arial Cyr"/>
      <family val="2"/>
      <charset val="204"/>
    </font>
    <font>
      <b/>
      <sz val="11"/>
      <color indexed="8"/>
      <name val="Calibri"/>
      <family val="2"/>
    </font>
    <font>
      <b/>
      <sz val="14"/>
      <name val="Arial Cyr"/>
      <family val="2"/>
      <charset val="204"/>
    </font>
    <font>
      <sz val="10"/>
      <name val="Times New Roman Cyr"/>
      <charset val="204"/>
    </font>
    <font>
      <b/>
      <sz val="10"/>
      <color indexed="63"/>
      <name val="Arial Cyr"/>
      <family val="2"/>
      <charset val="204"/>
    </font>
    <font>
      <sz val="10"/>
      <color indexed="8"/>
      <name val="Arial"/>
      <family val="2"/>
    </font>
    <font>
      <sz val="10"/>
      <color indexed="62"/>
      <name val="Arial Cyr"/>
      <family val="2"/>
      <charset val="204"/>
    </font>
    <font>
      <sz val="8"/>
      <name val="Arial"/>
      <family val="2"/>
      <charset val="204"/>
    </font>
    <font>
      <b/>
      <sz val="8"/>
      <name val="Arial"/>
      <family val="2"/>
    </font>
    <font>
      <sz val="8"/>
      <name val="Arial"/>
      <family val="2"/>
    </font>
    <font>
      <b/>
      <sz val="18"/>
      <color indexed="62"/>
      <name val="Cambria"/>
      <family val="2"/>
    </font>
    <font>
      <sz val="10"/>
      <name val="Helv"/>
      <charset val="204"/>
    </font>
    <font>
      <b/>
      <sz val="10"/>
      <color indexed="52"/>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name val="Times New Roman"/>
      <family val="1"/>
      <charset val="204"/>
    </font>
    <font>
      <sz val="10"/>
      <color indexed="20"/>
      <name val="Arial Cyr"/>
      <family val="2"/>
      <charset val="204"/>
    </font>
    <font>
      <sz val="10"/>
      <name val="Arial Cyr"/>
      <family val="2"/>
      <charset val="204"/>
    </font>
    <font>
      <sz val="1"/>
      <name val="Arial Cyr"/>
    </font>
    <font>
      <sz val="11"/>
      <name val="Times New Roman Cyr"/>
      <family val="1"/>
      <charset val="204"/>
    </font>
    <font>
      <sz val="10"/>
      <color indexed="10"/>
      <name val="Arial Cyr"/>
      <family val="2"/>
      <charset val="204"/>
    </font>
    <font>
      <sz val="10"/>
      <color indexed="17"/>
      <name val="Arial Cyr"/>
      <family val="2"/>
      <charset val="204"/>
    </font>
    <font>
      <sz val="10"/>
      <color theme="1"/>
      <name val="Arial"/>
      <family val="2"/>
    </font>
    <font>
      <sz val="8"/>
      <color rgb="FF0000FF"/>
      <name val="Times New Roman Cyr"/>
      <family val="1"/>
      <charset val="204"/>
    </font>
    <font>
      <sz val="12"/>
      <color theme="0"/>
      <name val="Times New Roman"/>
      <family val="1"/>
      <charset val="204"/>
    </font>
  </fonts>
  <fills count="7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indexed="9"/>
      </patternFill>
    </fill>
    <fill>
      <patternFill patternType="solid">
        <fgColor indexed="54"/>
      </patternFill>
    </fill>
    <fill>
      <patternFill patternType="solid">
        <fgColor indexed="26"/>
        <bgColor indexed="64"/>
      </patternFill>
    </fill>
    <fill>
      <patternFill patternType="solid">
        <fgColor indexed="20"/>
      </patternFill>
    </fill>
    <fill>
      <patternFill patternType="solid">
        <fgColor indexed="18"/>
        <bgColor indexed="64"/>
      </patternFill>
    </fill>
    <fill>
      <patternFill patternType="solid">
        <fgColor indexed="22"/>
        <bgColor indexed="31"/>
      </patternFill>
    </fill>
    <fill>
      <patternFill patternType="solid">
        <fgColor indexed="27"/>
        <bgColor indexed="64"/>
      </patternFill>
    </fill>
    <fill>
      <patternFill patternType="solid">
        <fgColor indexed="60"/>
      </patternFill>
    </fill>
    <fill>
      <patternFill patternType="solid">
        <fgColor indexed="47"/>
        <bgColor indexed="64"/>
      </patternFill>
    </fill>
    <fill>
      <patternFill patternType="solid">
        <fgColor theme="0" tint="-4.9989318521683403E-2"/>
        <bgColor indexed="64"/>
      </patternFill>
    </fill>
  </fills>
  <borders count="44">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auto="1"/>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style="thin">
        <color indexed="64"/>
      </top>
      <bottom/>
      <diagonal/>
    </border>
    <border>
      <left/>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style="hair">
        <color indexed="64"/>
      </left>
      <right/>
      <top style="hair">
        <color indexed="64"/>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diagonal/>
    </border>
  </borders>
  <cellStyleXfs count="11488">
    <xf numFmtId="0" fontId="0" fillId="0" borderId="0"/>
    <xf numFmtId="0" fontId="7" fillId="0" borderId="0"/>
    <xf numFmtId="0" fontId="8"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9" borderId="0" applyNumberFormat="0" applyBorder="0" applyAlignment="0" applyProtection="0"/>
    <xf numFmtId="0" fontId="11" fillId="7" borderId="1" applyNumberFormat="0" applyAlignment="0" applyProtection="0"/>
    <xf numFmtId="0" fontId="12" fillId="20" borderId="2" applyNumberFormat="0" applyAlignment="0" applyProtection="0"/>
    <xf numFmtId="0" fontId="13" fillId="20" borderId="1" applyNumberFormat="0" applyAlignment="0" applyProtection="0"/>
    <xf numFmtId="0" fontId="14" fillId="0" borderId="3" applyNumberFormat="0" applyFill="0" applyAlignment="0" applyProtection="0"/>
    <xf numFmtId="0" fontId="15" fillId="0" borderId="4" applyNumberFormat="0" applyFill="0" applyAlignment="0" applyProtection="0"/>
    <xf numFmtId="0" fontId="16" fillId="0" borderId="5" applyNumberFormat="0" applyFill="0" applyAlignment="0" applyProtection="0"/>
    <xf numFmtId="0" fontId="16" fillId="0" borderId="0" applyNumberFormat="0" applyFill="0" applyBorder="0" applyAlignment="0" applyProtection="0"/>
    <xf numFmtId="0" fontId="17" fillId="0" borderId="6" applyNumberFormat="0" applyFill="0" applyAlignment="0" applyProtection="0"/>
    <xf numFmtId="0" fontId="18" fillId="21" borderId="7" applyNumberFormat="0" applyAlignment="0" applyProtection="0"/>
    <xf numFmtId="0" fontId="19" fillId="0" borderId="0" applyNumberFormat="0" applyFill="0" applyBorder="0" applyAlignment="0" applyProtection="0"/>
    <xf numFmtId="0" fontId="20" fillId="22" borderId="0" applyNumberFormat="0" applyBorder="0" applyAlignment="0" applyProtection="0"/>
    <xf numFmtId="0" fontId="26" fillId="0" borderId="0"/>
    <xf numFmtId="0" fontId="8" fillId="0" borderId="0"/>
    <xf numFmtId="0" fontId="21" fillId="3" borderId="0" applyNumberFormat="0" applyBorder="0" applyAlignment="0" applyProtection="0"/>
    <xf numFmtId="0" fontId="22" fillId="0" borderId="0" applyNumberFormat="0" applyFill="0" applyBorder="0" applyAlignment="0" applyProtection="0"/>
    <xf numFmtId="0" fontId="9" fillId="23" borderId="8" applyNumberFormat="0" applyFont="0" applyAlignment="0" applyProtection="0"/>
    <xf numFmtId="0" fontId="23" fillId="0" borderId="9" applyNumberFormat="0" applyFill="0" applyAlignment="0" applyProtection="0"/>
    <xf numFmtId="0" fontId="24" fillId="0" borderId="0" applyNumberFormat="0" applyFill="0" applyBorder="0" applyAlignment="0" applyProtection="0"/>
    <xf numFmtId="0" fontId="25" fillId="4" borderId="0" applyNumberFormat="0" applyBorder="0" applyAlignment="0" applyProtection="0"/>
    <xf numFmtId="0" fontId="27" fillId="0" borderId="0"/>
    <xf numFmtId="0" fontId="27" fillId="0" borderId="0"/>
    <xf numFmtId="0" fontId="7" fillId="0" borderId="0"/>
    <xf numFmtId="0" fontId="28" fillId="0" borderId="0"/>
    <xf numFmtId="0" fontId="28" fillId="0" borderId="0"/>
    <xf numFmtId="165" fontId="7" fillId="0" borderId="0" applyFont="0" applyFill="0" applyBorder="0" applyAlignment="0" applyProtection="0"/>
    <xf numFmtId="166" fontId="28" fillId="0" borderId="0" applyFont="0" applyFill="0" applyBorder="0" applyAlignment="0" applyProtection="0"/>
    <xf numFmtId="167" fontId="7" fillId="0" borderId="0" applyFont="0" applyFill="0" applyBorder="0" applyAlignment="0" applyProtection="0"/>
    <xf numFmtId="0" fontId="7" fillId="0" borderId="0"/>
    <xf numFmtId="0" fontId="29" fillId="0" borderId="0"/>
    <xf numFmtId="43" fontId="8" fillId="0" borderId="0" applyFont="0" applyFill="0" applyBorder="0" applyAlignment="0" applyProtection="0"/>
    <xf numFmtId="0" fontId="6" fillId="0" borderId="0"/>
    <xf numFmtId="0" fontId="5" fillId="0" borderId="0"/>
    <xf numFmtId="0" fontId="29" fillId="0" borderId="0"/>
    <xf numFmtId="0" fontId="35" fillId="0" borderId="0"/>
    <xf numFmtId="0" fontId="11" fillId="7" borderId="11" applyNumberFormat="0" applyAlignment="0" applyProtection="0"/>
    <xf numFmtId="0" fontId="12" fillId="20" borderId="12" applyNumberFormat="0" applyAlignment="0" applyProtection="0"/>
    <xf numFmtId="0" fontId="13" fillId="20" borderId="11" applyNumberFormat="0" applyAlignment="0" applyProtection="0"/>
    <xf numFmtId="0" fontId="17" fillId="0" borderId="13" applyNumberFormat="0" applyFill="0" applyAlignment="0" applyProtection="0"/>
    <xf numFmtId="0" fontId="9" fillId="23" borderId="14" applyNumberFormat="0" applyFont="0" applyAlignment="0" applyProtection="0"/>
    <xf numFmtId="0" fontId="4" fillId="0" borderId="0"/>
    <xf numFmtId="165" fontId="4"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0" fontId="8" fillId="0" borderId="0"/>
    <xf numFmtId="0" fontId="8" fillId="0" borderId="0"/>
    <xf numFmtId="0" fontId="8" fillId="0" borderId="0"/>
    <xf numFmtId="0" fontId="4" fillId="0" borderId="0"/>
    <xf numFmtId="0" fontId="36" fillId="0" borderId="0"/>
    <xf numFmtId="0" fontId="11" fillId="7" borderId="11" applyNumberFormat="0" applyAlignment="0" applyProtection="0"/>
    <xf numFmtId="0" fontId="12" fillId="20" borderId="12" applyNumberFormat="0" applyAlignment="0" applyProtection="0"/>
    <xf numFmtId="0" fontId="13" fillId="20" borderId="11" applyNumberFormat="0" applyAlignment="0" applyProtection="0"/>
    <xf numFmtId="0" fontId="17" fillId="0" borderId="13" applyNumberFormat="0" applyFill="0" applyAlignment="0" applyProtection="0"/>
    <xf numFmtId="0" fontId="9" fillId="23" borderId="14" applyNumberFormat="0" applyFont="0" applyAlignment="0" applyProtection="0"/>
    <xf numFmtId="0" fontId="4" fillId="0" borderId="0"/>
    <xf numFmtId="0" fontId="8" fillId="0" borderId="0"/>
    <xf numFmtId="9" fontId="28" fillId="0" borderId="0" applyFont="0" applyFill="0" applyBorder="0" applyAlignment="0" applyProtection="0"/>
    <xf numFmtId="9" fontId="8" fillId="0" borderId="0" applyFont="0" applyFill="0" applyBorder="0" applyAlignment="0" applyProtection="0"/>
    <xf numFmtId="0" fontId="37" fillId="0" borderId="0"/>
    <xf numFmtId="0" fontId="4" fillId="0" borderId="0"/>
    <xf numFmtId="0" fontId="26" fillId="0" borderId="0"/>
    <xf numFmtId="0" fontId="4" fillId="0" borderId="0"/>
    <xf numFmtId="0" fontId="4" fillId="0" borderId="0"/>
    <xf numFmtId="0" fontId="4" fillId="0" borderId="0"/>
    <xf numFmtId="165" fontId="4"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165" fontId="4" fillId="0" borderId="0" applyFont="0" applyFill="0" applyBorder="0" applyAlignment="0" applyProtection="0"/>
    <xf numFmtId="167"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38" fillId="0" borderId="0"/>
    <xf numFmtId="0" fontId="39" fillId="0" borderId="0"/>
    <xf numFmtId="0" fontId="12" fillId="20" borderId="16" applyNumberFormat="0" applyAlignment="0" applyProtection="0"/>
    <xf numFmtId="0" fontId="17" fillId="0" borderId="17" applyNumberFormat="0" applyFill="0" applyAlignment="0" applyProtection="0"/>
    <xf numFmtId="0" fontId="9" fillId="23" borderId="18" applyNumberFormat="0" applyFont="0" applyAlignment="0" applyProtection="0"/>
    <xf numFmtId="0" fontId="3" fillId="0" borderId="0"/>
    <xf numFmtId="165" fontId="3" fillId="0" borderId="0" applyFont="0" applyFill="0" applyBorder="0" applyAlignment="0" applyProtection="0"/>
    <xf numFmtId="167" fontId="3" fillId="0" borderId="0" applyFont="0" applyFill="0" applyBorder="0" applyAlignment="0" applyProtection="0"/>
    <xf numFmtId="0" fontId="3" fillId="0" borderId="0"/>
    <xf numFmtId="0" fontId="38" fillId="0" borderId="0"/>
    <xf numFmtId="0" fontId="2" fillId="0" borderId="0"/>
    <xf numFmtId="171" fontId="56" fillId="25" borderId="0">
      <alignment vertical="top"/>
    </xf>
    <xf numFmtId="38" fontId="26" fillId="0" borderId="0">
      <alignment vertical="top"/>
    </xf>
    <xf numFmtId="172" fontId="28" fillId="26" borderId="29" applyNumberFormat="0" applyFont="0">
      <alignment shrinkToFit="1"/>
      <protection locked="0"/>
    </xf>
    <xf numFmtId="0" fontId="28" fillId="0" borderId="0"/>
    <xf numFmtId="172" fontId="28" fillId="0" borderId="0"/>
    <xf numFmtId="172" fontId="28" fillId="0" borderId="0"/>
    <xf numFmtId="0" fontId="28" fillId="0" borderId="0"/>
    <xf numFmtId="172" fontId="28" fillId="0" borderId="0"/>
    <xf numFmtId="172" fontId="28" fillId="0" borderId="0"/>
    <xf numFmtId="173" fontId="28" fillId="27" borderId="0" applyFont="0" applyBorder="0">
      <alignment horizontal="center" vertical="center" shrinkToFit="1"/>
    </xf>
    <xf numFmtId="174" fontId="57" fillId="0" borderId="0">
      <protection locked="0"/>
    </xf>
    <xf numFmtId="170" fontId="57" fillId="0" borderId="0">
      <protection locked="0"/>
    </xf>
    <xf numFmtId="174" fontId="57" fillId="0" borderId="0">
      <protection locked="0"/>
    </xf>
    <xf numFmtId="174" fontId="57" fillId="0" borderId="0">
      <protection locked="0"/>
    </xf>
    <xf numFmtId="174" fontId="57" fillId="0" borderId="0">
      <protection locked="0"/>
    </xf>
    <xf numFmtId="170" fontId="57" fillId="0" borderId="0">
      <protection locked="0"/>
    </xf>
    <xf numFmtId="174" fontId="57" fillId="0" borderId="0">
      <protection locked="0"/>
    </xf>
    <xf numFmtId="174" fontId="57" fillId="0" borderId="0">
      <protection locked="0"/>
    </xf>
    <xf numFmtId="174" fontId="57" fillId="0" borderId="0">
      <protection locked="0"/>
    </xf>
    <xf numFmtId="170" fontId="57" fillId="0" borderId="0">
      <protection locked="0"/>
    </xf>
    <xf numFmtId="174" fontId="57" fillId="0" borderId="0">
      <protection locked="0"/>
    </xf>
    <xf numFmtId="174" fontId="57" fillId="0" borderId="0">
      <protection locked="0"/>
    </xf>
    <xf numFmtId="172" fontId="58" fillId="0" borderId="0">
      <protection locked="0"/>
    </xf>
    <xf numFmtId="172" fontId="58" fillId="0" borderId="0">
      <protection locked="0"/>
    </xf>
    <xf numFmtId="172" fontId="57" fillId="0" borderId="30">
      <protection locked="0"/>
    </xf>
    <xf numFmtId="172" fontId="26" fillId="2" borderId="0" applyNumberFormat="0" applyBorder="0" applyAlignment="0" applyProtection="0"/>
    <xf numFmtId="172" fontId="26" fillId="2" borderId="0" applyNumberFormat="0" applyBorder="0" applyAlignment="0" applyProtection="0"/>
    <xf numFmtId="172" fontId="26" fillId="2" borderId="0" applyNumberFormat="0" applyBorder="0" applyAlignment="0" applyProtection="0"/>
    <xf numFmtId="172" fontId="26" fillId="2" borderId="0" applyNumberFormat="0" applyBorder="0" applyAlignment="0" applyProtection="0"/>
    <xf numFmtId="0" fontId="9" fillId="2" borderId="0" applyNumberFormat="0" applyBorder="0" applyAlignment="0" applyProtection="0"/>
    <xf numFmtId="172" fontId="26" fillId="3" borderId="0" applyNumberFormat="0" applyBorder="0" applyAlignment="0" applyProtection="0"/>
    <xf numFmtId="172" fontId="26" fillId="3" borderId="0" applyNumberFormat="0" applyBorder="0" applyAlignment="0" applyProtection="0"/>
    <xf numFmtId="172" fontId="26" fillId="3" borderId="0" applyNumberFormat="0" applyBorder="0" applyAlignment="0" applyProtection="0"/>
    <xf numFmtId="172" fontId="26" fillId="3" borderId="0" applyNumberFormat="0" applyBorder="0" applyAlignment="0" applyProtection="0"/>
    <xf numFmtId="0" fontId="9" fillId="3" borderId="0" applyNumberFormat="0" applyBorder="0" applyAlignment="0" applyProtection="0"/>
    <xf numFmtId="172" fontId="26" fillId="4" borderId="0" applyNumberFormat="0" applyBorder="0" applyAlignment="0" applyProtection="0"/>
    <xf numFmtId="172" fontId="26" fillId="4" borderId="0" applyNumberFormat="0" applyBorder="0" applyAlignment="0" applyProtection="0"/>
    <xf numFmtId="172" fontId="26" fillId="4" borderId="0" applyNumberFormat="0" applyBorder="0" applyAlignment="0" applyProtection="0"/>
    <xf numFmtId="172" fontId="26" fillId="4" borderId="0" applyNumberFormat="0" applyBorder="0" applyAlignment="0" applyProtection="0"/>
    <xf numFmtId="0" fontId="9" fillId="4"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0" fontId="9" fillId="5" borderId="0" applyNumberFormat="0" applyBorder="0" applyAlignment="0" applyProtection="0"/>
    <xf numFmtId="172" fontId="26" fillId="6" borderId="0" applyNumberFormat="0" applyBorder="0" applyAlignment="0" applyProtection="0"/>
    <xf numFmtId="172" fontId="26" fillId="6" borderId="0" applyNumberFormat="0" applyBorder="0" applyAlignment="0" applyProtection="0"/>
    <xf numFmtId="172" fontId="26" fillId="6" borderId="0" applyNumberFormat="0" applyBorder="0" applyAlignment="0" applyProtection="0"/>
    <xf numFmtId="172" fontId="26" fillId="6" borderId="0" applyNumberFormat="0" applyBorder="0" applyAlignment="0" applyProtection="0"/>
    <xf numFmtId="0" fontId="9" fillId="6" borderId="0" applyNumberFormat="0" applyBorder="0" applyAlignment="0" applyProtection="0"/>
    <xf numFmtId="172" fontId="26" fillId="7" borderId="0" applyNumberFormat="0" applyBorder="0" applyAlignment="0" applyProtection="0"/>
    <xf numFmtId="172" fontId="26" fillId="7" borderId="0" applyNumberFormat="0" applyBorder="0" applyAlignment="0" applyProtection="0"/>
    <xf numFmtId="172" fontId="26" fillId="7" borderId="0" applyNumberFormat="0" applyBorder="0" applyAlignment="0" applyProtection="0"/>
    <xf numFmtId="172" fontId="26" fillId="7" borderId="0" applyNumberFormat="0" applyBorder="0" applyAlignment="0" applyProtection="0"/>
    <xf numFmtId="0" fontId="9" fillId="7"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0" fontId="9" fillId="8"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0" fontId="9" fillId="9"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0" fontId="9" fillId="10"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172" fontId="26" fillId="5" borderId="0" applyNumberFormat="0" applyBorder="0" applyAlignment="0" applyProtection="0"/>
    <xf numFmtId="0" fontId="9" fillId="5"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172" fontId="26" fillId="8" borderId="0" applyNumberFormat="0" applyBorder="0" applyAlignment="0" applyProtection="0"/>
    <xf numFmtId="0" fontId="9" fillId="8" borderId="0" applyNumberFormat="0" applyBorder="0" applyAlignment="0" applyProtection="0"/>
    <xf numFmtId="172" fontId="26" fillId="11" borderId="0" applyNumberFormat="0" applyBorder="0" applyAlignment="0" applyProtection="0"/>
    <xf numFmtId="172" fontId="26" fillId="11" borderId="0" applyNumberFormat="0" applyBorder="0" applyAlignment="0" applyProtection="0"/>
    <xf numFmtId="172" fontId="26" fillId="11" borderId="0" applyNumberFormat="0" applyBorder="0" applyAlignment="0" applyProtection="0"/>
    <xf numFmtId="172" fontId="26" fillId="11" borderId="0" applyNumberFormat="0" applyBorder="0" applyAlignment="0" applyProtection="0"/>
    <xf numFmtId="0" fontId="9" fillId="11" borderId="0" applyNumberFormat="0" applyBorder="0" applyAlignment="0" applyProtection="0"/>
    <xf numFmtId="172" fontId="26" fillId="12" borderId="0" applyNumberFormat="0" applyBorder="0" applyAlignment="0" applyProtection="0"/>
    <xf numFmtId="172" fontId="26" fillId="12" borderId="0" applyNumberFormat="0" applyBorder="0" applyAlignment="0" applyProtection="0"/>
    <xf numFmtId="172" fontId="26" fillId="12" borderId="0" applyNumberFormat="0" applyBorder="0" applyAlignment="0" applyProtection="0"/>
    <xf numFmtId="172" fontId="26" fillId="12" borderId="0" applyNumberFormat="0" applyBorder="0" applyAlignment="0" applyProtection="0"/>
    <xf numFmtId="0" fontId="10" fillId="12"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172" fontId="26" fillId="9" borderId="0" applyNumberFormat="0" applyBorder="0" applyAlignment="0" applyProtection="0"/>
    <xf numFmtId="0" fontId="10" fillId="9"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172" fontId="26" fillId="10" borderId="0" applyNumberFormat="0" applyBorder="0" applyAlignment="0" applyProtection="0"/>
    <xf numFmtId="0" fontId="10" fillId="10"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0" fontId="10" fillId="13"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0" fontId="10" fillId="14" borderId="0" applyNumberFormat="0" applyBorder="0" applyAlignment="0" applyProtection="0"/>
    <xf numFmtId="172" fontId="26" fillId="15" borderId="0" applyNumberFormat="0" applyBorder="0" applyAlignment="0" applyProtection="0"/>
    <xf numFmtId="172" fontId="26" fillId="15" borderId="0" applyNumberFormat="0" applyBorder="0" applyAlignment="0" applyProtection="0"/>
    <xf numFmtId="172" fontId="26" fillId="15" borderId="0" applyNumberFormat="0" applyBorder="0" applyAlignment="0" applyProtection="0"/>
    <xf numFmtId="172" fontId="26" fillId="15" borderId="0" applyNumberFormat="0" applyBorder="0" applyAlignment="0" applyProtection="0"/>
    <xf numFmtId="0" fontId="10" fillId="15"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59" fillId="30" borderId="0" applyNumberFormat="0" applyBorder="0" applyAlignment="0" applyProtection="0"/>
    <xf numFmtId="0" fontId="55" fillId="31" borderId="0" applyNumberFormat="0" applyBorder="0" applyAlignment="0" applyProtection="0"/>
    <xf numFmtId="0" fontId="55" fillId="32" borderId="0" applyNumberFormat="0" applyBorder="0" applyAlignment="0" applyProtection="0"/>
    <xf numFmtId="0" fontId="59" fillId="33" borderId="0" applyNumberFormat="0" applyBorder="0" applyAlignment="0" applyProtection="0"/>
    <xf numFmtId="0" fontId="55" fillId="34" borderId="0" applyNumberFormat="0" applyBorder="0" applyAlignment="0" applyProtection="0"/>
    <xf numFmtId="0" fontId="55" fillId="35" borderId="0" applyNumberFormat="0" applyBorder="0" applyAlignment="0" applyProtection="0"/>
    <xf numFmtId="0" fontId="59" fillId="36" borderId="0" applyNumberFormat="0" applyBorder="0" applyAlignment="0" applyProtection="0"/>
    <xf numFmtId="0" fontId="55" fillId="31" borderId="0" applyNumberFormat="0" applyBorder="0" applyAlignment="0" applyProtection="0"/>
    <xf numFmtId="0" fontId="55" fillId="37" borderId="0" applyNumberFormat="0" applyBorder="0" applyAlignment="0" applyProtection="0"/>
    <xf numFmtId="0" fontId="59" fillId="32" borderId="0" applyNumberFormat="0" applyBorder="0" applyAlignment="0" applyProtection="0"/>
    <xf numFmtId="0" fontId="55" fillId="38" borderId="0" applyNumberFormat="0" applyBorder="0" applyAlignment="0" applyProtection="0"/>
    <xf numFmtId="0" fontId="55" fillId="39" borderId="0" applyNumberFormat="0" applyBorder="0" applyAlignment="0" applyProtection="0"/>
    <xf numFmtId="0" fontId="59" fillId="30" borderId="0" applyNumberFormat="0" applyBorder="0" applyAlignment="0" applyProtection="0"/>
    <xf numFmtId="0" fontId="55" fillId="40" borderId="0" applyNumberFormat="0" applyBorder="0" applyAlignment="0" applyProtection="0"/>
    <xf numFmtId="0" fontId="55" fillId="41" borderId="0" applyNumberFormat="0" applyBorder="0" applyAlignment="0" applyProtection="0"/>
    <xf numFmtId="0" fontId="59" fillId="42" borderId="0" applyNumberFormat="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4" fontId="54" fillId="0" borderId="0" applyFont="0" applyBorder="0">
      <alignment vertical="top"/>
    </xf>
    <xf numFmtId="14" fontId="60" fillId="0" borderId="0">
      <alignment vertical="top"/>
    </xf>
    <xf numFmtId="38" fontId="26" fillId="0" borderId="0">
      <alignment vertical="top"/>
    </xf>
    <xf numFmtId="0" fontId="61" fillId="43"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172" fontId="62" fillId="0" borderId="0" applyFont="0" applyFill="0" applyBorder="0" applyAlignment="0" applyProtection="0"/>
    <xf numFmtId="172" fontId="26" fillId="0" borderId="0">
      <alignment vertical="top"/>
    </xf>
    <xf numFmtId="38" fontId="26" fillId="0" borderId="0">
      <alignment vertical="top"/>
    </xf>
    <xf numFmtId="172" fontId="86" fillId="0" borderId="0"/>
    <xf numFmtId="172" fontId="2" fillId="0" borderId="0"/>
    <xf numFmtId="172" fontId="2" fillId="0" borderId="0"/>
    <xf numFmtId="172" fontId="2" fillId="0" borderId="0"/>
    <xf numFmtId="172" fontId="2" fillId="0" borderId="0"/>
    <xf numFmtId="0" fontId="8" fillId="0" borderId="0"/>
    <xf numFmtId="172" fontId="9" fillId="0" borderId="0"/>
    <xf numFmtId="172" fontId="9" fillId="0" borderId="0"/>
    <xf numFmtId="0" fontId="8" fillId="0" borderId="0"/>
    <xf numFmtId="172" fontId="28" fillId="0" borderId="0"/>
    <xf numFmtId="172" fontId="28" fillId="0" borderId="0"/>
    <xf numFmtId="172" fontId="63" fillId="0" borderId="0"/>
    <xf numFmtId="0" fontId="8" fillId="0" borderId="0"/>
    <xf numFmtId="172" fontId="26" fillId="0" borderId="0"/>
    <xf numFmtId="172" fontId="29" fillId="0" borderId="0"/>
    <xf numFmtId="0" fontId="26" fillId="0" borderId="0"/>
    <xf numFmtId="172" fontId="64" fillId="0" borderId="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9" fontId="65" fillId="0" borderId="0" applyFont="0" applyFill="0" applyBorder="0" applyAlignment="0" applyProtection="0"/>
    <xf numFmtId="9" fontId="65"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26" fillId="0" borderId="0" applyFont="0" applyFill="0" applyBorder="0" applyAlignment="0" applyProtection="0"/>
    <xf numFmtId="9" fontId="55" fillId="0" borderId="0" applyFont="0" applyFill="0" applyBorder="0" applyAlignment="0" applyProtection="0"/>
    <xf numFmtId="172" fontId="33" fillId="0" borderId="0" applyNumberFormat="0">
      <alignment horizontal="left"/>
    </xf>
    <xf numFmtId="4" fontId="26" fillId="26" borderId="31" applyNumberFormat="0" applyProtection="0">
      <alignment vertical="center"/>
    </xf>
    <xf numFmtId="4" fontId="26" fillId="26" borderId="31" applyNumberFormat="0" applyProtection="0">
      <alignment vertical="center"/>
    </xf>
    <xf numFmtId="4" fontId="26" fillId="26" borderId="31" applyNumberFormat="0" applyProtection="0">
      <alignment vertical="center"/>
    </xf>
    <xf numFmtId="4" fontId="26" fillId="26" borderId="31" applyNumberFormat="0" applyProtection="0">
      <alignment vertical="center"/>
    </xf>
    <xf numFmtId="4" fontId="26" fillId="26" borderId="31" applyNumberFormat="0" applyProtection="0">
      <alignment horizontal="left" vertical="center" indent="1"/>
    </xf>
    <xf numFmtId="4" fontId="26" fillId="26" borderId="31" applyNumberFormat="0" applyProtection="0">
      <alignment horizontal="left" vertical="center" indent="1"/>
    </xf>
    <xf numFmtId="4" fontId="26" fillId="26" borderId="31" applyNumberFormat="0" applyProtection="0">
      <alignment horizontal="left" vertical="center" indent="1"/>
    </xf>
    <xf numFmtId="4" fontId="26" fillId="26"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4" fontId="26" fillId="47" borderId="31" applyNumberFormat="0" applyProtection="0">
      <alignment horizontal="right" vertical="center"/>
    </xf>
    <xf numFmtId="4" fontId="26" fillId="47" borderId="31" applyNumberFormat="0" applyProtection="0">
      <alignment horizontal="right" vertical="center"/>
    </xf>
    <xf numFmtId="4" fontId="26" fillId="48" borderId="31" applyNumberFormat="0" applyProtection="0">
      <alignment horizontal="right" vertical="center"/>
    </xf>
    <xf numFmtId="4" fontId="26" fillId="48" borderId="31" applyNumberFormat="0" applyProtection="0">
      <alignment horizontal="right" vertical="center"/>
    </xf>
    <xf numFmtId="4" fontId="26" fillId="49" borderId="31" applyNumberFormat="0" applyProtection="0">
      <alignment horizontal="right" vertical="center"/>
    </xf>
    <xf numFmtId="4" fontId="26" fillId="49" borderId="31" applyNumberFormat="0" applyProtection="0">
      <alignment horizontal="right" vertical="center"/>
    </xf>
    <xf numFmtId="4" fontId="26" fillId="50" borderId="31" applyNumberFormat="0" applyProtection="0">
      <alignment horizontal="right" vertical="center"/>
    </xf>
    <xf numFmtId="4" fontId="26" fillId="50" borderId="31" applyNumberFormat="0" applyProtection="0">
      <alignment horizontal="right" vertical="center"/>
    </xf>
    <xf numFmtId="4" fontId="26" fillId="51" borderId="31" applyNumberFormat="0" applyProtection="0">
      <alignment horizontal="right" vertical="center"/>
    </xf>
    <xf numFmtId="4" fontId="26" fillId="51" borderId="31" applyNumberFormat="0" applyProtection="0">
      <alignment horizontal="right" vertical="center"/>
    </xf>
    <xf numFmtId="4" fontId="26" fillId="52" borderId="31" applyNumberFormat="0" applyProtection="0">
      <alignment horizontal="right" vertical="center"/>
    </xf>
    <xf numFmtId="4" fontId="26" fillId="52" borderId="31" applyNumberFormat="0" applyProtection="0">
      <alignment horizontal="right" vertical="center"/>
    </xf>
    <xf numFmtId="4" fontId="26" fillId="53" borderId="31" applyNumberFormat="0" applyProtection="0">
      <alignment horizontal="right" vertical="center"/>
    </xf>
    <xf numFmtId="4" fontId="26" fillId="53" borderId="31" applyNumberFormat="0" applyProtection="0">
      <alignment horizontal="right" vertical="center"/>
    </xf>
    <xf numFmtId="4" fontId="26" fillId="54" borderId="31" applyNumberFormat="0" applyProtection="0">
      <alignment horizontal="right" vertical="center"/>
    </xf>
    <xf numFmtId="4" fontId="26" fillId="54" borderId="31" applyNumberFormat="0" applyProtection="0">
      <alignment horizontal="right" vertical="center"/>
    </xf>
    <xf numFmtId="4" fontId="26" fillId="55" borderId="31" applyNumberFormat="0" applyProtection="0">
      <alignment horizontal="right" vertical="center"/>
    </xf>
    <xf numFmtId="4" fontId="26" fillId="55" borderId="31" applyNumberFormat="0" applyProtection="0">
      <alignment horizontal="right" vertical="center"/>
    </xf>
    <xf numFmtId="4" fontId="26" fillId="56" borderId="31" applyNumberFormat="0" applyProtection="0">
      <alignment horizontal="left" vertical="center" indent="1"/>
    </xf>
    <xf numFmtId="4" fontId="26" fillId="56" borderId="31" applyNumberFormat="0" applyProtection="0">
      <alignment horizontal="left" vertical="center" indent="1"/>
    </xf>
    <xf numFmtId="4" fontId="26" fillId="57" borderId="32" applyNumberFormat="0" applyProtection="0">
      <alignment horizontal="left" vertical="center" indent="1"/>
    </xf>
    <xf numFmtId="4" fontId="26" fillId="57" borderId="32" applyNumberFormat="0" applyProtection="0">
      <alignment horizontal="left" vertical="center" indent="1"/>
    </xf>
    <xf numFmtId="4" fontId="26" fillId="58" borderId="0"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4" fontId="26" fillId="57" borderId="31" applyNumberFormat="0" applyProtection="0">
      <alignment horizontal="left" vertical="center" indent="1"/>
    </xf>
    <xf numFmtId="4" fontId="26" fillId="57" borderId="31" applyNumberFormat="0" applyProtection="0">
      <alignment horizontal="left" vertical="center" indent="1"/>
    </xf>
    <xf numFmtId="4" fontId="26" fillId="59" borderId="31" applyNumberFormat="0" applyProtection="0">
      <alignment horizontal="left" vertical="center" indent="1"/>
    </xf>
    <xf numFmtId="4" fontId="26" fillId="59" borderId="31" applyNumberFormat="0" applyProtection="0">
      <alignment horizontal="left" vertical="center" indent="1"/>
    </xf>
    <xf numFmtId="172" fontId="66" fillId="59" borderId="31" applyNumberFormat="0" applyProtection="0">
      <alignment horizontal="left" vertical="center" indent="1"/>
    </xf>
    <xf numFmtId="172" fontId="66" fillId="59" borderId="31" applyNumberFormat="0" applyProtection="0">
      <alignment horizontal="left" vertical="center" indent="1"/>
    </xf>
    <xf numFmtId="172" fontId="66" fillId="59" borderId="31" applyNumberFormat="0" applyProtection="0">
      <alignment horizontal="left" vertical="center" indent="1"/>
    </xf>
    <xf numFmtId="172" fontId="66" fillId="59" borderId="31" applyNumberFormat="0" applyProtection="0">
      <alignment horizontal="left" vertical="center" indent="1"/>
    </xf>
    <xf numFmtId="172" fontId="66" fillId="60" borderId="31" applyNumberFormat="0" applyProtection="0">
      <alignment horizontal="left" vertical="center" indent="1"/>
    </xf>
    <xf numFmtId="172" fontId="66" fillId="60" borderId="31" applyNumberFormat="0" applyProtection="0">
      <alignment horizontal="left" vertical="center" indent="1"/>
    </xf>
    <xf numFmtId="172" fontId="66" fillId="60" borderId="31" applyNumberFormat="0" applyProtection="0">
      <alignment horizontal="left" vertical="center" indent="1"/>
    </xf>
    <xf numFmtId="172" fontId="66" fillId="60" borderId="31" applyNumberFormat="0" applyProtection="0">
      <alignment horizontal="left" vertical="center" indent="1"/>
    </xf>
    <xf numFmtId="172" fontId="66" fillId="61" borderId="31" applyNumberFormat="0" applyProtection="0">
      <alignment horizontal="left" vertical="center" indent="1"/>
    </xf>
    <xf numFmtId="172" fontId="66" fillId="61" borderId="31" applyNumberFormat="0" applyProtection="0">
      <alignment horizontal="left" vertical="center" indent="1"/>
    </xf>
    <xf numFmtId="172" fontId="66" fillId="61" borderId="31" applyNumberFormat="0" applyProtection="0">
      <alignment horizontal="left" vertical="center" indent="1"/>
    </xf>
    <xf numFmtId="172" fontId="66" fillId="61"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0" fontId="67" fillId="62" borderId="33" applyNumberFormat="0">
      <protection locked="0"/>
    </xf>
    <xf numFmtId="0" fontId="68" fillId="63" borderId="34" applyBorder="0"/>
    <xf numFmtId="4" fontId="26" fillId="64" borderId="31" applyNumberFormat="0" applyProtection="0">
      <alignment vertical="center"/>
    </xf>
    <xf numFmtId="4" fontId="26" fillId="64" borderId="31" applyNumberFormat="0" applyProtection="0">
      <alignment vertical="center"/>
    </xf>
    <xf numFmtId="4" fontId="26" fillId="64" borderId="31" applyNumberFormat="0" applyProtection="0">
      <alignment vertical="center"/>
    </xf>
    <xf numFmtId="4" fontId="26" fillId="64" borderId="31" applyNumberFormat="0" applyProtection="0">
      <alignment vertical="center"/>
    </xf>
    <xf numFmtId="4" fontId="26" fillId="64" borderId="31" applyNumberFormat="0" applyProtection="0">
      <alignment horizontal="left" vertical="center" indent="1"/>
    </xf>
    <xf numFmtId="4" fontId="26" fillId="64" borderId="31" applyNumberFormat="0" applyProtection="0">
      <alignment horizontal="left" vertical="center" indent="1"/>
    </xf>
    <xf numFmtId="4" fontId="26" fillId="64" borderId="31" applyNumberFormat="0" applyProtection="0">
      <alignment horizontal="left" vertical="center" indent="1"/>
    </xf>
    <xf numFmtId="4" fontId="26" fillId="64" borderId="31" applyNumberFormat="0" applyProtection="0">
      <alignment horizontal="left" vertical="center" indent="1"/>
    </xf>
    <xf numFmtId="4" fontId="26" fillId="57" borderId="31" applyNumberFormat="0" applyProtection="0">
      <alignment horizontal="right" vertical="center"/>
    </xf>
    <xf numFmtId="4" fontId="26" fillId="57" borderId="31" applyNumberFormat="0" applyProtection="0">
      <alignment horizontal="right" vertical="center"/>
    </xf>
    <xf numFmtId="4" fontId="26" fillId="57" borderId="31" applyNumberFormat="0" applyProtection="0">
      <alignment horizontal="right" vertical="center"/>
    </xf>
    <xf numFmtId="4" fontId="26" fillId="57" borderId="31" applyNumberFormat="0" applyProtection="0">
      <alignment horizontal="right" vertical="center"/>
    </xf>
    <xf numFmtId="172" fontId="66" fillId="46"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172" fontId="66" fillId="46" borderId="31" applyNumberFormat="0" applyProtection="0">
      <alignment horizontal="left" vertical="center" indent="1"/>
    </xf>
    <xf numFmtId="172" fontId="26" fillId="0" borderId="0"/>
    <xf numFmtId="0" fontId="69" fillId="65" borderId="20"/>
    <xf numFmtId="4" fontId="26" fillId="57" borderId="31" applyNumberFormat="0" applyProtection="0">
      <alignment horizontal="right" vertical="center"/>
    </xf>
    <xf numFmtId="4" fontId="26" fillId="57" borderId="31" applyNumberFormat="0" applyProtection="0">
      <alignment horizontal="right" vertical="center"/>
    </xf>
    <xf numFmtId="0" fontId="70" fillId="0" borderId="0" applyNumberFormat="0" applyFill="0" applyBorder="0" applyAlignment="0" applyProtection="0"/>
    <xf numFmtId="172" fontId="71" fillId="0" borderId="0"/>
    <xf numFmtId="38" fontId="26" fillId="66" borderId="0">
      <alignment horizontal="right" vertical="top"/>
    </xf>
    <xf numFmtId="172" fontId="26" fillId="16" borderId="0" applyNumberFormat="0" applyBorder="0" applyAlignment="0" applyProtection="0"/>
    <xf numFmtId="172" fontId="26" fillId="16" borderId="0" applyNumberFormat="0" applyBorder="0" applyAlignment="0" applyProtection="0"/>
    <xf numFmtId="172" fontId="26" fillId="16" borderId="0" applyNumberFormat="0" applyBorder="0" applyAlignment="0" applyProtection="0"/>
    <xf numFmtId="172" fontId="26" fillId="16" borderId="0" applyNumberFormat="0" applyBorder="0" applyAlignment="0" applyProtection="0"/>
    <xf numFmtId="0" fontId="10" fillId="16" borderId="0" applyNumberFormat="0" applyBorder="0" applyAlignment="0" applyProtection="0"/>
    <xf numFmtId="172" fontId="26" fillId="17" borderId="0" applyNumberFormat="0" applyBorder="0" applyAlignment="0" applyProtection="0"/>
    <xf numFmtId="172" fontId="26" fillId="17" borderId="0" applyNumberFormat="0" applyBorder="0" applyAlignment="0" applyProtection="0"/>
    <xf numFmtId="172" fontId="26" fillId="17" borderId="0" applyNumberFormat="0" applyBorder="0" applyAlignment="0" applyProtection="0"/>
    <xf numFmtId="172" fontId="26" fillId="17" borderId="0" applyNumberFormat="0" applyBorder="0" applyAlignment="0" applyProtection="0"/>
    <xf numFmtId="0" fontId="10" fillId="17" borderId="0" applyNumberFormat="0" applyBorder="0" applyAlignment="0" applyProtection="0"/>
    <xf numFmtId="172" fontId="26" fillId="18" borderId="0" applyNumberFormat="0" applyBorder="0" applyAlignment="0" applyProtection="0"/>
    <xf numFmtId="172" fontId="26" fillId="18" borderId="0" applyNumberFormat="0" applyBorder="0" applyAlignment="0" applyProtection="0"/>
    <xf numFmtId="172" fontId="26" fillId="18" borderId="0" applyNumberFormat="0" applyBorder="0" applyAlignment="0" applyProtection="0"/>
    <xf numFmtId="172" fontId="26" fillId="18" borderId="0" applyNumberFormat="0" applyBorder="0" applyAlignment="0" applyProtection="0"/>
    <xf numFmtId="0" fontId="10" fillId="18"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172" fontId="26" fillId="13" borderId="0" applyNumberFormat="0" applyBorder="0" applyAlignment="0" applyProtection="0"/>
    <xf numFmtId="0" fontId="10" fillId="13"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172" fontId="26" fillId="14" borderId="0" applyNumberFormat="0" applyBorder="0" applyAlignment="0" applyProtection="0"/>
    <xf numFmtId="0" fontId="10" fillId="14" borderId="0" applyNumberFormat="0" applyBorder="0" applyAlignment="0" applyProtection="0"/>
    <xf numFmtId="172" fontId="26" fillId="19" borderId="0" applyNumberFormat="0" applyBorder="0" applyAlignment="0" applyProtection="0"/>
    <xf numFmtId="172" fontId="26" fillId="19" borderId="0" applyNumberFormat="0" applyBorder="0" applyAlignment="0" applyProtection="0"/>
    <xf numFmtId="172" fontId="26" fillId="19" borderId="0" applyNumberFormat="0" applyBorder="0" applyAlignment="0" applyProtection="0"/>
    <xf numFmtId="172" fontId="26" fillId="19" borderId="0" applyNumberFormat="0" applyBorder="0" applyAlignment="0" applyProtection="0"/>
    <xf numFmtId="0" fontId="10" fillId="19" borderId="0" applyNumberFormat="0" applyBorder="0" applyAlignment="0" applyProtection="0"/>
    <xf numFmtId="175" fontId="72" fillId="0" borderId="36">
      <protection locked="0"/>
    </xf>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7" borderId="11" applyNumberFormat="0" applyAlignment="0" applyProtection="0"/>
    <xf numFmtId="172" fontId="26" fillId="29" borderId="11" applyNumberFormat="0" applyAlignment="0" applyProtection="0"/>
    <xf numFmtId="0" fontId="12"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20" borderId="31" applyNumberFormat="0" applyAlignment="0" applyProtection="0"/>
    <xf numFmtId="172" fontId="26" fillId="67" borderId="31" applyNumberFormat="0" applyAlignment="0" applyProtection="0"/>
    <xf numFmtId="0" fontId="12" fillId="20" borderId="3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20" borderId="11" applyNumberFormat="0" applyAlignment="0" applyProtection="0"/>
    <xf numFmtId="172" fontId="26" fillId="67" borderId="11" applyNumberFormat="0" applyAlignment="0" applyProtection="0"/>
    <xf numFmtId="172" fontId="73" fillId="0" borderId="0" applyBorder="0">
      <alignment horizontal="center" vertical="center" wrapText="1"/>
    </xf>
    <xf numFmtId="172" fontId="26" fillId="0" borderId="3" applyNumberFormat="0" applyFill="0" applyAlignment="0" applyProtection="0"/>
    <xf numFmtId="172" fontId="26" fillId="0" borderId="3" applyNumberFormat="0" applyFill="0" applyAlignment="0" applyProtection="0"/>
    <xf numFmtId="172" fontId="26" fillId="0" borderId="3" applyNumberFormat="0" applyFill="0" applyAlignment="0" applyProtection="0"/>
    <xf numFmtId="172" fontId="26" fillId="0" borderId="3" applyNumberFormat="0" applyFill="0" applyAlignment="0" applyProtection="0"/>
    <xf numFmtId="0" fontId="14" fillId="0" borderId="3" applyNumberFormat="0" applyFill="0" applyAlignment="0" applyProtection="0"/>
    <xf numFmtId="172" fontId="26" fillId="0" borderId="4" applyNumberFormat="0" applyFill="0" applyAlignment="0" applyProtection="0"/>
    <xf numFmtId="172" fontId="26" fillId="0" borderId="4" applyNumberFormat="0" applyFill="0" applyAlignment="0" applyProtection="0"/>
    <xf numFmtId="172" fontId="26" fillId="0" borderId="4" applyNumberFormat="0" applyFill="0" applyAlignment="0" applyProtection="0"/>
    <xf numFmtId="172" fontId="26" fillId="0" borderId="4" applyNumberFormat="0" applyFill="0" applyAlignment="0" applyProtection="0"/>
    <xf numFmtId="0" fontId="15" fillId="0" borderId="4" applyNumberFormat="0" applyFill="0" applyAlignment="0" applyProtection="0"/>
    <xf numFmtId="172" fontId="26" fillId="0" borderId="5" applyNumberFormat="0" applyFill="0" applyAlignment="0" applyProtection="0"/>
    <xf numFmtId="172" fontId="26" fillId="0" borderId="5" applyNumberFormat="0" applyFill="0" applyAlignment="0" applyProtection="0"/>
    <xf numFmtId="172" fontId="26" fillId="0" borderId="5" applyNumberFormat="0" applyFill="0" applyAlignment="0" applyProtection="0"/>
    <xf numFmtId="172" fontId="26" fillId="0" borderId="5" applyNumberFormat="0" applyFill="0" applyAlignment="0" applyProtection="0"/>
    <xf numFmtId="0" fontId="16" fillId="0" borderId="5" applyNumberFormat="0" applyFill="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0" fontId="16" fillId="0" borderId="0" applyNumberFormat="0" applyFill="0" applyBorder="0" applyAlignment="0" applyProtection="0"/>
    <xf numFmtId="172" fontId="74" fillId="0" borderId="37" applyBorder="0">
      <alignment horizontal="center" vertical="center" wrapText="1"/>
    </xf>
    <xf numFmtId="172" fontId="74" fillId="0" borderId="37" applyBorder="0">
      <alignment horizontal="center" vertical="center" wrapText="1"/>
    </xf>
    <xf numFmtId="175" fontId="75" fillId="68" borderId="36"/>
    <xf numFmtId="4" fontId="76" fillId="26" borderId="20" applyBorder="0">
      <alignment horizontal="right"/>
    </xf>
    <xf numFmtId="4" fontId="76" fillId="26" borderId="20" applyBorder="0">
      <alignment horizontal="right"/>
    </xf>
    <xf numFmtId="49" fontId="77" fillId="0" borderId="0" applyBorder="0">
      <alignment vertical="center"/>
    </xf>
    <xf numFmtId="0" fontId="17"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172" fontId="26" fillId="0" borderId="35" applyNumberFormat="0" applyFill="0" applyAlignment="0" applyProtection="0"/>
    <xf numFmtId="0" fontId="17" fillId="0" borderId="35" applyNumberFormat="0" applyFill="0" applyAlignment="0" applyProtection="0"/>
    <xf numFmtId="3" fontId="75" fillId="0" borderId="20" applyBorder="0">
      <alignment vertical="center"/>
    </xf>
    <xf numFmtId="3" fontId="75" fillId="0" borderId="20" applyBorder="0">
      <alignment vertical="center"/>
    </xf>
    <xf numFmtId="172" fontId="26" fillId="21" borderId="7" applyNumberFormat="0" applyAlignment="0" applyProtection="0"/>
    <xf numFmtId="172" fontId="26" fillId="21" borderId="7" applyNumberFormat="0" applyAlignment="0" applyProtection="0"/>
    <xf numFmtId="172" fontId="26" fillId="21" borderId="7" applyNumberFormat="0" applyAlignment="0" applyProtection="0"/>
    <xf numFmtId="172" fontId="26" fillId="21" borderId="7" applyNumberFormat="0" applyAlignment="0" applyProtection="0"/>
    <xf numFmtId="0" fontId="18" fillId="21" borderId="7" applyNumberFormat="0" applyAlignment="0" applyProtection="0"/>
    <xf numFmtId="172" fontId="80" fillId="25" borderId="0" applyFill="0">
      <alignment wrapText="1"/>
    </xf>
    <xf numFmtId="172" fontId="78" fillId="0" borderId="0">
      <alignment horizontal="center" vertical="top" wrapText="1"/>
    </xf>
    <xf numFmtId="172" fontId="79" fillId="0" borderId="0">
      <alignment horizontal="center" vertical="center" wrapText="1"/>
    </xf>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0" fontId="19" fillId="0" borderId="0" applyNumberFormat="0" applyFill="0" applyBorder="0" applyAlignment="0" applyProtection="0"/>
    <xf numFmtId="172" fontId="26" fillId="22" borderId="0" applyNumberFormat="0" applyBorder="0" applyAlignment="0" applyProtection="0"/>
    <xf numFmtId="172" fontId="26" fillId="22" borderId="0" applyNumberFormat="0" applyBorder="0" applyAlignment="0" applyProtection="0"/>
    <xf numFmtId="172" fontId="26" fillId="22" borderId="0" applyNumberFormat="0" applyBorder="0" applyAlignment="0" applyProtection="0"/>
    <xf numFmtId="172" fontId="26" fillId="22" borderId="0" applyNumberFormat="0" applyBorder="0" applyAlignment="0" applyProtection="0"/>
    <xf numFmtId="0" fontId="20" fillId="22" borderId="0" applyNumberFormat="0" applyBorder="0" applyAlignment="0" applyProtection="0"/>
    <xf numFmtId="0" fontId="8" fillId="0" borderId="0"/>
    <xf numFmtId="0" fontId="28" fillId="0" borderId="0"/>
    <xf numFmtId="0" fontId="28" fillId="0" borderId="0"/>
    <xf numFmtId="0" fontId="28" fillId="0" borderId="0"/>
    <xf numFmtId="0" fontId="28" fillId="0" borderId="0"/>
    <xf numFmtId="0" fontId="28" fillId="0" borderId="0"/>
    <xf numFmtId="172" fontId="81" fillId="0" borderId="0"/>
    <xf numFmtId="172" fontId="81" fillId="0" borderId="0"/>
    <xf numFmtId="0" fontId="81" fillId="0" borderId="0"/>
    <xf numFmtId="172" fontId="81" fillId="0" borderId="0"/>
    <xf numFmtId="172" fontId="81" fillId="0" borderId="0"/>
    <xf numFmtId="0" fontId="81" fillId="0" borderId="0"/>
    <xf numFmtId="0" fontId="26" fillId="0" borderId="0"/>
    <xf numFmtId="172" fontId="81" fillId="0" borderId="0"/>
    <xf numFmtId="0" fontId="81" fillId="0" borderId="0"/>
    <xf numFmtId="172" fontId="81" fillId="0" borderId="0"/>
    <xf numFmtId="172" fontId="81" fillId="0" borderId="0"/>
    <xf numFmtId="0" fontId="28" fillId="0" borderId="0"/>
    <xf numFmtId="0" fontId="28" fillId="0" borderId="0"/>
    <xf numFmtId="0" fontId="28" fillId="0" borderId="0"/>
    <xf numFmtId="172" fontId="66" fillId="0" borderId="0"/>
    <xf numFmtId="0" fontId="81" fillId="0" borderId="0"/>
    <xf numFmtId="172" fontId="81" fillId="0" borderId="0"/>
    <xf numFmtId="172" fontId="81" fillId="0" borderId="0"/>
    <xf numFmtId="0" fontId="28" fillId="0" borderId="0"/>
    <xf numFmtId="0" fontId="28" fillId="0" borderId="0"/>
    <xf numFmtId="0" fontId="2" fillId="0" borderId="0"/>
    <xf numFmtId="0" fontId="2" fillId="0" borderId="0"/>
    <xf numFmtId="0" fontId="2" fillId="0" borderId="0"/>
    <xf numFmtId="0" fontId="2" fillId="0" borderId="0"/>
    <xf numFmtId="172" fontId="66" fillId="0" borderId="0"/>
    <xf numFmtId="0" fontId="28" fillId="0" borderId="0"/>
    <xf numFmtId="172" fontId="6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6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172" fontId="66" fillId="0" borderId="0"/>
    <xf numFmtId="0" fontId="29"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0" fontId="26"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66" fillId="0" borderId="0"/>
    <xf numFmtId="172" fontId="72"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87"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26" fillId="0" borderId="0"/>
    <xf numFmtId="0" fontId="26" fillId="0" borderId="0"/>
    <xf numFmtId="0" fontId="81" fillId="0" borderId="0"/>
    <xf numFmtId="172" fontId="72" fillId="0" borderId="0"/>
    <xf numFmtId="0" fontId="28" fillId="0" borderId="0"/>
    <xf numFmtId="0" fontId="28"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29" fillId="0" borderId="0"/>
    <xf numFmtId="0" fontId="2" fillId="0" borderId="0"/>
    <xf numFmtId="0" fontId="2" fillId="0" borderId="0"/>
    <xf numFmtId="0" fontId="2" fillId="0" borderId="0"/>
    <xf numFmtId="0" fontId="2" fillId="0" borderId="0"/>
    <xf numFmtId="172" fontId="29" fillId="0" borderId="0"/>
    <xf numFmtId="0" fontId="67" fillId="69" borderId="0"/>
    <xf numFmtId="172" fontId="29"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9" fillId="0" borderId="0"/>
    <xf numFmtId="0" fontId="29"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26" fillId="0" borderId="0"/>
    <xf numFmtId="172" fontId="72" fillId="0" borderId="0"/>
    <xf numFmtId="172" fontId="29" fillId="0" borderId="0"/>
    <xf numFmtId="0" fontId="81" fillId="0" borderId="0"/>
    <xf numFmtId="172" fontId="72" fillId="0" borderId="0"/>
    <xf numFmtId="0" fontId="8"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87" fillId="0" borderId="0"/>
    <xf numFmtId="172" fontId="81" fillId="0" borderId="0"/>
    <xf numFmtId="172" fontId="81"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172" fontId="7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8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82" fillId="0" borderId="0"/>
    <xf numFmtId="0" fontId="2" fillId="0" borderId="0"/>
    <xf numFmtId="0" fontId="2" fillId="0" borderId="0"/>
    <xf numFmtId="0" fontId="2" fillId="0" borderId="0"/>
    <xf numFmtId="0" fontId="2" fillId="0" borderId="0"/>
    <xf numFmtId="172" fontId="82" fillId="0" borderId="0"/>
    <xf numFmtId="172" fontId="82" fillId="0" borderId="0"/>
    <xf numFmtId="172" fontId="6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6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6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66" fillId="0" borderId="0"/>
    <xf numFmtId="0" fontId="2" fillId="0" borderId="0"/>
    <xf numFmtId="0" fontId="2" fillId="0" borderId="0"/>
    <xf numFmtId="0" fontId="2" fillId="0" borderId="0"/>
    <xf numFmtId="0" fontId="2" fillId="0" borderId="0"/>
    <xf numFmtId="172" fontId="66" fillId="0" borderId="0"/>
    <xf numFmtId="0" fontId="9" fillId="0" borderId="0"/>
    <xf numFmtId="0" fontId="26" fillId="0" borderId="0"/>
    <xf numFmtId="0" fontId="2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81" fillId="0" borderId="0"/>
    <xf numFmtId="172" fontId="81" fillId="0" borderId="0"/>
    <xf numFmtId="172" fontId="8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2" fontId="26" fillId="3" borderId="0" applyNumberFormat="0" applyBorder="0" applyAlignment="0" applyProtection="0"/>
    <xf numFmtId="172" fontId="26" fillId="3" borderId="0" applyNumberFormat="0" applyBorder="0" applyAlignment="0" applyProtection="0"/>
    <xf numFmtId="172" fontId="26" fillId="3" borderId="0" applyNumberFormat="0" applyBorder="0" applyAlignment="0" applyProtection="0"/>
    <xf numFmtId="172" fontId="26" fillId="3" borderId="0" applyNumberFormat="0" applyBorder="0" applyAlignment="0" applyProtection="0"/>
    <xf numFmtId="0" fontId="21" fillId="3" borderId="0" applyNumberFormat="0" applyBorder="0" applyAlignment="0" applyProtection="0"/>
    <xf numFmtId="168" fontId="83" fillId="26" borderId="38" applyNumberFormat="0" applyBorder="0" applyAlignment="0">
      <alignment vertical="center"/>
      <protection locked="0"/>
    </xf>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0" fontId="22" fillId="0" borderId="0" applyNumberFormat="0" applyFill="0" applyBorder="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66" fillId="23" borderId="18" applyNumberFormat="0" applyFont="0" applyAlignment="0" applyProtection="0"/>
    <xf numFmtId="172" fontId="26" fillId="23" borderId="1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4" borderId="28" applyNumberFormat="0" applyFont="0" applyAlignment="0" applyProtection="0"/>
    <xf numFmtId="0" fontId="9"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172" fontId="26" fillId="23" borderId="18" applyNumberFormat="0" applyFont="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28" fillId="0" borderId="0" applyFill="0" applyBorder="0" applyAlignment="0" applyProtection="0"/>
    <xf numFmtId="9" fontId="28"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26" fillId="0" borderId="0" applyFont="0" applyFill="0" applyBorder="0" applyAlignment="0" applyProtection="0"/>
    <xf numFmtId="9" fontId="55" fillId="0" borderId="0" applyFont="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ont="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66" fillId="0" borderId="0" applyFill="0" applyBorder="0" applyAlignment="0" applyProtection="0"/>
    <xf numFmtId="9" fontId="28" fillId="0" borderId="0" applyFill="0" applyBorder="0" applyAlignment="0" applyProtection="0"/>
    <xf numFmtId="9" fontId="26"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55"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55" fillId="0" borderId="0" applyFont="0" applyFill="0" applyBorder="0" applyAlignment="0" applyProtection="0"/>
    <xf numFmtId="172" fontId="26" fillId="0" borderId="9" applyNumberFormat="0" applyFill="0" applyAlignment="0" applyProtection="0"/>
    <xf numFmtId="172" fontId="26" fillId="0" borderId="9" applyNumberFormat="0" applyFill="0" applyAlignment="0" applyProtection="0"/>
    <xf numFmtId="172" fontId="26" fillId="0" borderId="9" applyNumberFormat="0" applyFill="0" applyAlignment="0" applyProtection="0"/>
    <xf numFmtId="172" fontId="26" fillId="0" borderId="9" applyNumberFormat="0" applyFill="0" applyAlignment="0" applyProtection="0"/>
    <xf numFmtId="0" fontId="23" fillId="0" borderId="9" applyNumberFormat="0" applyFill="0" applyAlignment="0" applyProtection="0"/>
    <xf numFmtId="172" fontId="66" fillId="0" borderId="0"/>
    <xf numFmtId="172" fontId="66" fillId="0" borderId="0"/>
    <xf numFmtId="172" fontId="66" fillId="0" borderId="0"/>
    <xf numFmtId="172" fontId="66" fillId="0" borderId="0"/>
    <xf numFmtId="172" fontId="66" fillId="0" borderId="0"/>
    <xf numFmtId="172" fontId="66" fillId="0" borderId="0"/>
    <xf numFmtId="172" fontId="66" fillId="0" borderId="0"/>
    <xf numFmtId="172" fontId="66" fillId="0" borderId="0"/>
    <xf numFmtId="172" fontId="66" fillId="0" borderId="0"/>
    <xf numFmtId="172" fontId="37" fillId="0" borderId="0"/>
    <xf numFmtId="0" fontId="28" fillId="0" borderId="0"/>
    <xf numFmtId="172" fontId="66" fillId="0" borderId="0"/>
    <xf numFmtId="0" fontId="71" fillId="0" borderId="0"/>
    <xf numFmtId="172" fontId="28" fillId="0" borderId="0"/>
    <xf numFmtId="172" fontId="28" fillId="0" borderId="0"/>
    <xf numFmtId="172" fontId="66" fillId="0" borderId="0"/>
    <xf numFmtId="172" fontId="66" fillId="0" borderId="0"/>
    <xf numFmtId="172" fontId="66" fillId="0" borderId="0"/>
    <xf numFmtId="172" fontId="66" fillId="0" borderId="0"/>
    <xf numFmtId="172" fontId="66" fillId="0" borderId="0"/>
    <xf numFmtId="172" fontId="66" fillId="0" borderId="0"/>
    <xf numFmtId="172" fontId="66" fillId="0" borderId="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172" fontId="26" fillId="0" borderId="0" applyNumberFormat="0" applyFill="0" applyBorder="0" applyAlignment="0" applyProtection="0"/>
    <xf numFmtId="0" fontId="24" fillId="0" borderId="0" applyNumberFormat="0" applyFill="0" applyBorder="0" applyAlignment="0" applyProtection="0"/>
    <xf numFmtId="49" fontId="84" fillId="0" borderId="0">
      <alignment horizontal="center"/>
    </xf>
    <xf numFmtId="41" fontId="85" fillId="0" borderId="0" applyFont="0" applyFill="0" applyBorder="0" applyAlignment="0" applyProtection="0"/>
    <xf numFmtId="43" fontId="85" fillId="0" borderId="0" applyFont="0" applyFill="0" applyBorder="0" applyAlignment="0" applyProtection="0"/>
    <xf numFmtId="41" fontId="9" fillId="0" borderId="0" applyFont="0" applyFill="0" applyBorder="0" applyAlignment="0" applyProtection="0"/>
    <xf numFmtId="41" fontId="26" fillId="0" borderId="0" applyFont="0" applyFill="0" applyBorder="0" applyAlignment="0" applyProtection="0"/>
    <xf numFmtId="169"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69"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69"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69"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7"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165"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65"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165"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57" fillId="0" borderId="0">
      <protection locked="0"/>
    </xf>
    <xf numFmtId="170" fontId="57" fillId="0" borderId="0">
      <protection locked="0"/>
    </xf>
    <xf numFmtId="170" fontId="57" fillId="0" borderId="0">
      <protection locked="0"/>
    </xf>
    <xf numFmtId="170" fontId="57" fillId="0" borderId="0">
      <protection locked="0"/>
    </xf>
    <xf numFmtId="170" fontId="57" fillId="0" borderId="0">
      <protection locked="0"/>
    </xf>
    <xf numFmtId="170" fontId="57" fillId="0" borderId="0">
      <protection locked="0"/>
    </xf>
    <xf numFmtId="170" fontId="57" fillId="0" borderId="0">
      <protection locked="0"/>
    </xf>
    <xf numFmtId="170" fontId="57" fillId="0" borderId="0">
      <protection locked="0"/>
    </xf>
    <xf numFmtId="170" fontId="57" fillId="0" borderId="0">
      <protection locked="0"/>
    </xf>
    <xf numFmtId="0" fontId="9" fillId="2" borderId="0" applyNumberFormat="0" applyBorder="0" applyAlignment="0" applyProtection="0"/>
    <xf numFmtId="0" fontId="9" fillId="2"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0" fontId="55" fillId="28" borderId="0" applyNumberFormat="0" applyBorder="0" applyAlignment="0" applyProtection="0"/>
    <xf numFmtId="0" fontId="55" fillId="29" borderId="0" applyNumberFormat="0" applyBorder="0" applyAlignment="0" applyProtection="0"/>
    <xf numFmtId="0" fontId="55" fillId="31" borderId="0" applyNumberFormat="0" applyBorder="0" applyAlignment="0" applyProtection="0"/>
    <xf numFmtId="0" fontId="55" fillId="32" borderId="0" applyNumberFormat="0" applyBorder="0" applyAlignment="0" applyProtection="0"/>
    <xf numFmtId="0" fontId="55" fillId="34" borderId="0" applyNumberFormat="0" applyBorder="0" applyAlignment="0" applyProtection="0"/>
    <xf numFmtId="0" fontId="55" fillId="35" borderId="0" applyNumberFormat="0" applyBorder="0" applyAlignment="0" applyProtection="0"/>
    <xf numFmtId="0" fontId="55" fillId="31" borderId="0" applyNumberFormat="0" applyBorder="0" applyAlignment="0" applyProtection="0"/>
    <xf numFmtId="0" fontId="55" fillId="37" borderId="0" applyNumberFormat="0" applyBorder="0" applyAlignment="0" applyProtection="0"/>
    <xf numFmtId="0" fontId="55" fillId="38" borderId="0" applyNumberFormat="0" applyBorder="0" applyAlignment="0" applyProtection="0"/>
    <xf numFmtId="0" fontId="55" fillId="39" borderId="0" applyNumberFormat="0" applyBorder="0" applyAlignment="0" applyProtection="0"/>
    <xf numFmtId="0" fontId="55" fillId="40" borderId="0" applyNumberFormat="0" applyBorder="0" applyAlignment="0" applyProtection="0"/>
    <xf numFmtId="0" fontId="55" fillId="41" borderId="0" applyNumberFormat="0" applyBorder="0" applyAlignment="0" applyProtection="0"/>
    <xf numFmtId="169" fontId="9" fillId="0" borderId="0" applyFont="0" applyFill="0" applyBorder="0" applyAlignment="0" applyProtection="0"/>
    <xf numFmtId="169"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8"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8"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72" fontId="9" fillId="0" borderId="0"/>
    <xf numFmtId="172" fontId="9" fillId="0" borderId="0"/>
    <xf numFmtId="0" fontId="9" fillId="0" borderId="0"/>
    <xf numFmtId="0" fontId="9" fillId="23" borderId="18" applyNumberFormat="0" applyFont="0" applyAlignment="0" applyProtection="0"/>
    <xf numFmtId="0" fontId="9" fillId="23" borderId="18" applyNumberFormat="0" applyFont="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26"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28" fillId="0" borderId="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26"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1"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26" fillId="0" borderId="0" applyFont="0" applyFill="0" applyBorder="0" applyAlignment="0" applyProtection="0"/>
    <xf numFmtId="41" fontId="26"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5" fillId="4" borderId="0" applyNumberFormat="0" applyBorder="0" applyAlignment="0" applyProtection="0"/>
    <xf numFmtId="43" fontId="2" fillId="0" borderId="0" applyFont="0" applyFill="0" applyBorder="0" applyAlignment="0" applyProtection="0"/>
    <xf numFmtId="167" fontId="2" fillId="0" borderId="0" applyFont="0" applyFill="0" applyBorder="0" applyAlignment="0" applyProtection="0"/>
    <xf numFmtId="0" fontId="25" fillId="4" borderId="0" applyNumberFormat="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9" fillId="0" borderId="0" applyFont="0" applyFill="0" applyBorder="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0" fontId="2" fillId="24" borderId="28" applyNumberFormat="0" applyFont="0" applyAlignment="0" applyProtection="0"/>
    <xf numFmtId="9" fontId="2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9"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9"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3" fontId="82" fillId="0" borderId="20" applyBorder="0">
      <alignment vertical="center"/>
    </xf>
    <xf numFmtId="4" fontId="76" fillId="25" borderId="0" applyBorder="0">
      <alignment horizontal="right"/>
    </xf>
    <xf numFmtId="3" fontId="82" fillId="0" borderId="20" applyBorder="0">
      <alignment vertical="center"/>
    </xf>
    <xf numFmtId="3" fontId="82" fillId="0" borderId="20" applyBorder="0">
      <alignment vertical="center"/>
    </xf>
    <xf numFmtId="3" fontId="82" fillId="0" borderId="20" applyBorder="0">
      <alignment vertical="center"/>
    </xf>
    <xf numFmtId="4" fontId="76" fillId="25" borderId="39" applyBorder="0">
      <alignment horizontal="right"/>
    </xf>
    <xf numFmtId="4" fontId="76" fillId="25" borderId="39" applyBorder="0">
      <alignment horizontal="right"/>
    </xf>
    <xf numFmtId="4" fontId="76" fillId="70" borderId="40" applyBorder="0">
      <alignment horizontal="right"/>
    </xf>
    <xf numFmtId="4" fontId="76" fillId="70" borderId="40" applyBorder="0">
      <alignment horizontal="right"/>
    </xf>
    <xf numFmtId="172" fontId="26" fillId="4" borderId="0" applyNumberFormat="0" applyBorder="0" applyAlignment="0" applyProtection="0"/>
    <xf numFmtId="172" fontId="26" fillId="4" borderId="0" applyNumberFormat="0" applyBorder="0" applyAlignment="0" applyProtection="0"/>
    <xf numFmtId="172" fontId="26" fillId="4" borderId="0" applyNumberFormat="0" applyBorder="0" applyAlignment="0" applyProtection="0"/>
    <xf numFmtId="172" fontId="26" fillId="4" borderId="0" applyNumberFormat="0" applyBorder="0" applyAlignment="0" applyProtection="0"/>
    <xf numFmtId="174" fontId="57" fillId="0" borderId="0">
      <protection locked="0"/>
    </xf>
    <xf numFmtId="172" fontId="72" fillId="0" borderId="20" applyBorder="0">
      <alignment horizontal="center" vertical="center" wrapText="1"/>
    </xf>
    <xf numFmtId="172" fontId="72" fillId="0" borderId="20" applyBorder="0">
      <alignment horizontal="center" vertical="center" wrapText="1"/>
    </xf>
    <xf numFmtId="172" fontId="72" fillId="0" borderId="20" applyBorder="0">
      <alignment horizontal="center" vertical="center" wrapText="1"/>
    </xf>
    <xf numFmtId="172" fontId="72" fillId="0" borderId="20" applyBorder="0">
      <alignment horizontal="center" vertical="center" wrapText="1"/>
    </xf>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8" fillId="0" borderId="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174" fontId="57" fillId="0" borderId="0">
      <protection locked="0"/>
    </xf>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54" fillId="0" borderId="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0" fontId="11"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7" borderId="41" applyNumberFormat="0" applyAlignment="0" applyProtection="0"/>
    <xf numFmtId="172" fontId="26" fillId="29" borderId="41" applyNumberFormat="0" applyAlignment="0" applyProtection="0"/>
    <xf numFmtId="0" fontId="11" fillId="7" borderId="41" applyNumberFormat="0" applyAlignment="0" applyProtection="0"/>
    <xf numFmtId="0" fontId="13"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20" borderId="41" applyNumberFormat="0" applyAlignment="0" applyProtection="0"/>
    <xf numFmtId="172" fontId="26" fillId="67" borderId="41" applyNumberFormat="0" applyAlignment="0" applyProtection="0"/>
    <xf numFmtId="0" fontId="13" fillId="20" borderId="41" applyNumberFormat="0" applyAlignment="0" applyProtection="0"/>
    <xf numFmtId="0" fontId="9"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66" fillId="23" borderId="42" applyNumberFormat="0" applyFont="0" applyAlignment="0" applyProtection="0"/>
    <xf numFmtId="172" fontId="26" fillId="23" borderId="42" applyNumberFormat="0" applyFont="0" applyAlignment="0" applyProtection="0"/>
    <xf numFmtId="0" fontId="9"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172" fontId="26" fillId="23" borderId="42" applyNumberFormat="0" applyFont="0" applyAlignment="0" applyProtection="0"/>
    <xf numFmtId="0" fontId="9" fillId="23" borderId="42" applyNumberFormat="0" applyFont="0" applyAlignment="0" applyProtection="0"/>
    <xf numFmtId="0" fontId="9" fillId="23" borderId="42" applyNumberFormat="0" applyFont="0" applyAlignment="0" applyProtection="0"/>
    <xf numFmtId="0" fontId="1" fillId="0" borderId="0"/>
    <xf numFmtId="172" fontId="1" fillId="0" borderId="0"/>
    <xf numFmtId="172" fontId="1" fillId="0" borderId="0"/>
    <xf numFmtId="172" fontId="1" fillId="0" borderId="0"/>
    <xf numFmtId="172"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0" fontId="1" fillId="24" borderId="28"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88">
    <xf numFmtId="0" fontId="0" fillId="0" borderId="0" xfId="0"/>
    <xf numFmtId="0" fontId="8" fillId="0" borderId="0" xfId="2" applyFont="1" applyFill="1"/>
    <xf numFmtId="0" fontId="8" fillId="0" borderId="0" xfId="2" applyFont="1" applyFill="1" applyAlignment="1">
      <alignment horizontal="center" wrapText="1"/>
    </xf>
    <xf numFmtId="0" fontId="8" fillId="0" borderId="0" xfId="2" applyFont="1" applyFill="1" applyAlignment="1">
      <alignment wrapText="1"/>
    </xf>
    <xf numFmtId="49" fontId="8" fillId="0" borderId="0" xfId="2" applyNumberFormat="1" applyFont="1" applyFill="1" applyAlignment="1">
      <alignment horizontal="center"/>
    </xf>
    <xf numFmtId="0" fontId="8" fillId="0" borderId="0" xfId="2" applyFont="1" applyFill="1" applyBorder="1"/>
    <xf numFmtId="0" fontId="8" fillId="0" borderId="0" xfId="2" applyFont="1" applyFill="1" applyAlignment="1">
      <alignment vertical="center"/>
    </xf>
    <xf numFmtId="0" fontId="8" fillId="0" borderId="0" xfId="2" applyFont="1" applyFill="1" applyAlignment="1">
      <alignment horizontal="center" vertical="center" wrapText="1"/>
    </xf>
    <xf numFmtId="49" fontId="8" fillId="0" borderId="0" xfId="2" applyNumberFormat="1" applyFont="1" applyFill="1" applyAlignment="1"/>
    <xf numFmtId="0" fontId="32" fillId="0" borderId="0" xfId="2" applyFont="1" applyFill="1" applyAlignment="1">
      <alignment vertical="center"/>
    </xf>
    <xf numFmtId="0" fontId="32" fillId="0" borderId="0" xfId="2" applyFont="1" applyFill="1" applyAlignment="1">
      <alignment horizontal="center" vertical="center" wrapText="1"/>
    </xf>
    <xf numFmtId="0" fontId="33" fillId="0" borderId="0" xfId="39" applyFont="1" applyFill="1" applyAlignment="1">
      <alignment horizontal="right" vertical="center"/>
    </xf>
    <xf numFmtId="0" fontId="33" fillId="0" borderId="0" xfId="39" applyFont="1" applyFill="1" applyAlignment="1">
      <alignment horizontal="right"/>
    </xf>
    <xf numFmtId="0" fontId="32" fillId="0" borderId="0" xfId="2" applyFont="1" applyFill="1" applyBorder="1" applyAlignment="1">
      <alignment vertical="center"/>
    </xf>
    <xf numFmtId="0" fontId="34" fillId="0" borderId="0" xfId="0" applyFont="1" applyFill="1"/>
    <xf numFmtId="0" fontId="34" fillId="0" borderId="0" xfId="0" applyFont="1" applyFill="1" applyAlignment="1"/>
    <xf numFmtId="0" fontId="34" fillId="0" borderId="0" xfId="0" applyFont="1" applyFill="1" applyAlignment="1">
      <alignment horizontal="center"/>
    </xf>
    <xf numFmtId="3" fontId="8" fillId="0" borderId="15" xfId="2" applyNumberFormat="1" applyFont="1" applyFill="1" applyBorder="1" applyAlignment="1">
      <alignment horizontal="center" vertical="center" wrapText="1"/>
    </xf>
    <xf numFmtId="0" fontId="8" fillId="0" borderId="15" xfId="2" applyFont="1" applyFill="1" applyBorder="1" applyAlignment="1">
      <alignment horizontal="center" vertical="center" wrapText="1"/>
    </xf>
    <xf numFmtId="0" fontId="0" fillId="0" borderId="0" xfId="0" applyFont="1" applyFill="1" applyAlignment="1"/>
    <xf numFmtId="0" fontId="40" fillId="0" borderId="0" xfId="0" applyFont="1" applyFill="1" applyAlignment="1">
      <alignment horizontal="center"/>
    </xf>
    <xf numFmtId="1" fontId="8" fillId="0" borderId="15" xfId="0" applyNumberFormat="1" applyFont="1" applyFill="1" applyBorder="1" applyAlignment="1">
      <alignment horizontal="center" vertical="center" wrapText="1"/>
    </xf>
    <xf numFmtId="4" fontId="41" fillId="0" borderId="15" xfId="55" applyNumberFormat="1" applyFont="1" applyFill="1" applyBorder="1" applyAlignment="1">
      <alignment horizontal="left" vertical="center"/>
    </xf>
    <xf numFmtId="0" fontId="8" fillId="0" borderId="0" xfId="0" applyFont="1" applyFill="1"/>
    <xf numFmtId="0" fontId="8" fillId="0" borderId="0" xfId="0" applyFont="1" applyFill="1" applyAlignment="1"/>
    <xf numFmtId="0" fontId="8" fillId="0" borderId="15" xfId="0" applyFont="1" applyFill="1" applyBorder="1" applyAlignment="1">
      <alignment horizontal="center" vertical="center" wrapText="1"/>
    </xf>
    <xf numFmtId="0" fontId="44" fillId="0" borderId="15" xfId="0" applyFont="1" applyFill="1" applyBorder="1" applyAlignment="1">
      <alignment horizontal="center" vertical="center" wrapText="1"/>
    </xf>
    <xf numFmtId="0" fontId="8" fillId="0" borderId="26" xfId="2" applyFont="1" applyFill="1" applyBorder="1" applyAlignment="1">
      <alignment horizontal="center" vertical="center" wrapText="1"/>
    </xf>
    <xf numFmtId="0" fontId="8" fillId="0" borderId="15" xfId="0" applyFont="1" applyFill="1" applyBorder="1" applyAlignment="1">
      <alignment horizontal="center" vertical="center"/>
    </xf>
    <xf numFmtId="49" fontId="51" fillId="0" borderId="0" xfId="0" applyNumberFormat="1" applyFont="1"/>
    <xf numFmtId="0" fontId="52" fillId="0" borderId="0" xfId="0" applyFont="1"/>
    <xf numFmtId="0" fontId="49" fillId="0" borderId="0" xfId="0" applyFont="1"/>
    <xf numFmtId="0" fontId="0" fillId="0" borderId="0" xfId="0" applyBorder="1"/>
    <xf numFmtId="168" fontId="8" fillId="0" borderId="0" xfId="0" applyNumberFormat="1" applyFont="1" applyFill="1" applyBorder="1" applyAlignment="1">
      <alignment horizontal="center" wrapText="1"/>
    </xf>
    <xf numFmtId="0" fontId="8" fillId="0" borderId="0" xfId="2" applyFont="1" applyFill="1" applyBorder="1" applyAlignment="1">
      <alignment horizontal="center" vertical="center" wrapText="1"/>
    </xf>
    <xf numFmtId="0" fontId="46" fillId="0" borderId="0" xfId="0" applyFont="1" applyFill="1" applyBorder="1" applyAlignment="1">
      <alignment horizontal="center" vertical="center"/>
    </xf>
    <xf numFmtId="0" fontId="0" fillId="0" borderId="0" xfId="0" applyAlignment="1">
      <alignment wrapText="1"/>
    </xf>
    <xf numFmtId="0" fontId="52" fillId="0" borderId="0" xfId="0" applyFont="1" applyAlignment="1">
      <alignment wrapText="1"/>
    </xf>
    <xf numFmtId="0" fontId="49" fillId="0" borderId="15" xfId="0" applyFont="1" applyBorder="1" applyAlignment="1">
      <alignment horizontal="center" vertical="center"/>
    </xf>
    <xf numFmtId="0" fontId="49" fillId="0" borderId="0" xfId="0" applyFont="1" applyBorder="1" applyAlignment="1">
      <alignment horizontal="center" vertical="center"/>
    </xf>
    <xf numFmtId="0" fontId="53" fillId="0" borderId="0" xfId="0" applyFont="1"/>
    <xf numFmtId="0" fontId="30" fillId="0" borderId="0" xfId="2" applyFont="1" applyFill="1" applyAlignment="1">
      <alignment vertical="center" wrapText="1"/>
    </xf>
    <xf numFmtId="4" fontId="41" fillId="0" borderId="15" xfId="55" applyNumberFormat="1" applyFont="1" applyFill="1" applyBorder="1" applyAlignment="1">
      <alignment horizontal="left" vertical="center" wrapText="1"/>
    </xf>
    <xf numFmtId="4" fontId="8" fillId="0" borderId="15" xfId="0" applyNumberFormat="1" applyFont="1" applyFill="1" applyBorder="1" applyAlignment="1">
      <alignment horizontal="right" vertical="center" wrapText="1"/>
    </xf>
    <xf numFmtId="4" fontId="8" fillId="0" borderId="15" xfId="0" applyNumberFormat="1" applyFont="1" applyFill="1" applyBorder="1" applyAlignment="1">
      <alignment horizontal="right"/>
    </xf>
    <xf numFmtId="0" fontId="8" fillId="71" borderId="15" xfId="2" applyFont="1" applyFill="1" applyBorder="1" applyAlignment="1">
      <alignment horizontal="center" vertical="center" wrapText="1"/>
    </xf>
    <xf numFmtId="49" fontId="88" fillId="0" borderId="0" xfId="2" applyNumberFormat="1" applyFont="1" applyFill="1" applyAlignment="1">
      <alignment horizontal="center"/>
    </xf>
    <xf numFmtId="176" fontId="0" fillId="0" borderId="0" xfId="0" applyNumberFormat="1" applyAlignment="1">
      <alignment wrapText="1"/>
    </xf>
    <xf numFmtId="0" fontId="34" fillId="0" borderId="15" xfId="0" applyFont="1" applyFill="1" applyBorder="1"/>
    <xf numFmtId="1" fontId="41" fillId="0" borderId="15" xfId="55" quotePrefix="1" applyNumberFormat="1" applyFont="1" applyFill="1" applyBorder="1" applyAlignment="1">
      <alignment horizontal="left" vertical="center" wrapText="1"/>
    </xf>
    <xf numFmtId="0" fontId="8" fillId="0" borderId="43" xfId="2" applyFont="1" applyFill="1" applyBorder="1" applyAlignment="1">
      <alignment horizontal="center" vertical="center" wrapText="1"/>
    </xf>
    <xf numFmtId="16" fontId="8" fillId="0" borderId="43" xfId="2" quotePrefix="1" applyNumberFormat="1" applyFont="1" applyFill="1" applyBorder="1" applyAlignment="1">
      <alignment horizontal="center" vertical="center" wrapText="1"/>
    </xf>
    <xf numFmtId="4" fontId="0" fillId="0" borderId="0" xfId="0" applyNumberFormat="1" applyFont="1" applyFill="1" applyAlignment="1"/>
    <xf numFmtId="177" fontId="0" fillId="0" borderId="0" xfId="0" applyNumberFormat="1" applyFont="1" applyFill="1" applyAlignment="1"/>
    <xf numFmtId="0" fontId="8" fillId="0" borderId="20" xfId="2" applyFont="1" applyFill="1" applyBorder="1"/>
    <xf numFmtId="0" fontId="8" fillId="0" borderId="15" xfId="2" applyFont="1" applyFill="1" applyBorder="1" applyAlignment="1">
      <alignment horizontal="center" vertical="center" wrapText="1"/>
    </xf>
    <xf numFmtId="0" fontId="30" fillId="0" borderId="0" xfId="2" applyFont="1" applyFill="1" applyAlignment="1">
      <alignment horizontal="center" vertical="center" wrapText="1"/>
    </xf>
    <xf numFmtId="0" fontId="30" fillId="0" borderId="0" xfId="2" applyFont="1" applyFill="1" applyAlignment="1">
      <alignment horizontal="center"/>
    </xf>
    <xf numFmtId="0" fontId="8" fillId="0" borderId="20" xfId="2" applyFont="1" applyFill="1" applyBorder="1" applyAlignment="1">
      <alignment horizontal="center" vertical="center" wrapText="1"/>
    </xf>
    <xf numFmtId="0" fontId="8" fillId="0" borderId="0" xfId="2" applyFont="1" applyFill="1" applyAlignment="1">
      <alignment horizontal="center"/>
    </xf>
    <xf numFmtId="0" fontId="30" fillId="0" borderId="0" xfId="2" applyFont="1" applyFill="1" applyAlignment="1">
      <alignment horizontal="center" vertical="center" wrapText="1"/>
    </xf>
    <xf numFmtId="0" fontId="30" fillId="0" borderId="0" xfId="2" applyFont="1" applyFill="1" applyAlignment="1">
      <alignment horizontal="center"/>
    </xf>
    <xf numFmtId="0" fontId="8" fillId="0" borderId="19" xfId="2" applyFont="1" applyFill="1" applyBorder="1" applyAlignment="1">
      <alignment horizontal="center" vertical="center" wrapText="1"/>
    </xf>
    <xf numFmtId="0" fontId="8" fillId="0" borderId="10" xfId="2" applyFont="1" applyFill="1" applyBorder="1" applyAlignment="1">
      <alignment horizontal="center" vertical="center" wrapText="1"/>
    </xf>
    <xf numFmtId="0" fontId="8" fillId="0" borderId="20" xfId="2" applyFont="1" applyFill="1" applyBorder="1" applyAlignment="1">
      <alignment horizontal="center" vertical="center" wrapText="1"/>
    </xf>
    <xf numFmtId="0" fontId="8" fillId="0" borderId="22" xfId="2" applyFont="1" applyFill="1" applyBorder="1" applyAlignment="1">
      <alignment horizontal="center" vertical="center" wrapText="1"/>
    </xf>
    <xf numFmtId="0" fontId="8" fillId="0" borderId="23" xfId="2" applyFont="1" applyFill="1" applyBorder="1" applyAlignment="1">
      <alignment horizontal="center" vertical="center" wrapText="1"/>
    </xf>
    <xf numFmtId="0" fontId="8" fillId="0" borderId="27" xfId="2" applyFont="1" applyFill="1" applyBorder="1" applyAlignment="1">
      <alignment horizontal="center" vertical="center" wrapText="1"/>
    </xf>
    <xf numFmtId="0" fontId="8" fillId="0" borderId="15" xfId="2" applyFont="1" applyFill="1" applyBorder="1" applyAlignment="1">
      <alignment horizontal="center" vertical="center" wrapText="1"/>
    </xf>
    <xf numFmtId="0" fontId="8" fillId="0" borderId="24" xfId="2" applyFont="1" applyFill="1" applyBorder="1" applyAlignment="1">
      <alignment horizontal="center" vertical="center" wrapText="1"/>
    </xf>
    <xf numFmtId="0" fontId="8" fillId="0" borderId="25" xfId="2" applyFont="1" applyFill="1" applyBorder="1" applyAlignment="1">
      <alignment horizontal="center" vertical="center" wrapText="1"/>
    </xf>
    <xf numFmtId="0" fontId="31" fillId="0" borderId="0" xfId="55" applyFont="1" applyFill="1" applyAlignment="1">
      <alignment horizontal="center" vertical="top"/>
    </xf>
    <xf numFmtId="0" fontId="8" fillId="0" borderId="0" xfId="2" applyFont="1" applyFill="1" applyBorder="1" applyAlignment="1">
      <alignment horizontal="center" vertical="center"/>
    </xf>
    <xf numFmtId="0" fontId="8" fillId="0" borderId="21" xfId="2" applyFont="1" applyFill="1" applyBorder="1" applyAlignment="1">
      <alignment horizontal="center" vertical="center" wrapText="1"/>
    </xf>
    <xf numFmtId="0" fontId="8" fillId="0" borderId="0" xfId="2" applyFont="1" applyFill="1" applyAlignment="1">
      <alignment horizontal="center"/>
    </xf>
    <xf numFmtId="0" fontId="8" fillId="0" borderId="0" xfId="2" applyFont="1" applyFill="1" applyBorder="1" applyAlignment="1">
      <alignment horizontal="center"/>
    </xf>
    <xf numFmtId="0" fontId="8" fillId="0" borderId="15" xfId="0" applyFont="1" applyBorder="1" applyAlignment="1">
      <alignment horizontal="center" vertical="center" wrapText="1"/>
    </xf>
    <xf numFmtId="0" fontId="8" fillId="0" borderId="15" xfId="0" applyFont="1" applyFill="1" applyBorder="1" applyAlignment="1">
      <alignment horizontal="center" vertical="center" wrapText="1"/>
    </xf>
    <xf numFmtId="0" fontId="41" fillId="0" borderId="15" xfId="0" applyFont="1" applyBorder="1" applyAlignment="1">
      <alignment horizontal="center" vertical="center" wrapText="1"/>
    </xf>
    <xf numFmtId="49" fontId="51" fillId="0" borderId="0" xfId="0" applyNumberFormat="1" applyFont="1" applyAlignment="1">
      <alignment horizontal="center"/>
    </xf>
    <xf numFmtId="0" fontId="8" fillId="0" borderId="0" xfId="55" applyFont="1" applyFill="1" applyAlignment="1">
      <alignment horizontal="center" vertical="top"/>
    </xf>
    <xf numFmtId="49" fontId="49" fillId="0" borderId="15" xfId="0" applyNumberFormat="1" applyFont="1" applyBorder="1" applyAlignment="1">
      <alignment horizontal="center" vertical="center" wrapText="1"/>
    </xf>
    <xf numFmtId="0" fontId="8" fillId="0" borderId="20" xfId="2" applyNumberFormat="1" applyFont="1" applyFill="1" applyBorder="1" applyAlignment="1">
      <alignment horizontal="center" vertical="center" wrapText="1"/>
    </xf>
    <xf numFmtId="49" fontId="8" fillId="0" borderId="20" xfId="2" applyNumberFormat="1" applyFont="1" applyFill="1" applyBorder="1" applyAlignment="1">
      <alignment horizontal="center"/>
    </xf>
    <xf numFmtId="0" fontId="8" fillId="0" borderId="20" xfId="2" applyFont="1" applyFill="1" applyBorder="1" applyAlignment="1">
      <alignment wrapText="1"/>
    </xf>
    <xf numFmtId="0" fontId="8" fillId="0" borderId="20" xfId="2" applyFont="1" applyFill="1" applyBorder="1" applyAlignment="1">
      <alignment horizontal="center" wrapText="1"/>
    </xf>
    <xf numFmtId="0" fontId="8" fillId="0" borderId="20" xfId="2" applyFont="1" applyFill="1" applyBorder="1" applyAlignment="1">
      <alignment horizontal="center"/>
    </xf>
    <xf numFmtId="178" fontId="0" fillId="0" borderId="15" xfId="0" applyNumberFormat="1" applyBorder="1" applyAlignment="1">
      <alignment horizontal="center"/>
    </xf>
  </cellXfs>
  <cellStyles count="11488">
    <cellStyle name="%_Inputs Co" xfId="262"/>
    <cellStyle name="_Model_RAB_MRSK_svod" xfId="263"/>
    <cellStyle name="_Ввод" xfId="264"/>
    <cellStyle name="_Книга1" xfId="265"/>
    <cellStyle name="_Книга1 2" xfId="266"/>
    <cellStyle name="_Книга1 3" xfId="267"/>
    <cellStyle name="_Книга1_Копия АРМ_БП_РСК_V10 0_20100213" xfId="268"/>
    <cellStyle name="_Книга1_Копия АРМ_БП_РСК_V10 0_20100213 2" xfId="269"/>
    <cellStyle name="_Книга1_Копия АРМ_БП_РСК_V10 0_20100213 3" xfId="270"/>
    <cellStyle name="_Чек" xfId="271"/>
    <cellStyle name="”ќђќ‘ћ‚›‰" xfId="272"/>
    <cellStyle name="”ќђќ‘ћ‚›‰ 2" xfId="273"/>
    <cellStyle name="”ќђќ‘ћ‚›‰ 2 2" xfId="274"/>
    <cellStyle name="”ќђќ‘ћ‚›‰ 2 2 2" xfId="5357"/>
    <cellStyle name="”ќђќ‘ћ‚›‰ 2 3" xfId="5356"/>
    <cellStyle name="”ќђќ‘ћ‚›‰ 3" xfId="275"/>
    <cellStyle name="”ќђќ‘ћ‚›‰ 3 2" xfId="5358"/>
    <cellStyle name="”љ‘ђћ‚ђќќ›‰" xfId="276"/>
    <cellStyle name="”љ‘ђћ‚ђќќ›‰ 2" xfId="277"/>
    <cellStyle name="”љ‘ђћ‚ђќќ›‰ 2 2" xfId="278"/>
    <cellStyle name="”љ‘ђћ‚ђќќ›‰ 2 2 2" xfId="5360"/>
    <cellStyle name="”љ‘ђћ‚ђќќ›‰ 2 3" xfId="5359"/>
    <cellStyle name="”љ‘ђћ‚ђќќ›‰ 3" xfId="279"/>
    <cellStyle name="”љ‘ђћ‚ђќќ›‰ 3 2" xfId="5361"/>
    <cellStyle name="„…ќ…†ќ›‰" xfId="280"/>
    <cellStyle name="„…ќ…†ќ›‰ 2" xfId="281"/>
    <cellStyle name="„…ќ…†ќ›‰ 2 2" xfId="282"/>
    <cellStyle name="„…ќ…†ќ›‰ 2 2 2" xfId="5363"/>
    <cellStyle name="„…ќ…†ќ›‰ 2 3" xfId="5362"/>
    <cellStyle name="„…ќ…†ќ›‰ 3" xfId="283"/>
    <cellStyle name="„…ќ…†ќ›‰ 3 2" xfId="5364"/>
    <cellStyle name="‡ђѓћ‹ћ‚ћљ1" xfId="284"/>
    <cellStyle name="‡ђѓћ‹ћ‚ћљ2" xfId="285"/>
    <cellStyle name="’ћѓћ‚›‰" xfId="286"/>
    <cellStyle name="20% - Акцент1 2" xfId="3"/>
    <cellStyle name="20% - Акцент1 2 2" xfId="287"/>
    <cellStyle name="20% - Акцент1 2 3" xfId="288"/>
    <cellStyle name="20% - Акцент1 2 4" xfId="289"/>
    <cellStyle name="20% - Акцент1 2 5" xfId="290"/>
    <cellStyle name="20% - Акцент1 2 6" xfId="5365"/>
    <cellStyle name="20% - Акцент1 3" xfId="291"/>
    <cellStyle name="20% - Акцент1 3 2" xfId="5366"/>
    <cellStyle name="20% - Акцент2 2" xfId="4"/>
    <cellStyle name="20% - Акцент2 2 2" xfId="292"/>
    <cellStyle name="20% - Акцент2 2 3" xfId="293"/>
    <cellStyle name="20% - Акцент2 2 4" xfId="294"/>
    <cellStyle name="20% - Акцент2 2 5" xfId="295"/>
    <cellStyle name="20% - Акцент2 2 6" xfId="5367"/>
    <cellStyle name="20% - Акцент2 3" xfId="296"/>
    <cellStyle name="20% - Акцент2 3 2" xfId="5368"/>
    <cellStyle name="20% - Акцент3 2" xfId="5"/>
    <cellStyle name="20% - Акцент3 2 2" xfId="297"/>
    <cellStyle name="20% - Акцент3 2 3" xfId="298"/>
    <cellStyle name="20% - Акцент3 2 4" xfId="299"/>
    <cellStyle name="20% - Акцент3 2 5" xfId="300"/>
    <cellStyle name="20% - Акцент3 2 6" xfId="5369"/>
    <cellStyle name="20% - Акцент3 3" xfId="301"/>
    <cellStyle name="20% - Акцент3 3 2" xfId="5370"/>
    <cellStyle name="20% - Акцент4 2" xfId="6"/>
    <cellStyle name="20% - Акцент4 2 2" xfId="302"/>
    <cellStyle name="20% - Акцент4 2 3" xfId="303"/>
    <cellStyle name="20% - Акцент4 2 4" xfId="304"/>
    <cellStyle name="20% - Акцент4 2 5" xfId="305"/>
    <cellStyle name="20% - Акцент4 2 6" xfId="5371"/>
    <cellStyle name="20% - Акцент4 3" xfId="306"/>
    <cellStyle name="20% - Акцент4 3 2" xfId="5372"/>
    <cellStyle name="20% - Акцент5 2" xfId="7"/>
    <cellStyle name="20% - Акцент5 2 2" xfId="307"/>
    <cellStyle name="20% - Акцент5 2 3" xfId="308"/>
    <cellStyle name="20% - Акцент5 2 4" xfId="309"/>
    <cellStyle name="20% - Акцент5 2 5" xfId="310"/>
    <cellStyle name="20% - Акцент5 2 6" xfId="5373"/>
    <cellStyle name="20% - Акцент5 3" xfId="311"/>
    <cellStyle name="20% - Акцент5 3 2" xfId="5374"/>
    <cellStyle name="20% - Акцент6 2" xfId="8"/>
    <cellStyle name="20% - Акцент6 2 2" xfId="312"/>
    <cellStyle name="20% - Акцент6 2 3" xfId="313"/>
    <cellStyle name="20% - Акцент6 2 4" xfId="314"/>
    <cellStyle name="20% - Акцент6 2 5" xfId="315"/>
    <cellStyle name="20% - Акцент6 2 6" xfId="5375"/>
    <cellStyle name="20% - Акцент6 3" xfId="316"/>
    <cellStyle name="20% - Акцент6 3 2" xfId="5376"/>
    <cellStyle name="40% - Акцент1 2" xfId="9"/>
    <cellStyle name="40% - Акцент1 2 2" xfId="317"/>
    <cellStyle name="40% - Акцент1 2 3" xfId="318"/>
    <cellStyle name="40% - Акцент1 2 4" xfId="319"/>
    <cellStyle name="40% - Акцент1 2 5" xfId="320"/>
    <cellStyle name="40% - Акцент1 2 6" xfId="5377"/>
    <cellStyle name="40% - Акцент1 3" xfId="321"/>
    <cellStyle name="40% - Акцент1 3 2" xfId="5378"/>
    <cellStyle name="40% - Акцент2 2" xfId="10"/>
    <cellStyle name="40% - Акцент2 2 2" xfId="322"/>
    <cellStyle name="40% - Акцент2 2 3" xfId="323"/>
    <cellStyle name="40% - Акцент2 2 4" xfId="324"/>
    <cellStyle name="40% - Акцент2 2 5" xfId="325"/>
    <cellStyle name="40% - Акцент2 2 6" xfId="5379"/>
    <cellStyle name="40% - Акцент2 3" xfId="326"/>
    <cellStyle name="40% - Акцент2 3 2" xfId="5380"/>
    <cellStyle name="40% - Акцент3 2" xfId="11"/>
    <cellStyle name="40% - Акцент3 2 2" xfId="327"/>
    <cellStyle name="40% - Акцент3 2 3" xfId="328"/>
    <cellStyle name="40% - Акцент3 2 4" xfId="329"/>
    <cellStyle name="40% - Акцент3 2 5" xfId="330"/>
    <cellStyle name="40% - Акцент3 2 6" xfId="5381"/>
    <cellStyle name="40% - Акцент3 3" xfId="331"/>
    <cellStyle name="40% - Акцент3 3 2" xfId="5382"/>
    <cellStyle name="40% - Акцент4 2" xfId="12"/>
    <cellStyle name="40% - Акцент4 2 2" xfId="332"/>
    <cellStyle name="40% - Акцент4 2 3" xfId="333"/>
    <cellStyle name="40% - Акцент4 2 4" xfId="334"/>
    <cellStyle name="40% - Акцент4 2 5" xfId="335"/>
    <cellStyle name="40% - Акцент4 2 6" xfId="5383"/>
    <cellStyle name="40% - Акцент4 3" xfId="336"/>
    <cellStyle name="40% - Акцент4 3 2" xfId="5384"/>
    <cellStyle name="40% - Акцент5 2" xfId="13"/>
    <cellStyle name="40% - Акцент5 2 2" xfId="337"/>
    <cellStyle name="40% - Акцент5 2 3" xfId="338"/>
    <cellStyle name="40% - Акцент5 2 4" xfId="339"/>
    <cellStyle name="40% - Акцент5 2 5" xfId="340"/>
    <cellStyle name="40% - Акцент5 2 6" xfId="5385"/>
    <cellStyle name="40% - Акцент5 3" xfId="341"/>
    <cellStyle name="40% - Акцент5 3 2" xfId="5386"/>
    <cellStyle name="40% - Акцент6 2" xfId="14"/>
    <cellStyle name="40% - Акцент6 2 2" xfId="342"/>
    <cellStyle name="40% - Акцент6 2 3" xfId="343"/>
    <cellStyle name="40% - Акцент6 2 4" xfId="344"/>
    <cellStyle name="40% - Акцент6 2 5" xfId="345"/>
    <cellStyle name="40% - Акцент6 2 6" xfId="5387"/>
    <cellStyle name="40% - Акцент6 3" xfId="346"/>
    <cellStyle name="40% - Акцент6 3 2" xfId="5388"/>
    <cellStyle name="60% - Акцент1 2" xfId="15"/>
    <cellStyle name="60% - Акцент1 2 2" xfId="347"/>
    <cellStyle name="60% - Акцент1 2 3" xfId="348"/>
    <cellStyle name="60% - Акцент1 2 4" xfId="349"/>
    <cellStyle name="60% - Акцент1 2 5" xfId="350"/>
    <cellStyle name="60% - Акцент1 3" xfId="351"/>
    <cellStyle name="60% - Акцент2 2" xfId="16"/>
    <cellStyle name="60% - Акцент2 2 2" xfId="352"/>
    <cellStyle name="60% - Акцент2 2 3" xfId="353"/>
    <cellStyle name="60% - Акцент2 2 4" xfId="354"/>
    <cellStyle name="60% - Акцент2 2 5" xfId="355"/>
    <cellStyle name="60% - Акцент2 3" xfId="356"/>
    <cellStyle name="60% - Акцент3 2" xfId="17"/>
    <cellStyle name="60% - Акцент3 2 2" xfId="357"/>
    <cellStyle name="60% - Акцент3 2 3" xfId="358"/>
    <cellStyle name="60% - Акцент3 2 4" xfId="359"/>
    <cellStyle name="60% - Акцент3 2 5" xfId="360"/>
    <cellStyle name="60% - Акцент3 3" xfId="361"/>
    <cellStyle name="60% - Акцент4 2" xfId="18"/>
    <cellStyle name="60% - Акцент4 2 2" xfId="362"/>
    <cellStyle name="60% - Акцент4 2 3" xfId="363"/>
    <cellStyle name="60% - Акцент4 2 4" xfId="364"/>
    <cellStyle name="60% - Акцент4 2 5" xfId="365"/>
    <cellStyle name="60% - Акцент4 3" xfId="366"/>
    <cellStyle name="60% - Акцент5 2" xfId="19"/>
    <cellStyle name="60% - Акцент5 2 2" xfId="367"/>
    <cellStyle name="60% - Акцент5 2 3" xfId="368"/>
    <cellStyle name="60% - Акцент5 2 4" xfId="369"/>
    <cellStyle name="60% - Акцент5 2 5" xfId="370"/>
    <cellStyle name="60% - Акцент5 3" xfId="371"/>
    <cellStyle name="60% - Акцент6 2" xfId="20"/>
    <cellStyle name="60% - Акцент6 2 2" xfId="372"/>
    <cellStyle name="60% - Акцент6 2 3" xfId="373"/>
    <cellStyle name="60% - Акцент6 2 4" xfId="374"/>
    <cellStyle name="60% - Акцент6 2 5" xfId="375"/>
    <cellStyle name="60% - Акцент6 3" xfId="376"/>
    <cellStyle name="Accent1 - 20%" xfId="377"/>
    <cellStyle name="Accent1 - 20% 2" xfId="5389"/>
    <cellStyle name="Accent1 - 40%" xfId="378"/>
    <cellStyle name="Accent1 - 40% 2" xfId="5390"/>
    <cellStyle name="Accent1 - 60%" xfId="379"/>
    <cellStyle name="Accent2 - 20%" xfId="380"/>
    <cellStyle name="Accent2 - 20% 2" xfId="5391"/>
    <cellStyle name="Accent2 - 40%" xfId="381"/>
    <cellStyle name="Accent2 - 40% 2" xfId="5392"/>
    <cellStyle name="Accent2 - 60%" xfId="382"/>
    <cellStyle name="Accent3 - 20%" xfId="383"/>
    <cellStyle name="Accent3 - 20% 2" xfId="5393"/>
    <cellStyle name="Accent3 - 40%" xfId="384"/>
    <cellStyle name="Accent3 - 40% 2" xfId="5394"/>
    <cellStyle name="Accent3 - 60%" xfId="385"/>
    <cellStyle name="Accent4 - 20%" xfId="386"/>
    <cellStyle name="Accent4 - 20% 2" xfId="5395"/>
    <cellStyle name="Accent4 - 40%" xfId="387"/>
    <cellStyle name="Accent4 - 40% 2" xfId="5396"/>
    <cellStyle name="Accent4 - 60%" xfId="388"/>
    <cellStyle name="Accent5 - 20%" xfId="389"/>
    <cellStyle name="Accent5 - 20% 2" xfId="5397"/>
    <cellStyle name="Accent5 - 40%" xfId="390"/>
    <cellStyle name="Accent5 - 40% 2" xfId="5398"/>
    <cellStyle name="Accent5 - 60%" xfId="391"/>
    <cellStyle name="Accent6 - 20%" xfId="392"/>
    <cellStyle name="Accent6 - 20% 2" xfId="5399"/>
    <cellStyle name="Accent6 - 40%" xfId="393"/>
    <cellStyle name="Accent6 - 40% 2" xfId="5400"/>
    <cellStyle name="Accent6 - 60%" xfId="394"/>
    <cellStyle name="Comma [0] 2" xfId="395"/>
    <cellStyle name="Comma [0] 2 2" xfId="396"/>
    <cellStyle name="Comma [0] 2 2 2" xfId="5402"/>
    <cellStyle name="Comma [0] 2 2 3" xfId="6722"/>
    <cellStyle name="Comma [0] 2 3" xfId="397"/>
    <cellStyle name="Comma [0] 2 4" xfId="5401"/>
    <cellStyle name="Comma [0] 2 4 2" xfId="8011"/>
    <cellStyle name="Comma [0] 2 4 2 2" xfId="11117"/>
    <cellStyle name="Comma 10" xfId="398"/>
    <cellStyle name="Comma 10 2" xfId="399"/>
    <cellStyle name="Comma 10 2 2" xfId="5404"/>
    <cellStyle name="Comma 10 2 3" xfId="6723"/>
    <cellStyle name="Comma 10 3" xfId="400"/>
    <cellStyle name="Comma 10 4" xfId="5403"/>
    <cellStyle name="Comma 10 4 2" xfId="8448"/>
    <cellStyle name="Comma 10 4 2 2" xfId="11471"/>
    <cellStyle name="Comma 11" xfId="401"/>
    <cellStyle name="Comma 11 2" xfId="402"/>
    <cellStyle name="Comma 11 2 2" xfId="5406"/>
    <cellStyle name="Comma 11 2 3" xfId="6724"/>
    <cellStyle name="Comma 11 3" xfId="403"/>
    <cellStyle name="Comma 11 4" xfId="5405"/>
    <cellStyle name="Comma 11 4 2" xfId="8449"/>
    <cellStyle name="Comma 11 4 2 2" xfId="11472"/>
    <cellStyle name="Comma 12" xfId="404"/>
    <cellStyle name="Comma 12 2" xfId="405"/>
    <cellStyle name="Comma 12 2 2" xfId="5408"/>
    <cellStyle name="Comma 12 2 3" xfId="6725"/>
    <cellStyle name="Comma 12 3" xfId="406"/>
    <cellStyle name="Comma 12 4" xfId="5407"/>
    <cellStyle name="Comma 12 4 2" xfId="8450"/>
    <cellStyle name="Comma 12 4 2 2" xfId="11473"/>
    <cellStyle name="Comma 13" xfId="407"/>
    <cellStyle name="Comma 13 2" xfId="408"/>
    <cellStyle name="Comma 13 2 2" xfId="5410"/>
    <cellStyle name="Comma 13 2 3" xfId="6726"/>
    <cellStyle name="Comma 13 3" xfId="409"/>
    <cellStyle name="Comma 13 4" xfId="5409"/>
    <cellStyle name="Comma 13 4 2" xfId="8451"/>
    <cellStyle name="Comma 13 4 2 2" xfId="11474"/>
    <cellStyle name="Comma 14" xfId="410"/>
    <cellStyle name="Comma 14 2" xfId="411"/>
    <cellStyle name="Comma 14 2 2" xfId="5412"/>
    <cellStyle name="Comma 14 2 3" xfId="6727"/>
    <cellStyle name="Comma 14 3" xfId="412"/>
    <cellStyle name="Comma 14 4" xfId="5411"/>
    <cellStyle name="Comma 14 4 2" xfId="8452"/>
    <cellStyle name="Comma 14 4 2 2" xfId="11475"/>
    <cellStyle name="Comma 15" xfId="413"/>
    <cellStyle name="Comma 15 2" xfId="414"/>
    <cellStyle name="Comma 15 2 2" xfId="5414"/>
    <cellStyle name="Comma 15 2 3" xfId="6728"/>
    <cellStyle name="Comma 15 3" xfId="415"/>
    <cellStyle name="Comma 15 4" xfId="5413"/>
    <cellStyle name="Comma 15 4 2" xfId="8453"/>
    <cellStyle name="Comma 15 4 2 2" xfId="11476"/>
    <cellStyle name="Comma 16" xfId="416"/>
    <cellStyle name="Comma 16 2" xfId="417"/>
    <cellStyle name="Comma 16 2 2" xfId="5416"/>
    <cellStyle name="Comma 16 2 3" xfId="6729"/>
    <cellStyle name="Comma 16 3" xfId="418"/>
    <cellStyle name="Comma 16 4" xfId="5415"/>
    <cellStyle name="Comma 16 4 2" xfId="8454"/>
    <cellStyle name="Comma 16 4 2 2" xfId="11477"/>
    <cellStyle name="Comma 17" xfId="419"/>
    <cellStyle name="Comma 17 2" xfId="420"/>
    <cellStyle name="Comma 17 3" xfId="5417"/>
    <cellStyle name="Comma 17 3 2" xfId="8455"/>
    <cellStyle name="Comma 17 3 2 2" xfId="11478"/>
    <cellStyle name="Comma 18" xfId="421"/>
    <cellStyle name="Comma 18 2" xfId="422"/>
    <cellStyle name="Comma 18 3" xfId="5418"/>
    <cellStyle name="Comma 18 3 2" xfId="8456"/>
    <cellStyle name="Comma 18 3 2 2" xfId="11479"/>
    <cellStyle name="Comma 19" xfId="423"/>
    <cellStyle name="Comma 19 2" xfId="424"/>
    <cellStyle name="Comma 19 3" xfId="5419"/>
    <cellStyle name="Comma 19 3 2" xfId="8457"/>
    <cellStyle name="Comma 19 3 2 2" xfId="11480"/>
    <cellStyle name="Comma 2" xfId="425"/>
    <cellStyle name="Comma 2 2" xfId="426"/>
    <cellStyle name="Comma 2 2 2" xfId="427"/>
    <cellStyle name="Comma 2 2 2 2" xfId="428"/>
    <cellStyle name="Comma 2 2 2 2 2" xfId="5423"/>
    <cellStyle name="Comma 2 2 2 3" xfId="5422"/>
    <cellStyle name="Comma 2 2 3" xfId="429"/>
    <cellStyle name="Comma 2 2 3 2" xfId="5424"/>
    <cellStyle name="Comma 2 2 3 3" xfId="6730"/>
    <cellStyle name="Comma 2 2 4" xfId="5421"/>
    <cellStyle name="Comma 2 2 4 2" xfId="8096"/>
    <cellStyle name="Comma 2 3" xfId="430"/>
    <cellStyle name="Comma 2 3 2" xfId="5425"/>
    <cellStyle name="Comma 2 3 3" xfId="6731"/>
    <cellStyle name="Comma 2 4" xfId="431"/>
    <cellStyle name="Comma 2 4 2" xfId="5426"/>
    <cellStyle name="Comma 2 5" xfId="5420"/>
    <cellStyle name="Comma 2 5 2" xfId="7418"/>
    <cellStyle name="Comma 20" xfId="432"/>
    <cellStyle name="Comma 20 2" xfId="433"/>
    <cellStyle name="Comma 20 3" xfId="5427"/>
    <cellStyle name="Comma 20 3 2" xfId="8458"/>
    <cellStyle name="Comma 20 3 2 2" xfId="11481"/>
    <cellStyle name="Comma 21" xfId="434"/>
    <cellStyle name="Comma 21 2" xfId="435"/>
    <cellStyle name="Comma 21 3" xfId="5428"/>
    <cellStyle name="Comma 21 3 2" xfId="8459"/>
    <cellStyle name="Comma 21 3 2 2" xfId="11482"/>
    <cellStyle name="Comma 22" xfId="436"/>
    <cellStyle name="Comma 22 2" xfId="437"/>
    <cellStyle name="Comma 22 3" xfId="5429"/>
    <cellStyle name="Comma 22 3 2" xfId="8460"/>
    <cellStyle name="Comma 22 3 2 2" xfId="11483"/>
    <cellStyle name="Comma 23" xfId="438"/>
    <cellStyle name="Comma 23 2" xfId="439"/>
    <cellStyle name="Comma 23 3" xfId="5430"/>
    <cellStyle name="Comma 23 3 2" xfId="8461"/>
    <cellStyle name="Comma 23 3 2 2" xfId="11484"/>
    <cellStyle name="Comma 24" xfId="440"/>
    <cellStyle name="Comma 24 2" xfId="441"/>
    <cellStyle name="Comma 24 3" xfId="5431"/>
    <cellStyle name="Comma 24 3 2" xfId="8462"/>
    <cellStyle name="Comma 24 3 2 2" xfId="11485"/>
    <cellStyle name="Comma 25" xfId="442"/>
    <cellStyle name="Comma 25 2" xfId="443"/>
    <cellStyle name="Comma 25 3" xfId="5432"/>
    <cellStyle name="Comma 25 3 2" xfId="8463"/>
    <cellStyle name="Comma 25 3 2 2" xfId="11486"/>
    <cellStyle name="Comma 26" xfId="444"/>
    <cellStyle name="Comma 26 2" xfId="445"/>
    <cellStyle name="Comma 26 3" xfId="5433"/>
    <cellStyle name="Comma 27" xfId="446"/>
    <cellStyle name="Comma 27 2" xfId="5434"/>
    <cellStyle name="Comma 27 3" xfId="6732"/>
    <cellStyle name="Comma 28" xfId="447"/>
    <cellStyle name="Comma 28 2" xfId="5435"/>
    <cellStyle name="Comma 28 3" xfId="6733"/>
    <cellStyle name="Comma 29" xfId="448"/>
    <cellStyle name="Comma 29 2" xfId="5436"/>
    <cellStyle name="Comma 29 3" xfId="6734"/>
    <cellStyle name="Comma 3" xfId="449"/>
    <cellStyle name="Comma 3 2" xfId="450"/>
    <cellStyle name="Comma 3 2 2" xfId="451"/>
    <cellStyle name="Comma 3 2 2 2" xfId="452"/>
    <cellStyle name="Comma 3 2 2 3" xfId="5438"/>
    <cellStyle name="Comma 3 2 3" xfId="453"/>
    <cellStyle name="Comma 3 2 3 2" xfId="5439"/>
    <cellStyle name="Comma 3 2 3 3" xfId="6735"/>
    <cellStyle name="Comma 3 2 4" xfId="5437"/>
    <cellStyle name="Comma 3 3" xfId="454"/>
    <cellStyle name="Comma 3 3 2" xfId="5440"/>
    <cellStyle name="Comma 3 3 3" xfId="6736"/>
    <cellStyle name="Comma 3 4" xfId="455"/>
    <cellStyle name="Comma 30" xfId="456"/>
    <cellStyle name="Comma 30 2" xfId="5441"/>
    <cellStyle name="Comma 30 3" xfId="6737"/>
    <cellStyle name="Comma 4" xfId="457"/>
    <cellStyle name="Comma 4 2" xfId="458"/>
    <cellStyle name="Comma 4 2 2" xfId="5443"/>
    <cellStyle name="Comma 4 2 3" xfId="6738"/>
    <cellStyle name="Comma 4 3" xfId="459"/>
    <cellStyle name="Comma 4 4" xfId="5442"/>
    <cellStyle name="Comma 4 4 2" xfId="8010"/>
    <cellStyle name="Comma 4 4 2 2" xfId="11116"/>
    <cellStyle name="Comma 5" xfId="460"/>
    <cellStyle name="Comma 5 2" xfId="461"/>
    <cellStyle name="Comma 5 2 2" xfId="462"/>
    <cellStyle name="Comma 5 2 2 2" xfId="5446"/>
    <cellStyle name="Comma 5 2 2 3" xfId="6740"/>
    <cellStyle name="Comma 5 2 3" xfId="463"/>
    <cellStyle name="Comma 5 2 4" xfId="5445"/>
    <cellStyle name="Comma 5 3" xfId="464"/>
    <cellStyle name="Comma 5 3 2" xfId="5447"/>
    <cellStyle name="Comma 5 3 3" xfId="6741"/>
    <cellStyle name="Comma 5 4" xfId="5444"/>
    <cellStyle name="Comma 5 4 2" xfId="8443"/>
    <cellStyle name="Comma 5 4 2 2" xfId="11466"/>
    <cellStyle name="Comma 5 5" xfId="6739"/>
    <cellStyle name="Comma 6" xfId="465"/>
    <cellStyle name="Comma 6 2" xfId="466"/>
    <cellStyle name="Comma 6 2 2" xfId="5449"/>
    <cellStyle name="Comma 6 2 3" xfId="6742"/>
    <cellStyle name="Comma 6 3" xfId="467"/>
    <cellStyle name="Comma 6 4" xfId="5448"/>
    <cellStyle name="Comma 6 4 2" xfId="8444"/>
    <cellStyle name="Comma 6 4 2 2" xfId="11467"/>
    <cellStyle name="Comma 7" xfId="468"/>
    <cellStyle name="Comma 7 2" xfId="469"/>
    <cellStyle name="Comma 7 2 2" xfId="5451"/>
    <cellStyle name="Comma 7 2 3" xfId="6743"/>
    <cellStyle name="Comma 7 3" xfId="470"/>
    <cellStyle name="Comma 7 4" xfId="5450"/>
    <cellStyle name="Comma 7 4 2" xfId="8445"/>
    <cellStyle name="Comma 7 4 2 2" xfId="11468"/>
    <cellStyle name="Comma 8" xfId="471"/>
    <cellStyle name="Comma 8 2" xfId="472"/>
    <cellStyle name="Comma 8 2 2" xfId="5453"/>
    <cellStyle name="Comma 8 2 3" xfId="6744"/>
    <cellStyle name="Comma 8 3" xfId="473"/>
    <cellStyle name="Comma 8 4" xfId="5452"/>
    <cellStyle name="Comma 8 4 2" xfId="8446"/>
    <cellStyle name="Comma 8 4 2 2" xfId="11469"/>
    <cellStyle name="Comma 9" xfId="474"/>
    <cellStyle name="Comma 9 2" xfId="475"/>
    <cellStyle name="Comma 9 2 2" xfId="5455"/>
    <cellStyle name="Comma 9 2 3" xfId="6745"/>
    <cellStyle name="Comma 9 3" xfId="476"/>
    <cellStyle name="Comma 9 4" xfId="5454"/>
    <cellStyle name="Comma 9 4 2" xfId="8447"/>
    <cellStyle name="Comma 9 4 2 2" xfId="11470"/>
    <cellStyle name="date" xfId="477"/>
    <cellStyle name="Dates" xfId="478"/>
    <cellStyle name="E-mail" xfId="479"/>
    <cellStyle name="Emphasis 1" xfId="480"/>
    <cellStyle name="Emphasis 2" xfId="481"/>
    <cellStyle name="Emphasis 3" xfId="482"/>
    <cellStyle name="Euro" xfId="483"/>
    <cellStyle name="Heading" xfId="484"/>
    <cellStyle name="Heading2" xfId="485"/>
    <cellStyle name="Normal" xfId="251"/>
    <cellStyle name="Normal 2" xfId="75"/>
    <cellStyle name="Normal 2 2" xfId="486"/>
    <cellStyle name="Normal 3" xfId="487"/>
    <cellStyle name="Normal 3 2" xfId="488"/>
    <cellStyle name="Normal 3 2 2" xfId="489"/>
    <cellStyle name="Normal 3 2 2 2" xfId="8517"/>
    <cellStyle name="Normal 3 2 3" xfId="8516"/>
    <cellStyle name="Normal 3 3" xfId="490"/>
    <cellStyle name="Normal 3 3 2" xfId="8518"/>
    <cellStyle name="Normal 3 4" xfId="491"/>
    <cellStyle name="Normal 3 5" xfId="8515"/>
    <cellStyle name="Normal 4" xfId="492"/>
    <cellStyle name="Normal 4 2" xfId="493"/>
    <cellStyle name="Normal 4 2 2" xfId="5457"/>
    <cellStyle name="Normal 4 3" xfId="494"/>
    <cellStyle name="Normal 4 4" xfId="5456"/>
    <cellStyle name="Normal 5" xfId="495"/>
    <cellStyle name="Normal 5 2" xfId="496"/>
    <cellStyle name="Normal 5 3" xfId="497"/>
    <cellStyle name="Normal 5 4" xfId="498"/>
    <cellStyle name="Normal 6" xfId="499"/>
    <cellStyle name="Normal 7" xfId="500"/>
    <cellStyle name="Normal 8" xfId="501"/>
    <cellStyle name="Normal_Источники" xfId="8465"/>
    <cellStyle name="Normal1" xfId="502"/>
    <cellStyle name="Note 2" xfId="503"/>
    <cellStyle name="Note 2 2" xfId="504"/>
    <cellStyle name="Note 2 2 2" xfId="505"/>
    <cellStyle name="Note 2 2 2 2" xfId="8468"/>
    <cellStyle name="Note 2 2 3" xfId="8467"/>
    <cellStyle name="Note 2 3" xfId="506"/>
    <cellStyle name="Note 2 3 2" xfId="8469"/>
    <cellStyle name="Note 2 4" xfId="8466"/>
    <cellStyle name="Note 3" xfId="507"/>
    <cellStyle name="Note 3 2" xfId="508"/>
    <cellStyle name="Note 3 2 2" xfId="8471"/>
    <cellStyle name="Note 3 3" xfId="8470"/>
    <cellStyle name="Note 4" xfId="509"/>
    <cellStyle name="Note 4 2" xfId="510"/>
    <cellStyle name="Note 4 2 2" xfId="8473"/>
    <cellStyle name="Note 4 3" xfId="8472"/>
    <cellStyle name="Percent 2" xfId="511"/>
    <cellStyle name="Percent 2 2" xfId="512"/>
    <cellStyle name="Percent 3" xfId="513"/>
    <cellStyle name="Percent 3 2" xfId="514"/>
    <cellStyle name="Percent 3 2 2" xfId="515"/>
    <cellStyle name="Percent 3 2 2 2" xfId="516"/>
    <cellStyle name="Percent 3 2 2 2 2" xfId="7415"/>
    <cellStyle name="Percent 3 2 2 2 2 2" xfId="10625"/>
    <cellStyle name="Percent 3 2 2 3" xfId="7419"/>
    <cellStyle name="Percent 3 2 2 3 2" xfId="10628"/>
    <cellStyle name="Percent 3 2 3" xfId="517"/>
    <cellStyle name="Percent 3 2 3 2" xfId="7416"/>
    <cellStyle name="Percent 3 2 3 2 2" xfId="10626"/>
    <cellStyle name="Percent 3 2 4" xfId="7414"/>
    <cellStyle name="Percent 3 2 4 2" xfId="10624"/>
    <cellStyle name="Percent 3 3" xfId="518"/>
    <cellStyle name="Percent 3 3 2" xfId="519"/>
    <cellStyle name="Percent 3 3 2 2" xfId="7420"/>
    <cellStyle name="Percent 3 3 2 2 2" xfId="10629"/>
    <cellStyle name="Percent 3 3 3" xfId="7417"/>
    <cellStyle name="Percent 3 3 3 2" xfId="10627"/>
    <cellStyle name="Percent 3 4" xfId="520"/>
    <cellStyle name="Percent 3 4 2" xfId="7422"/>
    <cellStyle name="Percent 3 4 2 2" xfId="10631"/>
    <cellStyle name="Percent 3 5" xfId="7421"/>
    <cellStyle name="Percent 3 5 2" xfId="10630"/>
    <cellStyle name="Percent 4" xfId="521"/>
    <cellStyle name="Percent 6" xfId="522"/>
    <cellStyle name="Percent 6 2" xfId="7423"/>
    <cellStyle name="Price_Body" xfId="523"/>
    <cellStyle name="SAPBEXaggData" xfId="524"/>
    <cellStyle name="SAPBEXaggData 2" xfId="525"/>
    <cellStyle name="SAPBEXaggDataEmph" xfId="526"/>
    <cellStyle name="SAPBEXaggDataEmph 2" xfId="527"/>
    <cellStyle name="SAPBEXaggItem" xfId="528"/>
    <cellStyle name="SAPBEXaggItem 2" xfId="529"/>
    <cellStyle name="SAPBEXaggItemX" xfId="530"/>
    <cellStyle name="SAPBEXaggItemX 2" xfId="531"/>
    <cellStyle name="SAPBEXchaText" xfId="532"/>
    <cellStyle name="SAPBEXchaText 2" xfId="533"/>
    <cellStyle name="SAPBEXexcBad7" xfId="534"/>
    <cellStyle name="SAPBEXexcBad7 2" xfId="535"/>
    <cellStyle name="SAPBEXexcBad8" xfId="536"/>
    <cellStyle name="SAPBEXexcBad8 2" xfId="537"/>
    <cellStyle name="SAPBEXexcBad9" xfId="538"/>
    <cellStyle name="SAPBEXexcBad9 2" xfId="539"/>
    <cellStyle name="SAPBEXexcCritical4" xfId="540"/>
    <cellStyle name="SAPBEXexcCritical4 2" xfId="541"/>
    <cellStyle name="SAPBEXexcCritical5" xfId="542"/>
    <cellStyle name="SAPBEXexcCritical5 2" xfId="543"/>
    <cellStyle name="SAPBEXexcCritical6" xfId="544"/>
    <cellStyle name="SAPBEXexcCritical6 2" xfId="545"/>
    <cellStyle name="SAPBEXexcGood1" xfId="546"/>
    <cellStyle name="SAPBEXexcGood1 2" xfId="547"/>
    <cellStyle name="SAPBEXexcGood2" xfId="548"/>
    <cellStyle name="SAPBEXexcGood2 2" xfId="549"/>
    <cellStyle name="SAPBEXexcGood3" xfId="550"/>
    <cellStyle name="SAPBEXexcGood3 2" xfId="551"/>
    <cellStyle name="SAPBEXfilterDrill" xfId="552"/>
    <cellStyle name="SAPBEXfilterDrill 2" xfId="553"/>
    <cellStyle name="SAPBEXfilterItem" xfId="554"/>
    <cellStyle name="SAPBEXfilterItem 2" xfId="555"/>
    <cellStyle name="SAPBEXfilterText" xfId="556"/>
    <cellStyle name="SAPBEXformats" xfId="557"/>
    <cellStyle name="SAPBEXformats 2" xfId="558"/>
    <cellStyle name="SAPBEXheaderItem" xfId="559"/>
    <cellStyle name="SAPBEXheaderItem 2" xfId="560"/>
    <cellStyle name="SAPBEXheaderText" xfId="561"/>
    <cellStyle name="SAPBEXheaderText 2" xfId="562"/>
    <cellStyle name="SAPBEXHLevel0" xfId="563"/>
    <cellStyle name="SAPBEXHLevel0 2" xfId="564"/>
    <cellStyle name="SAPBEXHLevel0X" xfId="565"/>
    <cellStyle name="SAPBEXHLevel0X 2" xfId="566"/>
    <cellStyle name="SAPBEXHLevel1" xfId="567"/>
    <cellStyle name="SAPBEXHLevel1 2" xfId="568"/>
    <cellStyle name="SAPBEXHLevel1X" xfId="569"/>
    <cellStyle name="SAPBEXHLevel1X 2" xfId="570"/>
    <cellStyle name="SAPBEXHLevel2" xfId="571"/>
    <cellStyle name="SAPBEXHLevel2 2" xfId="572"/>
    <cellStyle name="SAPBEXHLevel2X" xfId="573"/>
    <cellStyle name="SAPBEXHLevel2X 2" xfId="574"/>
    <cellStyle name="SAPBEXHLevel3" xfId="575"/>
    <cellStyle name="SAPBEXHLevel3 2" xfId="576"/>
    <cellStyle name="SAPBEXHLevel3X" xfId="577"/>
    <cellStyle name="SAPBEXHLevel3X 2" xfId="578"/>
    <cellStyle name="SAPBEXinputData" xfId="579"/>
    <cellStyle name="SAPBEXItemHeader" xfId="580"/>
    <cellStyle name="SAPBEXresData" xfId="581"/>
    <cellStyle name="SAPBEXresData 2" xfId="582"/>
    <cellStyle name="SAPBEXresDataEmph" xfId="583"/>
    <cellStyle name="SAPBEXresDataEmph 2" xfId="584"/>
    <cellStyle name="SAPBEXresItem" xfId="585"/>
    <cellStyle name="SAPBEXresItem 2" xfId="586"/>
    <cellStyle name="SAPBEXresItemX" xfId="587"/>
    <cellStyle name="SAPBEXresItemX 2" xfId="588"/>
    <cellStyle name="SAPBEXstdData" xfId="589"/>
    <cellStyle name="SAPBEXstdData 2" xfId="590"/>
    <cellStyle name="SAPBEXstdDataEmph" xfId="591"/>
    <cellStyle name="SAPBEXstdDataEmph 2" xfId="592"/>
    <cellStyle name="SAPBEXstdItem" xfId="593"/>
    <cellStyle name="SAPBEXstdItem 2" xfId="594"/>
    <cellStyle name="SAPBEXstdItemX" xfId="595"/>
    <cellStyle name="SAPBEXstdItemX 2" xfId="596"/>
    <cellStyle name="SAPBEXtitle" xfId="597"/>
    <cellStyle name="SAPBEXunassignedItem" xfId="598"/>
    <cellStyle name="SAPBEXundefined" xfId="599"/>
    <cellStyle name="SAPBEXundefined 2" xfId="600"/>
    <cellStyle name="Sheet Title" xfId="601"/>
    <cellStyle name="Style 1" xfId="602"/>
    <cellStyle name="Table Heading" xfId="603"/>
    <cellStyle name="Акцент1 2" xfId="21"/>
    <cellStyle name="Акцент1 2 2" xfId="604"/>
    <cellStyle name="Акцент1 2 3" xfId="605"/>
    <cellStyle name="Акцент1 2 4" xfId="606"/>
    <cellStyle name="Акцент1 2 5" xfId="607"/>
    <cellStyle name="Акцент1 3" xfId="608"/>
    <cellStyle name="Акцент2 2" xfId="22"/>
    <cellStyle name="Акцент2 2 2" xfId="609"/>
    <cellStyle name="Акцент2 2 3" xfId="610"/>
    <cellStyle name="Акцент2 2 4" xfId="611"/>
    <cellStyle name="Акцент2 2 5" xfId="612"/>
    <cellStyle name="Акцент2 3" xfId="613"/>
    <cellStyle name="Акцент3 2" xfId="23"/>
    <cellStyle name="Акцент3 2 2" xfId="614"/>
    <cellStyle name="Акцент3 2 3" xfId="615"/>
    <cellStyle name="Акцент3 2 4" xfId="616"/>
    <cellStyle name="Акцент3 2 5" xfId="617"/>
    <cellStyle name="Акцент3 3" xfId="618"/>
    <cellStyle name="Акцент4 2" xfId="24"/>
    <cellStyle name="Акцент4 2 2" xfId="619"/>
    <cellStyle name="Акцент4 2 3" xfId="620"/>
    <cellStyle name="Акцент4 2 4" xfId="621"/>
    <cellStyle name="Акцент4 2 5" xfId="622"/>
    <cellStyle name="Акцент4 3" xfId="623"/>
    <cellStyle name="Акцент5 2" xfId="25"/>
    <cellStyle name="Акцент5 2 2" xfId="624"/>
    <cellStyle name="Акцент5 2 3" xfId="625"/>
    <cellStyle name="Акцент5 2 4" xfId="626"/>
    <cellStyle name="Акцент5 2 5" xfId="627"/>
    <cellStyle name="Акцент5 3" xfId="628"/>
    <cellStyle name="Акцент6 2" xfId="26"/>
    <cellStyle name="Акцент6 2 2" xfId="629"/>
    <cellStyle name="Акцент6 2 3" xfId="630"/>
    <cellStyle name="Акцент6 2 4" xfId="631"/>
    <cellStyle name="Акцент6 2 5" xfId="632"/>
    <cellStyle name="Акцент6 3" xfId="633"/>
    <cellStyle name="Беззащитный" xfId="634"/>
    <cellStyle name="Ввод  2" xfId="27"/>
    <cellStyle name="Ввод  2 2" xfId="76"/>
    <cellStyle name="Ввод  2 2 2" xfId="636"/>
    <cellStyle name="Ввод  2 2 2 2" xfId="8476"/>
    <cellStyle name="Ввод  2 2 3" xfId="635"/>
    <cellStyle name="Ввод  2 2 4" xfId="8475"/>
    <cellStyle name="Ввод  2 3" xfId="637"/>
    <cellStyle name="Ввод  2 3 2" xfId="638"/>
    <cellStyle name="Ввод  2 3 2 2" xfId="8478"/>
    <cellStyle name="Ввод  2 3 3" xfId="8477"/>
    <cellStyle name="Ввод  2 4" xfId="639"/>
    <cellStyle name="Ввод  2 4 2" xfId="640"/>
    <cellStyle name="Ввод  2 4 2 2" xfId="8480"/>
    <cellStyle name="Ввод  2 4 3" xfId="8479"/>
    <cellStyle name="Ввод  2 5" xfId="641"/>
    <cellStyle name="Ввод  2 5 2" xfId="642"/>
    <cellStyle name="Ввод  2 5 2 2" xfId="8482"/>
    <cellStyle name="Ввод  2 5 3" xfId="8481"/>
    <cellStyle name="Ввод  2 6" xfId="643"/>
    <cellStyle name="Ввод  2 6 2" xfId="8483"/>
    <cellStyle name="Ввод  2 7" xfId="8474"/>
    <cellStyle name="Ввод  3" xfId="61"/>
    <cellStyle name="Ввод  3 2" xfId="8484"/>
    <cellStyle name="Вывод 2" xfId="28"/>
    <cellStyle name="Вывод 2 2" xfId="77"/>
    <cellStyle name="Вывод 2 2 2" xfId="646"/>
    <cellStyle name="Вывод 2 2 3" xfId="645"/>
    <cellStyle name="Вывод 2 3" xfId="647"/>
    <cellStyle name="Вывод 2 3 2" xfId="648"/>
    <cellStyle name="Вывод 2 4" xfId="649"/>
    <cellStyle name="Вывод 2 4 2" xfId="650"/>
    <cellStyle name="Вывод 2 5" xfId="651"/>
    <cellStyle name="Вывод 2 5 2" xfId="652"/>
    <cellStyle name="Вывод 2 6" xfId="653"/>
    <cellStyle name="Вывод 2 7" xfId="644"/>
    <cellStyle name="Вывод 3" xfId="62"/>
    <cellStyle name="Вывод 3 2" xfId="654"/>
    <cellStyle name="Вывод 4" xfId="253"/>
    <cellStyle name="Вычисление 2" xfId="29"/>
    <cellStyle name="Вычисление 2 2" xfId="78"/>
    <cellStyle name="Вычисление 2 2 2" xfId="656"/>
    <cellStyle name="Вычисление 2 2 2 2" xfId="8487"/>
    <cellStyle name="Вычисление 2 2 3" xfId="655"/>
    <cellStyle name="Вычисление 2 2 4" xfId="8486"/>
    <cellStyle name="Вычисление 2 3" xfId="657"/>
    <cellStyle name="Вычисление 2 3 2" xfId="658"/>
    <cellStyle name="Вычисление 2 3 2 2" xfId="8489"/>
    <cellStyle name="Вычисление 2 3 3" xfId="8488"/>
    <cellStyle name="Вычисление 2 4" xfId="659"/>
    <cellStyle name="Вычисление 2 4 2" xfId="660"/>
    <cellStyle name="Вычисление 2 4 2 2" xfId="8491"/>
    <cellStyle name="Вычисление 2 4 3" xfId="8490"/>
    <cellStyle name="Вычисление 2 5" xfId="661"/>
    <cellStyle name="Вычисление 2 5 2" xfId="662"/>
    <cellStyle name="Вычисление 2 5 2 2" xfId="8493"/>
    <cellStyle name="Вычисление 2 5 3" xfId="8492"/>
    <cellStyle name="Вычисление 2 6" xfId="663"/>
    <cellStyle name="Вычисление 2 6 2" xfId="8494"/>
    <cellStyle name="Вычисление 2 7" xfId="8485"/>
    <cellStyle name="Вычисление 3" xfId="63"/>
    <cellStyle name="Вычисление 3 2" xfId="8495"/>
    <cellStyle name="Заголовок" xfId="664"/>
    <cellStyle name="Заголовок 1 2" xfId="30"/>
    <cellStyle name="Заголовок 1 2 2" xfId="665"/>
    <cellStyle name="Заголовок 1 2 3" xfId="666"/>
    <cellStyle name="Заголовок 1 2 4" xfId="667"/>
    <cellStyle name="Заголовок 1 2 5" xfId="668"/>
    <cellStyle name="Заголовок 1 3" xfId="669"/>
    <cellStyle name="Заголовок 2 2" xfId="31"/>
    <cellStyle name="Заголовок 2 2 2" xfId="670"/>
    <cellStyle name="Заголовок 2 2 3" xfId="671"/>
    <cellStyle name="Заголовок 2 2 4" xfId="672"/>
    <cellStyle name="Заголовок 2 2 5" xfId="673"/>
    <cellStyle name="Заголовок 2 3" xfId="674"/>
    <cellStyle name="Заголовок 3 2" xfId="32"/>
    <cellStyle name="Заголовок 3 2 2" xfId="675"/>
    <cellStyle name="Заголовок 3 2 3" xfId="676"/>
    <cellStyle name="Заголовок 3 2 4" xfId="677"/>
    <cellStyle name="Заголовок 3 2 5" xfId="678"/>
    <cellStyle name="Заголовок 3 3" xfId="679"/>
    <cellStyle name="Заголовок 4 2" xfId="33"/>
    <cellStyle name="Заголовок 4 2 2" xfId="680"/>
    <cellStyle name="Заголовок 4 2 3" xfId="681"/>
    <cellStyle name="Заголовок 4 2 4" xfId="682"/>
    <cellStyle name="Заголовок 4 2 5" xfId="683"/>
    <cellStyle name="Заголовок 4 3" xfId="684"/>
    <cellStyle name="ЗаголовокСтолбца" xfId="685"/>
    <cellStyle name="ЗаголовокСтолбца 2" xfId="686"/>
    <cellStyle name="Защитный" xfId="687"/>
    <cellStyle name="Значение" xfId="688"/>
    <cellStyle name="Значение 2" xfId="689"/>
    <cellStyle name="Зоголовок" xfId="690"/>
    <cellStyle name="Итог 2" xfId="34"/>
    <cellStyle name="Итог 2 2" xfId="79"/>
    <cellStyle name="Итог 2 2 2" xfId="693"/>
    <cellStyle name="Итог 2 2 3" xfId="692"/>
    <cellStyle name="Итог 2 3" xfId="694"/>
    <cellStyle name="Итог 2 3 2" xfId="695"/>
    <cellStyle name="Итог 2 4" xfId="696"/>
    <cellStyle name="Итог 2 4 2" xfId="697"/>
    <cellStyle name="Итог 2 5" xfId="698"/>
    <cellStyle name="Итог 2 5 2" xfId="699"/>
    <cellStyle name="Итог 2 6" xfId="700"/>
    <cellStyle name="Итог 2 7" xfId="691"/>
    <cellStyle name="Итог 3" xfId="64"/>
    <cellStyle name="Итог 3 2" xfId="701"/>
    <cellStyle name="Итог 4" xfId="254"/>
    <cellStyle name="Итого" xfId="702"/>
    <cellStyle name="Итого 2" xfId="703"/>
    <cellStyle name="Контрольная ячейка 2" xfId="35"/>
    <cellStyle name="Контрольная ячейка 2 2" xfId="704"/>
    <cellStyle name="Контрольная ячейка 2 3" xfId="705"/>
    <cellStyle name="Контрольная ячейка 2 4" xfId="706"/>
    <cellStyle name="Контрольная ячейка 2 5" xfId="707"/>
    <cellStyle name="Контрольная ячейка 3" xfId="708"/>
    <cellStyle name="Мои наименования показателей" xfId="709"/>
    <cellStyle name="Мой заголовок" xfId="710"/>
    <cellStyle name="Мой заголовок листа" xfId="711"/>
    <cellStyle name="Название 2" xfId="36"/>
    <cellStyle name="Название 2 2" xfId="712"/>
    <cellStyle name="Название 2 3" xfId="713"/>
    <cellStyle name="Название 2 4" xfId="714"/>
    <cellStyle name="Название 2 5" xfId="715"/>
    <cellStyle name="Название 3" xfId="716"/>
    <cellStyle name="Нейтральный 2" xfId="37"/>
    <cellStyle name="Нейтральный 2 2" xfId="717"/>
    <cellStyle name="Нейтральный 2 3" xfId="718"/>
    <cellStyle name="Нейтральный 2 4" xfId="719"/>
    <cellStyle name="Нейтральный 2 5" xfId="720"/>
    <cellStyle name="Нейтральный 3" xfId="721"/>
    <cellStyle name="Обычный" xfId="0" builtinId="0"/>
    <cellStyle name="Обычный 10" xfId="60"/>
    <cellStyle name="Обычный 10 2" xfId="723"/>
    <cellStyle name="Обычный 10 2 2" xfId="724"/>
    <cellStyle name="Обычный 10 2 2 2" xfId="725"/>
    <cellStyle name="Обычный 10 2 2 6" xfId="726"/>
    <cellStyle name="Обычный 10 2 3" xfId="727"/>
    <cellStyle name="Обычный 10 2 4" xfId="728"/>
    <cellStyle name="Обычный 10 3" xfId="729"/>
    <cellStyle name="Обычный 10 4" xfId="722"/>
    <cellStyle name="Обычный 11" xfId="252"/>
    <cellStyle name="Обычный 11 2" xfId="731"/>
    <cellStyle name="Обычный 11 3" xfId="732"/>
    <cellStyle name="Обычный 11 4" xfId="730"/>
    <cellStyle name="Обычный 12" xfId="260"/>
    <cellStyle name="Обычный 12 2" xfId="49"/>
    <cellStyle name="Обычный 12 2 5" xfId="734"/>
    <cellStyle name="Обычный 12 3" xfId="735"/>
    <cellStyle name="Обычный 12 4" xfId="733"/>
    <cellStyle name="Обычный 13" xfId="736"/>
    <cellStyle name="Обычный 13 2" xfId="737"/>
    <cellStyle name="Обычный 13 3" xfId="738"/>
    <cellStyle name="Обычный 14" xfId="2"/>
    <cellStyle name="Обычный 14 2" xfId="740"/>
    <cellStyle name="Обычный 14 3" xfId="741"/>
    <cellStyle name="Обычный 14 4" xfId="742"/>
    <cellStyle name="Обычный 14 5" xfId="739"/>
    <cellStyle name="Обычный 15" xfId="743"/>
    <cellStyle name="Обычный 15 2" xfId="744"/>
    <cellStyle name="Обычный 15 3" xfId="745"/>
    <cellStyle name="Обычный 16" xfId="746"/>
    <cellStyle name="Обычный 16 2" xfId="747"/>
    <cellStyle name="Обычный 16 3" xfId="748"/>
    <cellStyle name="Обычный 16 3 2" xfId="749"/>
    <cellStyle name="Обычный 16 3 2 2" xfId="750"/>
    <cellStyle name="Обычный 16 3 2 2 2" xfId="8521"/>
    <cellStyle name="Обычный 16 3 2 3" xfId="8520"/>
    <cellStyle name="Обычный 16 3 3" xfId="751"/>
    <cellStyle name="Обычный 16 3 3 2" xfId="8522"/>
    <cellStyle name="Обычный 16 3 4" xfId="8519"/>
    <cellStyle name="Обычный 16 4" xfId="752"/>
    <cellStyle name="Обычный 17" xfId="753"/>
    <cellStyle name="Обычный 17 2" xfId="754"/>
    <cellStyle name="Обычный 17 5 2" xfId="755"/>
    <cellStyle name="Обычный 17 5 2 2" xfId="756"/>
    <cellStyle name="Обычный 17 5 2 2 2" xfId="757"/>
    <cellStyle name="Обычный 17 5 2 2 2 2" xfId="8525"/>
    <cellStyle name="Обычный 17 5 2 2 3" xfId="8524"/>
    <cellStyle name="Обычный 17 5 2 3" xfId="758"/>
    <cellStyle name="Обычный 17 5 2 3 2" xfId="8526"/>
    <cellStyle name="Обычный 17 5 2 4" xfId="8523"/>
    <cellStyle name="Обычный 176" xfId="759"/>
    <cellStyle name="Обычный 176 2" xfId="760"/>
    <cellStyle name="Обычный 176 2 2" xfId="761"/>
    <cellStyle name="Обычный 176 2 2 2" xfId="8529"/>
    <cellStyle name="Обычный 176 2 3" xfId="8528"/>
    <cellStyle name="Обычный 176 3" xfId="762"/>
    <cellStyle name="Обычный 176 3 2" xfId="8530"/>
    <cellStyle name="Обычный 176 4" xfId="8527"/>
    <cellStyle name="Обычный 18" xfId="763"/>
    <cellStyle name="Обычный 18 10" xfId="764"/>
    <cellStyle name="Обычный 18 10 2" xfId="765"/>
    <cellStyle name="Обычный 18 10 2 2" xfId="766"/>
    <cellStyle name="Обычный 18 10 2 2 2" xfId="8534"/>
    <cellStyle name="Обычный 18 10 2 3" xfId="8533"/>
    <cellStyle name="Обычный 18 10 3" xfId="767"/>
    <cellStyle name="Обычный 18 10 3 2" xfId="8535"/>
    <cellStyle name="Обычный 18 10 4" xfId="8532"/>
    <cellStyle name="Обычный 18 11" xfId="768"/>
    <cellStyle name="Обычный 18 11 2" xfId="769"/>
    <cellStyle name="Обычный 18 11 2 2" xfId="770"/>
    <cellStyle name="Обычный 18 11 2 2 2" xfId="8538"/>
    <cellStyle name="Обычный 18 11 2 3" xfId="8537"/>
    <cellStyle name="Обычный 18 11 3" xfId="771"/>
    <cellStyle name="Обычный 18 11 3 2" xfId="8539"/>
    <cellStyle name="Обычный 18 11 4" xfId="8536"/>
    <cellStyle name="Обычный 18 12" xfId="772"/>
    <cellStyle name="Обычный 18 12 2" xfId="773"/>
    <cellStyle name="Обычный 18 12 2 2" xfId="774"/>
    <cellStyle name="Обычный 18 12 2 2 2" xfId="8542"/>
    <cellStyle name="Обычный 18 12 2 3" xfId="8541"/>
    <cellStyle name="Обычный 18 12 3" xfId="775"/>
    <cellStyle name="Обычный 18 12 3 2" xfId="8543"/>
    <cellStyle name="Обычный 18 12 4" xfId="8540"/>
    <cellStyle name="Обычный 18 13" xfId="776"/>
    <cellStyle name="Обычный 18 13 2" xfId="777"/>
    <cellStyle name="Обычный 18 13 2 2" xfId="778"/>
    <cellStyle name="Обычный 18 13 2 2 2" xfId="8546"/>
    <cellStyle name="Обычный 18 13 2 3" xfId="8545"/>
    <cellStyle name="Обычный 18 13 3" xfId="779"/>
    <cellStyle name="Обычный 18 13 3 2" xfId="8547"/>
    <cellStyle name="Обычный 18 13 4" xfId="8544"/>
    <cellStyle name="Обычный 18 14" xfId="780"/>
    <cellStyle name="Обычный 18 14 2" xfId="781"/>
    <cellStyle name="Обычный 18 14 2 2" xfId="782"/>
    <cellStyle name="Обычный 18 14 2 2 2" xfId="8550"/>
    <cellStyle name="Обычный 18 14 2 3" xfId="8549"/>
    <cellStyle name="Обычный 18 14 3" xfId="783"/>
    <cellStyle name="Обычный 18 14 3 2" xfId="8551"/>
    <cellStyle name="Обычный 18 14 4" xfId="8548"/>
    <cellStyle name="Обычный 18 15" xfId="784"/>
    <cellStyle name="Обычный 18 15 2" xfId="785"/>
    <cellStyle name="Обычный 18 15 2 2" xfId="786"/>
    <cellStyle name="Обычный 18 15 2 2 2" xfId="8554"/>
    <cellStyle name="Обычный 18 15 2 3" xfId="8553"/>
    <cellStyle name="Обычный 18 15 3" xfId="787"/>
    <cellStyle name="Обычный 18 15 3 2" xfId="8555"/>
    <cellStyle name="Обычный 18 15 4" xfId="8552"/>
    <cellStyle name="Обычный 18 16" xfId="788"/>
    <cellStyle name="Обычный 18 16 2" xfId="789"/>
    <cellStyle name="Обычный 18 16 2 2" xfId="790"/>
    <cellStyle name="Обычный 18 16 2 2 2" xfId="8558"/>
    <cellStyle name="Обычный 18 16 2 3" xfId="8557"/>
    <cellStyle name="Обычный 18 16 3" xfId="791"/>
    <cellStyle name="Обычный 18 16 3 2" xfId="8559"/>
    <cellStyle name="Обычный 18 16 4" xfId="8556"/>
    <cellStyle name="Обычный 18 17" xfId="792"/>
    <cellStyle name="Обычный 18 17 2" xfId="793"/>
    <cellStyle name="Обычный 18 17 2 2" xfId="8561"/>
    <cellStyle name="Обычный 18 17 3" xfId="8560"/>
    <cellStyle name="Обычный 18 18" xfId="794"/>
    <cellStyle name="Обычный 18 18 2" xfId="8562"/>
    <cellStyle name="Обычный 18 19" xfId="8531"/>
    <cellStyle name="Обычный 18 2" xfId="795"/>
    <cellStyle name="Обычный 18 2 10" xfId="796"/>
    <cellStyle name="Обычный 18 2 10 2" xfId="797"/>
    <cellStyle name="Обычный 18 2 10 2 2" xfId="798"/>
    <cellStyle name="Обычный 18 2 10 2 2 2" xfId="8566"/>
    <cellStyle name="Обычный 18 2 10 2 3" xfId="8565"/>
    <cellStyle name="Обычный 18 2 10 3" xfId="799"/>
    <cellStyle name="Обычный 18 2 10 3 2" xfId="8567"/>
    <cellStyle name="Обычный 18 2 10 4" xfId="8564"/>
    <cellStyle name="Обычный 18 2 11" xfId="800"/>
    <cellStyle name="Обычный 18 2 11 2" xfId="801"/>
    <cellStyle name="Обычный 18 2 11 2 2" xfId="802"/>
    <cellStyle name="Обычный 18 2 11 2 2 2" xfId="8570"/>
    <cellStyle name="Обычный 18 2 11 2 3" xfId="8569"/>
    <cellStyle name="Обычный 18 2 11 3" xfId="803"/>
    <cellStyle name="Обычный 18 2 11 3 2" xfId="8571"/>
    <cellStyle name="Обычный 18 2 11 4" xfId="8568"/>
    <cellStyle name="Обычный 18 2 12" xfId="804"/>
    <cellStyle name="Обычный 18 2 12 2" xfId="805"/>
    <cellStyle name="Обычный 18 2 12 2 2" xfId="806"/>
    <cellStyle name="Обычный 18 2 12 2 2 2" xfId="8574"/>
    <cellStyle name="Обычный 18 2 12 2 3" xfId="8573"/>
    <cellStyle name="Обычный 18 2 12 3" xfId="807"/>
    <cellStyle name="Обычный 18 2 12 3 2" xfId="8575"/>
    <cellStyle name="Обычный 18 2 12 4" xfId="8572"/>
    <cellStyle name="Обычный 18 2 13" xfId="808"/>
    <cellStyle name="Обычный 18 2 13 2" xfId="809"/>
    <cellStyle name="Обычный 18 2 13 2 2" xfId="810"/>
    <cellStyle name="Обычный 18 2 13 2 2 2" xfId="8578"/>
    <cellStyle name="Обычный 18 2 13 2 3" xfId="8577"/>
    <cellStyle name="Обычный 18 2 13 3" xfId="811"/>
    <cellStyle name="Обычный 18 2 13 3 2" xfId="8579"/>
    <cellStyle name="Обычный 18 2 13 4" xfId="8576"/>
    <cellStyle name="Обычный 18 2 14" xfId="812"/>
    <cellStyle name="Обычный 18 2 14 2" xfId="813"/>
    <cellStyle name="Обычный 18 2 14 2 2" xfId="814"/>
    <cellStyle name="Обычный 18 2 14 2 2 2" xfId="8582"/>
    <cellStyle name="Обычный 18 2 14 2 3" xfId="8581"/>
    <cellStyle name="Обычный 18 2 14 3" xfId="815"/>
    <cellStyle name="Обычный 18 2 14 3 2" xfId="8583"/>
    <cellStyle name="Обычный 18 2 14 4" xfId="8580"/>
    <cellStyle name="Обычный 18 2 15" xfId="816"/>
    <cellStyle name="Обычный 18 2 15 2" xfId="817"/>
    <cellStyle name="Обычный 18 2 15 2 2" xfId="8585"/>
    <cellStyle name="Обычный 18 2 15 3" xfId="8584"/>
    <cellStyle name="Обычный 18 2 16" xfId="818"/>
    <cellStyle name="Обычный 18 2 16 2" xfId="8586"/>
    <cellStyle name="Обычный 18 2 17" xfId="8563"/>
    <cellStyle name="Обычный 18 2 2" xfId="819"/>
    <cellStyle name="Обычный 18 2 2 10" xfId="820"/>
    <cellStyle name="Обычный 18 2 2 10 2" xfId="821"/>
    <cellStyle name="Обычный 18 2 2 10 2 2" xfId="822"/>
    <cellStyle name="Обычный 18 2 2 10 2 2 2" xfId="8590"/>
    <cellStyle name="Обычный 18 2 2 10 2 3" xfId="8589"/>
    <cellStyle name="Обычный 18 2 2 10 3" xfId="823"/>
    <cellStyle name="Обычный 18 2 2 10 3 2" xfId="8591"/>
    <cellStyle name="Обычный 18 2 2 10 4" xfId="8588"/>
    <cellStyle name="Обычный 18 2 2 11" xfId="824"/>
    <cellStyle name="Обычный 18 2 2 11 2" xfId="825"/>
    <cellStyle name="Обычный 18 2 2 11 2 2" xfId="826"/>
    <cellStyle name="Обычный 18 2 2 11 2 2 2" xfId="8594"/>
    <cellStyle name="Обычный 18 2 2 11 2 3" xfId="8593"/>
    <cellStyle name="Обычный 18 2 2 11 3" xfId="827"/>
    <cellStyle name="Обычный 18 2 2 11 3 2" xfId="8595"/>
    <cellStyle name="Обычный 18 2 2 11 4" xfId="8592"/>
    <cellStyle name="Обычный 18 2 2 12" xfId="828"/>
    <cellStyle name="Обычный 18 2 2 12 2" xfId="829"/>
    <cellStyle name="Обычный 18 2 2 12 2 2" xfId="830"/>
    <cellStyle name="Обычный 18 2 2 12 2 2 2" xfId="8598"/>
    <cellStyle name="Обычный 18 2 2 12 2 3" xfId="8597"/>
    <cellStyle name="Обычный 18 2 2 12 3" xfId="831"/>
    <cellStyle name="Обычный 18 2 2 12 3 2" xfId="8599"/>
    <cellStyle name="Обычный 18 2 2 12 4" xfId="8596"/>
    <cellStyle name="Обычный 18 2 2 13" xfId="832"/>
    <cellStyle name="Обычный 18 2 2 13 2" xfId="833"/>
    <cellStyle name="Обычный 18 2 2 13 2 2" xfId="834"/>
    <cellStyle name="Обычный 18 2 2 13 2 2 2" xfId="8602"/>
    <cellStyle name="Обычный 18 2 2 13 2 3" xfId="8601"/>
    <cellStyle name="Обычный 18 2 2 13 3" xfId="835"/>
    <cellStyle name="Обычный 18 2 2 13 3 2" xfId="8603"/>
    <cellStyle name="Обычный 18 2 2 13 4" xfId="8600"/>
    <cellStyle name="Обычный 18 2 2 14" xfId="836"/>
    <cellStyle name="Обычный 18 2 2 14 2" xfId="837"/>
    <cellStyle name="Обычный 18 2 2 14 2 2" xfId="8605"/>
    <cellStyle name="Обычный 18 2 2 14 3" xfId="8604"/>
    <cellStyle name="Обычный 18 2 2 15" xfId="838"/>
    <cellStyle name="Обычный 18 2 2 15 2" xfId="8606"/>
    <cellStyle name="Обычный 18 2 2 16" xfId="8587"/>
    <cellStyle name="Обычный 18 2 2 2" xfId="839"/>
    <cellStyle name="Обычный 18 2 2 2 10" xfId="840"/>
    <cellStyle name="Обычный 18 2 2 2 10 2" xfId="841"/>
    <cellStyle name="Обычный 18 2 2 2 10 2 2" xfId="842"/>
    <cellStyle name="Обычный 18 2 2 2 10 2 2 2" xfId="8610"/>
    <cellStyle name="Обычный 18 2 2 2 10 2 3" xfId="8609"/>
    <cellStyle name="Обычный 18 2 2 2 10 3" xfId="843"/>
    <cellStyle name="Обычный 18 2 2 2 10 3 2" xfId="8611"/>
    <cellStyle name="Обычный 18 2 2 2 10 4" xfId="8608"/>
    <cellStyle name="Обычный 18 2 2 2 11" xfId="844"/>
    <cellStyle name="Обычный 18 2 2 2 11 2" xfId="845"/>
    <cellStyle name="Обычный 18 2 2 2 11 2 2" xfId="846"/>
    <cellStyle name="Обычный 18 2 2 2 11 2 2 2" xfId="8614"/>
    <cellStyle name="Обычный 18 2 2 2 11 2 3" xfId="8613"/>
    <cellStyle name="Обычный 18 2 2 2 11 3" xfId="847"/>
    <cellStyle name="Обычный 18 2 2 2 11 3 2" xfId="8615"/>
    <cellStyle name="Обычный 18 2 2 2 11 4" xfId="8612"/>
    <cellStyle name="Обычный 18 2 2 2 12" xfId="848"/>
    <cellStyle name="Обычный 18 2 2 2 12 2" xfId="849"/>
    <cellStyle name="Обычный 18 2 2 2 12 2 2" xfId="850"/>
    <cellStyle name="Обычный 18 2 2 2 12 2 2 2" xfId="8618"/>
    <cellStyle name="Обычный 18 2 2 2 12 2 3" xfId="8617"/>
    <cellStyle name="Обычный 18 2 2 2 12 3" xfId="851"/>
    <cellStyle name="Обычный 18 2 2 2 12 3 2" xfId="8619"/>
    <cellStyle name="Обычный 18 2 2 2 12 4" xfId="8616"/>
    <cellStyle name="Обычный 18 2 2 2 13" xfId="852"/>
    <cellStyle name="Обычный 18 2 2 2 13 2" xfId="853"/>
    <cellStyle name="Обычный 18 2 2 2 13 2 2" xfId="8621"/>
    <cellStyle name="Обычный 18 2 2 2 13 3" xfId="8620"/>
    <cellStyle name="Обычный 18 2 2 2 14" xfId="854"/>
    <cellStyle name="Обычный 18 2 2 2 14 2" xfId="8622"/>
    <cellStyle name="Обычный 18 2 2 2 15" xfId="8607"/>
    <cellStyle name="Обычный 18 2 2 2 2" xfId="855"/>
    <cellStyle name="Обычный 18 2 2 2 2 2" xfId="856"/>
    <cellStyle name="Обычный 18 2 2 2 2 2 2" xfId="857"/>
    <cellStyle name="Обычный 18 2 2 2 2 2 2 2" xfId="858"/>
    <cellStyle name="Обычный 18 2 2 2 2 2 2 2 2" xfId="8626"/>
    <cellStyle name="Обычный 18 2 2 2 2 2 2 3" xfId="8625"/>
    <cellStyle name="Обычный 18 2 2 2 2 2 3" xfId="859"/>
    <cellStyle name="Обычный 18 2 2 2 2 2 3 2" xfId="8627"/>
    <cellStyle name="Обычный 18 2 2 2 2 2 4" xfId="8624"/>
    <cellStyle name="Обычный 18 2 2 2 2 3" xfId="860"/>
    <cellStyle name="Обычный 18 2 2 2 2 3 2" xfId="861"/>
    <cellStyle name="Обычный 18 2 2 2 2 3 2 2" xfId="8629"/>
    <cellStyle name="Обычный 18 2 2 2 2 3 3" xfId="8628"/>
    <cellStyle name="Обычный 18 2 2 2 2 4" xfId="862"/>
    <cellStyle name="Обычный 18 2 2 2 2 4 2" xfId="8630"/>
    <cellStyle name="Обычный 18 2 2 2 2 5" xfId="8623"/>
    <cellStyle name="Обычный 18 2 2 2 3" xfId="863"/>
    <cellStyle name="Обычный 18 2 2 2 3 2" xfId="864"/>
    <cellStyle name="Обычный 18 2 2 2 3 2 2" xfId="865"/>
    <cellStyle name="Обычный 18 2 2 2 3 2 2 2" xfId="8633"/>
    <cellStyle name="Обычный 18 2 2 2 3 2 3" xfId="8632"/>
    <cellStyle name="Обычный 18 2 2 2 3 3" xfId="866"/>
    <cellStyle name="Обычный 18 2 2 2 3 3 2" xfId="8634"/>
    <cellStyle name="Обычный 18 2 2 2 3 4" xfId="8631"/>
    <cellStyle name="Обычный 18 2 2 2 4" xfId="867"/>
    <cellStyle name="Обычный 18 2 2 2 4 2" xfId="868"/>
    <cellStyle name="Обычный 18 2 2 2 4 2 2" xfId="869"/>
    <cellStyle name="Обычный 18 2 2 2 4 2 2 2" xfId="8637"/>
    <cellStyle name="Обычный 18 2 2 2 4 2 3" xfId="8636"/>
    <cellStyle name="Обычный 18 2 2 2 4 3" xfId="870"/>
    <cellStyle name="Обычный 18 2 2 2 4 3 2" xfId="8638"/>
    <cellStyle name="Обычный 18 2 2 2 4 4" xfId="8635"/>
    <cellStyle name="Обычный 18 2 2 2 5" xfId="871"/>
    <cellStyle name="Обычный 18 2 2 2 5 2" xfId="872"/>
    <cellStyle name="Обычный 18 2 2 2 5 2 2" xfId="873"/>
    <cellStyle name="Обычный 18 2 2 2 5 2 2 2" xfId="8641"/>
    <cellStyle name="Обычный 18 2 2 2 5 2 3" xfId="8640"/>
    <cellStyle name="Обычный 18 2 2 2 5 3" xfId="874"/>
    <cellStyle name="Обычный 18 2 2 2 5 3 2" xfId="8642"/>
    <cellStyle name="Обычный 18 2 2 2 5 4" xfId="8639"/>
    <cellStyle name="Обычный 18 2 2 2 6" xfId="875"/>
    <cellStyle name="Обычный 18 2 2 2 6 2" xfId="876"/>
    <cellStyle name="Обычный 18 2 2 2 6 2 2" xfId="877"/>
    <cellStyle name="Обычный 18 2 2 2 6 2 2 2" xfId="8645"/>
    <cellStyle name="Обычный 18 2 2 2 6 2 3" xfId="8644"/>
    <cellStyle name="Обычный 18 2 2 2 6 3" xfId="878"/>
    <cellStyle name="Обычный 18 2 2 2 6 3 2" xfId="8646"/>
    <cellStyle name="Обычный 18 2 2 2 6 4" xfId="8643"/>
    <cellStyle name="Обычный 18 2 2 2 7" xfId="879"/>
    <cellStyle name="Обычный 18 2 2 2 7 2" xfId="880"/>
    <cellStyle name="Обычный 18 2 2 2 7 2 2" xfId="881"/>
    <cellStyle name="Обычный 18 2 2 2 7 2 2 2" xfId="8649"/>
    <cellStyle name="Обычный 18 2 2 2 7 2 3" xfId="8648"/>
    <cellStyle name="Обычный 18 2 2 2 7 3" xfId="882"/>
    <cellStyle name="Обычный 18 2 2 2 7 3 2" xfId="8650"/>
    <cellStyle name="Обычный 18 2 2 2 7 4" xfId="8647"/>
    <cellStyle name="Обычный 18 2 2 2 8" xfId="883"/>
    <cellStyle name="Обычный 18 2 2 2 8 2" xfId="884"/>
    <cellStyle name="Обычный 18 2 2 2 8 2 2" xfId="885"/>
    <cellStyle name="Обычный 18 2 2 2 8 2 2 2" xfId="8653"/>
    <cellStyle name="Обычный 18 2 2 2 8 2 3" xfId="8652"/>
    <cellStyle name="Обычный 18 2 2 2 8 3" xfId="886"/>
    <cellStyle name="Обычный 18 2 2 2 8 3 2" xfId="8654"/>
    <cellStyle name="Обычный 18 2 2 2 8 4" xfId="8651"/>
    <cellStyle name="Обычный 18 2 2 2 9" xfId="887"/>
    <cellStyle name="Обычный 18 2 2 2 9 2" xfId="888"/>
    <cellStyle name="Обычный 18 2 2 2 9 2 2" xfId="889"/>
    <cellStyle name="Обычный 18 2 2 2 9 2 2 2" xfId="8657"/>
    <cellStyle name="Обычный 18 2 2 2 9 2 3" xfId="8656"/>
    <cellStyle name="Обычный 18 2 2 2 9 3" xfId="890"/>
    <cellStyle name="Обычный 18 2 2 2 9 3 2" xfId="8658"/>
    <cellStyle name="Обычный 18 2 2 2 9 4" xfId="8655"/>
    <cellStyle name="Обычный 18 2 2 3" xfId="891"/>
    <cellStyle name="Обычный 18 2 2 3 2" xfId="892"/>
    <cellStyle name="Обычный 18 2 2 3 2 2" xfId="893"/>
    <cellStyle name="Обычный 18 2 2 3 2 2 2" xfId="894"/>
    <cellStyle name="Обычный 18 2 2 3 2 2 2 2" xfId="8662"/>
    <cellStyle name="Обычный 18 2 2 3 2 2 3" xfId="8661"/>
    <cellStyle name="Обычный 18 2 2 3 2 3" xfId="895"/>
    <cellStyle name="Обычный 18 2 2 3 2 3 2" xfId="8663"/>
    <cellStyle name="Обычный 18 2 2 3 2 4" xfId="8660"/>
    <cellStyle name="Обычный 18 2 2 3 3" xfId="896"/>
    <cellStyle name="Обычный 18 2 2 3 3 2" xfId="897"/>
    <cellStyle name="Обычный 18 2 2 3 3 2 2" xfId="8665"/>
    <cellStyle name="Обычный 18 2 2 3 3 3" xfId="8664"/>
    <cellStyle name="Обычный 18 2 2 3 4" xfId="898"/>
    <cellStyle name="Обычный 18 2 2 3 4 2" xfId="8666"/>
    <cellStyle name="Обычный 18 2 2 3 5" xfId="8659"/>
    <cellStyle name="Обычный 18 2 2 4" xfId="899"/>
    <cellStyle name="Обычный 18 2 2 4 2" xfId="900"/>
    <cellStyle name="Обычный 18 2 2 4 2 2" xfId="901"/>
    <cellStyle name="Обычный 18 2 2 4 2 2 2" xfId="8669"/>
    <cellStyle name="Обычный 18 2 2 4 2 3" xfId="8668"/>
    <cellStyle name="Обычный 18 2 2 4 3" xfId="902"/>
    <cellStyle name="Обычный 18 2 2 4 3 2" xfId="8670"/>
    <cellStyle name="Обычный 18 2 2 4 4" xfId="8667"/>
    <cellStyle name="Обычный 18 2 2 5" xfId="903"/>
    <cellStyle name="Обычный 18 2 2 5 2" xfId="904"/>
    <cellStyle name="Обычный 18 2 2 5 2 2" xfId="905"/>
    <cellStyle name="Обычный 18 2 2 5 2 2 2" xfId="8673"/>
    <cellStyle name="Обычный 18 2 2 5 2 3" xfId="8672"/>
    <cellStyle name="Обычный 18 2 2 5 3" xfId="906"/>
    <cellStyle name="Обычный 18 2 2 5 3 2" xfId="8674"/>
    <cellStyle name="Обычный 18 2 2 5 4" xfId="8671"/>
    <cellStyle name="Обычный 18 2 2 6" xfId="907"/>
    <cellStyle name="Обычный 18 2 2 6 2" xfId="908"/>
    <cellStyle name="Обычный 18 2 2 6 2 2" xfId="909"/>
    <cellStyle name="Обычный 18 2 2 6 2 2 2" xfId="8677"/>
    <cellStyle name="Обычный 18 2 2 6 2 3" xfId="8676"/>
    <cellStyle name="Обычный 18 2 2 6 3" xfId="910"/>
    <cellStyle name="Обычный 18 2 2 6 3 2" xfId="8678"/>
    <cellStyle name="Обычный 18 2 2 6 4" xfId="8675"/>
    <cellStyle name="Обычный 18 2 2 7" xfId="911"/>
    <cellStyle name="Обычный 18 2 2 7 2" xfId="912"/>
    <cellStyle name="Обычный 18 2 2 7 2 2" xfId="913"/>
    <cellStyle name="Обычный 18 2 2 7 2 2 2" xfId="8681"/>
    <cellStyle name="Обычный 18 2 2 7 2 3" xfId="8680"/>
    <cellStyle name="Обычный 18 2 2 7 3" xfId="914"/>
    <cellStyle name="Обычный 18 2 2 7 3 2" xfId="8682"/>
    <cellStyle name="Обычный 18 2 2 7 4" xfId="8679"/>
    <cellStyle name="Обычный 18 2 2 8" xfId="915"/>
    <cellStyle name="Обычный 18 2 2 8 2" xfId="916"/>
    <cellStyle name="Обычный 18 2 2 8 2 2" xfId="917"/>
    <cellStyle name="Обычный 18 2 2 8 2 2 2" xfId="8685"/>
    <cellStyle name="Обычный 18 2 2 8 2 3" xfId="8684"/>
    <cellStyle name="Обычный 18 2 2 8 3" xfId="918"/>
    <cellStyle name="Обычный 18 2 2 8 3 2" xfId="8686"/>
    <cellStyle name="Обычный 18 2 2 8 4" xfId="8683"/>
    <cellStyle name="Обычный 18 2 2 9" xfId="919"/>
    <cellStyle name="Обычный 18 2 2 9 2" xfId="920"/>
    <cellStyle name="Обычный 18 2 2 9 2 2" xfId="921"/>
    <cellStyle name="Обычный 18 2 2 9 2 2 2" xfId="8689"/>
    <cellStyle name="Обычный 18 2 2 9 2 3" xfId="8688"/>
    <cellStyle name="Обычный 18 2 2 9 3" xfId="922"/>
    <cellStyle name="Обычный 18 2 2 9 3 2" xfId="8690"/>
    <cellStyle name="Обычный 18 2 2 9 4" xfId="8687"/>
    <cellStyle name="Обычный 18 2 3" xfId="923"/>
    <cellStyle name="Обычный 18 2 3 10" xfId="924"/>
    <cellStyle name="Обычный 18 2 3 10 2" xfId="925"/>
    <cellStyle name="Обычный 18 2 3 10 2 2" xfId="926"/>
    <cellStyle name="Обычный 18 2 3 10 2 2 2" xfId="8694"/>
    <cellStyle name="Обычный 18 2 3 10 2 3" xfId="8693"/>
    <cellStyle name="Обычный 18 2 3 10 3" xfId="927"/>
    <cellStyle name="Обычный 18 2 3 10 3 2" xfId="8695"/>
    <cellStyle name="Обычный 18 2 3 10 4" xfId="8692"/>
    <cellStyle name="Обычный 18 2 3 11" xfId="928"/>
    <cellStyle name="Обычный 18 2 3 11 2" xfId="929"/>
    <cellStyle name="Обычный 18 2 3 11 2 2" xfId="930"/>
    <cellStyle name="Обычный 18 2 3 11 2 2 2" xfId="8698"/>
    <cellStyle name="Обычный 18 2 3 11 2 3" xfId="8697"/>
    <cellStyle name="Обычный 18 2 3 11 3" xfId="931"/>
    <cellStyle name="Обычный 18 2 3 11 3 2" xfId="8699"/>
    <cellStyle name="Обычный 18 2 3 11 4" xfId="8696"/>
    <cellStyle name="Обычный 18 2 3 12" xfId="932"/>
    <cellStyle name="Обычный 18 2 3 12 2" xfId="933"/>
    <cellStyle name="Обычный 18 2 3 12 2 2" xfId="934"/>
    <cellStyle name="Обычный 18 2 3 12 2 2 2" xfId="8702"/>
    <cellStyle name="Обычный 18 2 3 12 2 3" xfId="8701"/>
    <cellStyle name="Обычный 18 2 3 12 3" xfId="935"/>
    <cellStyle name="Обычный 18 2 3 12 3 2" xfId="8703"/>
    <cellStyle name="Обычный 18 2 3 12 4" xfId="8700"/>
    <cellStyle name="Обычный 18 2 3 13" xfId="936"/>
    <cellStyle name="Обычный 18 2 3 13 2" xfId="937"/>
    <cellStyle name="Обычный 18 2 3 13 2 2" xfId="8705"/>
    <cellStyle name="Обычный 18 2 3 13 3" xfId="8704"/>
    <cellStyle name="Обычный 18 2 3 14" xfId="938"/>
    <cellStyle name="Обычный 18 2 3 14 2" xfId="8706"/>
    <cellStyle name="Обычный 18 2 3 15" xfId="8691"/>
    <cellStyle name="Обычный 18 2 3 2" xfId="939"/>
    <cellStyle name="Обычный 18 2 3 2 2" xfId="940"/>
    <cellStyle name="Обычный 18 2 3 2 2 2" xfId="941"/>
    <cellStyle name="Обычный 18 2 3 2 2 2 2" xfId="942"/>
    <cellStyle name="Обычный 18 2 3 2 2 2 2 2" xfId="8710"/>
    <cellStyle name="Обычный 18 2 3 2 2 2 3" xfId="8709"/>
    <cellStyle name="Обычный 18 2 3 2 2 3" xfId="943"/>
    <cellStyle name="Обычный 18 2 3 2 2 3 2" xfId="8711"/>
    <cellStyle name="Обычный 18 2 3 2 2 4" xfId="8708"/>
    <cellStyle name="Обычный 18 2 3 2 3" xfId="944"/>
    <cellStyle name="Обычный 18 2 3 2 3 2" xfId="945"/>
    <cellStyle name="Обычный 18 2 3 2 3 2 2" xfId="8713"/>
    <cellStyle name="Обычный 18 2 3 2 3 3" xfId="8712"/>
    <cellStyle name="Обычный 18 2 3 2 4" xfId="946"/>
    <cellStyle name="Обычный 18 2 3 2 4 2" xfId="8714"/>
    <cellStyle name="Обычный 18 2 3 2 5" xfId="8707"/>
    <cellStyle name="Обычный 18 2 3 3" xfId="947"/>
    <cellStyle name="Обычный 18 2 3 3 2" xfId="948"/>
    <cellStyle name="Обычный 18 2 3 3 2 2" xfId="949"/>
    <cellStyle name="Обычный 18 2 3 3 2 2 2" xfId="8717"/>
    <cellStyle name="Обычный 18 2 3 3 2 3" xfId="8716"/>
    <cellStyle name="Обычный 18 2 3 3 3" xfId="950"/>
    <cellStyle name="Обычный 18 2 3 3 3 2" xfId="8718"/>
    <cellStyle name="Обычный 18 2 3 3 4" xfId="8715"/>
    <cellStyle name="Обычный 18 2 3 4" xfId="951"/>
    <cellStyle name="Обычный 18 2 3 4 2" xfId="952"/>
    <cellStyle name="Обычный 18 2 3 4 2 2" xfId="953"/>
    <cellStyle name="Обычный 18 2 3 4 2 2 2" xfId="8721"/>
    <cellStyle name="Обычный 18 2 3 4 2 3" xfId="8720"/>
    <cellStyle name="Обычный 18 2 3 4 3" xfId="954"/>
    <cellStyle name="Обычный 18 2 3 4 3 2" xfId="8722"/>
    <cellStyle name="Обычный 18 2 3 4 4" xfId="8719"/>
    <cellStyle name="Обычный 18 2 3 5" xfId="955"/>
    <cellStyle name="Обычный 18 2 3 5 2" xfId="956"/>
    <cellStyle name="Обычный 18 2 3 5 2 2" xfId="957"/>
    <cellStyle name="Обычный 18 2 3 5 2 2 2" xfId="8725"/>
    <cellStyle name="Обычный 18 2 3 5 2 3" xfId="8724"/>
    <cellStyle name="Обычный 18 2 3 5 3" xfId="958"/>
    <cellStyle name="Обычный 18 2 3 5 3 2" xfId="8726"/>
    <cellStyle name="Обычный 18 2 3 5 4" xfId="8723"/>
    <cellStyle name="Обычный 18 2 3 6" xfId="959"/>
    <cellStyle name="Обычный 18 2 3 6 2" xfId="960"/>
    <cellStyle name="Обычный 18 2 3 6 2 2" xfId="961"/>
    <cellStyle name="Обычный 18 2 3 6 2 2 2" xfId="8729"/>
    <cellStyle name="Обычный 18 2 3 6 2 3" xfId="8728"/>
    <cellStyle name="Обычный 18 2 3 6 3" xfId="962"/>
    <cellStyle name="Обычный 18 2 3 6 3 2" xfId="8730"/>
    <cellStyle name="Обычный 18 2 3 6 4" xfId="8727"/>
    <cellStyle name="Обычный 18 2 3 7" xfId="963"/>
    <cellStyle name="Обычный 18 2 3 7 2" xfId="964"/>
    <cellStyle name="Обычный 18 2 3 7 2 2" xfId="965"/>
    <cellStyle name="Обычный 18 2 3 7 2 2 2" xfId="8733"/>
    <cellStyle name="Обычный 18 2 3 7 2 3" xfId="8732"/>
    <cellStyle name="Обычный 18 2 3 7 3" xfId="966"/>
    <cellStyle name="Обычный 18 2 3 7 3 2" xfId="8734"/>
    <cellStyle name="Обычный 18 2 3 7 4" xfId="8731"/>
    <cellStyle name="Обычный 18 2 3 8" xfId="967"/>
    <cellStyle name="Обычный 18 2 3 8 2" xfId="968"/>
    <cellStyle name="Обычный 18 2 3 8 2 2" xfId="969"/>
    <cellStyle name="Обычный 18 2 3 8 2 2 2" xfId="8737"/>
    <cellStyle name="Обычный 18 2 3 8 2 3" xfId="8736"/>
    <cellStyle name="Обычный 18 2 3 8 3" xfId="970"/>
    <cellStyle name="Обычный 18 2 3 8 3 2" xfId="8738"/>
    <cellStyle name="Обычный 18 2 3 8 4" xfId="8735"/>
    <cellStyle name="Обычный 18 2 3 9" xfId="971"/>
    <cellStyle name="Обычный 18 2 3 9 2" xfId="972"/>
    <cellStyle name="Обычный 18 2 3 9 2 2" xfId="973"/>
    <cellStyle name="Обычный 18 2 3 9 2 2 2" xfId="8741"/>
    <cellStyle name="Обычный 18 2 3 9 2 3" xfId="8740"/>
    <cellStyle name="Обычный 18 2 3 9 3" xfId="974"/>
    <cellStyle name="Обычный 18 2 3 9 3 2" xfId="8742"/>
    <cellStyle name="Обычный 18 2 3 9 4" xfId="8739"/>
    <cellStyle name="Обычный 18 2 4" xfId="975"/>
    <cellStyle name="Обычный 18 2 4 2" xfId="976"/>
    <cellStyle name="Обычный 18 2 4 2 2" xfId="977"/>
    <cellStyle name="Обычный 18 2 4 2 2 2" xfId="978"/>
    <cellStyle name="Обычный 18 2 4 2 2 2 2" xfId="8746"/>
    <cellStyle name="Обычный 18 2 4 2 2 3" xfId="8745"/>
    <cellStyle name="Обычный 18 2 4 2 3" xfId="979"/>
    <cellStyle name="Обычный 18 2 4 2 3 2" xfId="8747"/>
    <cellStyle name="Обычный 18 2 4 2 4" xfId="8744"/>
    <cellStyle name="Обычный 18 2 4 3" xfId="980"/>
    <cellStyle name="Обычный 18 2 4 3 2" xfId="981"/>
    <cellStyle name="Обычный 18 2 4 3 2 2" xfId="8749"/>
    <cellStyle name="Обычный 18 2 4 3 3" xfId="8748"/>
    <cellStyle name="Обычный 18 2 4 4" xfId="982"/>
    <cellStyle name="Обычный 18 2 4 4 2" xfId="8750"/>
    <cellStyle name="Обычный 18 2 4 5" xfId="8743"/>
    <cellStyle name="Обычный 18 2 5" xfId="983"/>
    <cellStyle name="Обычный 18 2 5 2" xfId="984"/>
    <cellStyle name="Обычный 18 2 5 2 2" xfId="985"/>
    <cellStyle name="Обычный 18 2 5 2 2 2" xfId="8753"/>
    <cellStyle name="Обычный 18 2 5 2 3" xfId="8752"/>
    <cellStyle name="Обычный 18 2 5 3" xfId="986"/>
    <cellStyle name="Обычный 18 2 5 3 2" xfId="8754"/>
    <cellStyle name="Обычный 18 2 5 4" xfId="8751"/>
    <cellStyle name="Обычный 18 2 6" xfId="987"/>
    <cellStyle name="Обычный 18 2 6 2" xfId="988"/>
    <cellStyle name="Обычный 18 2 6 2 2" xfId="989"/>
    <cellStyle name="Обычный 18 2 6 2 2 2" xfId="8757"/>
    <cellStyle name="Обычный 18 2 6 2 3" xfId="8756"/>
    <cellStyle name="Обычный 18 2 6 3" xfId="990"/>
    <cellStyle name="Обычный 18 2 6 3 2" xfId="8758"/>
    <cellStyle name="Обычный 18 2 6 4" xfId="8755"/>
    <cellStyle name="Обычный 18 2 7" xfId="991"/>
    <cellStyle name="Обычный 18 2 7 2" xfId="992"/>
    <cellStyle name="Обычный 18 2 7 2 2" xfId="993"/>
    <cellStyle name="Обычный 18 2 7 2 2 2" xfId="8761"/>
    <cellStyle name="Обычный 18 2 7 2 3" xfId="8760"/>
    <cellStyle name="Обычный 18 2 7 3" xfId="994"/>
    <cellStyle name="Обычный 18 2 7 3 2" xfId="8762"/>
    <cellStyle name="Обычный 18 2 7 4" xfId="8759"/>
    <cellStyle name="Обычный 18 2 8" xfId="995"/>
    <cellStyle name="Обычный 18 2 8 2" xfId="996"/>
    <cellStyle name="Обычный 18 2 8 2 2" xfId="997"/>
    <cellStyle name="Обычный 18 2 8 2 2 2" xfId="8765"/>
    <cellStyle name="Обычный 18 2 8 2 3" xfId="8764"/>
    <cellStyle name="Обычный 18 2 8 3" xfId="998"/>
    <cellStyle name="Обычный 18 2 8 3 2" xfId="8766"/>
    <cellStyle name="Обычный 18 2 8 4" xfId="8763"/>
    <cellStyle name="Обычный 18 2 9" xfId="999"/>
    <cellStyle name="Обычный 18 2 9 2" xfId="1000"/>
    <cellStyle name="Обычный 18 2 9 2 2" xfId="1001"/>
    <cellStyle name="Обычный 18 2 9 2 2 2" xfId="8769"/>
    <cellStyle name="Обычный 18 2 9 2 3" xfId="8768"/>
    <cellStyle name="Обычный 18 2 9 3" xfId="1002"/>
    <cellStyle name="Обычный 18 2 9 3 2" xfId="8770"/>
    <cellStyle name="Обычный 18 2 9 4" xfId="8767"/>
    <cellStyle name="Обычный 18 3" xfId="1003"/>
    <cellStyle name="Обычный 18 3 10" xfId="1004"/>
    <cellStyle name="Обычный 18 3 10 2" xfId="1005"/>
    <cellStyle name="Обычный 18 3 10 2 2" xfId="1006"/>
    <cellStyle name="Обычный 18 3 10 2 2 2" xfId="8774"/>
    <cellStyle name="Обычный 18 3 10 2 3" xfId="8773"/>
    <cellStyle name="Обычный 18 3 10 3" xfId="1007"/>
    <cellStyle name="Обычный 18 3 10 3 2" xfId="8775"/>
    <cellStyle name="Обычный 18 3 10 4" xfId="8772"/>
    <cellStyle name="Обычный 18 3 11" xfId="1008"/>
    <cellStyle name="Обычный 18 3 11 2" xfId="1009"/>
    <cellStyle name="Обычный 18 3 11 2 2" xfId="1010"/>
    <cellStyle name="Обычный 18 3 11 2 2 2" xfId="8778"/>
    <cellStyle name="Обычный 18 3 11 2 3" xfId="8777"/>
    <cellStyle name="Обычный 18 3 11 3" xfId="1011"/>
    <cellStyle name="Обычный 18 3 11 3 2" xfId="8779"/>
    <cellStyle name="Обычный 18 3 11 4" xfId="8776"/>
    <cellStyle name="Обычный 18 3 12" xfId="1012"/>
    <cellStyle name="Обычный 18 3 12 2" xfId="1013"/>
    <cellStyle name="Обычный 18 3 12 2 2" xfId="1014"/>
    <cellStyle name="Обычный 18 3 12 2 2 2" xfId="8782"/>
    <cellStyle name="Обычный 18 3 12 2 3" xfId="8781"/>
    <cellStyle name="Обычный 18 3 12 3" xfId="1015"/>
    <cellStyle name="Обычный 18 3 12 3 2" xfId="8783"/>
    <cellStyle name="Обычный 18 3 12 4" xfId="8780"/>
    <cellStyle name="Обычный 18 3 13" xfId="1016"/>
    <cellStyle name="Обычный 18 3 13 2" xfId="1017"/>
    <cellStyle name="Обычный 18 3 13 2 2" xfId="1018"/>
    <cellStyle name="Обычный 18 3 13 2 2 2" xfId="8786"/>
    <cellStyle name="Обычный 18 3 13 2 3" xfId="8785"/>
    <cellStyle name="Обычный 18 3 13 3" xfId="1019"/>
    <cellStyle name="Обычный 18 3 13 3 2" xfId="8787"/>
    <cellStyle name="Обычный 18 3 13 4" xfId="8784"/>
    <cellStyle name="Обычный 18 3 14" xfId="1020"/>
    <cellStyle name="Обычный 18 3 14 2" xfId="1021"/>
    <cellStyle name="Обычный 18 3 14 2 2" xfId="8789"/>
    <cellStyle name="Обычный 18 3 14 3" xfId="8788"/>
    <cellStyle name="Обычный 18 3 15" xfId="1022"/>
    <cellStyle name="Обычный 18 3 15 2" xfId="8790"/>
    <cellStyle name="Обычный 18 3 16" xfId="8771"/>
    <cellStyle name="Обычный 18 3 2" xfId="1023"/>
    <cellStyle name="Обычный 18 3 2 10" xfId="1024"/>
    <cellStyle name="Обычный 18 3 2 10 2" xfId="1025"/>
    <cellStyle name="Обычный 18 3 2 10 2 2" xfId="1026"/>
    <cellStyle name="Обычный 18 3 2 10 2 2 2" xfId="8794"/>
    <cellStyle name="Обычный 18 3 2 10 2 3" xfId="8793"/>
    <cellStyle name="Обычный 18 3 2 10 3" xfId="1027"/>
    <cellStyle name="Обычный 18 3 2 10 3 2" xfId="8795"/>
    <cellStyle name="Обычный 18 3 2 10 4" xfId="8792"/>
    <cellStyle name="Обычный 18 3 2 11" xfId="1028"/>
    <cellStyle name="Обычный 18 3 2 11 2" xfId="1029"/>
    <cellStyle name="Обычный 18 3 2 11 2 2" xfId="1030"/>
    <cellStyle name="Обычный 18 3 2 11 2 2 2" xfId="8798"/>
    <cellStyle name="Обычный 18 3 2 11 2 3" xfId="8797"/>
    <cellStyle name="Обычный 18 3 2 11 3" xfId="1031"/>
    <cellStyle name="Обычный 18 3 2 11 3 2" xfId="8799"/>
    <cellStyle name="Обычный 18 3 2 11 4" xfId="8796"/>
    <cellStyle name="Обычный 18 3 2 12" xfId="1032"/>
    <cellStyle name="Обычный 18 3 2 12 2" xfId="1033"/>
    <cellStyle name="Обычный 18 3 2 12 2 2" xfId="1034"/>
    <cellStyle name="Обычный 18 3 2 12 2 2 2" xfId="8802"/>
    <cellStyle name="Обычный 18 3 2 12 2 3" xfId="8801"/>
    <cellStyle name="Обычный 18 3 2 12 3" xfId="1035"/>
    <cellStyle name="Обычный 18 3 2 12 3 2" xfId="8803"/>
    <cellStyle name="Обычный 18 3 2 12 4" xfId="8800"/>
    <cellStyle name="Обычный 18 3 2 13" xfId="1036"/>
    <cellStyle name="Обычный 18 3 2 13 2" xfId="1037"/>
    <cellStyle name="Обычный 18 3 2 13 2 2" xfId="8805"/>
    <cellStyle name="Обычный 18 3 2 13 3" xfId="8804"/>
    <cellStyle name="Обычный 18 3 2 14" xfId="1038"/>
    <cellStyle name="Обычный 18 3 2 14 2" xfId="8806"/>
    <cellStyle name="Обычный 18 3 2 15" xfId="8791"/>
    <cellStyle name="Обычный 18 3 2 2" xfId="1039"/>
    <cellStyle name="Обычный 18 3 2 2 2" xfId="1040"/>
    <cellStyle name="Обычный 18 3 2 2 2 2" xfId="1041"/>
    <cellStyle name="Обычный 18 3 2 2 2 2 2" xfId="1042"/>
    <cellStyle name="Обычный 18 3 2 2 2 2 2 2" xfId="8810"/>
    <cellStyle name="Обычный 18 3 2 2 2 2 3" xfId="8809"/>
    <cellStyle name="Обычный 18 3 2 2 2 3" xfId="1043"/>
    <cellStyle name="Обычный 18 3 2 2 2 3 2" xfId="8811"/>
    <cellStyle name="Обычный 18 3 2 2 2 4" xfId="8808"/>
    <cellStyle name="Обычный 18 3 2 2 3" xfId="1044"/>
    <cellStyle name="Обычный 18 3 2 2 3 2" xfId="1045"/>
    <cellStyle name="Обычный 18 3 2 2 3 2 2" xfId="8813"/>
    <cellStyle name="Обычный 18 3 2 2 3 3" xfId="8812"/>
    <cellStyle name="Обычный 18 3 2 2 4" xfId="1046"/>
    <cellStyle name="Обычный 18 3 2 2 4 2" xfId="8814"/>
    <cellStyle name="Обычный 18 3 2 2 5" xfId="8807"/>
    <cellStyle name="Обычный 18 3 2 3" xfId="1047"/>
    <cellStyle name="Обычный 18 3 2 3 2" xfId="1048"/>
    <cellStyle name="Обычный 18 3 2 3 2 2" xfId="1049"/>
    <cellStyle name="Обычный 18 3 2 3 2 2 2" xfId="8817"/>
    <cellStyle name="Обычный 18 3 2 3 2 3" xfId="8816"/>
    <cellStyle name="Обычный 18 3 2 3 3" xfId="1050"/>
    <cellStyle name="Обычный 18 3 2 3 3 2" xfId="8818"/>
    <cellStyle name="Обычный 18 3 2 3 4" xfId="8815"/>
    <cellStyle name="Обычный 18 3 2 4" xfId="1051"/>
    <cellStyle name="Обычный 18 3 2 4 2" xfId="1052"/>
    <cellStyle name="Обычный 18 3 2 4 2 2" xfId="1053"/>
    <cellStyle name="Обычный 18 3 2 4 2 2 2" xfId="8821"/>
    <cellStyle name="Обычный 18 3 2 4 2 3" xfId="8820"/>
    <cellStyle name="Обычный 18 3 2 4 3" xfId="1054"/>
    <cellStyle name="Обычный 18 3 2 4 3 2" xfId="8822"/>
    <cellStyle name="Обычный 18 3 2 4 4" xfId="8819"/>
    <cellStyle name="Обычный 18 3 2 5" xfId="1055"/>
    <cellStyle name="Обычный 18 3 2 5 2" xfId="1056"/>
    <cellStyle name="Обычный 18 3 2 5 2 2" xfId="1057"/>
    <cellStyle name="Обычный 18 3 2 5 2 2 2" xfId="8825"/>
    <cellStyle name="Обычный 18 3 2 5 2 3" xfId="8824"/>
    <cellStyle name="Обычный 18 3 2 5 3" xfId="1058"/>
    <cellStyle name="Обычный 18 3 2 5 3 2" xfId="8826"/>
    <cellStyle name="Обычный 18 3 2 5 4" xfId="8823"/>
    <cellStyle name="Обычный 18 3 2 6" xfId="1059"/>
    <cellStyle name="Обычный 18 3 2 6 2" xfId="1060"/>
    <cellStyle name="Обычный 18 3 2 6 2 2" xfId="1061"/>
    <cellStyle name="Обычный 18 3 2 6 2 2 2" xfId="8829"/>
    <cellStyle name="Обычный 18 3 2 6 2 3" xfId="8828"/>
    <cellStyle name="Обычный 18 3 2 6 3" xfId="1062"/>
    <cellStyle name="Обычный 18 3 2 6 3 2" xfId="8830"/>
    <cellStyle name="Обычный 18 3 2 6 4" xfId="8827"/>
    <cellStyle name="Обычный 18 3 2 7" xfId="1063"/>
    <cellStyle name="Обычный 18 3 2 7 2" xfId="1064"/>
    <cellStyle name="Обычный 18 3 2 7 2 2" xfId="1065"/>
    <cellStyle name="Обычный 18 3 2 7 2 2 2" xfId="8833"/>
    <cellStyle name="Обычный 18 3 2 7 2 3" xfId="8832"/>
    <cellStyle name="Обычный 18 3 2 7 3" xfId="1066"/>
    <cellStyle name="Обычный 18 3 2 7 3 2" xfId="8834"/>
    <cellStyle name="Обычный 18 3 2 7 4" xfId="8831"/>
    <cellStyle name="Обычный 18 3 2 8" xfId="1067"/>
    <cellStyle name="Обычный 18 3 2 8 2" xfId="1068"/>
    <cellStyle name="Обычный 18 3 2 8 2 2" xfId="1069"/>
    <cellStyle name="Обычный 18 3 2 8 2 2 2" xfId="8837"/>
    <cellStyle name="Обычный 18 3 2 8 2 3" xfId="8836"/>
    <cellStyle name="Обычный 18 3 2 8 3" xfId="1070"/>
    <cellStyle name="Обычный 18 3 2 8 3 2" xfId="8838"/>
    <cellStyle name="Обычный 18 3 2 8 4" xfId="8835"/>
    <cellStyle name="Обычный 18 3 2 9" xfId="1071"/>
    <cellStyle name="Обычный 18 3 2 9 2" xfId="1072"/>
    <cellStyle name="Обычный 18 3 2 9 2 2" xfId="1073"/>
    <cellStyle name="Обычный 18 3 2 9 2 2 2" xfId="8841"/>
    <cellStyle name="Обычный 18 3 2 9 2 3" xfId="8840"/>
    <cellStyle name="Обычный 18 3 2 9 3" xfId="1074"/>
    <cellStyle name="Обычный 18 3 2 9 3 2" xfId="8842"/>
    <cellStyle name="Обычный 18 3 2 9 4" xfId="8839"/>
    <cellStyle name="Обычный 18 3 3" xfId="1075"/>
    <cellStyle name="Обычный 18 3 3 2" xfId="1076"/>
    <cellStyle name="Обычный 18 3 3 2 2" xfId="1077"/>
    <cellStyle name="Обычный 18 3 3 2 2 2" xfId="1078"/>
    <cellStyle name="Обычный 18 3 3 2 2 2 2" xfId="8846"/>
    <cellStyle name="Обычный 18 3 3 2 2 3" xfId="8845"/>
    <cellStyle name="Обычный 18 3 3 2 3" xfId="1079"/>
    <cellStyle name="Обычный 18 3 3 2 3 2" xfId="8847"/>
    <cellStyle name="Обычный 18 3 3 2 4" xfId="8844"/>
    <cellStyle name="Обычный 18 3 3 3" xfId="1080"/>
    <cellStyle name="Обычный 18 3 3 3 2" xfId="1081"/>
    <cellStyle name="Обычный 18 3 3 3 2 2" xfId="8849"/>
    <cellStyle name="Обычный 18 3 3 3 3" xfId="8848"/>
    <cellStyle name="Обычный 18 3 3 4" xfId="1082"/>
    <cellStyle name="Обычный 18 3 3 4 2" xfId="8850"/>
    <cellStyle name="Обычный 18 3 3 5" xfId="8843"/>
    <cellStyle name="Обычный 18 3 4" xfId="1083"/>
    <cellStyle name="Обычный 18 3 4 2" xfId="1084"/>
    <cellStyle name="Обычный 18 3 4 2 2" xfId="1085"/>
    <cellStyle name="Обычный 18 3 4 2 2 2" xfId="8853"/>
    <cellStyle name="Обычный 18 3 4 2 3" xfId="8852"/>
    <cellStyle name="Обычный 18 3 4 3" xfId="1086"/>
    <cellStyle name="Обычный 18 3 4 3 2" xfId="8854"/>
    <cellStyle name="Обычный 18 3 4 4" xfId="8851"/>
    <cellStyle name="Обычный 18 3 5" xfId="1087"/>
    <cellStyle name="Обычный 18 3 5 2" xfId="1088"/>
    <cellStyle name="Обычный 18 3 5 2 2" xfId="1089"/>
    <cellStyle name="Обычный 18 3 5 2 2 2" xfId="8857"/>
    <cellStyle name="Обычный 18 3 5 2 3" xfId="8856"/>
    <cellStyle name="Обычный 18 3 5 3" xfId="1090"/>
    <cellStyle name="Обычный 18 3 5 3 2" xfId="8858"/>
    <cellStyle name="Обычный 18 3 5 4" xfId="8855"/>
    <cellStyle name="Обычный 18 3 6" xfId="1091"/>
    <cellStyle name="Обычный 18 3 6 2" xfId="1092"/>
    <cellStyle name="Обычный 18 3 6 2 2" xfId="1093"/>
    <cellStyle name="Обычный 18 3 6 2 2 2" xfId="8861"/>
    <cellStyle name="Обычный 18 3 6 2 3" xfId="8860"/>
    <cellStyle name="Обычный 18 3 6 3" xfId="1094"/>
    <cellStyle name="Обычный 18 3 6 3 2" xfId="8862"/>
    <cellStyle name="Обычный 18 3 6 4" xfId="8859"/>
    <cellStyle name="Обычный 18 3 7" xfId="1095"/>
    <cellStyle name="Обычный 18 3 7 2" xfId="1096"/>
    <cellStyle name="Обычный 18 3 7 2 2" xfId="1097"/>
    <cellStyle name="Обычный 18 3 7 2 2 2" xfId="8865"/>
    <cellStyle name="Обычный 18 3 7 2 3" xfId="8864"/>
    <cellStyle name="Обычный 18 3 7 3" xfId="1098"/>
    <cellStyle name="Обычный 18 3 7 3 2" xfId="8866"/>
    <cellStyle name="Обычный 18 3 7 4" xfId="8863"/>
    <cellStyle name="Обычный 18 3 8" xfId="1099"/>
    <cellStyle name="Обычный 18 3 8 2" xfId="1100"/>
    <cellStyle name="Обычный 18 3 8 2 2" xfId="1101"/>
    <cellStyle name="Обычный 18 3 8 2 2 2" xfId="8869"/>
    <cellStyle name="Обычный 18 3 8 2 3" xfId="8868"/>
    <cellStyle name="Обычный 18 3 8 3" xfId="1102"/>
    <cellStyle name="Обычный 18 3 8 3 2" xfId="8870"/>
    <cellStyle name="Обычный 18 3 8 4" xfId="8867"/>
    <cellStyle name="Обычный 18 3 9" xfId="1103"/>
    <cellStyle name="Обычный 18 3 9 2" xfId="1104"/>
    <cellStyle name="Обычный 18 3 9 2 2" xfId="1105"/>
    <cellStyle name="Обычный 18 3 9 2 2 2" xfId="8873"/>
    <cellStyle name="Обычный 18 3 9 2 3" xfId="8872"/>
    <cellStyle name="Обычный 18 3 9 3" xfId="1106"/>
    <cellStyle name="Обычный 18 3 9 3 2" xfId="8874"/>
    <cellStyle name="Обычный 18 3 9 4" xfId="8871"/>
    <cellStyle name="Обычный 18 4" xfId="1107"/>
    <cellStyle name="Обычный 18 4 10" xfId="1108"/>
    <cellStyle name="Обычный 18 4 10 2" xfId="1109"/>
    <cellStyle name="Обычный 18 4 10 2 2" xfId="1110"/>
    <cellStyle name="Обычный 18 4 10 2 2 2" xfId="8878"/>
    <cellStyle name="Обычный 18 4 10 2 3" xfId="8877"/>
    <cellStyle name="Обычный 18 4 10 3" xfId="1111"/>
    <cellStyle name="Обычный 18 4 10 3 2" xfId="8879"/>
    <cellStyle name="Обычный 18 4 10 4" xfId="8876"/>
    <cellStyle name="Обычный 18 4 11" xfId="1112"/>
    <cellStyle name="Обычный 18 4 11 2" xfId="1113"/>
    <cellStyle name="Обычный 18 4 11 2 2" xfId="1114"/>
    <cellStyle name="Обычный 18 4 11 2 2 2" xfId="8882"/>
    <cellStyle name="Обычный 18 4 11 2 3" xfId="8881"/>
    <cellStyle name="Обычный 18 4 11 3" xfId="1115"/>
    <cellStyle name="Обычный 18 4 11 3 2" xfId="8883"/>
    <cellStyle name="Обычный 18 4 11 4" xfId="8880"/>
    <cellStyle name="Обычный 18 4 12" xfId="1116"/>
    <cellStyle name="Обычный 18 4 12 2" xfId="1117"/>
    <cellStyle name="Обычный 18 4 12 2 2" xfId="1118"/>
    <cellStyle name="Обычный 18 4 12 2 2 2" xfId="8886"/>
    <cellStyle name="Обычный 18 4 12 2 3" xfId="8885"/>
    <cellStyle name="Обычный 18 4 12 3" xfId="1119"/>
    <cellStyle name="Обычный 18 4 12 3 2" xfId="8887"/>
    <cellStyle name="Обычный 18 4 12 4" xfId="8884"/>
    <cellStyle name="Обычный 18 4 13" xfId="1120"/>
    <cellStyle name="Обычный 18 4 13 2" xfId="1121"/>
    <cellStyle name="Обычный 18 4 13 2 2" xfId="8889"/>
    <cellStyle name="Обычный 18 4 13 3" xfId="8888"/>
    <cellStyle name="Обычный 18 4 14" xfId="1122"/>
    <cellStyle name="Обычный 18 4 14 2" xfId="8890"/>
    <cellStyle name="Обычный 18 4 15" xfId="8875"/>
    <cellStyle name="Обычный 18 4 2" xfId="1123"/>
    <cellStyle name="Обычный 18 4 2 2" xfId="1124"/>
    <cellStyle name="Обычный 18 4 2 2 2" xfId="1125"/>
    <cellStyle name="Обычный 18 4 2 2 2 2" xfId="1126"/>
    <cellStyle name="Обычный 18 4 2 2 2 2 2" xfId="8894"/>
    <cellStyle name="Обычный 18 4 2 2 2 3" xfId="8893"/>
    <cellStyle name="Обычный 18 4 2 2 3" xfId="1127"/>
    <cellStyle name="Обычный 18 4 2 2 3 2" xfId="8895"/>
    <cellStyle name="Обычный 18 4 2 2 4" xfId="8892"/>
    <cellStyle name="Обычный 18 4 2 3" xfId="1128"/>
    <cellStyle name="Обычный 18 4 2 3 2" xfId="1129"/>
    <cellStyle name="Обычный 18 4 2 3 2 2" xfId="8897"/>
    <cellStyle name="Обычный 18 4 2 3 3" xfId="8896"/>
    <cellStyle name="Обычный 18 4 2 4" xfId="1130"/>
    <cellStyle name="Обычный 18 4 2 4 2" xfId="8898"/>
    <cellStyle name="Обычный 18 4 2 5" xfId="8891"/>
    <cellStyle name="Обычный 18 4 3" xfId="1131"/>
    <cellStyle name="Обычный 18 4 3 2" xfId="1132"/>
    <cellStyle name="Обычный 18 4 3 2 2" xfId="1133"/>
    <cellStyle name="Обычный 18 4 3 2 2 2" xfId="8901"/>
    <cellStyle name="Обычный 18 4 3 2 3" xfId="8900"/>
    <cellStyle name="Обычный 18 4 3 3" xfId="1134"/>
    <cellStyle name="Обычный 18 4 3 3 2" xfId="8902"/>
    <cellStyle name="Обычный 18 4 3 4" xfId="8899"/>
    <cellStyle name="Обычный 18 4 4" xfId="1135"/>
    <cellStyle name="Обычный 18 4 4 2" xfId="1136"/>
    <cellStyle name="Обычный 18 4 4 2 2" xfId="1137"/>
    <cellStyle name="Обычный 18 4 4 2 2 2" xfId="8905"/>
    <cellStyle name="Обычный 18 4 4 2 3" xfId="8904"/>
    <cellStyle name="Обычный 18 4 4 3" xfId="1138"/>
    <cellStyle name="Обычный 18 4 4 3 2" xfId="8906"/>
    <cellStyle name="Обычный 18 4 4 4" xfId="8903"/>
    <cellStyle name="Обычный 18 4 5" xfId="1139"/>
    <cellStyle name="Обычный 18 4 5 2" xfId="1140"/>
    <cellStyle name="Обычный 18 4 5 2 2" xfId="1141"/>
    <cellStyle name="Обычный 18 4 5 2 2 2" xfId="8909"/>
    <cellStyle name="Обычный 18 4 5 2 3" xfId="8908"/>
    <cellStyle name="Обычный 18 4 5 3" xfId="1142"/>
    <cellStyle name="Обычный 18 4 5 3 2" xfId="8910"/>
    <cellStyle name="Обычный 18 4 5 4" xfId="8907"/>
    <cellStyle name="Обычный 18 4 6" xfId="1143"/>
    <cellStyle name="Обычный 18 4 6 2" xfId="1144"/>
    <cellStyle name="Обычный 18 4 6 2 2" xfId="1145"/>
    <cellStyle name="Обычный 18 4 6 2 2 2" xfId="8913"/>
    <cellStyle name="Обычный 18 4 6 2 3" xfId="8912"/>
    <cellStyle name="Обычный 18 4 6 3" xfId="1146"/>
    <cellStyle name="Обычный 18 4 6 3 2" xfId="8914"/>
    <cellStyle name="Обычный 18 4 6 4" xfId="8911"/>
    <cellStyle name="Обычный 18 4 7" xfId="1147"/>
    <cellStyle name="Обычный 18 4 7 2" xfId="1148"/>
    <cellStyle name="Обычный 18 4 7 2 2" xfId="1149"/>
    <cellStyle name="Обычный 18 4 7 2 2 2" xfId="8917"/>
    <cellStyle name="Обычный 18 4 7 2 3" xfId="8916"/>
    <cellStyle name="Обычный 18 4 7 3" xfId="1150"/>
    <cellStyle name="Обычный 18 4 7 3 2" xfId="8918"/>
    <cellStyle name="Обычный 18 4 7 4" xfId="8915"/>
    <cellStyle name="Обычный 18 4 8" xfId="1151"/>
    <cellStyle name="Обычный 18 4 8 2" xfId="1152"/>
    <cellStyle name="Обычный 18 4 8 2 2" xfId="1153"/>
    <cellStyle name="Обычный 18 4 8 2 2 2" xfId="8921"/>
    <cellStyle name="Обычный 18 4 8 2 3" xfId="8920"/>
    <cellStyle name="Обычный 18 4 8 3" xfId="1154"/>
    <cellStyle name="Обычный 18 4 8 3 2" xfId="8922"/>
    <cellStyle name="Обычный 18 4 8 4" xfId="8919"/>
    <cellStyle name="Обычный 18 4 9" xfId="1155"/>
    <cellStyle name="Обычный 18 4 9 2" xfId="1156"/>
    <cellStyle name="Обычный 18 4 9 2 2" xfId="1157"/>
    <cellStyle name="Обычный 18 4 9 2 2 2" xfId="8925"/>
    <cellStyle name="Обычный 18 4 9 2 3" xfId="8924"/>
    <cellStyle name="Обычный 18 4 9 3" xfId="1158"/>
    <cellStyle name="Обычный 18 4 9 3 2" xfId="8926"/>
    <cellStyle name="Обычный 18 4 9 4" xfId="8923"/>
    <cellStyle name="Обычный 18 5" xfId="1159"/>
    <cellStyle name="Обычный 18 5 2" xfId="1160"/>
    <cellStyle name="Обычный 18 5 2 2" xfId="1161"/>
    <cellStyle name="Обычный 18 5 2 2 2" xfId="1162"/>
    <cellStyle name="Обычный 18 5 2 2 2 2" xfId="8929"/>
    <cellStyle name="Обычный 18 5 2 2 3" xfId="8928"/>
    <cellStyle name="Обычный 18 5 2 3" xfId="1163"/>
    <cellStyle name="Обычный 18 5 2 3 2" xfId="8930"/>
    <cellStyle name="Обычный 18 5 2 4" xfId="8927"/>
    <cellStyle name="Обычный 18 6" xfId="1164"/>
    <cellStyle name="Обычный 18 6 2" xfId="1165"/>
    <cellStyle name="Обычный 18 6 2 2" xfId="1166"/>
    <cellStyle name="Обычный 18 6 2 2 2" xfId="8933"/>
    <cellStyle name="Обычный 18 6 2 3" xfId="8932"/>
    <cellStyle name="Обычный 18 6 3" xfId="1167"/>
    <cellStyle name="Обычный 18 6 3 2" xfId="8934"/>
    <cellStyle name="Обычный 18 6 4" xfId="8931"/>
    <cellStyle name="Обычный 18 7" xfId="1168"/>
    <cellStyle name="Обычный 18 7 2" xfId="1169"/>
    <cellStyle name="Обычный 18 7 2 2" xfId="1170"/>
    <cellStyle name="Обычный 18 7 2 2 2" xfId="8937"/>
    <cellStyle name="Обычный 18 7 2 3" xfId="8936"/>
    <cellStyle name="Обычный 18 7 3" xfId="1171"/>
    <cellStyle name="Обычный 18 7 3 2" xfId="8938"/>
    <cellStyle name="Обычный 18 7 4" xfId="8935"/>
    <cellStyle name="Обычный 18 8" xfId="1172"/>
    <cellStyle name="Обычный 18 8 2" xfId="1173"/>
    <cellStyle name="Обычный 18 8 2 2" xfId="1174"/>
    <cellStyle name="Обычный 18 8 2 2 2" xfId="8941"/>
    <cellStyle name="Обычный 18 8 2 3" xfId="8940"/>
    <cellStyle name="Обычный 18 8 3" xfId="1175"/>
    <cellStyle name="Обычный 18 8 3 2" xfId="8942"/>
    <cellStyle name="Обычный 18 8 4" xfId="8939"/>
    <cellStyle name="Обычный 18 9" xfId="1176"/>
    <cellStyle name="Обычный 18 9 2" xfId="1177"/>
    <cellStyle name="Обычный 18 9 2 2" xfId="1178"/>
    <cellStyle name="Обычный 18 9 2 2 2" xfId="8945"/>
    <cellStyle name="Обычный 18 9 2 3" xfId="8944"/>
    <cellStyle name="Обычный 18 9 3" xfId="1179"/>
    <cellStyle name="Обычный 18 9 3 2" xfId="8946"/>
    <cellStyle name="Обычный 18 9 4" xfId="8943"/>
    <cellStyle name="Обычный 19" xfId="1180"/>
    <cellStyle name="Обычный 19 2" xfId="1181"/>
    <cellStyle name="Обычный 19 2 2" xfId="1182"/>
    <cellStyle name="Обычный 2" xfId="38"/>
    <cellStyle name="Обычный 2 10" xfId="1183"/>
    <cellStyle name="Обычный 2 11" xfId="1184"/>
    <cellStyle name="Обычный 2 12" xfId="1185"/>
    <cellStyle name="Обычный 2 13" xfId="1186"/>
    <cellStyle name="Обычный 2 14" xfId="1187"/>
    <cellStyle name="Обычный 2 15" xfId="1188"/>
    <cellStyle name="Обычный 2 16" xfId="1189"/>
    <cellStyle name="Обычный 2 17" xfId="1190"/>
    <cellStyle name="Обычный 2 18" xfId="1191"/>
    <cellStyle name="Обычный 2 19" xfId="1192"/>
    <cellStyle name="Обычный 2 2" xfId="1193"/>
    <cellStyle name="Обычный 2 2 10" xfId="1194"/>
    <cellStyle name="Обычный 2 2 11" xfId="1195"/>
    <cellStyle name="Обычный 2 2 12" xfId="1196"/>
    <cellStyle name="Обычный 2 2 13" xfId="1197"/>
    <cellStyle name="Обычный 2 2 14" xfId="1198"/>
    <cellStyle name="Обычный 2 2 15" xfId="1199"/>
    <cellStyle name="Обычный 2 2 16" xfId="1200"/>
    <cellStyle name="Обычный 2 2 17" xfId="1201"/>
    <cellStyle name="Обычный 2 2 18" xfId="1202"/>
    <cellStyle name="Обычный 2 2 19" xfId="1203"/>
    <cellStyle name="Обычный 2 2 2" xfId="1204"/>
    <cellStyle name="Обычный 2 2 2 10" xfId="1205"/>
    <cellStyle name="Обычный 2 2 2 11" xfId="1206"/>
    <cellStyle name="Обычный 2 2 2 12" xfId="1207"/>
    <cellStyle name="Обычный 2 2 2 13" xfId="1208"/>
    <cellStyle name="Обычный 2 2 2 14" xfId="1209"/>
    <cellStyle name="Обычный 2 2 2 15" xfId="1210"/>
    <cellStyle name="Обычный 2 2 2 16" xfId="1211"/>
    <cellStyle name="Обычный 2 2 2 17" xfId="1212"/>
    <cellStyle name="Обычный 2 2 2 18" xfId="1213"/>
    <cellStyle name="Обычный 2 2 2 2" xfId="1214"/>
    <cellStyle name="Обычный 2 2 2 3" xfId="1215"/>
    <cellStyle name="Обычный 2 2 2 4" xfId="1216"/>
    <cellStyle name="Обычный 2 2 2 5" xfId="1217"/>
    <cellStyle name="Обычный 2 2 2 6" xfId="1218"/>
    <cellStyle name="Обычный 2 2 2 7" xfId="1219"/>
    <cellStyle name="Обычный 2 2 2 8" xfId="1220"/>
    <cellStyle name="Обычный 2 2 2 9" xfId="1221"/>
    <cellStyle name="Обычный 2 2 3" xfId="1222"/>
    <cellStyle name="Обычный 2 2 4" xfId="1223"/>
    <cellStyle name="Обычный 2 2 5" xfId="1224"/>
    <cellStyle name="Обычный 2 2 6" xfId="1225"/>
    <cellStyle name="Обычный 2 2 7" xfId="1226"/>
    <cellStyle name="Обычный 2 2 8" xfId="1227"/>
    <cellStyle name="Обычный 2 2 9" xfId="1228"/>
    <cellStyle name="Обычный 2 20" xfId="1229"/>
    <cellStyle name="Обычный 2 21" xfId="1230"/>
    <cellStyle name="Обычный 2 22" xfId="1231"/>
    <cellStyle name="Обычный 2 23" xfId="1232"/>
    <cellStyle name="Обычный 2 24" xfId="1233"/>
    <cellStyle name="Обычный 2 25" xfId="1234"/>
    <cellStyle name="Обычный 2 26" xfId="1235"/>
    <cellStyle name="Обычный 2 26 2" xfId="87"/>
    <cellStyle name="Обычный 2 27" xfId="1236"/>
    <cellStyle name="Обычный 2 3" xfId="1237"/>
    <cellStyle name="Обычный 2 3 2" xfId="1238"/>
    <cellStyle name="Обычный 2 3 3" xfId="1239"/>
    <cellStyle name="Обычный 2 3 3 2" xfId="1240"/>
    <cellStyle name="Обычный 2 4" xfId="1241"/>
    <cellStyle name="Обычный 2 5" xfId="1242"/>
    <cellStyle name="Обычный 2 6" xfId="1243"/>
    <cellStyle name="Обычный 2 7" xfId="1244"/>
    <cellStyle name="Обычный 2 8" xfId="1245"/>
    <cellStyle name="Обычный 2 9" xfId="1246"/>
    <cellStyle name="Обычный 20" xfId="1247"/>
    <cellStyle name="Обычный 20 3 2" xfId="1248"/>
    <cellStyle name="Обычный 20 3 2 2" xfId="1249"/>
    <cellStyle name="Обычный 20 3 2 2 2" xfId="1250"/>
    <cellStyle name="Обычный 20 3 2 2 2 2" xfId="8949"/>
    <cellStyle name="Обычный 20 3 2 2 3" xfId="8948"/>
    <cellStyle name="Обычный 20 3 2 3" xfId="1251"/>
    <cellStyle name="Обычный 20 3 2 3 2" xfId="8950"/>
    <cellStyle name="Обычный 20 3 2 4" xfId="8947"/>
    <cellStyle name="Обычный 21" xfId="1252"/>
    <cellStyle name="Обычный 22" xfId="1253"/>
    <cellStyle name="Обычный 23" xfId="1254"/>
    <cellStyle name="Обычный 24" xfId="1255"/>
    <cellStyle name="Обычный 24 2" xfId="1256"/>
    <cellStyle name="Обычный 24 2 2" xfId="1257"/>
    <cellStyle name="Обычный 24 2 2 2" xfId="8953"/>
    <cellStyle name="Обычный 24 2 3" xfId="8952"/>
    <cellStyle name="Обычный 24 3" xfId="1258"/>
    <cellStyle name="Обычный 24 3 2" xfId="8954"/>
    <cellStyle name="Обычный 24 4" xfId="8951"/>
    <cellStyle name="Обычный 25" xfId="1259"/>
    <cellStyle name="Обычный 25 2" xfId="1260"/>
    <cellStyle name="Обычный 25 2 2" xfId="8956"/>
    <cellStyle name="Обычный 25 3" xfId="8955"/>
    <cellStyle name="Обычный 26" xfId="1261"/>
    <cellStyle name="Обычный 26 2" xfId="1262"/>
    <cellStyle name="Обычный 26 3" xfId="8957"/>
    <cellStyle name="Обычный 27" xfId="1263"/>
    <cellStyle name="Обычный 28" xfId="261"/>
    <cellStyle name="Обычный 29" xfId="8514"/>
    <cellStyle name="Обычный 3" xfId="39"/>
    <cellStyle name="Обычный 3 10" xfId="1264"/>
    <cellStyle name="Обычный 3 11" xfId="1265"/>
    <cellStyle name="Обычный 3 12" xfId="1266"/>
    <cellStyle name="Обычный 3 13" xfId="1267"/>
    <cellStyle name="Обычный 3 14" xfId="1268"/>
    <cellStyle name="Обычный 3 15" xfId="1269"/>
    <cellStyle name="Обычный 3 16" xfId="1270"/>
    <cellStyle name="Обычный 3 17" xfId="1271"/>
    <cellStyle name="Обычный 3 18" xfId="1272"/>
    <cellStyle name="Обычный 3 19" xfId="1273"/>
    <cellStyle name="Обычный 3 2" xfId="59"/>
    <cellStyle name="Обычный 3 2 2" xfId="72"/>
    <cellStyle name="Обычный 3 2 2 2" xfId="50"/>
    <cellStyle name="Обычный 3 2 2 3" xfId="1274"/>
    <cellStyle name="Обычный 3 20" xfId="1275"/>
    <cellStyle name="Обычный 3 21" xfId="82"/>
    <cellStyle name="Обычный 3 3" xfId="1276"/>
    <cellStyle name="Обычный 3 3 2" xfId="1277"/>
    <cellStyle name="Обычный 3 4" xfId="1278"/>
    <cellStyle name="Обычный 3 4 2" xfId="1279"/>
    <cellStyle name="Обычный 3 5" xfId="1280"/>
    <cellStyle name="Обычный 3 6" xfId="1281"/>
    <cellStyle name="Обычный 3 7" xfId="1282"/>
    <cellStyle name="Обычный 3 8" xfId="1283"/>
    <cellStyle name="Обычный 3 9" xfId="1284"/>
    <cellStyle name="Обычный 4" xfId="46"/>
    <cellStyle name="Обычный 4 10" xfId="1285"/>
    <cellStyle name="Обычный 4 11" xfId="1286"/>
    <cellStyle name="Обычный 4 12" xfId="1287"/>
    <cellStyle name="Обычный 4 13" xfId="1288"/>
    <cellStyle name="Обычный 4 14" xfId="1289"/>
    <cellStyle name="Обычный 4 15" xfId="1290"/>
    <cellStyle name="Обычный 4 16" xfId="1291"/>
    <cellStyle name="Обычный 4 17" xfId="1292"/>
    <cellStyle name="Обычный 4 18" xfId="1293"/>
    <cellStyle name="Обычный 4 19" xfId="1294"/>
    <cellStyle name="Обычный 4 2" xfId="71"/>
    <cellStyle name="Обычный 4 2 2" xfId="1295"/>
    <cellStyle name="Обычный 4 20" xfId="1296"/>
    <cellStyle name="Обычный 4 21" xfId="1297"/>
    <cellStyle name="Обычный 4 3" xfId="1298"/>
    <cellStyle name="Обычный 4 4" xfId="1299"/>
    <cellStyle name="Обычный 4 5" xfId="1300"/>
    <cellStyle name="Обычный 4 6" xfId="1301"/>
    <cellStyle name="Обычный 4 7" xfId="1302"/>
    <cellStyle name="Обычный 4 8" xfId="1303"/>
    <cellStyle name="Обычный 4 9" xfId="1304"/>
    <cellStyle name="Обычный 5" xfId="47"/>
    <cellStyle name="Обычный 5 10" xfId="1305"/>
    <cellStyle name="Обычный 5 10 2" xfId="1306"/>
    <cellStyle name="Обычный 5 10 2 2" xfId="1307"/>
    <cellStyle name="Обычный 5 10 2 2 2" xfId="8960"/>
    <cellStyle name="Обычный 5 10 2 3" xfId="8959"/>
    <cellStyle name="Обычный 5 10 3" xfId="1308"/>
    <cellStyle name="Обычный 5 10 3 2" xfId="8961"/>
    <cellStyle name="Обычный 5 10 4" xfId="8958"/>
    <cellStyle name="Обычный 5 11" xfId="1309"/>
    <cellStyle name="Обычный 5 11 2" xfId="1310"/>
    <cellStyle name="Обычный 5 11 2 2" xfId="1311"/>
    <cellStyle name="Обычный 5 11 2 2 2" xfId="8964"/>
    <cellStyle name="Обычный 5 11 2 3" xfId="8963"/>
    <cellStyle name="Обычный 5 11 3" xfId="1312"/>
    <cellStyle name="Обычный 5 11 3 2" xfId="8965"/>
    <cellStyle name="Обычный 5 11 4" xfId="8962"/>
    <cellStyle name="Обычный 5 12" xfId="1313"/>
    <cellStyle name="Обычный 5 12 2" xfId="1314"/>
    <cellStyle name="Обычный 5 12 2 2" xfId="1315"/>
    <cellStyle name="Обычный 5 12 2 2 2" xfId="8968"/>
    <cellStyle name="Обычный 5 12 2 3" xfId="8967"/>
    <cellStyle name="Обычный 5 12 3" xfId="1316"/>
    <cellStyle name="Обычный 5 12 3 2" xfId="8969"/>
    <cellStyle name="Обычный 5 12 4" xfId="8966"/>
    <cellStyle name="Обычный 5 13" xfId="1317"/>
    <cellStyle name="Обычный 5 13 2" xfId="1318"/>
    <cellStyle name="Обычный 5 13 2 2" xfId="1319"/>
    <cellStyle name="Обычный 5 13 2 2 2" xfId="8972"/>
    <cellStyle name="Обычный 5 13 2 3" xfId="8971"/>
    <cellStyle name="Обычный 5 13 3" xfId="1320"/>
    <cellStyle name="Обычный 5 13 3 2" xfId="8973"/>
    <cellStyle name="Обычный 5 13 4" xfId="8970"/>
    <cellStyle name="Обычный 5 14" xfId="1321"/>
    <cellStyle name="Обычный 5 14 2" xfId="1322"/>
    <cellStyle name="Обычный 5 14 2 2" xfId="1323"/>
    <cellStyle name="Обычный 5 14 2 2 2" xfId="8976"/>
    <cellStyle name="Обычный 5 14 2 3" xfId="8975"/>
    <cellStyle name="Обычный 5 14 3" xfId="1324"/>
    <cellStyle name="Обычный 5 14 3 2" xfId="8977"/>
    <cellStyle name="Обычный 5 14 4" xfId="8974"/>
    <cellStyle name="Обычный 5 15" xfId="1325"/>
    <cellStyle name="Обычный 5 15 2" xfId="1326"/>
    <cellStyle name="Обычный 5 15 2 2" xfId="1327"/>
    <cellStyle name="Обычный 5 15 2 2 2" xfId="8980"/>
    <cellStyle name="Обычный 5 15 2 3" xfId="8979"/>
    <cellStyle name="Обычный 5 15 3" xfId="1328"/>
    <cellStyle name="Обычный 5 15 3 2" xfId="8981"/>
    <cellStyle name="Обычный 5 15 4" xfId="8978"/>
    <cellStyle name="Обычный 5 16" xfId="1329"/>
    <cellStyle name="Обычный 5 16 2" xfId="1330"/>
    <cellStyle name="Обычный 5 16 2 2" xfId="1331"/>
    <cellStyle name="Обычный 5 16 2 2 2" xfId="8984"/>
    <cellStyle name="Обычный 5 16 2 3" xfId="8983"/>
    <cellStyle name="Обычный 5 16 3" xfId="1332"/>
    <cellStyle name="Обычный 5 16 3 2" xfId="8985"/>
    <cellStyle name="Обычный 5 16 4" xfId="8982"/>
    <cellStyle name="Обычный 5 17" xfId="1333"/>
    <cellStyle name="Обычный 5 17 2" xfId="1334"/>
    <cellStyle name="Обычный 5 17 2 2" xfId="1335"/>
    <cellStyle name="Обычный 5 17 2 2 2" xfId="8988"/>
    <cellStyle name="Обычный 5 17 2 3" xfId="8987"/>
    <cellStyle name="Обычный 5 17 3" xfId="1336"/>
    <cellStyle name="Обычный 5 17 3 2" xfId="8989"/>
    <cellStyle name="Обычный 5 17 4" xfId="8986"/>
    <cellStyle name="Обычный 5 18" xfId="1337"/>
    <cellStyle name="Обычный 5 18 2" xfId="1338"/>
    <cellStyle name="Обычный 5 18 2 2" xfId="1339"/>
    <cellStyle name="Обычный 5 18 2 2 2" xfId="8992"/>
    <cellStyle name="Обычный 5 18 2 3" xfId="8991"/>
    <cellStyle name="Обычный 5 18 3" xfId="1340"/>
    <cellStyle name="Обычный 5 18 3 2" xfId="8993"/>
    <cellStyle name="Обычный 5 18 4" xfId="8990"/>
    <cellStyle name="Обычный 5 19" xfId="1341"/>
    <cellStyle name="Обычный 5 19 2" xfId="1342"/>
    <cellStyle name="Обычный 5 19 2 2" xfId="1343"/>
    <cellStyle name="Обычный 5 19 2 2 2" xfId="8996"/>
    <cellStyle name="Обычный 5 19 2 3" xfId="8995"/>
    <cellStyle name="Обычный 5 19 3" xfId="1344"/>
    <cellStyle name="Обычный 5 19 3 2" xfId="8997"/>
    <cellStyle name="Обычный 5 19 4" xfId="8994"/>
    <cellStyle name="Обычный 5 2" xfId="1345"/>
    <cellStyle name="Обычный 5 2 10" xfId="1346"/>
    <cellStyle name="Обычный 5 2 10 2" xfId="1347"/>
    <cellStyle name="Обычный 5 2 10 2 2" xfId="1348"/>
    <cellStyle name="Обычный 5 2 10 2 2 2" xfId="9001"/>
    <cellStyle name="Обычный 5 2 10 2 3" xfId="9000"/>
    <cellStyle name="Обычный 5 2 10 3" xfId="1349"/>
    <cellStyle name="Обычный 5 2 10 3 2" xfId="9002"/>
    <cellStyle name="Обычный 5 2 10 4" xfId="8999"/>
    <cellStyle name="Обычный 5 2 11" xfId="1350"/>
    <cellStyle name="Обычный 5 2 11 2" xfId="1351"/>
    <cellStyle name="Обычный 5 2 11 2 2" xfId="1352"/>
    <cellStyle name="Обычный 5 2 11 2 2 2" xfId="9005"/>
    <cellStyle name="Обычный 5 2 11 2 3" xfId="9004"/>
    <cellStyle name="Обычный 5 2 11 3" xfId="1353"/>
    <cellStyle name="Обычный 5 2 11 3 2" xfId="9006"/>
    <cellStyle name="Обычный 5 2 11 4" xfId="9003"/>
    <cellStyle name="Обычный 5 2 12" xfId="1354"/>
    <cellStyle name="Обычный 5 2 12 2" xfId="1355"/>
    <cellStyle name="Обычный 5 2 12 2 2" xfId="1356"/>
    <cellStyle name="Обычный 5 2 12 2 2 2" xfId="9009"/>
    <cellStyle name="Обычный 5 2 12 2 3" xfId="9008"/>
    <cellStyle name="Обычный 5 2 12 3" xfId="1357"/>
    <cellStyle name="Обычный 5 2 12 3 2" xfId="9010"/>
    <cellStyle name="Обычный 5 2 12 4" xfId="9007"/>
    <cellStyle name="Обычный 5 2 13" xfId="1358"/>
    <cellStyle name="Обычный 5 2 13 2" xfId="1359"/>
    <cellStyle name="Обычный 5 2 13 2 2" xfId="1360"/>
    <cellStyle name="Обычный 5 2 13 2 2 2" xfId="9013"/>
    <cellStyle name="Обычный 5 2 13 2 3" xfId="9012"/>
    <cellStyle name="Обычный 5 2 13 3" xfId="1361"/>
    <cellStyle name="Обычный 5 2 13 3 2" xfId="9014"/>
    <cellStyle name="Обычный 5 2 13 4" xfId="9011"/>
    <cellStyle name="Обычный 5 2 14" xfId="1362"/>
    <cellStyle name="Обычный 5 2 14 2" xfId="1363"/>
    <cellStyle name="Обычный 5 2 14 2 2" xfId="1364"/>
    <cellStyle name="Обычный 5 2 14 2 2 2" xfId="9017"/>
    <cellStyle name="Обычный 5 2 14 2 3" xfId="9016"/>
    <cellStyle name="Обычный 5 2 14 3" xfId="1365"/>
    <cellStyle name="Обычный 5 2 14 3 2" xfId="9018"/>
    <cellStyle name="Обычный 5 2 14 4" xfId="9015"/>
    <cellStyle name="Обычный 5 2 15" xfId="1366"/>
    <cellStyle name="Обычный 5 2 15 2" xfId="1367"/>
    <cellStyle name="Обычный 5 2 15 2 2" xfId="1368"/>
    <cellStyle name="Обычный 5 2 15 2 2 2" xfId="9021"/>
    <cellStyle name="Обычный 5 2 15 2 3" xfId="9020"/>
    <cellStyle name="Обычный 5 2 15 3" xfId="1369"/>
    <cellStyle name="Обычный 5 2 15 3 2" xfId="9022"/>
    <cellStyle name="Обычный 5 2 15 4" xfId="9019"/>
    <cellStyle name="Обычный 5 2 16" xfId="1370"/>
    <cellStyle name="Обычный 5 2 16 2" xfId="1371"/>
    <cellStyle name="Обычный 5 2 16 2 2" xfId="1372"/>
    <cellStyle name="Обычный 5 2 16 2 2 2" xfId="9025"/>
    <cellStyle name="Обычный 5 2 16 2 3" xfId="9024"/>
    <cellStyle name="Обычный 5 2 16 3" xfId="1373"/>
    <cellStyle name="Обычный 5 2 16 3 2" xfId="9026"/>
    <cellStyle name="Обычный 5 2 16 4" xfId="9023"/>
    <cellStyle name="Обычный 5 2 17" xfId="1374"/>
    <cellStyle name="Обычный 5 2 17 2" xfId="1375"/>
    <cellStyle name="Обычный 5 2 17 2 2" xfId="1376"/>
    <cellStyle name="Обычный 5 2 17 2 2 2" xfId="9029"/>
    <cellStyle name="Обычный 5 2 17 2 3" xfId="9028"/>
    <cellStyle name="Обычный 5 2 17 3" xfId="1377"/>
    <cellStyle name="Обычный 5 2 17 3 2" xfId="9030"/>
    <cellStyle name="Обычный 5 2 17 4" xfId="9027"/>
    <cellStyle name="Обычный 5 2 18" xfId="1378"/>
    <cellStyle name="Обычный 5 2 18 2" xfId="1379"/>
    <cellStyle name="Обычный 5 2 18 2 2" xfId="9032"/>
    <cellStyle name="Обычный 5 2 18 3" xfId="9031"/>
    <cellStyle name="Обычный 5 2 19" xfId="1380"/>
    <cellStyle name="Обычный 5 2 19 2" xfId="9033"/>
    <cellStyle name="Обычный 5 2 2" xfId="1381"/>
    <cellStyle name="Обычный 5 2 2 10" xfId="1382"/>
    <cellStyle name="Обычный 5 2 2 10 2" xfId="1383"/>
    <cellStyle name="Обычный 5 2 2 10 2 2" xfId="1384"/>
    <cellStyle name="Обычный 5 2 2 10 2 2 2" xfId="9037"/>
    <cellStyle name="Обычный 5 2 2 10 2 3" xfId="9036"/>
    <cellStyle name="Обычный 5 2 2 10 3" xfId="1385"/>
    <cellStyle name="Обычный 5 2 2 10 3 2" xfId="9038"/>
    <cellStyle name="Обычный 5 2 2 10 4" xfId="9035"/>
    <cellStyle name="Обычный 5 2 2 11" xfId="1386"/>
    <cellStyle name="Обычный 5 2 2 11 2" xfId="1387"/>
    <cellStyle name="Обычный 5 2 2 11 2 2" xfId="1388"/>
    <cellStyle name="Обычный 5 2 2 11 2 2 2" xfId="9041"/>
    <cellStyle name="Обычный 5 2 2 11 2 3" xfId="9040"/>
    <cellStyle name="Обычный 5 2 2 11 3" xfId="1389"/>
    <cellStyle name="Обычный 5 2 2 11 3 2" xfId="9042"/>
    <cellStyle name="Обычный 5 2 2 11 4" xfId="9039"/>
    <cellStyle name="Обычный 5 2 2 12" xfId="1390"/>
    <cellStyle name="Обычный 5 2 2 12 2" xfId="1391"/>
    <cellStyle name="Обычный 5 2 2 12 2 2" xfId="1392"/>
    <cellStyle name="Обычный 5 2 2 12 2 2 2" xfId="9045"/>
    <cellStyle name="Обычный 5 2 2 12 2 3" xfId="9044"/>
    <cellStyle name="Обычный 5 2 2 12 3" xfId="1393"/>
    <cellStyle name="Обычный 5 2 2 12 3 2" xfId="9046"/>
    <cellStyle name="Обычный 5 2 2 12 4" xfId="9043"/>
    <cellStyle name="Обычный 5 2 2 13" xfId="1394"/>
    <cellStyle name="Обычный 5 2 2 13 2" xfId="1395"/>
    <cellStyle name="Обычный 5 2 2 13 2 2" xfId="1396"/>
    <cellStyle name="Обычный 5 2 2 13 2 2 2" xfId="9049"/>
    <cellStyle name="Обычный 5 2 2 13 2 3" xfId="9048"/>
    <cellStyle name="Обычный 5 2 2 13 3" xfId="1397"/>
    <cellStyle name="Обычный 5 2 2 13 3 2" xfId="9050"/>
    <cellStyle name="Обычный 5 2 2 13 4" xfId="9047"/>
    <cellStyle name="Обычный 5 2 2 14" xfId="1398"/>
    <cellStyle name="Обычный 5 2 2 14 2" xfId="1399"/>
    <cellStyle name="Обычный 5 2 2 14 2 2" xfId="9052"/>
    <cellStyle name="Обычный 5 2 2 14 3" xfId="9051"/>
    <cellStyle name="Обычный 5 2 2 15" xfId="1400"/>
    <cellStyle name="Обычный 5 2 2 15 2" xfId="9053"/>
    <cellStyle name="Обычный 5 2 2 16" xfId="9034"/>
    <cellStyle name="Обычный 5 2 2 2" xfId="1401"/>
    <cellStyle name="Обычный 5 2 2 2 2" xfId="1402"/>
    <cellStyle name="Обычный 5 2 2 2 2 2" xfId="1403"/>
    <cellStyle name="Обычный 5 2 2 2 2 2 2" xfId="1404"/>
    <cellStyle name="Обычный 5 2 2 2 2 2 2 2" xfId="9056"/>
    <cellStyle name="Обычный 5 2 2 2 2 2 3" xfId="9055"/>
    <cellStyle name="Обычный 5 2 2 2 2 3" xfId="1405"/>
    <cellStyle name="Обычный 5 2 2 2 2 3 2" xfId="9057"/>
    <cellStyle name="Обычный 5 2 2 2 2 4" xfId="9054"/>
    <cellStyle name="Обычный 5 2 2 3" xfId="1406"/>
    <cellStyle name="Обычный 5 2 2 3 2" xfId="1407"/>
    <cellStyle name="Обычный 5 2 2 3 2 2" xfId="1408"/>
    <cellStyle name="Обычный 5 2 2 3 2 2 2" xfId="9060"/>
    <cellStyle name="Обычный 5 2 2 3 2 3" xfId="9059"/>
    <cellStyle name="Обычный 5 2 2 3 3" xfId="1409"/>
    <cellStyle name="Обычный 5 2 2 3 3 2" xfId="9061"/>
    <cellStyle name="Обычный 5 2 2 3 4" xfId="9058"/>
    <cellStyle name="Обычный 5 2 2 4" xfId="1410"/>
    <cellStyle name="Обычный 5 2 2 4 2" xfId="1411"/>
    <cellStyle name="Обычный 5 2 2 4 2 2" xfId="1412"/>
    <cellStyle name="Обычный 5 2 2 4 2 2 2" xfId="9064"/>
    <cellStyle name="Обычный 5 2 2 4 2 3" xfId="9063"/>
    <cellStyle name="Обычный 5 2 2 4 3" xfId="1413"/>
    <cellStyle name="Обычный 5 2 2 4 3 2" xfId="9065"/>
    <cellStyle name="Обычный 5 2 2 4 4" xfId="9062"/>
    <cellStyle name="Обычный 5 2 2 5" xfId="1414"/>
    <cellStyle name="Обычный 5 2 2 5 2" xfId="1415"/>
    <cellStyle name="Обычный 5 2 2 5 2 2" xfId="1416"/>
    <cellStyle name="Обычный 5 2 2 5 2 2 2" xfId="9068"/>
    <cellStyle name="Обычный 5 2 2 5 2 3" xfId="9067"/>
    <cellStyle name="Обычный 5 2 2 5 3" xfId="1417"/>
    <cellStyle name="Обычный 5 2 2 5 3 2" xfId="9069"/>
    <cellStyle name="Обычный 5 2 2 5 4" xfId="9066"/>
    <cellStyle name="Обычный 5 2 2 6" xfId="1418"/>
    <cellStyle name="Обычный 5 2 2 6 2" xfId="1419"/>
    <cellStyle name="Обычный 5 2 2 6 2 2" xfId="1420"/>
    <cellStyle name="Обычный 5 2 2 6 2 2 2" xfId="9072"/>
    <cellStyle name="Обычный 5 2 2 6 2 3" xfId="9071"/>
    <cellStyle name="Обычный 5 2 2 6 3" xfId="1421"/>
    <cellStyle name="Обычный 5 2 2 6 3 2" xfId="9073"/>
    <cellStyle name="Обычный 5 2 2 6 4" xfId="9070"/>
    <cellStyle name="Обычный 5 2 2 7" xfId="1422"/>
    <cellStyle name="Обычный 5 2 2 7 2" xfId="1423"/>
    <cellStyle name="Обычный 5 2 2 7 2 2" xfId="1424"/>
    <cellStyle name="Обычный 5 2 2 7 2 2 2" xfId="9076"/>
    <cellStyle name="Обычный 5 2 2 7 2 3" xfId="9075"/>
    <cellStyle name="Обычный 5 2 2 7 3" xfId="1425"/>
    <cellStyle name="Обычный 5 2 2 7 3 2" xfId="9077"/>
    <cellStyle name="Обычный 5 2 2 7 4" xfId="9074"/>
    <cellStyle name="Обычный 5 2 2 8" xfId="1426"/>
    <cellStyle name="Обычный 5 2 2 8 2" xfId="1427"/>
    <cellStyle name="Обычный 5 2 2 8 2 2" xfId="1428"/>
    <cellStyle name="Обычный 5 2 2 8 2 2 2" xfId="9080"/>
    <cellStyle name="Обычный 5 2 2 8 2 3" xfId="9079"/>
    <cellStyle name="Обычный 5 2 2 8 3" xfId="1429"/>
    <cellStyle name="Обычный 5 2 2 8 3 2" xfId="9081"/>
    <cellStyle name="Обычный 5 2 2 8 4" xfId="9078"/>
    <cellStyle name="Обычный 5 2 2 9" xfId="1430"/>
    <cellStyle name="Обычный 5 2 2 9 2" xfId="1431"/>
    <cellStyle name="Обычный 5 2 2 9 2 2" xfId="1432"/>
    <cellStyle name="Обычный 5 2 2 9 2 2 2" xfId="9084"/>
    <cellStyle name="Обычный 5 2 2 9 2 3" xfId="9083"/>
    <cellStyle name="Обычный 5 2 2 9 3" xfId="1433"/>
    <cellStyle name="Обычный 5 2 2 9 3 2" xfId="9085"/>
    <cellStyle name="Обычный 5 2 2 9 4" xfId="9082"/>
    <cellStyle name="Обычный 5 2 20" xfId="8998"/>
    <cellStyle name="Обычный 5 2 3" xfId="1434"/>
    <cellStyle name="Обычный 5 2 3 2" xfId="1435"/>
    <cellStyle name="Обычный 5 2 3 2 2" xfId="1436"/>
    <cellStyle name="Обычный 5 2 3 2 2 2" xfId="1437"/>
    <cellStyle name="Обычный 5 2 3 2 2 2 2" xfId="9088"/>
    <cellStyle name="Обычный 5 2 3 2 2 3" xfId="9087"/>
    <cellStyle name="Обычный 5 2 3 2 3" xfId="1438"/>
    <cellStyle name="Обычный 5 2 3 2 3 2" xfId="9089"/>
    <cellStyle name="Обычный 5 2 3 2 4" xfId="9086"/>
    <cellStyle name="Обычный 5 2 4" xfId="1439"/>
    <cellStyle name="Обычный 5 2 5" xfId="1440"/>
    <cellStyle name="Обычный 5 2 6" xfId="1441"/>
    <cellStyle name="Обычный 5 2 7" xfId="1442"/>
    <cellStyle name="Обычный 5 2 7 2" xfId="1443"/>
    <cellStyle name="Обычный 5 2 7 2 2" xfId="1444"/>
    <cellStyle name="Обычный 5 2 7 2 2 2" xfId="9092"/>
    <cellStyle name="Обычный 5 2 7 2 3" xfId="9091"/>
    <cellStyle name="Обычный 5 2 7 3" xfId="1445"/>
    <cellStyle name="Обычный 5 2 7 3 2" xfId="9093"/>
    <cellStyle name="Обычный 5 2 7 4" xfId="9090"/>
    <cellStyle name="Обычный 5 2 8" xfId="1446"/>
    <cellStyle name="Обычный 5 2 8 2" xfId="1447"/>
    <cellStyle name="Обычный 5 2 8 2 2" xfId="1448"/>
    <cellStyle name="Обычный 5 2 8 2 2 2" xfId="9096"/>
    <cellStyle name="Обычный 5 2 8 2 3" xfId="9095"/>
    <cellStyle name="Обычный 5 2 8 3" xfId="1449"/>
    <cellStyle name="Обычный 5 2 8 3 2" xfId="9097"/>
    <cellStyle name="Обычный 5 2 8 4" xfId="9094"/>
    <cellStyle name="Обычный 5 2 9" xfId="1450"/>
    <cellStyle name="Обычный 5 2 9 2" xfId="1451"/>
    <cellStyle name="Обычный 5 2 9 2 2" xfId="1452"/>
    <cellStyle name="Обычный 5 2 9 2 2 2" xfId="9100"/>
    <cellStyle name="Обычный 5 2 9 2 3" xfId="9099"/>
    <cellStyle name="Обычный 5 2 9 3" xfId="1453"/>
    <cellStyle name="Обычный 5 2 9 3 2" xfId="9101"/>
    <cellStyle name="Обычный 5 2 9 4" xfId="9098"/>
    <cellStyle name="Обычный 5 20" xfId="1454"/>
    <cellStyle name="Обычный 5 20 2" xfId="1455"/>
    <cellStyle name="Обычный 5 20 2 2" xfId="1456"/>
    <cellStyle name="Обычный 5 20 2 2 2" xfId="9104"/>
    <cellStyle name="Обычный 5 20 2 3" xfId="9103"/>
    <cellStyle name="Обычный 5 20 3" xfId="1457"/>
    <cellStyle name="Обычный 5 20 3 2" xfId="9105"/>
    <cellStyle name="Обычный 5 20 4" xfId="9102"/>
    <cellStyle name="Обычный 5 21" xfId="1458"/>
    <cellStyle name="Обычный 5 21 2" xfId="1459"/>
    <cellStyle name="Обычный 5 21 2 2" xfId="9107"/>
    <cellStyle name="Обычный 5 21 3" xfId="9106"/>
    <cellStyle name="Обычный 5 22" xfId="1460"/>
    <cellStyle name="Обычный 5 22 2" xfId="9108"/>
    <cellStyle name="Обычный 5 3" xfId="1461"/>
    <cellStyle name="Обычный 5 3 10" xfId="1462"/>
    <cellStyle name="Обычный 5 3 10 2" xfId="1463"/>
    <cellStyle name="Обычный 5 3 10 2 2" xfId="1464"/>
    <cellStyle name="Обычный 5 3 10 2 2 2" xfId="9112"/>
    <cellStyle name="Обычный 5 3 10 2 3" xfId="9111"/>
    <cellStyle name="Обычный 5 3 10 3" xfId="1465"/>
    <cellStyle name="Обычный 5 3 10 3 2" xfId="9113"/>
    <cellStyle name="Обычный 5 3 10 4" xfId="9110"/>
    <cellStyle name="Обычный 5 3 11" xfId="1466"/>
    <cellStyle name="Обычный 5 3 11 2" xfId="1467"/>
    <cellStyle name="Обычный 5 3 11 2 2" xfId="1468"/>
    <cellStyle name="Обычный 5 3 11 2 2 2" xfId="9116"/>
    <cellStyle name="Обычный 5 3 11 2 3" xfId="9115"/>
    <cellStyle name="Обычный 5 3 11 3" xfId="1469"/>
    <cellStyle name="Обычный 5 3 11 3 2" xfId="9117"/>
    <cellStyle name="Обычный 5 3 11 4" xfId="9114"/>
    <cellStyle name="Обычный 5 3 12" xfId="1470"/>
    <cellStyle name="Обычный 5 3 12 2" xfId="1471"/>
    <cellStyle name="Обычный 5 3 12 2 2" xfId="1472"/>
    <cellStyle name="Обычный 5 3 12 2 2 2" xfId="9120"/>
    <cellStyle name="Обычный 5 3 12 2 3" xfId="9119"/>
    <cellStyle name="Обычный 5 3 12 3" xfId="1473"/>
    <cellStyle name="Обычный 5 3 12 3 2" xfId="9121"/>
    <cellStyle name="Обычный 5 3 12 4" xfId="9118"/>
    <cellStyle name="Обычный 5 3 13" xfId="1474"/>
    <cellStyle name="Обычный 5 3 13 2" xfId="1475"/>
    <cellStyle name="Обычный 5 3 13 2 2" xfId="1476"/>
    <cellStyle name="Обычный 5 3 13 2 2 2" xfId="9124"/>
    <cellStyle name="Обычный 5 3 13 2 3" xfId="9123"/>
    <cellStyle name="Обычный 5 3 13 3" xfId="1477"/>
    <cellStyle name="Обычный 5 3 13 3 2" xfId="9125"/>
    <cellStyle name="Обычный 5 3 13 4" xfId="9122"/>
    <cellStyle name="Обычный 5 3 14" xfId="1478"/>
    <cellStyle name="Обычный 5 3 14 2" xfId="1479"/>
    <cellStyle name="Обычный 5 3 14 2 2" xfId="1480"/>
    <cellStyle name="Обычный 5 3 14 2 2 2" xfId="9128"/>
    <cellStyle name="Обычный 5 3 14 2 3" xfId="9127"/>
    <cellStyle name="Обычный 5 3 14 3" xfId="1481"/>
    <cellStyle name="Обычный 5 3 14 3 2" xfId="9129"/>
    <cellStyle name="Обычный 5 3 14 4" xfId="9126"/>
    <cellStyle name="Обычный 5 3 15" xfId="1482"/>
    <cellStyle name="Обычный 5 3 15 2" xfId="1483"/>
    <cellStyle name="Обычный 5 3 15 2 2" xfId="9131"/>
    <cellStyle name="Обычный 5 3 15 3" xfId="9130"/>
    <cellStyle name="Обычный 5 3 16" xfId="1484"/>
    <cellStyle name="Обычный 5 3 16 2" xfId="9132"/>
    <cellStyle name="Обычный 5 3 17" xfId="9109"/>
    <cellStyle name="Обычный 5 3 2" xfId="1485"/>
    <cellStyle name="Обычный 5 3 2 10" xfId="1486"/>
    <cellStyle name="Обычный 5 3 2 10 2" xfId="1487"/>
    <cellStyle name="Обычный 5 3 2 10 2 2" xfId="1488"/>
    <cellStyle name="Обычный 5 3 2 10 2 2 2" xfId="9136"/>
    <cellStyle name="Обычный 5 3 2 10 2 3" xfId="9135"/>
    <cellStyle name="Обычный 5 3 2 10 3" xfId="1489"/>
    <cellStyle name="Обычный 5 3 2 10 3 2" xfId="9137"/>
    <cellStyle name="Обычный 5 3 2 10 4" xfId="9134"/>
    <cellStyle name="Обычный 5 3 2 11" xfId="1490"/>
    <cellStyle name="Обычный 5 3 2 11 2" xfId="1491"/>
    <cellStyle name="Обычный 5 3 2 11 2 2" xfId="1492"/>
    <cellStyle name="Обычный 5 3 2 11 2 2 2" xfId="9140"/>
    <cellStyle name="Обычный 5 3 2 11 2 3" xfId="9139"/>
    <cellStyle name="Обычный 5 3 2 11 3" xfId="1493"/>
    <cellStyle name="Обычный 5 3 2 11 3 2" xfId="9141"/>
    <cellStyle name="Обычный 5 3 2 11 4" xfId="9138"/>
    <cellStyle name="Обычный 5 3 2 12" xfId="1494"/>
    <cellStyle name="Обычный 5 3 2 12 2" xfId="1495"/>
    <cellStyle name="Обычный 5 3 2 12 2 2" xfId="1496"/>
    <cellStyle name="Обычный 5 3 2 12 2 2 2" xfId="9144"/>
    <cellStyle name="Обычный 5 3 2 12 2 3" xfId="9143"/>
    <cellStyle name="Обычный 5 3 2 12 3" xfId="1497"/>
    <cellStyle name="Обычный 5 3 2 12 3 2" xfId="9145"/>
    <cellStyle name="Обычный 5 3 2 12 4" xfId="9142"/>
    <cellStyle name="Обычный 5 3 2 13" xfId="1498"/>
    <cellStyle name="Обычный 5 3 2 13 2" xfId="1499"/>
    <cellStyle name="Обычный 5 3 2 13 2 2" xfId="9147"/>
    <cellStyle name="Обычный 5 3 2 13 3" xfId="9146"/>
    <cellStyle name="Обычный 5 3 2 14" xfId="1500"/>
    <cellStyle name="Обычный 5 3 2 14 2" xfId="9148"/>
    <cellStyle name="Обычный 5 3 2 15" xfId="9133"/>
    <cellStyle name="Обычный 5 3 2 2" xfId="1501"/>
    <cellStyle name="Обычный 5 3 2 2 2" xfId="1502"/>
    <cellStyle name="Обычный 5 3 2 2 2 2" xfId="1503"/>
    <cellStyle name="Обычный 5 3 2 2 2 2 2" xfId="1504"/>
    <cellStyle name="Обычный 5 3 2 2 2 2 2 2" xfId="9152"/>
    <cellStyle name="Обычный 5 3 2 2 2 2 3" xfId="9151"/>
    <cellStyle name="Обычный 5 3 2 2 2 3" xfId="1505"/>
    <cellStyle name="Обычный 5 3 2 2 2 3 2" xfId="9153"/>
    <cellStyle name="Обычный 5 3 2 2 2 4" xfId="9150"/>
    <cellStyle name="Обычный 5 3 2 2 3" xfId="1506"/>
    <cellStyle name="Обычный 5 3 2 2 3 2" xfId="1507"/>
    <cellStyle name="Обычный 5 3 2 2 3 2 2" xfId="9155"/>
    <cellStyle name="Обычный 5 3 2 2 3 3" xfId="9154"/>
    <cellStyle name="Обычный 5 3 2 2 4" xfId="1508"/>
    <cellStyle name="Обычный 5 3 2 2 4 2" xfId="9156"/>
    <cellStyle name="Обычный 5 3 2 2 5" xfId="9149"/>
    <cellStyle name="Обычный 5 3 2 3" xfId="1509"/>
    <cellStyle name="Обычный 5 3 2 3 2" xfId="1510"/>
    <cellStyle name="Обычный 5 3 2 3 2 2" xfId="1511"/>
    <cellStyle name="Обычный 5 3 2 3 2 2 2" xfId="9159"/>
    <cellStyle name="Обычный 5 3 2 3 2 3" xfId="9158"/>
    <cellStyle name="Обычный 5 3 2 3 3" xfId="1512"/>
    <cellStyle name="Обычный 5 3 2 3 3 2" xfId="9160"/>
    <cellStyle name="Обычный 5 3 2 3 4" xfId="9157"/>
    <cellStyle name="Обычный 5 3 2 4" xfId="1513"/>
    <cellStyle name="Обычный 5 3 2 4 2" xfId="1514"/>
    <cellStyle name="Обычный 5 3 2 4 2 2" xfId="1515"/>
    <cellStyle name="Обычный 5 3 2 4 2 2 2" xfId="9163"/>
    <cellStyle name="Обычный 5 3 2 4 2 3" xfId="9162"/>
    <cellStyle name="Обычный 5 3 2 4 3" xfId="1516"/>
    <cellStyle name="Обычный 5 3 2 4 3 2" xfId="9164"/>
    <cellStyle name="Обычный 5 3 2 4 4" xfId="9161"/>
    <cellStyle name="Обычный 5 3 2 5" xfId="1517"/>
    <cellStyle name="Обычный 5 3 2 5 2" xfId="1518"/>
    <cellStyle name="Обычный 5 3 2 5 2 2" xfId="1519"/>
    <cellStyle name="Обычный 5 3 2 5 2 2 2" xfId="9167"/>
    <cellStyle name="Обычный 5 3 2 5 2 3" xfId="9166"/>
    <cellStyle name="Обычный 5 3 2 5 3" xfId="1520"/>
    <cellStyle name="Обычный 5 3 2 5 3 2" xfId="9168"/>
    <cellStyle name="Обычный 5 3 2 5 4" xfId="9165"/>
    <cellStyle name="Обычный 5 3 2 6" xfId="1521"/>
    <cellStyle name="Обычный 5 3 2 6 2" xfId="1522"/>
    <cellStyle name="Обычный 5 3 2 6 2 2" xfId="1523"/>
    <cellStyle name="Обычный 5 3 2 6 2 2 2" xfId="9171"/>
    <cellStyle name="Обычный 5 3 2 6 2 3" xfId="9170"/>
    <cellStyle name="Обычный 5 3 2 6 3" xfId="1524"/>
    <cellStyle name="Обычный 5 3 2 6 3 2" xfId="9172"/>
    <cellStyle name="Обычный 5 3 2 6 4" xfId="9169"/>
    <cellStyle name="Обычный 5 3 2 7" xfId="1525"/>
    <cellStyle name="Обычный 5 3 2 7 2" xfId="1526"/>
    <cellStyle name="Обычный 5 3 2 7 2 2" xfId="1527"/>
    <cellStyle name="Обычный 5 3 2 7 2 2 2" xfId="9175"/>
    <cellStyle name="Обычный 5 3 2 7 2 3" xfId="9174"/>
    <cellStyle name="Обычный 5 3 2 7 3" xfId="1528"/>
    <cellStyle name="Обычный 5 3 2 7 3 2" xfId="9176"/>
    <cellStyle name="Обычный 5 3 2 7 4" xfId="9173"/>
    <cellStyle name="Обычный 5 3 2 8" xfId="1529"/>
    <cellStyle name="Обычный 5 3 2 8 2" xfId="1530"/>
    <cellStyle name="Обычный 5 3 2 8 2 2" xfId="1531"/>
    <cellStyle name="Обычный 5 3 2 8 2 2 2" xfId="9179"/>
    <cellStyle name="Обычный 5 3 2 8 2 3" xfId="9178"/>
    <cellStyle name="Обычный 5 3 2 8 3" xfId="1532"/>
    <cellStyle name="Обычный 5 3 2 8 3 2" xfId="9180"/>
    <cellStyle name="Обычный 5 3 2 8 4" xfId="9177"/>
    <cellStyle name="Обычный 5 3 2 9" xfId="1533"/>
    <cellStyle name="Обычный 5 3 2 9 2" xfId="1534"/>
    <cellStyle name="Обычный 5 3 2 9 2 2" xfId="1535"/>
    <cellStyle name="Обычный 5 3 2 9 2 2 2" xfId="9183"/>
    <cellStyle name="Обычный 5 3 2 9 2 3" xfId="9182"/>
    <cellStyle name="Обычный 5 3 2 9 3" xfId="1536"/>
    <cellStyle name="Обычный 5 3 2 9 3 2" xfId="9184"/>
    <cellStyle name="Обычный 5 3 2 9 4" xfId="9181"/>
    <cellStyle name="Обычный 5 3 3" xfId="1537"/>
    <cellStyle name="Обычный 5 3 3 2" xfId="1538"/>
    <cellStyle name="Обычный 5 3 3 2 2" xfId="1539"/>
    <cellStyle name="Обычный 5 3 3 2 2 2" xfId="1540"/>
    <cellStyle name="Обычный 5 3 3 2 2 2 2" xfId="9187"/>
    <cellStyle name="Обычный 5 3 3 2 2 3" xfId="9186"/>
    <cellStyle name="Обычный 5 3 3 2 3" xfId="1541"/>
    <cellStyle name="Обычный 5 3 3 2 3 2" xfId="9188"/>
    <cellStyle name="Обычный 5 3 3 2 4" xfId="9185"/>
    <cellStyle name="Обычный 5 3 4" xfId="1542"/>
    <cellStyle name="Обычный 5 3 4 2" xfId="1543"/>
    <cellStyle name="Обычный 5 3 4 2 2" xfId="1544"/>
    <cellStyle name="Обычный 5 3 4 2 2 2" xfId="9191"/>
    <cellStyle name="Обычный 5 3 4 2 3" xfId="9190"/>
    <cellStyle name="Обычный 5 3 4 3" xfId="1545"/>
    <cellStyle name="Обычный 5 3 4 3 2" xfId="9192"/>
    <cellStyle name="Обычный 5 3 4 4" xfId="9189"/>
    <cellStyle name="Обычный 5 3 5" xfId="1546"/>
    <cellStyle name="Обычный 5 3 5 2" xfId="1547"/>
    <cellStyle name="Обычный 5 3 5 2 2" xfId="1548"/>
    <cellStyle name="Обычный 5 3 5 2 2 2" xfId="9195"/>
    <cellStyle name="Обычный 5 3 5 2 3" xfId="9194"/>
    <cellStyle name="Обычный 5 3 5 3" xfId="1549"/>
    <cellStyle name="Обычный 5 3 5 3 2" xfId="9196"/>
    <cellStyle name="Обычный 5 3 5 4" xfId="9193"/>
    <cellStyle name="Обычный 5 3 6" xfId="1550"/>
    <cellStyle name="Обычный 5 3 6 2" xfId="1551"/>
    <cellStyle name="Обычный 5 3 6 2 2" xfId="1552"/>
    <cellStyle name="Обычный 5 3 6 2 2 2" xfId="9199"/>
    <cellStyle name="Обычный 5 3 6 2 3" xfId="9198"/>
    <cellStyle name="Обычный 5 3 6 3" xfId="1553"/>
    <cellStyle name="Обычный 5 3 6 3 2" xfId="9200"/>
    <cellStyle name="Обычный 5 3 6 4" xfId="9197"/>
    <cellStyle name="Обычный 5 3 7" xfId="1554"/>
    <cellStyle name="Обычный 5 3 7 2" xfId="1555"/>
    <cellStyle name="Обычный 5 3 7 2 2" xfId="1556"/>
    <cellStyle name="Обычный 5 3 7 2 2 2" xfId="9203"/>
    <cellStyle name="Обычный 5 3 7 2 3" xfId="9202"/>
    <cellStyle name="Обычный 5 3 7 3" xfId="1557"/>
    <cellStyle name="Обычный 5 3 7 3 2" xfId="9204"/>
    <cellStyle name="Обычный 5 3 7 4" xfId="9201"/>
    <cellStyle name="Обычный 5 3 8" xfId="1558"/>
    <cellStyle name="Обычный 5 3 8 2" xfId="1559"/>
    <cellStyle name="Обычный 5 3 8 2 2" xfId="1560"/>
    <cellStyle name="Обычный 5 3 8 2 2 2" xfId="9207"/>
    <cellStyle name="Обычный 5 3 8 2 3" xfId="9206"/>
    <cellStyle name="Обычный 5 3 8 3" xfId="1561"/>
    <cellStyle name="Обычный 5 3 8 3 2" xfId="9208"/>
    <cellStyle name="Обычный 5 3 8 4" xfId="9205"/>
    <cellStyle name="Обычный 5 3 9" xfId="1562"/>
    <cellStyle name="Обычный 5 3 9 2" xfId="1563"/>
    <cellStyle name="Обычный 5 3 9 2 2" xfId="1564"/>
    <cellStyle name="Обычный 5 3 9 2 2 2" xfId="9211"/>
    <cellStyle name="Обычный 5 3 9 2 3" xfId="9210"/>
    <cellStyle name="Обычный 5 3 9 3" xfId="1565"/>
    <cellStyle name="Обычный 5 3 9 3 2" xfId="9212"/>
    <cellStyle name="Обычный 5 3 9 4" xfId="9209"/>
    <cellStyle name="Обычный 5 4" xfId="1566"/>
    <cellStyle name="Обычный 5 4 10" xfId="1567"/>
    <cellStyle name="Обычный 5 4 10 2" xfId="1568"/>
    <cellStyle name="Обычный 5 4 10 2 2" xfId="1569"/>
    <cellStyle name="Обычный 5 4 10 2 2 2" xfId="9216"/>
    <cellStyle name="Обычный 5 4 10 2 3" xfId="9215"/>
    <cellStyle name="Обычный 5 4 10 3" xfId="1570"/>
    <cellStyle name="Обычный 5 4 10 3 2" xfId="9217"/>
    <cellStyle name="Обычный 5 4 10 4" xfId="9214"/>
    <cellStyle name="Обычный 5 4 11" xfId="1571"/>
    <cellStyle name="Обычный 5 4 11 2" xfId="1572"/>
    <cellStyle name="Обычный 5 4 11 2 2" xfId="1573"/>
    <cellStyle name="Обычный 5 4 11 2 2 2" xfId="9220"/>
    <cellStyle name="Обычный 5 4 11 2 3" xfId="9219"/>
    <cellStyle name="Обычный 5 4 11 3" xfId="1574"/>
    <cellStyle name="Обычный 5 4 11 3 2" xfId="9221"/>
    <cellStyle name="Обычный 5 4 11 4" xfId="9218"/>
    <cellStyle name="Обычный 5 4 12" xfId="1575"/>
    <cellStyle name="Обычный 5 4 12 2" xfId="1576"/>
    <cellStyle name="Обычный 5 4 12 2 2" xfId="1577"/>
    <cellStyle name="Обычный 5 4 12 2 2 2" xfId="9224"/>
    <cellStyle name="Обычный 5 4 12 2 3" xfId="9223"/>
    <cellStyle name="Обычный 5 4 12 3" xfId="1578"/>
    <cellStyle name="Обычный 5 4 12 3 2" xfId="9225"/>
    <cellStyle name="Обычный 5 4 12 4" xfId="9222"/>
    <cellStyle name="Обычный 5 4 13" xfId="1579"/>
    <cellStyle name="Обычный 5 4 13 2" xfId="1580"/>
    <cellStyle name="Обычный 5 4 13 2 2" xfId="1581"/>
    <cellStyle name="Обычный 5 4 13 2 2 2" xfId="9228"/>
    <cellStyle name="Обычный 5 4 13 2 3" xfId="9227"/>
    <cellStyle name="Обычный 5 4 13 3" xfId="1582"/>
    <cellStyle name="Обычный 5 4 13 3 2" xfId="9229"/>
    <cellStyle name="Обычный 5 4 13 4" xfId="9226"/>
    <cellStyle name="Обычный 5 4 14" xfId="1583"/>
    <cellStyle name="Обычный 5 4 14 2" xfId="1584"/>
    <cellStyle name="Обычный 5 4 14 2 2" xfId="9231"/>
    <cellStyle name="Обычный 5 4 14 3" xfId="9230"/>
    <cellStyle name="Обычный 5 4 15" xfId="1585"/>
    <cellStyle name="Обычный 5 4 15 2" xfId="9232"/>
    <cellStyle name="Обычный 5 4 16" xfId="9213"/>
    <cellStyle name="Обычный 5 4 2" xfId="1586"/>
    <cellStyle name="Обычный 5 4 2 2" xfId="1587"/>
    <cellStyle name="Обычный 5 4 2 2 2" xfId="1588"/>
    <cellStyle name="Обычный 5 4 2 2 2 2" xfId="1589"/>
    <cellStyle name="Обычный 5 4 2 2 2 2 2" xfId="9235"/>
    <cellStyle name="Обычный 5 4 2 2 2 3" xfId="9234"/>
    <cellStyle name="Обычный 5 4 2 2 3" xfId="1590"/>
    <cellStyle name="Обычный 5 4 2 2 3 2" xfId="9236"/>
    <cellStyle name="Обычный 5 4 2 2 4" xfId="9233"/>
    <cellStyle name="Обычный 5 4 3" xfId="1591"/>
    <cellStyle name="Обычный 5 4 3 2" xfId="1592"/>
    <cellStyle name="Обычный 5 4 3 2 2" xfId="1593"/>
    <cellStyle name="Обычный 5 4 3 2 2 2" xfId="9239"/>
    <cellStyle name="Обычный 5 4 3 2 3" xfId="9238"/>
    <cellStyle name="Обычный 5 4 3 3" xfId="1594"/>
    <cellStyle name="Обычный 5 4 3 3 2" xfId="9240"/>
    <cellStyle name="Обычный 5 4 3 4" xfId="9237"/>
    <cellStyle name="Обычный 5 4 4" xfId="1595"/>
    <cellStyle name="Обычный 5 4 4 2" xfId="1596"/>
    <cellStyle name="Обычный 5 4 4 2 2" xfId="1597"/>
    <cellStyle name="Обычный 5 4 4 2 2 2" xfId="9243"/>
    <cellStyle name="Обычный 5 4 4 2 3" xfId="9242"/>
    <cellStyle name="Обычный 5 4 4 3" xfId="1598"/>
    <cellStyle name="Обычный 5 4 4 3 2" xfId="9244"/>
    <cellStyle name="Обычный 5 4 4 4" xfId="9241"/>
    <cellStyle name="Обычный 5 4 5" xfId="1599"/>
    <cellStyle name="Обычный 5 4 5 2" xfId="1600"/>
    <cellStyle name="Обычный 5 4 5 2 2" xfId="1601"/>
    <cellStyle name="Обычный 5 4 5 2 2 2" xfId="9247"/>
    <cellStyle name="Обычный 5 4 5 2 3" xfId="9246"/>
    <cellStyle name="Обычный 5 4 5 3" xfId="1602"/>
    <cellStyle name="Обычный 5 4 5 3 2" xfId="9248"/>
    <cellStyle name="Обычный 5 4 5 4" xfId="9245"/>
    <cellStyle name="Обычный 5 4 6" xfId="1603"/>
    <cellStyle name="Обычный 5 4 6 2" xfId="1604"/>
    <cellStyle name="Обычный 5 4 6 2 2" xfId="1605"/>
    <cellStyle name="Обычный 5 4 6 2 2 2" xfId="9251"/>
    <cellStyle name="Обычный 5 4 6 2 3" xfId="9250"/>
    <cellStyle name="Обычный 5 4 6 3" xfId="1606"/>
    <cellStyle name="Обычный 5 4 6 3 2" xfId="9252"/>
    <cellStyle name="Обычный 5 4 6 4" xfId="9249"/>
    <cellStyle name="Обычный 5 4 7" xfId="1607"/>
    <cellStyle name="Обычный 5 4 7 2" xfId="1608"/>
    <cellStyle name="Обычный 5 4 7 2 2" xfId="1609"/>
    <cellStyle name="Обычный 5 4 7 2 2 2" xfId="9255"/>
    <cellStyle name="Обычный 5 4 7 2 3" xfId="9254"/>
    <cellStyle name="Обычный 5 4 7 3" xfId="1610"/>
    <cellStyle name="Обычный 5 4 7 3 2" xfId="9256"/>
    <cellStyle name="Обычный 5 4 7 4" xfId="9253"/>
    <cellStyle name="Обычный 5 4 8" xfId="1611"/>
    <cellStyle name="Обычный 5 4 8 2" xfId="1612"/>
    <cellStyle name="Обычный 5 4 8 2 2" xfId="1613"/>
    <cellStyle name="Обычный 5 4 8 2 2 2" xfId="9259"/>
    <cellStyle name="Обычный 5 4 8 2 3" xfId="9258"/>
    <cellStyle name="Обычный 5 4 8 3" xfId="1614"/>
    <cellStyle name="Обычный 5 4 8 3 2" xfId="9260"/>
    <cellStyle name="Обычный 5 4 8 4" xfId="9257"/>
    <cellStyle name="Обычный 5 4 9" xfId="1615"/>
    <cellStyle name="Обычный 5 4 9 2" xfId="1616"/>
    <cellStyle name="Обычный 5 4 9 2 2" xfId="1617"/>
    <cellStyle name="Обычный 5 4 9 2 2 2" xfId="9263"/>
    <cellStyle name="Обычный 5 4 9 2 3" xfId="9262"/>
    <cellStyle name="Обычный 5 4 9 3" xfId="1618"/>
    <cellStyle name="Обычный 5 4 9 3 2" xfId="9264"/>
    <cellStyle name="Обычный 5 4 9 4" xfId="9261"/>
    <cellStyle name="Обычный 5 5" xfId="1619"/>
    <cellStyle name="Обычный 5 5 2" xfId="1620"/>
    <cellStyle name="Обычный 5 5 2 2" xfId="1621"/>
    <cellStyle name="Обычный 5 5 2 2 2" xfId="1622"/>
    <cellStyle name="Обычный 5 5 2 2 2 2" xfId="9267"/>
    <cellStyle name="Обычный 5 5 2 2 3" xfId="9266"/>
    <cellStyle name="Обычный 5 5 2 3" xfId="1623"/>
    <cellStyle name="Обычный 5 5 2 3 2" xfId="9268"/>
    <cellStyle name="Обычный 5 5 2 4" xfId="9265"/>
    <cellStyle name="Обычный 5 6" xfId="1624"/>
    <cellStyle name="Обычный 5 7" xfId="1625"/>
    <cellStyle name="Обычный 5 7 2" xfId="5458"/>
    <cellStyle name="Обычный 5 8" xfId="1626"/>
    <cellStyle name="Обычный 5 9" xfId="1627"/>
    <cellStyle name="Обычный 5_СВЕРТКА" xfId="1628"/>
    <cellStyle name="Обычный 6" xfId="48"/>
    <cellStyle name="Обычный 6 10" xfId="256"/>
    <cellStyle name="Обычный 6 11" xfId="1629"/>
    <cellStyle name="Обычный 6 12" xfId="9269"/>
    <cellStyle name="Обычный 6 2" xfId="54"/>
    <cellStyle name="Обычный 6 2 10" xfId="69"/>
    <cellStyle name="Обычный 6 2 11" xfId="259"/>
    <cellStyle name="Обычный 6 2 12" xfId="1630"/>
    <cellStyle name="Обычный 6 2 13" xfId="9270"/>
    <cellStyle name="Обычный 6 2 2" xfId="1"/>
    <cellStyle name="Обычный 6 2 2 10" xfId="1631"/>
    <cellStyle name="Обычный 6 2 2 11" xfId="9271"/>
    <cellStyle name="Обычный 6 2 2 2" xfId="89"/>
    <cellStyle name="Обычный 6 2 2 2 2" xfId="106"/>
    <cellStyle name="Обычный 6 2 2 2 2 2" xfId="110"/>
    <cellStyle name="Обычный 6 2 2 2 2 2 2" xfId="111"/>
    <cellStyle name="Обычный 6 2 2 2 2 2 2 2" xfId="1635"/>
    <cellStyle name="Обычный 6 2 2 2 2 2 2 3" xfId="9275"/>
    <cellStyle name="Обычный 6 2 2 2 2 2 3" xfId="112"/>
    <cellStyle name="Обычный 6 2 2 2 2 2 3 2" xfId="1636"/>
    <cellStyle name="Обычный 6 2 2 2 2 2 3 3" xfId="9276"/>
    <cellStyle name="Обычный 6 2 2 2 2 2 4" xfId="1634"/>
    <cellStyle name="Обычный 6 2 2 2 2 2 5" xfId="9274"/>
    <cellStyle name="Обычный 6 2 2 2 2 3" xfId="113"/>
    <cellStyle name="Обычный 6 2 2 2 2 3 2" xfId="1637"/>
    <cellStyle name="Обычный 6 2 2 2 2 3 3" xfId="9277"/>
    <cellStyle name="Обычный 6 2 2 2 2 4" xfId="114"/>
    <cellStyle name="Обычный 6 2 2 2 2 4 2" xfId="1638"/>
    <cellStyle name="Обычный 6 2 2 2 2 4 3" xfId="9278"/>
    <cellStyle name="Обычный 6 2 2 2 2 5" xfId="1633"/>
    <cellStyle name="Обычный 6 2 2 2 2 6" xfId="9273"/>
    <cellStyle name="Обычный 6 2 2 2 3" xfId="108"/>
    <cellStyle name="Обычный 6 2 2 2 3 2" xfId="115"/>
    <cellStyle name="Обычный 6 2 2 2 3 2 2" xfId="1640"/>
    <cellStyle name="Обычный 6 2 2 2 3 2 3" xfId="9280"/>
    <cellStyle name="Обычный 6 2 2 2 3 3" xfId="116"/>
    <cellStyle name="Обычный 6 2 2 2 3 3 2" xfId="1641"/>
    <cellStyle name="Обычный 6 2 2 2 3 3 3" xfId="9281"/>
    <cellStyle name="Обычный 6 2 2 2 3 4" xfId="1639"/>
    <cellStyle name="Обычный 6 2 2 2 3 5" xfId="9279"/>
    <cellStyle name="Обычный 6 2 2 2 4" xfId="117"/>
    <cellStyle name="Обычный 6 2 2 2 4 2" xfId="1642"/>
    <cellStyle name="Обычный 6 2 2 2 4 3" xfId="9282"/>
    <cellStyle name="Обычный 6 2 2 2 5" xfId="118"/>
    <cellStyle name="Обычный 6 2 2 2 5 2" xfId="1643"/>
    <cellStyle name="Обычный 6 2 2 2 5 3" xfId="9283"/>
    <cellStyle name="Обычный 6 2 2 2 6" xfId="1632"/>
    <cellStyle name="Обычный 6 2 2 2 7" xfId="9272"/>
    <cellStyle name="Обычный 6 2 2 3" xfId="101"/>
    <cellStyle name="Обычный 6 2 2 3 2" xfId="119"/>
    <cellStyle name="Обычный 6 2 2 3 2 2" xfId="120"/>
    <cellStyle name="Обычный 6 2 2 3 2 2 2" xfId="1646"/>
    <cellStyle name="Обычный 6 2 2 3 2 2 3" xfId="9286"/>
    <cellStyle name="Обычный 6 2 2 3 2 3" xfId="121"/>
    <cellStyle name="Обычный 6 2 2 3 2 3 2" xfId="1647"/>
    <cellStyle name="Обычный 6 2 2 3 2 3 3" xfId="9287"/>
    <cellStyle name="Обычный 6 2 2 3 2 4" xfId="1645"/>
    <cellStyle name="Обычный 6 2 2 3 2 5" xfId="9285"/>
    <cellStyle name="Обычный 6 2 2 3 3" xfId="122"/>
    <cellStyle name="Обычный 6 2 2 3 3 2" xfId="1648"/>
    <cellStyle name="Обычный 6 2 2 3 3 3" xfId="9288"/>
    <cellStyle name="Обычный 6 2 2 3 4" xfId="123"/>
    <cellStyle name="Обычный 6 2 2 3 4 2" xfId="1649"/>
    <cellStyle name="Обычный 6 2 2 3 4 3" xfId="9289"/>
    <cellStyle name="Обычный 6 2 2 3 5" xfId="1644"/>
    <cellStyle name="Обычный 6 2 2 3 6" xfId="9284"/>
    <cellStyle name="Обычный 6 2 2 4" xfId="94"/>
    <cellStyle name="Обычный 6 2 2 4 2" xfId="124"/>
    <cellStyle name="Обычный 6 2 2 4 2 2" xfId="125"/>
    <cellStyle name="Обычный 6 2 2 4 2 2 2" xfId="1652"/>
    <cellStyle name="Обычный 6 2 2 4 2 2 3" xfId="9292"/>
    <cellStyle name="Обычный 6 2 2 4 2 3" xfId="126"/>
    <cellStyle name="Обычный 6 2 2 4 2 3 2" xfId="1653"/>
    <cellStyle name="Обычный 6 2 2 4 2 3 3" xfId="9293"/>
    <cellStyle name="Обычный 6 2 2 4 2 4" xfId="1651"/>
    <cellStyle name="Обычный 6 2 2 4 2 5" xfId="9291"/>
    <cellStyle name="Обычный 6 2 2 4 3" xfId="127"/>
    <cellStyle name="Обычный 6 2 2 4 3 2" xfId="1654"/>
    <cellStyle name="Обычный 6 2 2 4 3 3" xfId="9294"/>
    <cellStyle name="Обычный 6 2 2 4 4" xfId="128"/>
    <cellStyle name="Обычный 6 2 2 4 4 2" xfId="1655"/>
    <cellStyle name="Обычный 6 2 2 4 4 3" xfId="9295"/>
    <cellStyle name="Обычный 6 2 2 4 5" xfId="1650"/>
    <cellStyle name="Обычный 6 2 2 4 6" xfId="9290"/>
    <cellStyle name="Обычный 6 2 2 5" xfId="129"/>
    <cellStyle name="Обычный 6 2 2 5 2" xfId="130"/>
    <cellStyle name="Обычный 6 2 2 5 2 2" xfId="1657"/>
    <cellStyle name="Обычный 6 2 2 5 2 3" xfId="9297"/>
    <cellStyle name="Обычный 6 2 2 5 3" xfId="131"/>
    <cellStyle name="Обычный 6 2 2 5 3 2" xfId="1658"/>
    <cellStyle name="Обычный 6 2 2 5 3 3" xfId="9298"/>
    <cellStyle name="Обычный 6 2 2 5 4" xfId="1656"/>
    <cellStyle name="Обычный 6 2 2 5 5" xfId="9296"/>
    <cellStyle name="Обычный 6 2 2 6" xfId="132"/>
    <cellStyle name="Обычный 6 2 2 6 2" xfId="1659"/>
    <cellStyle name="Обычный 6 2 2 6 3" xfId="9299"/>
    <cellStyle name="Обычный 6 2 2 7" xfId="133"/>
    <cellStyle name="Обычный 6 2 2 7 2" xfId="1660"/>
    <cellStyle name="Обычный 6 2 2 7 3" xfId="9300"/>
    <cellStyle name="Обычный 6 2 2 8" xfId="134"/>
    <cellStyle name="Обычный 6 2 2 8 2" xfId="1661"/>
    <cellStyle name="Обычный 6 2 2 8 3" xfId="9301"/>
    <cellStyle name="Обычный 6 2 2 9" xfId="70"/>
    <cellStyle name="Обычный 6 2 3" xfId="57"/>
    <cellStyle name="Обычный 6 2 3 10" xfId="1662"/>
    <cellStyle name="Обычный 6 2 3 11" xfId="9302"/>
    <cellStyle name="Обычный 6 2 3 2" xfId="88"/>
    <cellStyle name="Обычный 6 2 3 2 2" xfId="105"/>
    <cellStyle name="Обычный 6 2 3 2 2 2" xfId="135"/>
    <cellStyle name="Обычный 6 2 3 2 2 2 2" xfId="136"/>
    <cellStyle name="Обычный 6 2 3 2 2 2 2 2" xfId="1666"/>
    <cellStyle name="Обычный 6 2 3 2 2 2 2 3" xfId="9306"/>
    <cellStyle name="Обычный 6 2 3 2 2 2 3" xfId="137"/>
    <cellStyle name="Обычный 6 2 3 2 2 2 3 2" xfId="1667"/>
    <cellStyle name="Обычный 6 2 3 2 2 2 3 3" xfId="9307"/>
    <cellStyle name="Обычный 6 2 3 2 2 2 4" xfId="1665"/>
    <cellStyle name="Обычный 6 2 3 2 2 2 5" xfId="9305"/>
    <cellStyle name="Обычный 6 2 3 2 2 3" xfId="138"/>
    <cellStyle name="Обычный 6 2 3 2 2 3 2" xfId="1668"/>
    <cellStyle name="Обычный 6 2 3 2 2 3 3" xfId="9308"/>
    <cellStyle name="Обычный 6 2 3 2 2 4" xfId="139"/>
    <cellStyle name="Обычный 6 2 3 2 2 4 2" xfId="1669"/>
    <cellStyle name="Обычный 6 2 3 2 2 4 3" xfId="9309"/>
    <cellStyle name="Обычный 6 2 3 2 2 5" xfId="1664"/>
    <cellStyle name="Обычный 6 2 3 2 2 6" xfId="9304"/>
    <cellStyle name="Обычный 6 2 3 2 3" xfId="107"/>
    <cellStyle name="Обычный 6 2 3 2 3 2" xfId="140"/>
    <cellStyle name="Обычный 6 2 3 2 3 2 2" xfId="1671"/>
    <cellStyle name="Обычный 6 2 3 2 3 2 3" xfId="9311"/>
    <cellStyle name="Обычный 6 2 3 2 3 3" xfId="141"/>
    <cellStyle name="Обычный 6 2 3 2 3 3 2" xfId="1672"/>
    <cellStyle name="Обычный 6 2 3 2 3 3 3" xfId="9312"/>
    <cellStyle name="Обычный 6 2 3 2 3 4" xfId="1670"/>
    <cellStyle name="Обычный 6 2 3 2 3 5" xfId="9310"/>
    <cellStyle name="Обычный 6 2 3 2 4" xfId="142"/>
    <cellStyle name="Обычный 6 2 3 2 4 2" xfId="1673"/>
    <cellStyle name="Обычный 6 2 3 2 4 3" xfId="9313"/>
    <cellStyle name="Обычный 6 2 3 2 5" xfId="143"/>
    <cellStyle name="Обычный 6 2 3 2 5 2" xfId="1674"/>
    <cellStyle name="Обычный 6 2 3 2 5 3" xfId="9314"/>
    <cellStyle name="Обычный 6 2 3 2 6" xfId="1663"/>
    <cellStyle name="Обычный 6 2 3 2 7" xfId="9303"/>
    <cellStyle name="Обычный 6 2 3 3" xfId="103"/>
    <cellStyle name="Обычный 6 2 3 3 2" xfId="144"/>
    <cellStyle name="Обычный 6 2 3 3 2 2" xfId="145"/>
    <cellStyle name="Обычный 6 2 3 3 2 2 2" xfId="1677"/>
    <cellStyle name="Обычный 6 2 3 3 2 2 3" xfId="9317"/>
    <cellStyle name="Обычный 6 2 3 3 2 3" xfId="146"/>
    <cellStyle name="Обычный 6 2 3 3 2 3 2" xfId="1678"/>
    <cellStyle name="Обычный 6 2 3 3 2 3 3" xfId="9318"/>
    <cellStyle name="Обычный 6 2 3 3 2 4" xfId="1676"/>
    <cellStyle name="Обычный 6 2 3 3 2 5" xfId="9316"/>
    <cellStyle name="Обычный 6 2 3 3 3" xfId="147"/>
    <cellStyle name="Обычный 6 2 3 3 3 2" xfId="1679"/>
    <cellStyle name="Обычный 6 2 3 3 3 3" xfId="9319"/>
    <cellStyle name="Обычный 6 2 3 3 4" xfId="148"/>
    <cellStyle name="Обычный 6 2 3 3 4 2" xfId="1680"/>
    <cellStyle name="Обычный 6 2 3 3 4 3" xfId="9320"/>
    <cellStyle name="Обычный 6 2 3 3 5" xfId="1675"/>
    <cellStyle name="Обычный 6 2 3 3 6" xfId="9315"/>
    <cellStyle name="Обычный 6 2 3 4" xfId="96"/>
    <cellStyle name="Обычный 6 2 3 4 2" xfId="149"/>
    <cellStyle name="Обычный 6 2 3 4 2 2" xfId="150"/>
    <cellStyle name="Обычный 6 2 3 4 2 2 2" xfId="1683"/>
    <cellStyle name="Обычный 6 2 3 4 2 2 3" xfId="9323"/>
    <cellStyle name="Обычный 6 2 3 4 2 3" xfId="151"/>
    <cellStyle name="Обычный 6 2 3 4 2 3 2" xfId="1684"/>
    <cellStyle name="Обычный 6 2 3 4 2 3 3" xfId="9324"/>
    <cellStyle name="Обычный 6 2 3 4 2 4" xfId="1682"/>
    <cellStyle name="Обычный 6 2 3 4 2 5" xfId="9322"/>
    <cellStyle name="Обычный 6 2 3 4 3" xfId="152"/>
    <cellStyle name="Обычный 6 2 3 4 3 2" xfId="1685"/>
    <cellStyle name="Обычный 6 2 3 4 3 3" xfId="9325"/>
    <cellStyle name="Обычный 6 2 3 4 4" xfId="153"/>
    <cellStyle name="Обычный 6 2 3 4 4 2" xfId="1686"/>
    <cellStyle name="Обычный 6 2 3 4 4 3" xfId="9326"/>
    <cellStyle name="Обычный 6 2 3 4 5" xfId="1681"/>
    <cellStyle name="Обычный 6 2 3 4 6" xfId="9321"/>
    <cellStyle name="Обычный 6 2 3 5" xfId="154"/>
    <cellStyle name="Обычный 6 2 3 5 2" xfId="155"/>
    <cellStyle name="Обычный 6 2 3 5 2 2" xfId="1688"/>
    <cellStyle name="Обычный 6 2 3 5 2 3" xfId="9328"/>
    <cellStyle name="Обычный 6 2 3 5 3" xfId="156"/>
    <cellStyle name="Обычный 6 2 3 5 3 2" xfId="1689"/>
    <cellStyle name="Обычный 6 2 3 5 3 3" xfId="9329"/>
    <cellStyle name="Обычный 6 2 3 5 4" xfId="1687"/>
    <cellStyle name="Обычный 6 2 3 5 5" xfId="9327"/>
    <cellStyle name="Обычный 6 2 3 6" xfId="157"/>
    <cellStyle name="Обычный 6 2 3 6 2" xfId="1690"/>
    <cellStyle name="Обычный 6 2 3 6 3" xfId="9330"/>
    <cellStyle name="Обычный 6 2 3 7" xfId="158"/>
    <cellStyle name="Обычный 6 2 3 7 2" xfId="1691"/>
    <cellStyle name="Обычный 6 2 3 7 3" xfId="9331"/>
    <cellStyle name="Обычный 6 2 3 8" xfId="159"/>
    <cellStyle name="Обычный 6 2 3 8 2" xfId="1692"/>
    <cellStyle name="Обычный 6 2 3 8 3" xfId="9332"/>
    <cellStyle name="Обычный 6 2 3 9" xfId="81"/>
    <cellStyle name="Обычный 6 2 4" xfId="58"/>
    <cellStyle name="Обычный 6 2 4 2" xfId="160"/>
    <cellStyle name="Обычный 6 2 4 2 2" xfId="161"/>
    <cellStyle name="Обычный 6 2 4 2 2 2" xfId="1695"/>
    <cellStyle name="Обычный 6 2 4 2 2 3" xfId="9335"/>
    <cellStyle name="Обычный 6 2 4 2 3" xfId="162"/>
    <cellStyle name="Обычный 6 2 4 2 3 2" xfId="1696"/>
    <cellStyle name="Обычный 6 2 4 2 3 3" xfId="9336"/>
    <cellStyle name="Обычный 6 2 4 2 4" xfId="1694"/>
    <cellStyle name="Обычный 6 2 4 2 5" xfId="9334"/>
    <cellStyle name="Обычный 6 2 4 3" xfId="163"/>
    <cellStyle name="Обычный 6 2 4 3 2" xfId="1697"/>
    <cellStyle name="Обычный 6 2 4 3 3" xfId="9337"/>
    <cellStyle name="Обычный 6 2 4 4" xfId="164"/>
    <cellStyle name="Обычный 6 2 4 4 2" xfId="1698"/>
    <cellStyle name="Обычный 6 2 4 4 3" xfId="9338"/>
    <cellStyle name="Обычный 6 2 4 5" xfId="100"/>
    <cellStyle name="Обычный 6 2 4 6" xfId="1693"/>
    <cellStyle name="Обычный 6 2 4 7" xfId="9333"/>
    <cellStyle name="Обычный 6 2 5" xfId="93"/>
    <cellStyle name="Обычный 6 2 5 2" xfId="165"/>
    <cellStyle name="Обычный 6 2 5 2 2" xfId="166"/>
    <cellStyle name="Обычный 6 2 5 2 2 2" xfId="1701"/>
    <cellStyle name="Обычный 6 2 5 2 2 3" xfId="9341"/>
    <cellStyle name="Обычный 6 2 5 2 3" xfId="167"/>
    <cellStyle name="Обычный 6 2 5 2 3 2" xfId="1702"/>
    <cellStyle name="Обычный 6 2 5 2 3 3" xfId="9342"/>
    <cellStyle name="Обычный 6 2 5 2 4" xfId="1700"/>
    <cellStyle name="Обычный 6 2 5 2 5" xfId="9340"/>
    <cellStyle name="Обычный 6 2 5 3" xfId="168"/>
    <cellStyle name="Обычный 6 2 5 3 2" xfId="1703"/>
    <cellStyle name="Обычный 6 2 5 3 3" xfId="9343"/>
    <cellStyle name="Обычный 6 2 5 4" xfId="169"/>
    <cellStyle name="Обычный 6 2 5 4 2" xfId="1704"/>
    <cellStyle name="Обычный 6 2 5 4 3" xfId="9344"/>
    <cellStyle name="Обычный 6 2 5 5" xfId="1699"/>
    <cellStyle name="Обычный 6 2 5 6" xfId="9339"/>
    <cellStyle name="Обычный 6 2 6" xfId="170"/>
    <cellStyle name="Обычный 6 2 6 2" xfId="171"/>
    <cellStyle name="Обычный 6 2 6 2 2" xfId="1706"/>
    <cellStyle name="Обычный 6 2 6 2 3" xfId="9346"/>
    <cellStyle name="Обычный 6 2 6 3" xfId="172"/>
    <cellStyle name="Обычный 6 2 6 3 2" xfId="1707"/>
    <cellStyle name="Обычный 6 2 6 3 3" xfId="9347"/>
    <cellStyle name="Обычный 6 2 6 4" xfId="1705"/>
    <cellStyle name="Обычный 6 2 6 5" xfId="9345"/>
    <cellStyle name="Обычный 6 2 7" xfId="173"/>
    <cellStyle name="Обычный 6 2 7 2" xfId="1708"/>
    <cellStyle name="Обычный 6 2 7 3" xfId="9348"/>
    <cellStyle name="Обычный 6 2 8" xfId="174"/>
    <cellStyle name="Обычный 6 2 8 2" xfId="1709"/>
    <cellStyle name="Обычный 6 2 8 3" xfId="9349"/>
    <cellStyle name="Обычный 6 2 9" xfId="175"/>
    <cellStyle name="Обычный 6 2 9 2" xfId="1710"/>
    <cellStyle name="Обычный 6 2 9 3" xfId="9350"/>
    <cellStyle name="Обычный 6 3" xfId="97"/>
    <cellStyle name="Обычный 6 3 2" xfId="176"/>
    <cellStyle name="Обычный 6 3 2 2" xfId="177"/>
    <cellStyle name="Обычный 6 3 2 2 2" xfId="1713"/>
    <cellStyle name="Обычный 6 3 2 2 3" xfId="9353"/>
    <cellStyle name="Обычный 6 3 2 3" xfId="178"/>
    <cellStyle name="Обычный 6 3 2 3 2" xfId="1714"/>
    <cellStyle name="Обычный 6 3 2 3 3" xfId="9354"/>
    <cellStyle name="Обычный 6 3 2 4" xfId="1712"/>
    <cellStyle name="Обычный 6 3 2 5" xfId="9352"/>
    <cellStyle name="Обычный 6 3 3" xfId="179"/>
    <cellStyle name="Обычный 6 3 3 2" xfId="1715"/>
    <cellStyle name="Обычный 6 3 3 3" xfId="9355"/>
    <cellStyle name="Обычный 6 3 4" xfId="180"/>
    <cellStyle name="Обычный 6 3 4 2" xfId="1716"/>
    <cellStyle name="Обычный 6 3 4 3" xfId="9356"/>
    <cellStyle name="Обычный 6 3 5" xfId="1711"/>
    <cellStyle name="Обычный 6 3 6" xfId="9351"/>
    <cellStyle name="Обычный 6 4" xfId="90"/>
    <cellStyle name="Обычный 6 4 2" xfId="181"/>
    <cellStyle name="Обычный 6 4 2 2" xfId="182"/>
    <cellStyle name="Обычный 6 4 2 2 2" xfId="1719"/>
    <cellStyle name="Обычный 6 4 2 2 3" xfId="9359"/>
    <cellStyle name="Обычный 6 4 2 3" xfId="183"/>
    <cellStyle name="Обычный 6 4 2 3 2" xfId="1720"/>
    <cellStyle name="Обычный 6 4 2 3 3" xfId="9360"/>
    <cellStyle name="Обычный 6 4 2 4" xfId="1718"/>
    <cellStyle name="Обычный 6 4 2 5" xfId="9358"/>
    <cellStyle name="Обычный 6 4 3" xfId="184"/>
    <cellStyle name="Обычный 6 4 3 2" xfId="1721"/>
    <cellStyle name="Обычный 6 4 3 3" xfId="9361"/>
    <cellStyle name="Обычный 6 4 4" xfId="185"/>
    <cellStyle name="Обычный 6 4 4 2" xfId="1722"/>
    <cellStyle name="Обычный 6 4 4 3" xfId="9362"/>
    <cellStyle name="Обычный 6 4 5" xfId="1717"/>
    <cellStyle name="Обычный 6 4 6" xfId="9357"/>
    <cellStyle name="Обычный 6 5" xfId="186"/>
    <cellStyle name="Обычный 6 5 2" xfId="187"/>
    <cellStyle name="Обычный 6 5 2 2" xfId="1724"/>
    <cellStyle name="Обычный 6 5 2 3" xfId="9364"/>
    <cellStyle name="Обычный 6 5 3" xfId="188"/>
    <cellStyle name="Обычный 6 5 3 2" xfId="1725"/>
    <cellStyle name="Обычный 6 5 3 3" xfId="9365"/>
    <cellStyle name="Обычный 6 5 4" xfId="1723"/>
    <cellStyle name="Обычный 6 5 5" xfId="9363"/>
    <cellStyle name="Обычный 6 6" xfId="189"/>
    <cellStyle name="Обычный 6 6 2" xfId="1726"/>
    <cellStyle name="Обычный 6 6 3" xfId="9366"/>
    <cellStyle name="Обычный 6 7" xfId="190"/>
    <cellStyle name="Обычный 6 7 2" xfId="1727"/>
    <cellStyle name="Обычный 6 7 3" xfId="9367"/>
    <cellStyle name="Обычный 6 8" xfId="191"/>
    <cellStyle name="Обычный 6 8 2" xfId="1728"/>
    <cellStyle name="Обычный 6 8 3" xfId="9368"/>
    <cellStyle name="Обычный 6 9" xfId="66"/>
    <cellStyle name="Обычный 7" xfId="55"/>
    <cellStyle name="Обычный 7 2" xfId="74"/>
    <cellStyle name="Обычный 7 2 2" xfId="102"/>
    <cellStyle name="Обычный 7 2 2 2" xfId="192"/>
    <cellStyle name="Обычный 7 2 2 2 2" xfId="193"/>
    <cellStyle name="Обычный 7 2 2 2 2 2" xfId="1732"/>
    <cellStyle name="Обычный 7 2 2 2 2 3" xfId="9372"/>
    <cellStyle name="Обычный 7 2 2 2 3" xfId="194"/>
    <cellStyle name="Обычный 7 2 2 2 3 2" xfId="1733"/>
    <cellStyle name="Обычный 7 2 2 2 3 3" xfId="9373"/>
    <cellStyle name="Обычный 7 2 2 2 4" xfId="1731"/>
    <cellStyle name="Обычный 7 2 2 2 5" xfId="9371"/>
    <cellStyle name="Обычный 7 2 2 3" xfId="195"/>
    <cellStyle name="Обычный 7 2 2 3 2" xfId="1734"/>
    <cellStyle name="Обычный 7 2 2 3 3" xfId="9374"/>
    <cellStyle name="Обычный 7 2 2 4" xfId="196"/>
    <cellStyle name="Обычный 7 2 2 4 2" xfId="1735"/>
    <cellStyle name="Обычный 7 2 2 4 3" xfId="9375"/>
    <cellStyle name="Обычный 7 2 2 5" xfId="1730"/>
    <cellStyle name="Обычный 7 2 2 6" xfId="9370"/>
    <cellStyle name="Обычный 7 2 3" xfId="95"/>
    <cellStyle name="Обычный 7 2 3 2" xfId="197"/>
    <cellStyle name="Обычный 7 2 3 2 2" xfId="198"/>
    <cellStyle name="Обычный 7 2 3 2 2 2" xfId="1738"/>
    <cellStyle name="Обычный 7 2 3 2 2 3" xfId="9378"/>
    <cellStyle name="Обычный 7 2 3 2 3" xfId="199"/>
    <cellStyle name="Обычный 7 2 3 2 3 2" xfId="1739"/>
    <cellStyle name="Обычный 7 2 3 2 3 3" xfId="9379"/>
    <cellStyle name="Обычный 7 2 3 2 4" xfId="1737"/>
    <cellStyle name="Обычный 7 2 3 2 5" xfId="9377"/>
    <cellStyle name="Обычный 7 2 3 3" xfId="200"/>
    <cellStyle name="Обычный 7 2 3 3 2" xfId="1740"/>
    <cellStyle name="Обычный 7 2 3 3 3" xfId="9380"/>
    <cellStyle name="Обычный 7 2 3 4" xfId="201"/>
    <cellStyle name="Обычный 7 2 3 4 2" xfId="1741"/>
    <cellStyle name="Обычный 7 2 3 4 3" xfId="9381"/>
    <cellStyle name="Обычный 7 2 3 5" xfId="1736"/>
    <cellStyle name="Обычный 7 2 3 6" xfId="9376"/>
    <cellStyle name="Обычный 7 2 4" xfId="202"/>
    <cellStyle name="Обычный 7 2 4 2" xfId="203"/>
    <cellStyle name="Обычный 7 2 4 2 2" xfId="1743"/>
    <cellStyle name="Обычный 7 2 4 2 3" xfId="9383"/>
    <cellStyle name="Обычный 7 2 4 3" xfId="204"/>
    <cellStyle name="Обычный 7 2 4 3 2" xfId="1744"/>
    <cellStyle name="Обычный 7 2 4 3 3" xfId="9384"/>
    <cellStyle name="Обычный 7 2 4 4" xfId="1742"/>
    <cellStyle name="Обычный 7 2 4 5" xfId="9382"/>
    <cellStyle name="Обычный 7 2 5" xfId="205"/>
    <cellStyle name="Обычный 7 2 5 2" xfId="1745"/>
    <cellStyle name="Обычный 7 2 5 3" xfId="9385"/>
    <cellStyle name="Обычный 7 2 6" xfId="206"/>
    <cellStyle name="Обычный 7 2 6 2" xfId="1746"/>
    <cellStyle name="Обычный 7 2 6 3" xfId="9386"/>
    <cellStyle name="Обычный 7 2 7" xfId="207"/>
    <cellStyle name="Обычный 7 2 7 2" xfId="1747"/>
    <cellStyle name="Обычный 7 2 7 3" xfId="9387"/>
    <cellStyle name="Обычный 7 2 8" xfId="1729"/>
    <cellStyle name="Обычный 7 2 9" xfId="9369"/>
    <cellStyle name="Обычный 7 3" xfId="1748"/>
    <cellStyle name="Обычный 8" xfId="73"/>
    <cellStyle name="Обычный 8 2" xfId="1749"/>
    <cellStyle name="Обычный 8 3" xfId="1750"/>
    <cellStyle name="Обычный 9" xfId="86"/>
    <cellStyle name="Обычный 9 2" xfId="104"/>
    <cellStyle name="Обычный 9 2 2" xfId="208"/>
    <cellStyle name="Обычный 9 2 2 2" xfId="209"/>
    <cellStyle name="Обычный 9 2 2 2 2" xfId="1754"/>
    <cellStyle name="Обычный 9 2 2 2 3" xfId="9391"/>
    <cellStyle name="Обычный 9 2 2 3" xfId="210"/>
    <cellStyle name="Обычный 9 2 2 3 2" xfId="1755"/>
    <cellStyle name="Обычный 9 2 2 3 3" xfId="9392"/>
    <cellStyle name="Обычный 9 2 2 4" xfId="211"/>
    <cellStyle name="Обычный 9 2 2 4 2" xfId="1756"/>
    <cellStyle name="Обычный 9 2 2 4 3" xfId="9393"/>
    <cellStyle name="Обычный 9 2 2 5" xfId="1753"/>
    <cellStyle name="Обычный 9 2 2 6" xfId="9390"/>
    <cellStyle name="Обычный 9 2 3" xfId="212"/>
    <cellStyle name="Обычный 9 2 3 2" xfId="1757"/>
    <cellStyle name="Обычный 9 2 3 3" xfId="9394"/>
    <cellStyle name="Обычный 9 2 4" xfId="213"/>
    <cellStyle name="Обычный 9 2 4 2" xfId="1758"/>
    <cellStyle name="Обычный 9 2 4 3" xfId="9395"/>
    <cellStyle name="Обычный 9 2 5" xfId="1752"/>
    <cellStyle name="Обычный 9 2 6" xfId="9389"/>
    <cellStyle name="Обычный 9 3" xfId="109"/>
    <cellStyle name="Обычный 9 3 2" xfId="214"/>
    <cellStyle name="Обычный 9 3 2 2" xfId="1760"/>
    <cellStyle name="Обычный 9 3 2 3" xfId="9397"/>
    <cellStyle name="Обычный 9 3 3" xfId="215"/>
    <cellStyle name="Обычный 9 3 3 2" xfId="1761"/>
    <cellStyle name="Обычный 9 3 3 3" xfId="9398"/>
    <cellStyle name="Обычный 9 3 4" xfId="216"/>
    <cellStyle name="Обычный 9 3 4 2" xfId="1762"/>
    <cellStyle name="Обычный 9 3 4 3" xfId="9399"/>
    <cellStyle name="Обычный 9 3 5" xfId="1759"/>
    <cellStyle name="Обычный 9 3 6" xfId="9396"/>
    <cellStyle name="Обычный 9 4" xfId="217"/>
    <cellStyle name="Обычный 9 4 2" xfId="1763"/>
    <cellStyle name="Обычный 9 4 3" xfId="9400"/>
    <cellStyle name="Обычный 9 5" xfId="218"/>
    <cellStyle name="Обычный 9 5 2" xfId="1764"/>
    <cellStyle name="Обычный 9 5 3" xfId="9401"/>
    <cellStyle name="Обычный 9 6" xfId="1751"/>
    <cellStyle name="Обычный 9 7" xfId="9388"/>
    <cellStyle name="Плохой 2" xfId="40"/>
    <cellStyle name="Плохой 2 2" xfId="1765"/>
    <cellStyle name="Плохой 2 3" xfId="1766"/>
    <cellStyle name="Плохой 2 4" xfId="1767"/>
    <cellStyle name="Плохой 2 5" xfId="1768"/>
    <cellStyle name="Плохой 3" xfId="1769"/>
    <cellStyle name="Поле ввода" xfId="1770"/>
    <cellStyle name="Пояснение 2" xfId="41"/>
    <cellStyle name="Пояснение 2 2" xfId="1771"/>
    <cellStyle name="Пояснение 2 3" xfId="1772"/>
    <cellStyle name="Пояснение 2 4" xfId="1773"/>
    <cellStyle name="Пояснение 2 5" xfId="1774"/>
    <cellStyle name="Пояснение 3" xfId="1775"/>
    <cellStyle name="Примечание 10" xfId="1776"/>
    <cellStyle name="Примечание 10 2" xfId="1777"/>
    <cellStyle name="Примечание 10 2 2" xfId="1778"/>
    <cellStyle name="Примечание 10 2 2 2" xfId="7426"/>
    <cellStyle name="Примечание 10 2 2 2 2" xfId="10634"/>
    <cellStyle name="Примечание 10 2 3" xfId="7425"/>
    <cellStyle name="Примечание 10 2 3 2" xfId="10633"/>
    <cellStyle name="Примечание 10 3" xfId="1779"/>
    <cellStyle name="Примечание 10 3 2" xfId="7427"/>
    <cellStyle name="Примечание 10 3 2 2" xfId="10635"/>
    <cellStyle name="Примечание 10 4" xfId="7424"/>
    <cellStyle name="Примечание 10 4 2" xfId="10632"/>
    <cellStyle name="Примечание 19" xfId="1780"/>
    <cellStyle name="Примечание 19 2" xfId="1781"/>
    <cellStyle name="Примечание 19 2 2" xfId="1782"/>
    <cellStyle name="Примечание 19 2 2 2" xfId="7430"/>
    <cellStyle name="Примечание 19 2 2 2 2" xfId="10638"/>
    <cellStyle name="Примечание 19 2 3" xfId="7429"/>
    <cellStyle name="Примечание 19 2 3 2" xfId="10637"/>
    <cellStyle name="Примечание 19 3" xfId="1783"/>
    <cellStyle name="Примечание 19 3 2" xfId="7431"/>
    <cellStyle name="Примечание 19 3 2 2" xfId="10639"/>
    <cellStyle name="Примечание 19 4" xfId="7428"/>
    <cellStyle name="Примечание 19 4 2" xfId="10636"/>
    <cellStyle name="Примечание 2" xfId="42"/>
    <cellStyle name="Примечание 2 2" xfId="80"/>
    <cellStyle name="Примечание 2 2 2" xfId="1786"/>
    <cellStyle name="Примечание 2 2 2 2" xfId="8498"/>
    <cellStyle name="Примечание 2 2 3" xfId="1785"/>
    <cellStyle name="Примечание 2 2 4" xfId="8497"/>
    <cellStyle name="Примечание 2 3" xfId="1787"/>
    <cellStyle name="Примечание 2 3 2" xfId="1788"/>
    <cellStyle name="Примечание 2 3 2 2" xfId="8500"/>
    <cellStyle name="Примечание 2 3 3" xfId="8499"/>
    <cellStyle name="Примечание 2 4" xfId="1789"/>
    <cellStyle name="Примечание 2 4 2" xfId="1790"/>
    <cellStyle name="Примечание 2 4 2 2" xfId="8502"/>
    <cellStyle name="Примечание 2 4 3" xfId="8501"/>
    <cellStyle name="Примечание 2 5" xfId="1791"/>
    <cellStyle name="Примечание 2 5 2" xfId="1792"/>
    <cellStyle name="Примечание 2 5 2 2" xfId="8504"/>
    <cellStyle name="Примечание 2 5 3" xfId="8503"/>
    <cellStyle name="Примечание 2 6" xfId="1793"/>
    <cellStyle name="Примечание 2 6 2" xfId="8505"/>
    <cellStyle name="Примечание 2 7" xfId="5459"/>
    <cellStyle name="Примечание 2 7 2" xfId="8512"/>
    <cellStyle name="Примечание 2 8" xfId="1784"/>
    <cellStyle name="Примечание 2 9" xfId="8496"/>
    <cellStyle name="Примечание 20" xfId="1794"/>
    <cellStyle name="Примечание 20 2" xfId="1795"/>
    <cellStyle name="Примечание 20 2 2" xfId="1796"/>
    <cellStyle name="Примечание 20 2 2 2" xfId="7434"/>
    <cellStyle name="Примечание 20 2 2 2 2" xfId="10642"/>
    <cellStyle name="Примечание 20 2 3" xfId="7433"/>
    <cellStyle name="Примечание 20 2 3 2" xfId="10641"/>
    <cellStyle name="Примечание 20 3" xfId="1797"/>
    <cellStyle name="Примечание 20 3 2" xfId="7435"/>
    <cellStyle name="Примечание 20 3 2 2" xfId="10643"/>
    <cellStyle name="Примечание 20 4" xfId="7432"/>
    <cellStyle name="Примечание 20 4 2" xfId="10640"/>
    <cellStyle name="Примечание 3" xfId="65"/>
    <cellStyle name="Примечание 3 2" xfId="1799"/>
    <cellStyle name="Примечание 3 2 2" xfId="8507"/>
    <cellStyle name="Примечание 3 3" xfId="1800"/>
    <cellStyle name="Примечание 3 3 2" xfId="8508"/>
    <cellStyle name="Примечание 3 4" xfId="5460"/>
    <cellStyle name="Примечание 3 4 2" xfId="8513"/>
    <cellStyle name="Примечание 3 5" xfId="1798"/>
    <cellStyle name="Примечание 3 6" xfId="8506"/>
    <cellStyle name="Примечание 39" xfId="1801"/>
    <cellStyle name="Примечание 39 2" xfId="8509"/>
    <cellStyle name="Примечание 4" xfId="255"/>
    <cellStyle name="Примечание 5" xfId="1802"/>
    <cellStyle name="Примечание 5 2" xfId="1803"/>
    <cellStyle name="Примечание 5 2 2" xfId="8511"/>
    <cellStyle name="Примечание 5 3" xfId="8510"/>
    <cellStyle name="Процентный 2" xfId="83"/>
    <cellStyle name="Процентный 2 10" xfId="1804"/>
    <cellStyle name="Процентный 2 11" xfId="1805"/>
    <cellStyle name="Процентный 2 12" xfId="1806"/>
    <cellStyle name="Процентный 2 13" xfId="1807"/>
    <cellStyle name="Процентный 2 14" xfId="1808"/>
    <cellStyle name="Процентный 2 15" xfId="1809"/>
    <cellStyle name="Процентный 2 16" xfId="1810"/>
    <cellStyle name="Процентный 2 17" xfId="1811"/>
    <cellStyle name="Процентный 2 18" xfId="1812"/>
    <cellStyle name="Процентный 2 19" xfId="1813"/>
    <cellStyle name="Процентный 2 2" xfId="1814"/>
    <cellStyle name="Процентный 2 2 2" xfId="1815"/>
    <cellStyle name="Процентный 2 2 3" xfId="1816"/>
    <cellStyle name="Процентный 2 20" xfId="1817"/>
    <cellStyle name="Процентный 2 21" xfId="1818"/>
    <cellStyle name="Процентный 2 22" xfId="1819"/>
    <cellStyle name="Процентный 2 23" xfId="1820"/>
    <cellStyle name="Процентный 2 24" xfId="1821"/>
    <cellStyle name="Процентный 2 25" xfId="1822"/>
    <cellStyle name="Процентный 2 26" xfId="1823"/>
    <cellStyle name="Процентный 2 27" xfId="1824"/>
    <cellStyle name="Процентный 2 27 2" xfId="7436"/>
    <cellStyle name="Процентный 2 3" xfId="1825"/>
    <cellStyle name="Процентный 2 4" xfId="1826"/>
    <cellStyle name="Процентный 2 5" xfId="1827"/>
    <cellStyle name="Процентный 2 6" xfId="1828"/>
    <cellStyle name="Процентный 2 7" xfId="1829"/>
    <cellStyle name="Процентный 2 8" xfId="1830"/>
    <cellStyle name="Процентный 2 9" xfId="1831"/>
    <cellStyle name="Процентный 3" xfId="84"/>
    <cellStyle name="Процентный 3 10" xfId="1832"/>
    <cellStyle name="Процентный 3 11" xfId="1833"/>
    <cellStyle name="Процентный 3 12" xfId="1834"/>
    <cellStyle name="Процентный 3 13" xfId="1835"/>
    <cellStyle name="Процентный 3 14" xfId="1836"/>
    <cellStyle name="Процентный 3 15" xfId="1837"/>
    <cellStyle name="Процентный 3 16" xfId="1838"/>
    <cellStyle name="Процентный 3 17" xfId="1839"/>
    <cellStyle name="Процентный 3 18" xfId="1840"/>
    <cellStyle name="Процентный 3 19" xfId="1841"/>
    <cellStyle name="Процентный 3 2" xfId="1842"/>
    <cellStyle name="Процентный 3 3" xfId="1843"/>
    <cellStyle name="Процентный 3 4" xfId="1844"/>
    <cellStyle name="Процентный 3 5" xfId="1845"/>
    <cellStyle name="Процентный 3 6" xfId="1846"/>
    <cellStyle name="Процентный 3 7" xfId="1847"/>
    <cellStyle name="Процентный 3 8" xfId="1848"/>
    <cellStyle name="Процентный 3 9" xfId="1849"/>
    <cellStyle name="Процентный 4" xfId="1850"/>
    <cellStyle name="Процентный 4 2" xfId="1851"/>
    <cellStyle name="Процентный 5" xfId="1852"/>
    <cellStyle name="Процентный 5 10" xfId="1853"/>
    <cellStyle name="Процентный 5 10 2" xfId="1854"/>
    <cellStyle name="Процентный 5 10 2 2" xfId="1855"/>
    <cellStyle name="Процентный 5 10 2 2 2" xfId="7440"/>
    <cellStyle name="Процентный 5 10 2 2 2 2" xfId="10647"/>
    <cellStyle name="Процентный 5 10 2 3" xfId="7439"/>
    <cellStyle name="Процентный 5 10 2 3 2" xfId="10646"/>
    <cellStyle name="Процентный 5 10 3" xfId="1856"/>
    <cellStyle name="Процентный 5 10 3 2" xfId="7441"/>
    <cellStyle name="Процентный 5 10 3 2 2" xfId="10648"/>
    <cellStyle name="Процентный 5 10 4" xfId="7438"/>
    <cellStyle name="Процентный 5 10 4 2" xfId="10645"/>
    <cellStyle name="Процентный 5 11" xfId="1857"/>
    <cellStyle name="Процентный 5 11 2" xfId="1858"/>
    <cellStyle name="Процентный 5 11 2 2" xfId="1859"/>
    <cellStyle name="Процентный 5 11 2 2 2" xfId="7444"/>
    <cellStyle name="Процентный 5 11 2 2 2 2" xfId="10651"/>
    <cellStyle name="Процентный 5 11 2 3" xfId="7443"/>
    <cellStyle name="Процентный 5 11 2 3 2" xfId="10650"/>
    <cellStyle name="Процентный 5 11 3" xfId="1860"/>
    <cellStyle name="Процентный 5 11 3 2" xfId="7445"/>
    <cellStyle name="Процентный 5 11 3 2 2" xfId="10652"/>
    <cellStyle name="Процентный 5 11 4" xfId="7442"/>
    <cellStyle name="Процентный 5 11 4 2" xfId="10649"/>
    <cellStyle name="Процентный 5 12" xfId="1861"/>
    <cellStyle name="Процентный 5 12 2" xfId="1862"/>
    <cellStyle name="Процентный 5 12 2 2" xfId="1863"/>
    <cellStyle name="Процентный 5 12 2 2 2" xfId="7448"/>
    <cellStyle name="Процентный 5 12 2 2 2 2" xfId="10655"/>
    <cellStyle name="Процентный 5 12 2 3" xfId="7447"/>
    <cellStyle name="Процентный 5 12 2 3 2" xfId="10654"/>
    <cellStyle name="Процентный 5 12 3" xfId="1864"/>
    <cellStyle name="Процентный 5 12 3 2" xfId="7449"/>
    <cellStyle name="Процентный 5 12 3 2 2" xfId="10656"/>
    <cellStyle name="Процентный 5 12 4" xfId="7446"/>
    <cellStyle name="Процентный 5 12 4 2" xfId="10653"/>
    <cellStyle name="Процентный 5 13" xfId="1865"/>
    <cellStyle name="Процентный 5 13 2" xfId="1866"/>
    <cellStyle name="Процентный 5 13 2 2" xfId="1867"/>
    <cellStyle name="Процентный 5 13 2 2 2" xfId="7452"/>
    <cellStyle name="Процентный 5 13 2 2 2 2" xfId="10659"/>
    <cellStyle name="Процентный 5 13 2 3" xfId="7451"/>
    <cellStyle name="Процентный 5 13 2 3 2" xfId="10658"/>
    <cellStyle name="Процентный 5 13 3" xfId="1868"/>
    <cellStyle name="Процентный 5 13 3 2" xfId="7453"/>
    <cellStyle name="Процентный 5 13 3 2 2" xfId="10660"/>
    <cellStyle name="Процентный 5 13 4" xfId="7450"/>
    <cellStyle name="Процентный 5 13 4 2" xfId="10657"/>
    <cellStyle name="Процентный 5 14" xfId="1869"/>
    <cellStyle name="Процентный 5 14 2" xfId="1870"/>
    <cellStyle name="Процентный 5 14 2 2" xfId="1871"/>
    <cellStyle name="Процентный 5 14 2 2 2" xfId="7456"/>
    <cellStyle name="Процентный 5 14 2 2 2 2" xfId="10663"/>
    <cellStyle name="Процентный 5 14 2 3" xfId="7455"/>
    <cellStyle name="Процентный 5 14 2 3 2" xfId="10662"/>
    <cellStyle name="Процентный 5 14 3" xfId="1872"/>
    <cellStyle name="Процентный 5 14 3 2" xfId="7457"/>
    <cellStyle name="Процентный 5 14 3 2 2" xfId="10664"/>
    <cellStyle name="Процентный 5 14 4" xfId="7454"/>
    <cellStyle name="Процентный 5 14 4 2" xfId="10661"/>
    <cellStyle name="Процентный 5 15" xfId="1873"/>
    <cellStyle name="Процентный 5 15 2" xfId="1874"/>
    <cellStyle name="Процентный 5 15 2 2" xfId="1875"/>
    <cellStyle name="Процентный 5 15 2 2 2" xfId="7460"/>
    <cellStyle name="Процентный 5 15 2 2 2 2" xfId="10667"/>
    <cellStyle name="Процентный 5 15 2 3" xfId="7459"/>
    <cellStyle name="Процентный 5 15 2 3 2" xfId="10666"/>
    <cellStyle name="Процентный 5 15 3" xfId="1876"/>
    <cellStyle name="Процентный 5 15 3 2" xfId="7461"/>
    <cellStyle name="Процентный 5 15 3 2 2" xfId="10668"/>
    <cellStyle name="Процентный 5 15 4" xfId="7458"/>
    <cellStyle name="Процентный 5 15 4 2" xfId="10665"/>
    <cellStyle name="Процентный 5 16" xfId="1877"/>
    <cellStyle name="Процентный 5 16 2" xfId="1878"/>
    <cellStyle name="Процентный 5 16 2 2" xfId="7463"/>
    <cellStyle name="Процентный 5 16 2 2 2" xfId="10670"/>
    <cellStyle name="Процентный 5 16 3" xfId="7462"/>
    <cellStyle name="Процентный 5 16 3 2" xfId="10669"/>
    <cellStyle name="Процентный 5 17" xfId="1879"/>
    <cellStyle name="Процентный 5 17 2" xfId="7464"/>
    <cellStyle name="Процентный 5 17 2 2" xfId="10671"/>
    <cellStyle name="Процентный 5 18" xfId="7437"/>
    <cellStyle name="Процентный 5 18 2" xfId="10644"/>
    <cellStyle name="Процентный 5 2" xfId="1880"/>
    <cellStyle name="Процентный 5 2 10" xfId="1881"/>
    <cellStyle name="Процентный 5 2 10 2" xfId="1882"/>
    <cellStyle name="Процентный 5 2 10 2 2" xfId="1883"/>
    <cellStyle name="Процентный 5 2 10 2 2 2" xfId="7468"/>
    <cellStyle name="Процентный 5 2 10 2 2 2 2" xfId="10675"/>
    <cellStyle name="Процентный 5 2 10 2 3" xfId="7467"/>
    <cellStyle name="Процентный 5 2 10 2 3 2" xfId="10674"/>
    <cellStyle name="Процентный 5 2 10 3" xfId="1884"/>
    <cellStyle name="Процентный 5 2 10 3 2" xfId="7469"/>
    <cellStyle name="Процентный 5 2 10 3 2 2" xfId="10676"/>
    <cellStyle name="Процентный 5 2 10 4" xfId="7466"/>
    <cellStyle name="Процентный 5 2 10 4 2" xfId="10673"/>
    <cellStyle name="Процентный 5 2 11" xfId="1885"/>
    <cellStyle name="Процентный 5 2 11 2" xfId="1886"/>
    <cellStyle name="Процентный 5 2 11 2 2" xfId="1887"/>
    <cellStyle name="Процентный 5 2 11 2 2 2" xfId="7472"/>
    <cellStyle name="Процентный 5 2 11 2 2 2 2" xfId="10679"/>
    <cellStyle name="Процентный 5 2 11 2 3" xfId="7471"/>
    <cellStyle name="Процентный 5 2 11 2 3 2" xfId="10678"/>
    <cellStyle name="Процентный 5 2 11 3" xfId="1888"/>
    <cellStyle name="Процентный 5 2 11 3 2" xfId="7473"/>
    <cellStyle name="Процентный 5 2 11 3 2 2" xfId="10680"/>
    <cellStyle name="Процентный 5 2 11 4" xfId="7470"/>
    <cellStyle name="Процентный 5 2 11 4 2" xfId="10677"/>
    <cellStyle name="Процентный 5 2 12" xfId="1889"/>
    <cellStyle name="Процентный 5 2 12 2" xfId="1890"/>
    <cellStyle name="Процентный 5 2 12 2 2" xfId="1891"/>
    <cellStyle name="Процентный 5 2 12 2 2 2" xfId="7476"/>
    <cellStyle name="Процентный 5 2 12 2 2 2 2" xfId="10683"/>
    <cellStyle name="Процентный 5 2 12 2 3" xfId="7475"/>
    <cellStyle name="Процентный 5 2 12 2 3 2" xfId="10682"/>
    <cellStyle name="Процентный 5 2 12 3" xfId="1892"/>
    <cellStyle name="Процентный 5 2 12 3 2" xfId="7477"/>
    <cellStyle name="Процентный 5 2 12 3 2 2" xfId="10684"/>
    <cellStyle name="Процентный 5 2 12 4" xfId="7474"/>
    <cellStyle name="Процентный 5 2 12 4 2" xfId="10681"/>
    <cellStyle name="Процентный 5 2 13" xfId="1893"/>
    <cellStyle name="Процентный 5 2 13 2" xfId="1894"/>
    <cellStyle name="Процентный 5 2 13 2 2" xfId="1895"/>
    <cellStyle name="Процентный 5 2 13 2 2 2" xfId="7480"/>
    <cellStyle name="Процентный 5 2 13 2 2 2 2" xfId="10687"/>
    <cellStyle name="Процентный 5 2 13 2 3" xfId="7479"/>
    <cellStyle name="Процентный 5 2 13 2 3 2" xfId="10686"/>
    <cellStyle name="Процентный 5 2 13 3" xfId="1896"/>
    <cellStyle name="Процентный 5 2 13 3 2" xfId="7481"/>
    <cellStyle name="Процентный 5 2 13 3 2 2" xfId="10688"/>
    <cellStyle name="Процентный 5 2 13 4" xfId="7478"/>
    <cellStyle name="Процентный 5 2 13 4 2" xfId="10685"/>
    <cellStyle name="Процентный 5 2 14" xfId="1897"/>
    <cellStyle name="Процентный 5 2 14 2" xfId="1898"/>
    <cellStyle name="Процентный 5 2 14 2 2" xfId="7483"/>
    <cellStyle name="Процентный 5 2 14 2 2 2" xfId="10690"/>
    <cellStyle name="Процентный 5 2 14 3" xfId="7482"/>
    <cellStyle name="Процентный 5 2 14 3 2" xfId="10689"/>
    <cellStyle name="Процентный 5 2 15" xfId="1899"/>
    <cellStyle name="Процентный 5 2 15 2" xfId="7484"/>
    <cellStyle name="Процентный 5 2 15 2 2" xfId="10691"/>
    <cellStyle name="Процентный 5 2 16" xfId="7465"/>
    <cellStyle name="Процентный 5 2 16 2" xfId="10672"/>
    <cellStyle name="Процентный 5 2 2" xfId="1900"/>
    <cellStyle name="Процентный 5 2 2 10" xfId="1901"/>
    <cellStyle name="Процентный 5 2 2 10 2" xfId="1902"/>
    <cellStyle name="Процентный 5 2 2 10 2 2" xfId="1903"/>
    <cellStyle name="Процентный 5 2 2 10 2 2 2" xfId="7488"/>
    <cellStyle name="Процентный 5 2 2 10 2 2 2 2" xfId="10695"/>
    <cellStyle name="Процентный 5 2 2 10 2 3" xfId="7487"/>
    <cellStyle name="Процентный 5 2 2 10 2 3 2" xfId="10694"/>
    <cellStyle name="Процентный 5 2 2 10 3" xfId="1904"/>
    <cellStyle name="Процентный 5 2 2 10 3 2" xfId="7489"/>
    <cellStyle name="Процентный 5 2 2 10 3 2 2" xfId="10696"/>
    <cellStyle name="Процентный 5 2 2 10 4" xfId="7486"/>
    <cellStyle name="Процентный 5 2 2 10 4 2" xfId="10693"/>
    <cellStyle name="Процентный 5 2 2 11" xfId="1905"/>
    <cellStyle name="Процентный 5 2 2 11 2" xfId="1906"/>
    <cellStyle name="Процентный 5 2 2 11 2 2" xfId="1907"/>
    <cellStyle name="Процентный 5 2 2 11 2 2 2" xfId="7492"/>
    <cellStyle name="Процентный 5 2 2 11 2 2 2 2" xfId="10699"/>
    <cellStyle name="Процентный 5 2 2 11 2 3" xfId="7491"/>
    <cellStyle name="Процентный 5 2 2 11 2 3 2" xfId="10698"/>
    <cellStyle name="Процентный 5 2 2 11 3" xfId="1908"/>
    <cellStyle name="Процентный 5 2 2 11 3 2" xfId="7493"/>
    <cellStyle name="Процентный 5 2 2 11 3 2 2" xfId="10700"/>
    <cellStyle name="Процентный 5 2 2 11 4" xfId="7490"/>
    <cellStyle name="Процентный 5 2 2 11 4 2" xfId="10697"/>
    <cellStyle name="Процентный 5 2 2 12" xfId="1909"/>
    <cellStyle name="Процентный 5 2 2 12 2" xfId="1910"/>
    <cellStyle name="Процентный 5 2 2 12 2 2" xfId="1911"/>
    <cellStyle name="Процентный 5 2 2 12 2 2 2" xfId="7496"/>
    <cellStyle name="Процентный 5 2 2 12 2 2 2 2" xfId="10703"/>
    <cellStyle name="Процентный 5 2 2 12 2 3" xfId="7495"/>
    <cellStyle name="Процентный 5 2 2 12 2 3 2" xfId="10702"/>
    <cellStyle name="Процентный 5 2 2 12 3" xfId="1912"/>
    <cellStyle name="Процентный 5 2 2 12 3 2" xfId="7497"/>
    <cellStyle name="Процентный 5 2 2 12 3 2 2" xfId="10704"/>
    <cellStyle name="Процентный 5 2 2 12 4" xfId="7494"/>
    <cellStyle name="Процентный 5 2 2 12 4 2" xfId="10701"/>
    <cellStyle name="Процентный 5 2 2 13" xfId="1913"/>
    <cellStyle name="Процентный 5 2 2 13 2" xfId="1914"/>
    <cellStyle name="Процентный 5 2 2 13 2 2" xfId="7499"/>
    <cellStyle name="Процентный 5 2 2 13 2 2 2" xfId="10706"/>
    <cellStyle name="Процентный 5 2 2 13 3" xfId="7498"/>
    <cellStyle name="Процентный 5 2 2 13 3 2" xfId="10705"/>
    <cellStyle name="Процентный 5 2 2 14" xfId="1915"/>
    <cellStyle name="Процентный 5 2 2 14 2" xfId="7500"/>
    <cellStyle name="Процентный 5 2 2 14 2 2" xfId="10707"/>
    <cellStyle name="Процентный 5 2 2 15" xfId="7485"/>
    <cellStyle name="Процентный 5 2 2 15 2" xfId="10692"/>
    <cellStyle name="Процентный 5 2 2 2" xfId="1916"/>
    <cellStyle name="Процентный 5 2 2 2 2" xfId="1917"/>
    <cellStyle name="Процентный 5 2 2 2 2 2" xfId="1918"/>
    <cellStyle name="Процентный 5 2 2 2 2 2 2" xfId="1919"/>
    <cellStyle name="Процентный 5 2 2 2 2 2 2 2" xfId="7504"/>
    <cellStyle name="Процентный 5 2 2 2 2 2 2 2 2" xfId="10711"/>
    <cellStyle name="Процентный 5 2 2 2 2 2 3" xfId="7503"/>
    <cellStyle name="Процентный 5 2 2 2 2 2 3 2" xfId="10710"/>
    <cellStyle name="Процентный 5 2 2 2 2 3" xfId="1920"/>
    <cellStyle name="Процентный 5 2 2 2 2 3 2" xfId="7505"/>
    <cellStyle name="Процентный 5 2 2 2 2 3 2 2" xfId="10712"/>
    <cellStyle name="Процентный 5 2 2 2 2 4" xfId="7502"/>
    <cellStyle name="Процентный 5 2 2 2 2 4 2" xfId="10709"/>
    <cellStyle name="Процентный 5 2 2 2 3" xfId="1921"/>
    <cellStyle name="Процентный 5 2 2 2 3 2" xfId="1922"/>
    <cellStyle name="Процентный 5 2 2 2 3 2 2" xfId="7507"/>
    <cellStyle name="Процентный 5 2 2 2 3 2 2 2" xfId="10714"/>
    <cellStyle name="Процентный 5 2 2 2 3 3" xfId="7506"/>
    <cellStyle name="Процентный 5 2 2 2 3 3 2" xfId="10713"/>
    <cellStyle name="Процентный 5 2 2 2 4" xfId="1923"/>
    <cellStyle name="Процентный 5 2 2 2 4 2" xfId="7508"/>
    <cellStyle name="Процентный 5 2 2 2 4 2 2" xfId="10715"/>
    <cellStyle name="Процентный 5 2 2 2 5" xfId="7501"/>
    <cellStyle name="Процентный 5 2 2 2 5 2" xfId="10708"/>
    <cellStyle name="Процентный 5 2 2 3" xfId="1924"/>
    <cellStyle name="Процентный 5 2 2 3 2" xfId="1925"/>
    <cellStyle name="Процентный 5 2 2 3 2 2" xfId="1926"/>
    <cellStyle name="Процентный 5 2 2 3 2 2 2" xfId="7511"/>
    <cellStyle name="Процентный 5 2 2 3 2 2 2 2" xfId="10718"/>
    <cellStyle name="Процентный 5 2 2 3 2 3" xfId="7510"/>
    <cellStyle name="Процентный 5 2 2 3 2 3 2" xfId="10717"/>
    <cellStyle name="Процентный 5 2 2 3 3" xfId="1927"/>
    <cellStyle name="Процентный 5 2 2 3 3 2" xfId="7512"/>
    <cellStyle name="Процентный 5 2 2 3 3 2 2" xfId="10719"/>
    <cellStyle name="Процентный 5 2 2 3 4" xfId="7509"/>
    <cellStyle name="Процентный 5 2 2 3 4 2" xfId="10716"/>
    <cellStyle name="Процентный 5 2 2 4" xfId="1928"/>
    <cellStyle name="Процентный 5 2 2 4 2" xfId="1929"/>
    <cellStyle name="Процентный 5 2 2 4 2 2" xfId="1930"/>
    <cellStyle name="Процентный 5 2 2 4 2 2 2" xfId="7515"/>
    <cellStyle name="Процентный 5 2 2 4 2 2 2 2" xfId="10722"/>
    <cellStyle name="Процентный 5 2 2 4 2 3" xfId="7514"/>
    <cellStyle name="Процентный 5 2 2 4 2 3 2" xfId="10721"/>
    <cellStyle name="Процентный 5 2 2 4 3" xfId="1931"/>
    <cellStyle name="Процентный 5 2 2 4 3 2" xfId="7516"/>
    <cellStyle name="Процентный 5 2 2 4 3 2 2" xfId="10723"/>
    <cellStyle name="Процентный 5 2 2 4 4" xfId="7513"/>
    <cellStyle name="Процентный 5 2 2 4 4 2" xfId="10720"/>
    <cellStyle name="Процентный 5 2 2 5" xfId="1932"/>
    <cellStyle name="Процентный 5 2 2 5 2" xfId="1933"/>
    <cellStyle name="Процентный 5 2 2 5 2 2" xfId="1934"/>
    <cellStyle name="Процентный 5 2 2 5 2 2 2" xfId="7519"/>
    <cellStyle name="Процентный 5 2 2 5 2 2 2 2" xfId="10726"/>
    <cellStyle name="Процентный 5 2 2 5 2 3" xfId="7518"/>
    <cellStyle name="Процентный 5 2 2 5 2 3 2" xfId="10725"/>
    <cellStyle name="Процентный 5 2 2 5 3" xfId="1935"/>
    <cellStyle name="Процентный 5 2 2 5 3 2" xfId="7520"/>
    <cellStyle name="Процентный 5 2 2 5 3 2 2" xfId="10727"/>
    <cellStyle name="Процентный 5 2 2 5 4" xfId="7517"/>
    <cellStyle name="Процентный 5 2 2 5 4 2" xfId="10724"/>
    <cellStyle name="Процентный 5 2 2 6" xfId="1936"/>
    <cellStyle name="Процентный 5 2 2 6 2" xfId="1937"/>
    <cellStyle name="Процентный 5 2 2 6 2 2" xfId="1938"/>
    <cellStyle name="Процентный 5 2 2 6 2 2 2" xfId="7523"/>
    <cellStyle name="Процентный 5 2 2 6 2 2 2 2" xfId="10730"/>
    <cellStyle name="Процентный 5 2 2 6 2 3" xfId="7522"/>
    <cellStyle name="Процентный 5 2 2 6 2 3 2" xfId="10729"/>
    <cellStyle name="Процентный 5 2 2 6 3" xfId="1939"/>
    <cellStyle name="Процентный 5 2 2 6 3 2" xfId="7524"/>
    <cellStyle name="Процентный 5 2 2 6 3 2 2" xfId="10731"/>
    <cellStyle name="Процентный 5 2 2 6 4" xfId="7521"/>
    <cellStyle name="Процентный 5 2 2 6 4 2" xfId="10728"/>
    <cellStyle name="Процентный 5 2 2 7" xfId="1940"/>
    <cellStyle name="Процентный 5 2 2 7 2" xfId="1941"/>
    <cellStyle name="Процентный 5 2 2 7 2 2" xfId="1942"/>
    <cellStyle name="Процентный 5 2 2 7 2 2 2" xfId="7527"/>
    <cellStyle name="Процентный 5 2 2 7 2 2 2 2" xfId="10734"/>
    <cellStyle name="Процентный 5 2 2 7 2 3" xfId="7526"/>
    <cellStyle name="Процентный 5 2 2 7 2 3 2" xfId="10733"/>
    <cellStyle name="Процентный 5 2 2 7 3" xfId="1943"/>
    <cellStyle name="Процентный 5 2 2 7 3 2" xfId="7528"/>
    <cellStyle name="Процентный 5 2 2 7 3 2 2" xfId="10735"/>
    <cellStyle name="Процентный 5 2 2 7 4" xfId="7525"/>
    <cellStyle name="Процентный 5 2 2 7 4 2" xfId="10732"/>
    <cellStyle name="Процентный 5 2 2 8" xfId="1944"/>
    <cellStyle name="Процентный 5 2 2 8 2" xfId="1945"/>
    <cellStyle name="Процентный 5 2 2 8 2 2" xfId="1946"/>
    <cellStyle name="Процентный 5 2 2 8 2 2 2" xfId="7531"/>
    <cellStyle name="Процентный 5 2 2 8 2 2 2 2" xfId="10738"/>
    <cellStyle name="Процентный 5 2 2 8 2 3" xfId="7530"/>
    <cellStyle name="Процентный 5 2 2 8 2 3 2" xfId="10737"/>
    <cellStyle name="Процентный 5 2 2 8 3" xfId="1947"/>
    <cellStyle name="Процентный 5 2 2 8 3 2" xfId="7532"/>
    <cellStyle name="Процентный 5 2 2 8 3 2 2" xfId="10739"/>
    <cellStyle name="Процентный 5 2 2 8 4" xfId="7529"/>
    <cellStyle name="Процентный 5 2 2 8 4 2" xfId="10736"/>
    <cellStyle name="Процентный 5 2 2 9" xfId="1948"/>
    <cellStyle name="Процентный 5 2 2 9 2" xfId="1949"/>
    <cellStyle name="Процентный 5 2 2 9 2 2" xfId="1950"/>
    <cellStyle name="Процентный 5 2 2 9 2 2 2" xfId="7535"/>
    <cellStyle name="Процентный 5 2 2 9 2 2 2 2" xfId="10742"/>
    <cellStyle name="Процентный 5 2 2 9 2 3" xfId="7534"/>
    <cellStyle name="Процентный 5 2 2 9 2 3 2" xfId="10741"/>
    <cellStyle name="Процентный 5 2 2 9 3" xfId="1951"/>
    <cellStyle name="Процентный 5 2 2 9 3 2" xfId="7536"/>
    <cellStyle name="Процентный 5 2 2 9 3 2 2" xfId="10743"/>
    <cellStyle name="Процентный 5 2 2 9 4" xfId="7533"/>
    <cellStyle name="Процентный 5 2 2 9 4 2" xfId="10740"/>
    <cellStyle name="Процентный 5 2 3" xfId="1952"/>
    <cellStyle name="Процентный 5 2 3 2" xfId="1953"/>
    <cellStyle name="Процентный 5 2 3 2 2" xfId="1954"/>
    <cellStyle name="Процентный 5 2 3 2 2 2" xfId="1955"/>
    <cellStyle name="Процентный 5 2 3 2 2 2 2" xfId="7540"/>
    <cellStyle name="Процентный 5 2 3 2 2 2 2 2" xfId="10747"/>
    <cellStyle name="Процентный 5 2 3 2 2 3" xfId="7539"/>
    <cellStyle name="Процентный 5 2 3 2 2 3 2" xfId="10746"/>
    <cellStyle name="Процентный 5 2 3 2 3" xfId="1956"/>
    <cellStyle name="Процентный 5 2 3 2 3 2" xfId="7541"/>
    <cellStyle name="Процентный 5 2 3 2 3 2 2" xfId="10748"/>
    <cellStyle name="Процентный 5 2 3 2 4" xfId="7538"/>
    <cellStyle name="Процентный 5 2 3 2 4 2" xfId="10745"/>
    <cellStyle name="Процентный 5 2 3 3" xfId="1957"/>
    <cellStyle name="Процентный 5 2 3 3 2" xfId="1958"/>
    <cellStyle name="Процентный 5 2 3 3 2 2" xfId="7543"/>
    <cellStyle name="Процентный 5 2 3 3 2 2 2" xfId="10750"/>
    <cellStyle name="Процентный 5 2 3 3 3" xfId="7542"/>
    <cellStyle name="Процентный 5 2 3 3 3 2" xfId="10749"/>
    <cellStyle name="Процентный 5 2 3 4" xfId="1959"/>
    <cellStyle name="Процентный 5 2 3 4 2" xfId="7544"/>
    <cellStyle name="Процентный 5 2 3 4 2 2" xfId="10751"/>
    <cellStyle name="Процентный 5 2 3 5" xfId="7537"/>
    <cellStyle name="Процентный 5 2 3 5 2" xfId="10744"/>
    <cellStyle name="Процентный 5 2 4" xfId="1960"/>
    <cellStyle name="Процентный 5 2 4 2" xfId="1961"/>
    <cellStyle name="Процентный 5 2 4 2 2" xfId="1962"/>
    <cellStyle name="Процентный 5 2 4 2 2 2" xfId="7547"/>
    <cellStyle name="Процентный 5 2 4 2 2 2 2" xfId="10754"/>
    <cellStyle name="Процентный 5 2 4 2 3" xfId="7546"/>
    <cellStyle name="Процентный 5 2 4 2 3 2" xfId="10753"/>
    <cellStyle name="Процентный 5 2 4 3" xfId="1963"/>
    <cellStyle name="Процентный 5 2 4 3 2" xfId="7548"/>
    <cellStyle name="Процентный 5 2 4 3 2 2" xfId="10755"/>
    <cellStyle name="Процентный 5 2 4 4" xfId="7545"/>
    <cellStyle name="Процентный 5 2 4 4 2" xfId="10752"/>
    <cellStyle name="Процентный 5 2 5" xfId="1964"/>
    <cellStyle name="Процентный 5 2 5 2" xfId="1965"/>
    <cellStyle name="Процентный 5 2 5 2 2" xfId="1966"/>
    <cellStyle name="Процентный 5 2 5 2 2 2" xfId="7551"/>
    <cellStyle name="Процентный 5 2 5 2 2 2 2" xfId="10758"/>
    <cellStyle name="Процентный 5 2 5 2 3" xfId="7550"/>
    <cellStyle name="Процентный 5 2 5 2 3 2" xfId="10757"/>
    <cellStyle name="Процентный 5 2 5 3" xfId="1967"/>
    <cellStyle name="Процентный 5 2 5 3 2" xfId="7552"/>
    <cellStyle name="Процентный 5 2 5 3 2 2" xfId="10759"/>
    <cellStyle name="Процентный 5 2 5 4" xfId="7549"/>
    <cellStyle name="Процентный 5 2 5 4 2" xfId="10756"/>
    <cellStyle name="Процентный 5 2 6" xfId="1968"/>
    <cellStyle name="Процентный 5 2 6 2" xfId="1969"/>
    <cellStyle name="Процентный 5 2 6 2 2" xfId="1970"/>
    <cellStyle name="Процентный 5 2 6 2 2 2" xfId="7555"/>
    <cellStyle name="Процентный 5 2 6 2 2 2 2" xfId="10762"/>
    <cellStyle name="Процентный 5 2 6 2 3" xfId="7554"/>
    <cellStyle name="Процентный 5 2 6 2 3 2" xfId="10761"/>
    <cellStyle name="Процентный 5 2 6 3" xfId="1971"/>
    <cellStyle name="Процентный 5 2 6 3 2" xfId="7556"/>
    <cellStyle name="Процентный 5 2 6 3 2 2" xfId="10763"/>
    <cellStyle name="Процентный 5 2 6 4" xfId="7553"/>
    <cellStyle name="Процентный 5 2 6 4 2" xfId="10760"/>
    <cellStyle name="Процентный 5 2 7" xfId="1972"/>
    <cellStyle name="Процентный 5 2 7 2" xfId="1973"/>
    <cellStyle name="Процентный 5 2 7 2 2" xfId="1974"/>
    <cellStyle name="Процентный 5 2 7 2 2 2" xfId="7559"/>
    <cellStyle name="Процентный 5 2 7 2 2 2 2" xfId="10766"/>
    <cellStyle name="Процентный 5 2 7 2 3" xfId="7558"/>
    <cellStyle name="Процентный 5 2 7 2 3 2" xfId="10765"/>
    <cellStyle name="Процентный 5 2 7 3" xfId="1975"/>
    <cellStyle name="Процентный 5 2 7 3 2" xfId="7560"/>
    <cellStyle name="Процентный 5 2 7 3 2 2" xfId="10767"/>
    <cellStyle name="Процентный 5 2 7 4" xfId="7557"/>
    <cellStyle name="Процентный 5 2 7 4 2" xfId="10764"/>
    <cellStyle name="Процентный 5 2 8" xfId="1976"/>
    <cellStyle name="Процентный 5 2 8 2" xfId="1977"/>
    <cellStyle name="Процентный 5 2 8 2 2" xfId="1978"/>
    <cellStyle name="Процентный 5 2 8 2 2 2" xfId="7563"/>
    <cellStyle name="Процентный 5 2 8 2 2 2 2" xfId="10770"/>
    <cellStyle name="Процентный 5 2 8 2 3" xfId="7562"/>
    <cellStyle name="Процентный 5 2 8 2 3 2" xfId="10769"/>
    <cellStyle name="Процентный 5 2 8 3" xfId="1979"/>
    <cellStyle name="Процентный 5 2 8 3 2" xfId="7564"/>
    <cellStyle name="Процентный 5 2 8 3 2 2" xfId="10771"/>
    <cellStyle name="Процентный 5 2 8 4" xfId="7561"/>
    <cellStyle name="Процентный 5 2 8 4 2" xfId="10768"/>
    <cellStyle name="Процентный 5 2 9" xfId="1980"/>
    <cellStyle name="Процентный 5 2 9 2" xfId="1981"/>
    <cellStyle name="Процентный 5 2 9 2 2" xfId="1982"/>
    <cellStyle name="Процентный 5 2 9 2 2 2" xfId="7567"/>
    <cellStyle name="Процентный 5 2 9 2 2 2 2" xfId="10774"/>
    <cellStyle name="Процентный 5 2 9 2 3" xfId="7566"/>
    <cellStyle name="Процентный 5 2 9 2 3 2" xfId="10773"/>
    <cellStyle name="Процентный 5 2 9 3" xfId="1983"/>
    <cellStyle name="Процентный 5 2 9 3 2" xfId="7568"/>
    <cellStyle name="Процентный 5 2 9 3 2 2" xfId="10775"/>
    <cellStyle name="Процентный 5 2 9 4" xfId="7565"/>
    <cellStyle name="Процентный 5 2 9 4 2" xfId="10772"/>
    <cellStyle name="Процентный 5 3" xfId="1984"/>
    <cellStyle name="Процентный 5 3 10" xfId="1985"/>
    <cellStyle name="Процентный 5 3 10 2" xfId="1986"/>
    <cellStyle name="Процентный 5 3 10 2 2" xfId="1987"/>
    <cellStyle name="Процентный 5 3 10 2 2 2" xfId="7572"/>
    <cellStyle name="Процентный 5 3 10 2 2 2 2" xfId="10779"/>
    <cellStyle name="Процентный 5 3 10 2 3" xfId="7571"/>
    <cellStyle name="Процентный 5 3 10 2 3 2" xfId="10778"/>
    <cellStyle name="Процентный 5 3 10 3" xfId="1988"/>
    <cellStyle name="Процентный 5 3 10 3 2" xfId="7573"/>
    <cellStyle name="Процентный 5 3 10 3 2 2" xfId="10780"/>
    <cellStyle name="Процентный 5 3 10 4" xfId="7570"/>
    <cellStyle name="Процентный 5 3 10 4 2" xfId="10777"/>
    <cellStyle name="Процентный 5 3 11" xfId="1989"/>
    <cellStyle name="Процентный 5 3 11 2" xfId="1990"/>
    <cellStyle name="Процентный 5 3 11 2 2" xfId="1991"/>
    <cellStyle name="Процентный 5 3 11 2 2 2" xfId="7576"/>
    <cellStyle name="Процентный 5 3 11 2 2 2 2" xfId="10783"/>
    <cellStyle name="Процентный 5 3 11 2 3" xfId="7575"/>
    <cellStyle name="Процентный 5 3 11 2 3 2" xfId="10782"/>
    <cellStyle name="Процентный 5 3 11 3" xfId="1992"/>
    <cellStyle name="Процентный 5 3 11 3 2" xfId="7577"/>
    <cellStyle name="Процентный 5 3 11 3 2 2" xfId="10784"/>
    <cellStyle name="Процентный 5 3 11 4" xfId="7574"/>
    <cellStyle name="Процентный 5 3 11 4 2" xfId="10781"/>
    <cellStyle name="Процентный 5 3 12" xfId="1993"/>
    <cellStyle name="Процентный 5 3 12 2" xfId="1994"/>
    <cellStyle name="Процентный 5 3 12 2 2" xfId="1995"/>
    <cellStyle name="Процентный 5 3 12 2 2 2" xfId="7580"/>
    <cellStyle name="Процентный 5 3 12 2 2 2 2" xfId="10787"/>
    <cellStyle name="Процентный 5 3 12 2 3" xfId="7579"/>
    <cellStyle name="Процентный 5 3 12 2 3 2" xfId="10786"/>
    <cellStyle name="Процентный 5 3 12 3" xfId="1996"/>
    <cellStyle name="Процентный 5 3 12 3 2" xfId="7581"/>
    <cellStyle name="Процентный 5 3 12 3 2 2" xfId="10788"/>
    <cellStyle name="Процентный 5 3 12 4" xfId="7578"/>
    <cellStyle name="Процентный 5 3 12 4 2" xfId="10785"/>
    <cellStyle name="Процентный 5 3 13" xfId="1997"/>
    <cellStyle name="Процентный 5 3 13 2" xfId="1998"/>
    <cellStyle name="Процентный 5 3 13 2 2" xfId="7583"/>
    <cellStyle name="Процентный 5 3 13 2 2 2" xfId="10790"/>
    <cellStyle name="Процентный 5 3 13 3" xfId="7582"/>
    <cellStyle name="Процентный 5 3 13 3 2" xfId="10789"/>
    <cellStyle name="Процентный 5 3 14" xfId="1999"/>
    <cellStyle name="Процентный 5 3 14 2" xfId="7584"/>
    <cellStyle name="Процентный 5 3 14 2 2" xfId="10791"/>
    <cellStyle name="Процентный 5 3 15" xfId="7569"/>
    <cellStyle name="Процентный 5 3 15 2" xfId="10776"/>
    <cellStyle name="Процентный 5 3 2" xfId="2000"/>
    <cellStyle name="Процентный 5 3 2 2" xfId="2001"/>
    <cellStyle name="Процентный 5 3 2 2 2" xfId="2002"/>
    <cellStyle name="Процентный 5 3 2 2 2 2" xfId="2003"/>
    <cellStyle name="Процентный 5 3 2 2 2 2 2" xfId="7588"/>
    <cellStyle name="Процентный 5 3 2 2 2 2 2 2" xfId="10795"/>
    <cellStyle name="Процентный 5 3 2 2 2 3" xfId="7587"/>
    <cellStyle name="Процентный 5 3 2 2 2 3 2" xfId="10794"/>
    <cellStyle name="Процентный 5 3 2 2 3" xfId="2004"/>
    <cellStyle name="Процентный 5 3 2 2 3 2" xfId="7589"/>
    <cellStyle name="Процентный 5 3 2 2 3 2 2" xfId="10796"/>
    <cellStyle name="Процентный 5 3 2 2 4" xfId="7586"/>
    <cellStyle name="Процентный 5 3 2 2 4 2" xfId="10793"/>
    <cellStyle name="Процентный 5 3 2 3" xfId="2005"/>
    <cellStyle name="Процентный 5 3 2 3 2" xfId="2006"/>
    <cellStyle name="Процентный 5 3 2 3 2 2" xfId="7591"/>
    <cellStyle name="Процентный 5 3 2 3 2 2 2" xfId="10798"/>
    <cellStyle name="Процентный 5 3 2 3 3" xfId="7590"/>
    <cellStyle name="Процентный 5 3 2 3 3 2" xfId="10797"/>
    <cellStyle name="Процентный 5 3 2 4" xfId="2007"/>
    <cellStyle name="Процентный 5 3 2 4 2" xfId="7592"/>
    <cellStyle name="Процентный 5 3 2 4 2 2" xfId="10799"/>
    <cellStyle name="Процентный 5 3 2 5" xfId="7585"/>
    <cellStyle name="Процентный 5 3 2 5 2" xfId="10792"/>
    <cellStyle name="Процентный 5 3 3" xfId="2008"/>
    <cellStyle name="Процентный 5 3 3 2" xfId="2009"/>
    <cellStyle name="Процентный 5 3 3 2 2" xfId="2010"/>
    <cellStyle name="Процентный 5 3 3 2 2 2" xfId="7595"/>
    <cellStyle name="Процентный 5 3 3 2 2 2 2" xfId="10802"/>
    <cellStyle name="Процентный 5 3 3 2 3" xfId="7594"/>
    <cellStyle name="Процентный 5 3 3 2 3 2" xfId="10801"/>
    <cellStyle name="Процентный 5 3 3 3" xfId="2011"/>
    <cellStyle name="Процентный 5 3 3 3 2" xfId="7596"/>
    <cellStyle name="Процентный 5 3 3 3 2 2" xfId="10803"/>
    <cellStyle name="Процентный 5 3 3 4" xfId="7593"/>
    <cellStyle name="Процентный 5 3 3 4 2" xfId="10800"/>
    <cellStyle name="Процентный 5 3 4" xfId="2012"/>
    <cellStyle name="Процентный 5 3 4 2" xfId="2013"/>
    <cellStyle name="Процентный 5 3 4 2 2" xfId="2014"/>
    <cellStyle name="Процентный 5 3 4 2 2 2" xfId="7599"/>
    <cellStyle name="Процентный 5 3 4 2 2 2 2" xfId="10806"/>
    <cellStyle name="Процентный 5 3 4 2 3" xfId="7598"/>
    <cellStyle name="Процентный 5 3 4 2 3 2" xfId="10805"/>
    <cellStyle name="Процентный 5 3 4 3" xfId="2015"/>
    <cellStyle name="Процентный 5 3 4 3 2" xfId="7600"/>
    <cellStyle name="Процентный 5 3 4 3 2 2" xfId="10807"/>
    <cellStyle name="Процентный 5 3 4 4" xfId="7597"/>
    <cellStyle name="Процентный 5 3 4 4 2" xfId="10804"/>
    <cellStyle name="Процентный 5 3 5" xfId="2016"/>
    <cellStyle name="Процентный 5 3 5 2" xfId="2017"/>
    <cellStyle name="Процентный 5 3 5 2 2" xfId="2018"/>
    <cellStyle name="Процентный 5 3 5 2 2 2" xfId="7603"/>
    <cellStyle name="Процентный 5 3 5 2 2 2 2" xfId="10810"/>
    <cellStyle name="Процентный 5 3 5 2 3" xfId="7602"/>
    <cellStyle name="Процентный 5 3 5 2 3 2" xfId="10809"/>
    <cellStyle name="Процентный 5 3 5 3" xfId="2019"/>
    <cellStyle name="Процентный 5 3 5 3 2" xfId="7604"/>
    <cellStyle name="Процентный 5 3 5 3 2 2" xfId="10811"/>
    <cellStyle name="Процентный 5 3 5 4" xfId="7601"/>
    <cellStyle name="Процентный 5 3 5 4 2" xfId="10808"/>
    <cellStyle name="Процентный 5 3 6" xfId="2020"/>
    <cellStyle name="Процентный 5 3 6 2" xfId="2021"/>
    <cellStyle name="Процентный 5 3 6 2 2" xfId="2022"/>
    <cellStyle name="Процентный 5 3 6 2 2 2" xfId="7607"/>
    <cellStyle name="Процентный 5 3 6 2 2 2 2" xfId="10814"/>
    <cellStyle name="Процентный 5 3 6 2 3" xfId="7606"/>
    <cellStyle name="Процентный 5 3 6 2 3 2" xfId="10813"/>
    <cellStyle name="Процентный 5 3 6 3" xfId="2023"/>
    <cellStyle name="Процентный 5 3 6 3 2" xfId="7608"/>
    <cellStyle name="Процентный 5 3 6 3 2 2" xfId="10815"/>
    <cellStyle name="Процентный 5 3 6 4" xfId="7605"/>
    <cellStyle name="Процентный 5 3 6 4 2" xfId="10812"/>
    <cellStyle name="Процентный 5 3 7" xfId="2024"/>
    <cellStyle name="Процентный 5 3 7 2" xfId="2025"/>
    <cellStyle name="Процентный 5 3 7 2 2" xfId="2026"/>
    <cellStyle name="Процентный 5 3 7 2 2 2" xfId="7611"/>
    <cellStyle name="Процентный 5 3 7 2 2 2 2" xfId="10818"/>
    <cellStyle name="Процентный 5 3 7 2 3" xfId="7610"/>
    <cellStyle name="Процентный 5 3 7 2 3 2" xfId="10817"/>
    <cellStyle name="Процентный 5 3 7 3" xfId="2027"/>
    <cellStyle name="Процентный 5 3 7 3 2" xfId="7612"/>
    <cellStyle name="Процентный 5 3 7 3 2 2" xfId="10819"/>
    <cellStyle name="Процентный 5 3 7 4" xfId="7609"/>
    <cellStyle name="Процентный 5 3 7 4 2" xfId="10816"/>
    <cellStyle name="Процентный 5 3 8" xfId="2028"/>
    <cellStyle name="Процентный 5 3 8 2" xfId="2029"/>
    <cellStyle name="Процентный 5 3 8 2 2" xfId="2030"/>
    <cellStyle name="Процентный 5 3 8 2 2 2" xfId="7615"/>
    <cellStyle name="Процентный 5 3 8 2 2 2 2" xfId="10822"/>
    <cellStyle name="Процентный 5 3 8 2 3" xfId="7614"/>
    <cellStyle name="Процентный 5 3 8 2 3 2" xfId="10821"/>
    <cellStyle name="Процентный 5 3 8 3" xfId="2031"/>
    <cellStyle name="Процентный 5 3 8 3 2" xfId="7616"/>
    <cellStyle name="Процентный 5 3 8 3 2 2" xfId="10823"/>
    <cellStyle name="Процентный 5 3 8 4" xfId="7613"/>
    <cellStyle name="Процентный 5 3 8 4 2" xfId="10820"/>
    <cellStyle name="Процентный 5 3 9" xfId="2032"/>
    <cellStyle name="Процентный 5 3 9 2" xfId="2033"/>
    <cellStyle name="Процентный 5 3 9 2 2" xfId="2034"/>
    <cellStyle name="Процентный 5 3 9 2 2 2" xfId="7619"/>
    <cellStyle name="Процентный 5 3 9 2 2 2 2" xfId="10826"/>
    <cellStyle name="Процентный 5 3 9 2 3" xfId="7618"/>
    <cellStyle name="Процентный 5 3 9 2 3 2" xfId="10825"/>
    <cellStyle name="Процентный 5 3 9 3" xfId="2035"/>
    <cellStyle name="Процентный 5 3 9 3 2" xfId="7620"/>
    <cellStyle name="Процентный 5 3 9 3 2 2" xfId="10827"/>
    <cellStyle name="Процентный 5 3 9 4" xfId="7617"/>
    <cellStyle name="Процентный 5 3 9 4 2" xfId="10824"/>
    <cellStyle name="Процентный 5 4" xfId="2036"/>
    <cellStyle name="Процентный 5 4 2" xfId="2037"/>
    <cellStyle name="Процентный 5 4 2 2" xfId="2038"/>
    <cellStyle name="Процентный 5 4 2 2 2" xfId="2039"/>
    <cellStyle name="Процентный 5 4 2 2 2 2" xfId="7624"/>
    <cellStyle name="Процентный 5 4 2 2 2 2 2" xfId="10830"/>
    <cellStyle name="Процентный 5 4 2 2 3" xfId="7623"/>
    <cellStyle name="Процентный 5 4 2 2 3 2" xfId="10829"/>
    <cellStyle name="Процентный 5 4 2 3" xfId="2040"/>
    <cellStyle name="Процентный 5 4 2 3 2" xfId="7625"/>
    <cellStyle name="Процентный 5 4 2 3 2 2" xfId="10831"/>
    <cellStyle name="Процентный 5 4 2 4" xfId="7622"/>
    <cellStyle name="Процентный 5 4 2 4 2" xfId="10828"/>
    <cellStyle name="Процентный 5 4 3" xfId="7621"/>
    <cellStyle name="Процентный 5 5" xfId="2041"/>
    <cellStyle name="Процентный 5 5 2" xfId="2042"/>
    <cellStyle name="Процентный 5 5 2 2" xfId="2043"/>
    <cellStyle name="Процентный 5 5 2 2 2" xfId="7628"/>
    <cellStyle name="Процентный 5 5 2 2 2 2" xfId="10834"/>
    <cellStyle name="Процентный 5 5 2 3" xfId="7627"/>
    <cellStyle name="Процентный 5 5 2 3 2" xfId="10833"/>
    <cellStyle name="Процентный 5 5 3" xfId="2044"/>
    <cellStyle name="Процентный 5 5 3 2" xfId="7629"/>
    <cellStyle name="Процентный 5 5 3 2 2" xfId="10835"/>
    <cellStyle name="Процентный 5 5 4" xfId="7626"/>
    <cellStyle name="Процентный 5 5 4 2" xfId="10832"/>
    <cellStyle name="Процентный 5 6" xfId="2045"/>
    <cellStyle name="Процентный 5 6 2" xfId="2046"/>
    <cellStyle name="Процентный 5 6 2 2" xfId="2047"/>
    <cellStyle name="Процентный 5 6 2 2 2" xfId="7632"/>
    <cellStyle name="Процентный 5 6 2 2 2 2" xfId="10838"/>
    <cellStyle name="Процентный 5 6 2 3" xfId="7631"/>
    <cellStyle name="Процентный 5 6 2 3 2" xfId="10837"/>
    <cellStyle name="Процентный 5 6 3" xfId="2048"/>
    <cellStyle name="Процентный 5 6 3 2" xfId="7633"/>
    <cellStyle name="Процентный 5 6 3 2 2" xfId="10839"/>
    <cellStyle name="Процентный 5 6 4" xfId="7630"/>
    <cellStyle name="Процентный 5 6 4 2" xfId="10836"/>
    <cellStyle name="Процентный 5 7" xfId="2049"/>
    <cellStyle name="Процентный 5 7 2" xfId="2050"/>
    <cellStyle name="Процентный 5 7 2 2" xfId="2051"/>
    <cellStyle name="Процентный 5 7 2 2 2" xfId="7636"/>
    <cellStyle name="Процентный 5 7 2 2 2 2" xfId="10842"/>
    <cellStyle name="Процентный 5 7 2 3" xfId="7635"/>
    <cellStyle name="Процентный 5 7 2 3 2" xfId="10841"/>
    <cellStyle name="Процентный 5 7 3" xfId="2052"/>
    <cellStyle name="Процентный 5 7 3 2" xfId="7637"/>
    <cellStyle name="Процентный 5 7 3 2 2" xfId="10843"/>
    <cellStyle name="Процентный 5 7 4" xfId="7634"/>
    <cellStyle name="Процентный 5 7 4 2" xfId="10840"/>
    <cellStyle name="Процентный 5 8" xfId="2053"/>
    <cellStyle name="Процентный 5 8 2" xfId="2054"/>
    <cellStyle name="Процентный 5 8 2 2" xfId="2055"/>
    <cellStyle name="Процентный 5 8 2 2 2" xfId="7640"/>
    <cellStyle name="Процентный 5 8 2 2 2 2" xfId="10846"/>
    <cellStyle name="Процентный 5 8 2 3" xfId="7639"/>
    <cellStyle name="Процентный 5 8 2 3 2" xfId="10845"/>
    <cellStyle name="Процентный 5 8 3" xfId="2056"/>
    <cellStyle name="Процентный 5 8 3 2" xfId="7641"/>
    <cellStyle name="Процентный 5 8 3 2 2" xfId="10847"/>
    <cellStyle name="Процентный 5 8 4" xfId="7638"/>
    <cellStyle name="Процентный 5 8 4 2" xfId="10844"/>
    <cellStyle name="Процентный 5 9" xfId="2057"/>
    <cellStyle name="Процентный 5 9 2" xfId="2058"/>
    <cellStyle name="Процентный 5 9 2 2" xfId="2059"/>
    <cellStyle name="Процентный 5 9 2 2 2" xfId="7644"/>
    <cellStyle name="Процентный 5 9 2 2 2 2" xfId="10850"/>
    <cellStyle name="Процентный 5 9 2 3" xfId="7643"/>
    <cellStyle name="Процентный 5 9 2 3 2" xfId="10849"/>
    <cellStyle name="Процентный 5 9 3" xfId="2060"/>
    <cellStyle name="Процентный 5 9 3 2" xfId="7645"/>
    <cellStyle name="Процентный 5 9 3 2 2" xfId="10851"/>
    <cellStyle name="Процентный 5 9 4" xfId="7642"/>
    <cellStyle name="Процентный 5 9 4 2" xfId="10848"/>
    <cellStyle name="Процентный 6" xfId="2061"/>
    <cellStyle name="Процентный 6 2" xfId="7646"/>
    <cellStyle name="Связанная ячейка 2" xfId="43"/>
    <cellStyle name="Связанная ячейка 2 2" xfId="2062"/>
    <cellStyle name="Связанная ячейка 2 3" xfId="2063"/>
    <cellStyle name="Связанная ячейка 2 4" xfId="2064"/>
    <cellStyle name="Связанная ячейка 2 5" xfId="2065"/>
    <cellStyle name="Связанная ячейка 3" xfId="2066"/>
    <cellStyle name="Стиль 1" xfId="85"/>
    <cellStyle name="Стиль 1 10" xfId="2067"/>
    <cellStyle name="Стиль 1 11" xfId="2068"/>
    <cellStyle name="Стиль 1 12" xfId="2069"/>
    <cellStyle name="Стиль 1 13" xfId="2070"/>
    <cellStyle name="Стиль 1 14" xfId="2071"/>
    <cellStyle name="Стиль 1 15" xfId="2072"/>
    <cellStyle name="Стиль 1 16" xfId="2073"/>
    <cellStyle name="Стиль 1 17" xfId="2074"/>
    <cellStyle name="Стиль 1 18" xfId="2075"/>
    <cellStyle name="Стиль 1 19" xfId="2076"/>
    <cellStyle name="Стиль 1 2" xfId="2077"/>
    <cellStyle name="Стиль 1 2 2" xfId="2078"/>
    <cellStyle name="Стиль 1 2 3" xfId="2079"/>
    <cellStyle name="Стиль 1 20" xfId="2080"/>
    <cellStyle name="Стиль 1 21" xfId="2081"/>
    <cellStyle name="Стиль 1 3" xfId="2082"/>
    <cellStyle name="Стиль 1 4" xfId="2083"/>
    <cellStyle name="Стиль 1 5" xfId="2084"/>
    <cellStyle name="Стиль 1 6" xfId="2085"/>
    <cellStyle name="Стиль 1 7" xfId="2086"/>
    <cellStyle name="Стиль 1 8" xfId="2087"/>
    <cellStyle name="Стиль 1 9" xfId="2088"/>
    <cellStyle name="Текст предупреждения 2" xfId="44"/>
    <cellStyle name="Текст предупреждения 2 2" xfId="2089"/>
    <cellStyle name="Текст предупреждения 2 3" xfId="2090"/>
    <cellStyle name="Текст предупреждения 2 4" xfId="2091"/>
    <cellStyle name="Текст предупреждения 2 5" xfId="2092"/>
    <cellStyle name="Текст предупреждения 3" xfId="2093"/>
    <cellStyle name="Текстовый" xfId="2094"/>
    <cellStyle name="Тысячи [0]_3Com" xfId="2095"/>
    <cellStyle name="Тысячи_3Com" xfId="2096"/>
    <cellStyle name="Финансовый [0] 2" xfId="2097"/>
    <cellStyle name="Финансовый [0] 2 2" xfId="2098"/>
    <cellStyle name="Финансовый [0] 2 2 2" xfId="2099"/>
    <cellStyle name="Финансовый [0] 2 2 2 2" xfId="2100"/>
    <cellStyle name="Финансовый [0] 2 2 2 2 2" xfId="2101"/>
    <cellStyle name="Финансовый [0] 2 2 2 2 3" xfId="5462"/>
    <cellStyle name="Финансовый [0] 2 2 2 3" xfId="2102"/>
    <cellStyle name="Финансовый [0] 2 2 2 3 2" xfId="5463"/>
    <cellStyle name="Финансовый [0] 2 2 2 3 3" xfId="6746"/>
    <cellStyle name="Финансовый [0] 2 2 2 4" xfId="5461"/>
    <cellStyle name="Финансовый [0] 2 2 3" xfId="2103"/>
    <cellStyle name="Финансовый [0] 2 2 3 2" xfId="5464"/>
    <cellStyle name="Финансовый [0] 2 2 3 3" xfId="6747"/>
    <cellStyle name="Финансовый [0] 2 2 4" xfId="2104"/>
    <cellStyle name="Финансовый [0] 2 3" xfId="2105"/>
    <cellStyle name="Финансовый [0] 2 3 2" xfId="2106"/>
    <cellStyle name="Финансовый [0] 2 3 2 2" xfId="5466"/>
    <cellStyle name="Финансовый [0] 2 3 2 3" xfId="6748"/>
    <cellStyle name="Финансовый [0] 2 3 3" xfId="2107"/>
    <cellStyle name="Финансовый [0] 2 3 4" xfId="5465"/>
    <cellStyle name="Финансовый [0] 2 3 4 2" xfId="7647"/>
    <cellStyle name="Финансовый [0] 2 3 4 2 2" xfId="10852"/>
    <cellStyle name="Финансовый [0] 2 4" xfId="2108"/>
    <cellStyle name="Финансовый [0] 2 4 2" xfId="2109"/>
    <cellStyle name="Финансовый [0] 2 4 2 2" xfId="2110"/>
    <cellStyle name="Финансовый [0] 2 4 2 3" xfId="5468"/>
    <cellStyle name="Финансовый [0] 2 4 3" xfId="2111"/>
    <cellStyle name="Финансовый [0] 2 4 3 2" xfId="5469"/>
    <cellStyle name="Финансовый [0] 2 4 3 3" xfId="6749"/>
    <cellStyle name="Финансовый [0] 2 4 4" xfId="5467"/>
    <cellStyle name="Финансовый [0] 2 4 4 2" xfId="8097"/>
    <cellStyle name="Финансовый [0] 2 4 4 2 2" xfId="11202"/>
    <cellStyle name="Финансовый [0] 2 5" xfId="2112"/>
    <cellStyle name="Финансовый [0] 2 5 2" xfId="5470"/>
    <cellStyle name="Финансовый [0] 2 5 3" xfId="6750"/>
    <cellStyle name="Финансовый [0] 2 6" xfId="7357"/>
    <cellStyle name="Финансовый [0] 2 6 2" xfId="10569"/>
    <cellStyle name="Финансовый [0] 3" xfId="2113"/>
    <cellStyle name="Финансовый [0] 3 2" xfId="2114"/>
    <cellStyle name="Финансовый [0] 3 2 2" xfId="2115"/>
    <cellStyle name="Финансовый [0] 3 2 2 2" xfId="2116"/>
    <cellStyle name="Финансовый [0] 3 2 2 3" xfId="5472"/>
    <cellStyle name="Финансовый [0] 3 2 3" xfId="2117"/>
    <cellStyle name="Финансовый [0] 3 2 3 2" xfId="5473"/>
    <cellStyle name="Финансовый [0] 3 2 3 3" xfId="6751"/>
    <cellStyle name="Финансовый [0] 3 2 4" xfId="5471"/>
    <cellStyle name="Финансовый [0] 3 2 4 2" xfId="8098"/>
    <cellStyle name="Финансовый [0] 3 2 4 2 2" xfId="11203"/>
    <cellStyle name="Финансовый [0] 3 3" xfId="2118"/>
    <cellStyle name="Финансовый [0] 3 3 2" xfId="5474"/>
    <cellStyle name="Финансовый [0] 3 3 3" xfId="6752"/>
    <cellStyle name="Финансовый [0] 3 4" xfId="2119"/>
    <cellStyle name="Финансовый [0] 3 5" xfId="7648"/>
    <cellStyle name="Финансовый [0] 3 5 2" xfId="10853"/>
    <cellStyle name="Финансовый [0] 4" xfId="2120"/>
    <cellStyle name="Финансовый [0] 4 2" xfId="2121"/>
    <cellStyle name="Финансовый [0] 4 2 2" xfId="2122"/>
    <cellStyle name="Финансовый [0] 4 2 2 2" xfId="2123"/>
    <cellStyle name="Финансовый [0] 4 2 2 3" xfId="5476"/>
    <cellStyle name="Финансовый [0] 4 2 3" xfId="2124"/>
    <cellStyle name="Финансовый [0] 4 2 3 2" xfId="5477"/>
    <cellStyle name="Финансовый [0] 4 2 3 3" xfId="6753"/>
    <cellStyle name="Финансовый [0] 4 2 4" xfId="5475"/>
    <cellStyle name="Финансовый [0] 4 2 4 2" xfId="8099"/>
    <cellStyle name="Финансовый [0] 4 2 4 2 2" xfId="11204"/>
    <cellStyle name="Финансовый [0] 4 3" xfId="2125"/>
    <cellStyle name="Финансовый [0] 4 3 2" xfId="5478"/>
    <cellStyle name="Финансовый [0] 4 3 3" xfId="6754"/>
    <cellStyle name="Финансовый [0] 4 4" xfId="2126"/>
    <cellStyle name="Финансовый [0] 4 5" xfId="7649"/>
    <cellStyle name="Финансовый [0] 4 5 2" xfId="10854"/>
    <cellStyle name="Финансовый 10" xfId="2127"/>
    <cellStyle name="Финансовый 10 2" xfId="2128"/>
    <cellStyle name="Финансовый 10 2 2" xfId="2129"/>
    <cellStyle name="Финансовый 10 2 2 2" xfId="2130"/>
    <cellStyle name="Финансовый 10 2 2 2 2" xfId="2131"/>
    <cellStyle name="Финансовый 10 2 2 2 3" xfId="5481"/>
    <cellStyle name="Финансовый 10 2 2 3" xfId="2132"/>
    <cellStyle name="Финансовый 10 2 2 3 2" xfId="5482"/>
    <cellStyle name="Финансовый 10 2 2 3 3" xfId="6755"/>
    <cellStyle name="Финансовый 10 2 2 4" xfId="5480"/>
    <cellStyle name="Финансовый 10 2 2 4 2" xfId="8101"/>
    <cellStyle name="Финансовый 10 2 3" xfId="2133"/>
    <cellStyle name="Финансовый 10 2 3 2" xfId="5483"/>
    <cellStyle name="Финансовый 10 2 3 3" xfId="6756"/>
    <cellStyle name="Финансовый 10 2 4" xfId="2134"/>
    <cellStyle name="Финансовый 10 2 5" xfId="7651"/>
    <cellStyle name="Финансовый 10 3" xfId="2135"/>
    <cellStyle name="Финансовый 10 3 2" xfId="2136"/>
    <cellStyle name="Финансовый 10 3 2 2" xfId="2137"/>
    <cellStyle name="Финансовый 10 3 2 2 2" xfId="2138"/>
    <cellStyle name="Финансовый 10 3 2 2 3" xfId="5485"/>
    <cellStyle name="Финансовый 10 3 2 3" xfId="2139"/>
    <cellStyle name="Финансовый 10 3 2 3 2" xfId="5486"/>
    <cellStyle name="Финансовый 10 3 2 3 3" xfId="6757"/>
    <cellStyle name="Финансовый 10 3 2 4" xfId="5484"/>
    <cellStyle name="Финансовый 10 3 2 4 2" xfId="8102"/>
    <cellStyle name="Финансовый 10 3 2 4 2 2" xfId="11206"/>
    <cellStyle name="Финансовый 10 3 3" xfId="2140"/>
    <cellStyle name="Финансовый 10 3 3 2" xfId="5487"/>
    <cellStyle name="Финансовый 10 3 3 3" xfId="6758"/>
    <cellStyle name="Финансовый 10 3 4" xfId="2141"/>
    <cellStyle name="Финансовый 10 3 5" xfId="7652"/>
    <cellStyle name="Финансовый 10 3 5 2" xfId="10856"/>
    <cellStyle name="Финансовый 10 4" xfId="2142"/>
    <cellStyle name="Финансовый 10 4 2" xfId="2143"/>
    <cellStyle name="Финансовый 10 4 2 2" xfId="2144"/>
    <cellStyle name="Финансовый 10 4 2 2 2" xfId="2145"/>
    <cellStyle name="Финансовый 10 4 2 2 3" xfId="5489"/>
    <cellStyle name="Финансовый 10 4 2 3" xfId="2146"/>
    <cellStyle name="Финансовый 10 4 2 3 2" xfId="5490"/>
    <cellStyle name="Финансовый 10 4 2 3 3" xfId="6759"/>
    <cellStyle name="Финансовый 10 4 2 4" xfId="5488"/>
    <cellStyle name="Финансовый 10 4 2 4 2" xfId="8103"/>
    <cellStyle name="Финансовый 10 4 2 4 2 2" xfId="11207"/>
    <cellStyle name="Финансовый 10 4 3" xfId="2147"/>
    <cellStyle name="Финансовый 10 4 3 2" xfId="5491"/>
    <cellStyle name="Финансовый 10 4 3 3" xfId="6760"/>
    <cellStyle name="Финансовый 10 4 4" xfId="2148"/>
    <cellStyle name="Финансовый 10 4 5" xfId="7653"/>
    <cellStyle name="Финансовый 10 4 5 2" xfId="10857"/>
    <cellStyle name="Финансовый 10 5" xfId="2149"/>
    <cellStyle name="Финансовый 10 5 2" xfId="2150"/>
    <cellStyle name="Финансовый 10 5 2 2" xfId="5493"/>
    <cellStyle name="Финансовый 10 5 2 3" xfId="6761"/>
    <cellStyle name="Финансовый 10 5 3" xfId="2151"/>
    <cellStyle name="Финансовый 10 5 4" xfId="5492"/>
    <cellStyle name="Финансовый 10 5 4 2" xfId="7650"/>
    <cellStyle name="Финансовый 10 5 4 2 2" xfId="10855"/>
    <cellStyle name="Финансовый 10 6" xfId="2152"/>
    <cellStyle name="Финансовый 10 6 2" xfId="2153"/>
    <cellStyle name="Финансовый 10 6 2 2" xfId="5495"/>
    <cellStyle name="Финансовый 10 6 2 3" xfId="6762"/>
    <cellStyle name="Финансовый 10 6 3" xfId="2154"/>
    <cellStyle name="Финансовый 10 6 4" xfId="5494"/>
    <cellStyle name="Финансовый 10 6 4 2" xfId="8043"/>
    <cellStyle name="Финансовый 10 6 4 2 2" xfId="11149"/>
    <cellStyle name="Финансовый 10 7" xfId="2155"/>
    <cellStyle name="Финансовый 10 7 2" xfId="2156"/>
    <cellStyle name="Финансовый 10 7 2 2" xfId="2157"/>
    <cellStyle name="Финансовый 10 7 2 3" xfId="5497"/>
    <cellStyle name="Финансовый 10 7 3" xfId="2158"/>
    <cellStyle name="Финансовый 10 7 3 2" xfId="5498"/>
    <cellStyle name="Финансовый 10 7 3 3" xfId="6763"/>
    <cellStyle name="Финансовый 10 7 4" xfId="5496"/>
    <cellStyle name="Финансовый 10 7 4 2" xfId="8100"/>
    <cellStyle name="Финансовый 10 7 4 2 2" xfId="11205"/>
    <cellStyle name="Финансовый 10 8" xfId="2159"/>
    <cellStyle name="Финансовый 10 8 2" xfId="5499"/>
    <cellStyle name="Финансовый 10 8 3" xfId="6764"/>
    <cellStyle name="Финансовый 10 9" xfId="5479"/>
    <cellStyle name="Финансовый 10 9 2" xfId="7366"/>
    <cellStyle name="Финансовый 10 9 2 2" xfId="10578"/>
    <cellStyle name="Финансовый 11" xfId="2160"/>
    <cellStyle name="Финансовый 11 2" xfId="2161"/>
    <cellStyle name="Финансовый 11 2 2" xfId="2162"/>
    <cellStyle name="Финансовый 11 2 2 2" xfId="2163"/>
    <cellStyle name="Финансовый 11 2 2 2 2" xfId="2164"/>
    <cellStyle name="Финансовый 11 2 2 2 3" xfId="5502"/>
    <cellStyle name="Финансовый 11 2 2 3" xfId="2165"/>
    <cellStyle name="Финансовый 11 2 2 3 2" xfId="5503"/>
    <cellStyle name="Финансовый 11 2 2 3 3" xfId="6765"/>
    <cellStyle name="Финансовый 11 2 2 4" xfId="5501"/>
    <cellStyle name="Финансовый 11 2 2 4 2" xfId="8105"/>
    <cellStyle name="Финансовый 11 2 3" xfId="2166"/>
    <cellStyle name="Финансовый 11 2 3 2" xfId="5504"/>
    <cellStyle name="Финансовый 11 2 3 3" xfId="6766"/>
    <cellStyle name="Финансовый 11 2 4" xfId="2167"/>
    <cellStyle name="Финансовый 11 2 5" xfId="7655"/>
    <cellStyle name="Финансовый 11 3" xfId="2168"/>
    <cellStyle name="Финансовый 11 3 2" xfId="2169"/>
    <cellStyle name="Финансовый 11 3 2 2" xfId="2170"/>
    <cellStyle name="Финансовый 11 3 2 2 2" xfId="2171"/>
    <cellStyle name="Финансовый 11 3 2 2 3" xfId="5506"/>
    <cellStyle name="Финансовый 11 3 2 3" xfId="2172"/>
    <cellStyle name="Финансовый 11 3 2 3 2" xfId="5507"/>
    <cellStyle name="Финансовый 11 3 2 3 3" xfId="6767"/>
    <cellStyle name="Финансовый 11 3 2 4" xfId="5505"/>
    <cellStyle name="Финансовый 11 3 2 4 2" xfId="8106"/>
    <cellStyle name="Финансовый 11 3 2 4 2 2" xfId="11209"/>
    <cellStyle name="Финансовый 11 3 3" xfId="2173"/>
    <cellStyle name="Финансовый 11 3 3 2" xfId="5508"/>
    <cellStyle name="Финансовый 11 3 3 3" xfId="6768"/>
    <cellStyle name="Финансовый 11 3 4" xfId="2174"/>
    <cellStyle name="Финансовый 11 3 5" xfId="7656"/>
    <cellStyle name="Финансовый 11 3 5 2" xfId="10859"/>
    <cellStyle name="Финансовый 11 4" xfId="2175"/>
    <cellStyle name="Финансовый 11 4 2" xfId="2176"/>
    <cellStyle name="Финансовый 11 4 2 2" xfId="2177"/>
    <cellStyle name="Финансовый 11 4 2 2 2" xfId="2178"/>
    <cellStyle name="Финансовый 11 4 2 2 3" xfId="5510"/>
    <cellStyle name="Финансовый 11 4 2 3" xfId="2179"/>
    <cellStyle name="Финансовый 11 4 2 3 2" xfId="5511"/>
    <cellStyle name="Финансовый 11 4 2 3 3" xfId="6769"/>
    <cellStyle name="Финансовый 11 4 2 4" xfId="5509"/>
    <cellStyle name="Финансовый 11 4 2 4 2" xfId="8107"/>
    <cellStyle name="Финансовый 11 4 2 4 2 2" xfId="11210"/>
    <cellStyle name="Финансовый 11 4 3" xfId="2180"/>
    <cellStyle name="Финансовый 11 4 3 2" xfId="5512"/>
    <cellStyle name="Финансовый 11 4 3 3" xfId="6770"/>
    <cellStyle name="Финансовый 11 4 4" xfId="2181"/>
    <cellStyle name="Финансовый 11 4 5" xfId="7657"/>
    <cellStyle name="Финансовый 11 4 5 2" xfId="10860"/>
    <cellStyle name="Финансовый 11 5" xfId="2182"/>
    <cellStyle name="Финансовый 11 5 2" xfId="2183"/>
    <cellStyle name="Финансовый 11 5 2 2" xfId="5514"/>
    <cellStyle name="Финансовый 11 5 2 3" xfId="6771"/>
    <cellStyle name="Финансовый 11 5 3" xfId="2184"/>
    <cellStyle name="Финансовый 11 5 4" xfId="5513"/>
    <cellStyle name="Финансовый 11 5 4 2" xfId="7654"/>
    <cellStyle name="Финансовый 11 5 4 2 2" xfId="10858"/>
    <cellStyle name="Финансовый 11 6" xfId="2185"/>
    <cellStyle name="Финансовый 11 6 2" xfId="2186"/>
    <cellStyle name="Финансовый 11 6 2 2" xfId="5516"/>
    <cellStyle name="Финансовый 11 6 2 3" xfId="6772"/>
    <cellStyle name="Финансовый 11 6 3" xfId="2187"/>
    <cellStyle name="Финансовый 11 6 4" xfId="5515"/>
    <cellStyle name="Финансовый 11 6 4 2" xfId="8044"/>
    <cellStyle name="Финансовый 11 6 4 2 2" xfId="11150"/>
    <cellStyle name="Финансовый 11 7" xfId="2188"/>
    <cellStyle name="Финансовый 11 7 2" xfId="2189"/>
    <cellStyle name="Финансовый 11 7 2 2" xfId="2190"/>
    <cellStyle name="Финансовый 11 7 2 3" xfId="5518"/>
    <cellStyle name="Финансовый 11 7 3" xfId="2191"/>
    <cellStyle name="Финансовый 11 7 3 2" xfId="5519"/>
    <cellStyle name="Финансовый 11 7 3 3" xfId="6773"/>
    <cellStyle name="Финансовый 11 7 4" xfId="5517"/>
    <cellStyle name="Финансовый 11 7 4 2" xfId="8104"/>
    <cellStyle name="Финансовый 11 7 4 2 2" xfId="11208"/>
    <cellStyle name="Финансовый 11 8" xfId="2192"/>
    <cellStyle name="Финансовый 11 8 2" xfId="5520"/>
    <cellStyle name="Финансовый 11 8 3" xfId="6774"/>
    <cellStyle name="Финансовый 11 9" xfId="5500"/>
    <cellStyle name="Финансовый 11 9 2" xfId="7367"/>
    <cellStyle name="Финансовый 11 9 2 2" xfId="10579"/>
    <cellStyle name="Финансовый 12" xfId="2193"/>
    <cellStyle name="Финансовый 12 2" xfId="2194"/>
    <cellStyle name="Финансовый 12 2 2" xfId="2195"/>
    <cellStyle name="Финансовый 12 2 2 2" xfId="2196"/>
    <cellStyle name="Финансовый 12 2 2 2 2" xfId="2197"/>
    <cellStyle name="Финансовый 12 2 2 2 3" xfId="5523"/>
    <cellStyle name="Финансовый 12 2 2 3" xfId="2198"/>
    <cellStyle name="Финансовый 12 2 2 3 2" xfId="5524"/>
    <cellStyle name="Финансовый 12 2 2 3 3" xfId="6775"/>
    <cellStyle name="Финансовый 12 2 2 4" xfId="5522"/>
    <cellStyle name="Финансовый 12 2 2 4 2" xfId="8109"/>
    <cellStyle name="Финансовый 12 2 3" xfId="2199"/>
    <cellStyle name="Финансовый 12 2 3 2" xfId="5525"/>
    <cellStyle name="Финансовый 12 2 3 3" xfId="6776"/>
    <cellStyle name="Финансовый 12 2 4" xfId="2200"/>
    <cellStyle name="Финансовый 12 2 5" xfId="7659"/>
    <cellStyle name="Финансовый 12 3" xfId="2201"/>
    <cellStyle name="Финансовый 12 3 2" xfId="2202"/>
    <cellStyle name="Финансовый 12 3 2 2" xfId="2203"/>
    <cellStyle name="Финансовый 12 3 2 2 2" xfId="2204"/>
    <cellStyle name="Финансовый 12 3 2 2 3" xfId="5527"/>
    <cellStyle name="Финансовый 12 3 2 3" xfId="2205"/>
    <cellStyle name="Финансовый 12 3 2 3 2" xfId="5528"/>
    <cellStyle name="Финансовый 12 3 2 3 3" xfId="6777"/>
    <cellStyle name="Финансовый 12 3 2 4" xfId="5526"/>
    <cellStyle name="Финансовый 12 3 2 4 2" xfId="8110"/>
    <cellStyle name="Финансовый 12 3 2 4 2 2" xfId="11212"/>
    <cellStyle name="Финансовый 12 3 3" xfId="2206"/>
    <cellStyle name="Финансовый 12 3 3 2" xfId="5529"/>
    <cellStyle name="Финансовый 12 3 3 3" xfId="6778"/>
    <cellStyle name="Финансовый 12 3 4" xfId="2207"/>
    <cellStyle name="Финансовый 12 3 5" xfId="7660"/>
    <cellStyle name="Финансовый 12 3 5 2" xfId="10862"/>
    <cellStyle name="Финансовый 12 4" xfId="2208"/>
    <cellStyle name="Финансовый 12 4 2" xfId="2209"/>
    <cellStyle name="Финансовый 12 4 2 2" xfId="2210"/>
    <cellStyle name="Финансовый 12 4 2 2 2" xfId="2211"/>
    <cellStyle name="Финансовый 12 4 2 2 3" xfId="5531"/>
    <cellStyle name="Финансовый 12 4 2 3" xfId="2212"/>
    <cellStyle name="Финансовый 12 4 2 3 2" xfId="5532"/>
    <cellStyle name="Финансовый 12 4 2 3 3" xfId="6779"/>
    <cellStyle name="Финансовый 12 4 2 4" xfId="5530"/>
    <cellStyle name="Финансовый 12 4 2 4 2" xfId="8111"/>
    <cellStyle name="Финансовый 12 4 2 4 2 2" xfId="11213"/>
    <cellStyle name="Финансовый 12 4 3" xfId="2213"/>
    <cellStyle name="Финансовый 12 4 3 2" xfId="5533"/>
    <cellStyle name="Финансовый 12 4 3 3" xfId="6780"/>
    <cellStyle name="Финансовый 12 4 4" xfId="2214"/>
    <cellStyle name="Финансовый 12 4 5" xfId="7661"/>
    <cellStyle name="Финансовый 12 4 5 2" xfId="10863"/>
    <cellStyle name="Финансовый 12 5" xfId="2215"/>
    <cellStyle name="Финансовый 12 5 2" xfId="2216"/>
    <cellStyle name="Финансовый 12 5 2 2" xfId="5535"/>
    <cellStyle name="Финансовый 12 5 2 3" xfId="6781"/>
    <cellStyle name="Финансовый 12 5 3" xfId="2217"/>
    <cellStyle name="Финансовый 12 5 4" xfId="5534"/>
    <cellStyle name="Финансовый 12 5 4 2" xfId="7658"/>
    <cellStyle name="Финансовый 12 5 4 2 2" xfId="10861"/>
    <cellStyle name="Финансовый 12 6" xfId="2218"/>
    <cellStyle name="Финансовый 12 6 2" xfId="2219"/>
    <cellStyle name="Финансовый 12 6 2 2" xfId="5537"/>
    <cellStyle name="Финансовый 12 6 2 3" xfId="6782"/>
    <cellStyle name="Финансовый 12 6 3" xfId="2220"/>
    <cellStyle name="Финансовый 12 6 4" xfId="5536"/>
    <cellStyle name="Финансовый 12 6 4 2" xfId="8045"/>
    <cellStyle name="Финансовый 12 6 4 2 2" xfId="11151"/>
    <cellStyle name="Финансовый 12 7" xfId="2221"/>
    <cellStyle name="Финансовый 12 7 2" xfId="2222"/>
    <cellStyle name="Финансовый 12 7 2 2" xfId="2223"/>
    <cellStyle name="Финансовый 12 7 2 3" xfId="5539"/>
    <cellStyle name="Финансовый 12 7 3" xfId="2224"/>
    <cellStyle name="Финансовый 12 7 3 2" xfId="5540"/>
    <cellStyle name="Финансовый 12 7 3 3" xfId="6783"/>
    <cellStyle name="Финансовый 12 7 4" xfId="5538"/>
    <cellStyle name="Финансовый 12 7 4 2" xfId="8108"/>
    <cellStyle name="Финансовый 12 7 4 2 2" xfId="11211"/>
    <cellStyle name="Финансовый 12 8" xfId="2225"/>
    <cellStyle name="Финансовый 12 8 2" xfId="5541"/>
    <cellStyle name="Финансовый 12 8 3" xfId="6784"/>
    <cellStyle name="Финансовый 12 9" xfId="5521"/>
    <cellStyle name="Финансовый 12 9 2" xfId="7368"/>
    <cellStyle name="Финансовый 12 9 2 2" xfId="10580"/>
    <cellStyle name="Финансовый 13" xfId="2226"/>
    <cellStyle name="Финансовый 13 2" xfId="2227"/>
    <cellStyle name="Финансовый 13 2 2" xfId="2228"/>
    <cellStyle name="Финансовый 13 2 2 2" xfId="2229"/>
    <cellStyle name="Финансовый 13 2 2 2 2" xfId="2230"/>
    <cellStyle name="Финансовый 13 2 2 2 3" xfId="5544"/>
    <cellStyle name="Финансовый 13 2 2 3" xfId="2231"/>
    <cellStyle name="Финансовый 13 2 2 3 2" xfId="5545"/>
    <cellStyle name="Финансовый 13 2 2 3 3" xfId="6785"/>
    <cellStyle name="Финансовый 13 2 2 4" xfId="5543"/>
    <cellStyle name="Финансовый 13 2 2 4 2" xfId="8113"/>
    <cellStyle name="Финансовый 13 2 3" xfId="2232"/>
    <cellStyle name="Финансовый 13 2 3 2" xfId="5546"/>
    <cellStyle name="Финансовый 13 2 3 3" xfId="6786"/>
    <cellStyle name="Финансовый 13 2 4" xfId="2233"/>
    <cellStyle name="Финансовый 13 2 5" xfId="7663"/>
    <cellStyle name="Финансовый 13 3" xfId="2234"/>
    <cellStyle name="Финансовый 13 3 2" xfId="2235"/>
    <cellStyle name="Финансовый 13 3 2 2" xfId="2236"/>
    <cellStyle name="Финансовый 13 3 2 2 2" xfId="2237"/>
    <cellStyle name="Финансовый 13 3 2 2 3" xfId="5548"/>
    <cellStyle name="Финансовый 13 3 2 3" xfId="2238"/>
    <cellStyle name="Финансовый 13 3 2 3 2" xfId="5549"/>
    <cellStyle name="Финансовый 13 3 2 3 3" xfId="6787"/>
    <cellStyle name="Финансовый 13 3 2 4" xfId="5547"/>
    <cellStyle name="Финансовый 13 3 2 4 2" xfId="8114"/>
    <cellStyle name="Финансовый 13 3 2 4 2 2" xfId="11215"/>
    <cellStyle name="Финансовый 13 3 3" xfId="2239"/>
    <cellStyle name="Финансовый 13 3 3 2" xfId="5550"/>
    <cellStyle name="Финансовый 13 3 3 3" xfId="6788"/>
    <cellStyle name="Финансовый 13 3 4" xfId="2240"/>
    <cellStyle name="Финансовый 13 3 5" xfId="7664"/>
    <cellStyle name="Финансовый 13 3 5 2" xfId="10865"/>
    <cellStyle name="Финансовый 13 4" xfId="2241"/>
    <cellStyle name="Финансовый 13 4 2" xfId="2242"/>
    <cellStyle name="Финансовый 13 4 2 2" xfId="2243"/>
    <cellStyle name="Финансовый 13 4 2 2 2" xfId="2244"/>
    <cellStyle name="Финансовый 13 4 2 2 3" xfId="5552"/>
    <cellStyle name="Финансовый 13 4 2 3" xfId="2245"/>
    <cellStyle name="Финансовый 13 4 2 3 2" xfId="5553"/>
    <cellStyle name="Финансовый 13 4 2 3 3" xfId="6789"/>
    <cellStyle name="Финансовый 13 4 2 4" xfId="5551"/>
    <cellStyle name="Финансовый 13 4 2 4 2" xfId="8115"/>
    <cellStyle name="Финансовый 13 4 2 4 2 2" xfId="11216"/>
    <cellStyle name="Финансовый 13 4 3" xfId="2246"/>
    <cellStyle name="Финансовый 13 4 3 2" xfId="5554"/>
    <cellStyle name="Финансовый 13 4 3 3" xfId="6790"/>
    <cellStyle name="Финансовый 13 4 4" xfId="2247"/>
    <cellStyle name="Финансовый 13 4 5" xfId="7665"/>
    <cellStyle name="Финансовый 13 4 5 2" xfId="10866"/>
    <cellStyle name="Финансовый 13 5" xfId="2248"/>
    <cellStyle name="Финансовый 13 5 2" xfId="2249"/>
    <cellStyle name="Финансовый 13 5 2 2" xfId="5556"/>
    <cellStyle name="Финансовый 13 5 2 3" xfId="6791"/>
    <cellStyle name="Финансовый 13 5 3" xfId="2250"/>
    <cellStyle name="Финансовый 13 5 4" xfId="5555"/>
    <cellStyle name="Финансовый 13 5 4 2" xfId="7662"/>
    <cellStyle name="Финансовый 13 5 4 2 2" xfId="10864"/>
    <cellStyle name="Финансовый 13 6" xfId="2251"/>
    <cellStyle name="Финансовый 13 6 2" xfId="2252"/>
    <cellStyle name="Финансовый 13 6 2 2" xfId="5558"/>
    <cellStyle name="Финансовый 13 6 2 3" xfId="6792"/>
    <cellStyle name="Финансовый 13 6 3" xfId="2253"/>
    <cellStyle name="Финансовый 13 6 4" xfId="5557"/>
    <cellStyle name="Финансовый 13 6 4 2" xfId="8046"/>
    <cellStyle name="Финансовый 13 6 4 2 2" xfId="11152"/>
    <cellStyle name="Финансовый 13 7" xfId="2254"/>
    <cellStyle name="Финансовый 13 7 2" xfId="2255"/>
    <cellStyle name="Финансовый 13 7 2 2" xfId="2256"/>
    <cellStyle name="Финансовый 13 7 2 3" xfId="5560"/>
    <cellStyle name="Финансовый 13 7 3" xfId="2257"/>
    <cellStyle name="Финансовый 13 7 3 2" xfId="5561"/>
    <cellStyle name="Финансовый 13 7 3 3" xfId="6793"/>
    <cellStyle name="Финансовый 13 7 4" xfId="5559"/>
    <cellStyle name="Финансовый 13 7 4 2" xfId="8112"/>
    <cellStyle name="Финансовый 13 7 4 2 2" xfId="11214"/>
    <cellStyle name="Финансовый 13 8" xfId="2258"/>
    <cellStyle name="Финансовый 13 8 2" xfId="5562"/>
    <cellStyle name="Финансовый 13 8 3" xfId="6794"/>
    <cellStyle name="Финансовый 13 9" xfId="5542"/>
    <cellStyle name="Финансовый 13 9 2" xfId="7369"/>
    <cellStyle name="Финансовый 13 9 2 2" xfId="10581"/>
    <cellStyle name="Финансовый 14" xfId="2259"/>
    <cellStyle name="Финансовый 14 10" xfId="5563"/>
    <cellStyle name="Финансовый 14 10 2" xfId="7370"/>
    <cellStyle name="Финансовый 14 10 2 2" xfId="10582"/>
    <cellStyle name="Финансовый 14 2" xfId="2260"/>
    <cellStyle name="Финансовый 14 2 2" xfId="2261"/>
    <cellStyle name="Финансовый 14 2 2 2" xfId="2262"/>
    <cellStyle name="Финансовый 14 2 2 2 2" xfId="2263"/>
    <cellStyle name="Финансовый 14 2 2 2 2 2" xfId="2264"/>
    <cellStyle name="Финансовый 14 2 2 2 2 3" xfId="5565"/>
    <cellStyle name="Финансовый 14 2 2 2 3" xfId="2265"/>
    <cellStyle name="Финансовый 14 2 2 2 3 2" xfId="5566"/>
    <cellStyle name="Финансовый 14 2 2 2 3 3" xfId="6795"/>
    <cellStyle name="Финансовый 14 2 2 2 4" xfId="5564"/>
    <cellStyle name="Финансовый 14 2 2 2 4 2" xfId="8118"/>
    <cellStyle name="Финансовый 14 2 2 2 4 2 2" xfId="11219"/>
    <cellStyle name="Финансовый 14 2 2 3" xfId="2266"/>
    <cellStyle name="Финансовый 14 2 2 3 2" xfId="5567"/>
    <cellStyle name="Финансовый 14 2 2 3 3" xfId="6796"/>
    <cellStyle name="Финансовый 14 2 2 4" xfId="2267"/>
    <cellStyle name="Финансовый 14 2 2 5" xfId="7668"/>
    <cellStyle name="Финансовый 14 2 2 5 2" xfId="10869"/>
    <cellStyle name="Финансовый 14 2 3" xfId="2268"/>
    <cellStyle name="Финансовый 14 2 3 2" xfId="2269"/>
    <cellStyle name="Финансовый 14 2 3 2 2" xfId="2270"/>
    <cellStyle name="Финансовый 14 2 3 2 3" xfId="5569"/>
    <cellStyle name="Финансовый 14 2 3 3" xfId="2271"/>
    <cellStyle name="Финансовый 14 2 3 3 2" xfId="5570"/>
    <cellStyle name="Финансовый 14 2 3 3 3" xfId="6797"/>
    <cellStyle name="Финансовый 14 2 3 4" xfId="5568"/>
    <cellStyle name="Финансовый 14 2 3 4 2" xfId="8117"/>
    <cellStyle name="Финансовый 14 2 3 4 2 2" xfId="11218"/>
    <cellStyle name="Финансовый 14 2 4" xfId="2272"/>
    <cellStyle name="Финансовый 14 2 4 2" xfId="5571"/>
    <cellStyle name="Финансовый 14 2 4 3" xfId="6798"/>
    <cellStyle name="Финансовый 14 2 5" xfId="2273"/>
    <cellStyle name="Финансовый 14 2 6" xfId="7667"/>
    <cellStyle name="Финансовый 14 2 6 2" xfId="10868"/>
    <cellStyle name="Финансовый 14 3" xfId="2274"/>
    <cellStyle name="Финансовый 14 3 2" xfId="2275"/>
    <cellStyle name="Финансовый 14 3 2 2" xfId="2276"/>
    <cellStyle name="Финансовый 14 3 2 2 2" xfId="2277"/>
    <cellStyle name="Финансовый 14 3 2 2 3" xfId="5573"/>
    <cellStyle name="Финансовый 14 3 2 3" xfId="2278"/>
    <cellStyle name="Финансовый 14 3 2 3 2" xfId="5574"/>
    <cellStyle name="Финансовый 14 3 2 3 3" xfId="6799"/>
    <cellStyle name="Финансовый 14 3 2 4" xfId="5572"/>
    <cellStyle name="Финансовый 14 3 2 4 2" xfId="8119"/>
    <cellStyle name="Финансовый 14 3 2 4 2 2" xfId="11220"/>
    <cellStyle name="Финансовый 14 3 3" xfId="2279"/>
    <cellStyle name="Финансовый 14 3 3 2" xfId="5575"/>
    <cellStyle name="Финансовый 14 3 3 3" xfId="6800"/>
    <cellStyle name="Финансовый 14 3 4" xfId="2280"/>
    <cellStyle name="Финансовый 14 3 5" xfId="7669"/>
    <cellStyle name="Финансовый 14 3 5 2" xfId="10870"/>
    <cellStyle name="Финансовый 14 4" xfId="2281"/>
    <cellStyle name="Финансовый 14 4 2" xfId="2282"/>
    <cellStyle name="Финансовый 14 4 2 2" xfId="2283"/>
    <cellStyle name="Финансовый 14 4 2 2 2" xfId="2284"/>
    <cellStyle name="Финансовый 14 4 2 2 3" xfId="5577"/>
    <cellStyle name="Финансовый 14 4 2 3" xfId="2285"/>
    <cellStyle name="Финансовый 14 4 2 3 2" xfId="5578"/>
    <cellStyle name="Финансовый 14 4 2 3 3" xfId="6801"/>
    <cellStyle name="Финансовый 14 4 2 4" xfId="5576"/>
    <cellStyle name="Финансовый 14 4 2 4 2" xfId="8120"/>
    <cellStyle name="Финансовый 14 4 2 4 2 2" xfId="11221"/>
    <cellStyle name="Финансовый 14 4 3" xfId="2286"/>
    <cellStyle name="Финансовый 14 4 3 2" xfId="5579"/>
    <cellStyle name="Финансовый 14 4 3 3" xfId="6802"/>
    <cellStyle name="Финансовый 14 4 4" xfId="2287"/>
    <cellStyle name="Финансовый 14 4 5" xfId="7670"/>
    <cellStyle name="Финансовый 14 4 5 2" xfId="10871"/>
    <cellStyle name="Финансовый 14 5" xfId="2288"/>
    <cellStyle name="Финансовый 14 5 2" xfId="2289"/>
    <cellStyle name="Финансовый 14 5 2 2" xfId="2290"/>
    <cellStyle name="Финансовый 14 5 2 2 2" xfId="2291"/>
    <cellStyle name="Финансовый 14 5 2 2 3" xfId="5581"/>
    <cellStyle name="Финансовый 14 5 2 3" xfId="2292"/>
    <cellStyle name="Финансовый 14 5 2 3 2" xfId="5582"/>
    <cellStyle name="Финансовый 14 5 2 3 3" xfId="6803"/>
    <cellStyle name="Финансовый 14 5 2 4" xfId="5580"/>
    <cellStyle name="Финансовый 14 5 2 4 2" xfId="8121"/>
    <cellStyle name="Финансовый 14 5 2 4 2 2" xfId="11222"/>
    <cellStyle name="Финансовый 14 5 3" xfId="2293"/>
    <cellStyle name="Финансовый 14 5 3 2" xfId="5583"/>
    <cellStyle name="Финансовый 14 5 3 3" xfId="6804"/>
    <cellStyle name="Финансовый 14 5 4" xfId="2294"/>
    <cellStyle name="Финансовый 14 5 5" xfId="7671"/>
    <cellStyle name="Финансовый 14 5 5 2" xfId="10872"/>
    <cellStyle name="Финансовый 14 6" xfId="2295"/>
    <cellStyle name="Финансовый 14 6 2" xfId="2296"/>
    <cellStyle name="Финансовый 14 6 2 2" xfId="5585"/>
    <cellStyle name="Финансовый 14 6 2 3" xfId="6805"/>
    <cellStyle name="Финансовый 14 6 3" xfId="2297"/>
    <cellStyle name="Финансовый 14 6 4" xfId="5584"/>
    <cellStyle name="Финансовый 14 6 4 2" xfId="7666"/>
    <cellStyle name="Финансовый 14 6 4 2 2" xfId="10867"/>
    <cellStyle name="Финансовый 14 7" xfId="2298"/>
    <cellStyle name="Финансовый 14 7 2" xfId="2299"/>
    <cellStyle name="Финансовый 14 7 2 2" xfId="5587"/>
    <cellStyle name="Финансовый 14 7 2 3" xfId="6806"/>
    <cellStyle name="Финансовый 14 7 3" xfId="2300"/>
    <cellStyle name="Финансовый 14 7 4" xfId="5586"/>
    <cellStyle name="Финансовый 14 7 4 2" xfId="8047"/>
    <cellStyle name="Финансовый 14 7 4 2 2" xfId="11153"/>
    <cellStyle name="Финансовый 14 8" xfId="2301"/>
    <cellStyle name="Финансовый 14 8 2" xfId="2302"/>
    <cellStyle name="Финансовый 14 8 2 2" xfId="2303"/>
    <cellStyle name="Финансовый 14 8 2 3" xfId="5589"/>
    <cellStyle name="Финансовый 14 8 3" xfId="2304"/>
    <cellStyle name="Финансовый 14 8 3 2" xfId="5590"/>
    <cellStyle name="Финансовый 14 8 3 3" xfId="6807"/>
    <cellStyle name="Финансовый 14 8 4" xfId="5588"/>
    <cellStyle name="Финансовый 14 8 4 2" xfId="8116"/>
    <cellStyle name="Финансовый 14 8 4 2 2" xfId="11217"/>
    <cellStyle name="Финансовый 14 9" xfId="2305"/>
    <cellStyle name="Финансовый 14 9 2" xfId="5591"/>
    <cellStyle name="Финансовый 14 9 3" xfId="6808"/>
    <cellStyle name="Финансовый 15" xfId="2306"/>
    <cellStyle name="Финансовый 15 2" xfId="2307"/>
    <cellStyle name="Финансовый 15 2 2" xfId="2308"/>
    <cellStyle name="Финансовый 15 2 2 2" xfId="2309"/>
    <cellStyle name="Финансовый 15 2 2 2 2" xfId="2310"/>
    <cellStyle name="Финансовый 15 2 2 2 3" xfId="5594"/>
    <cellStyle name="Финансовый 15 2 2 3" xfId="2311"/>
    <cellStyle name="Финансовый 15 2 2 3 2" xfId="5595"/>
    <cellStyle name="Финансовый 15 2 2 3 3" xfId="6809"/>
    <cellStyle name="Финансовый 15 2 2 4" xfId="5593"/>
    <cellStyle name="Финансовый 15 2 2 4 2" xfId="8123"/>
    <cellStyle name="Финансовый 15 2 3" xfId="2312"/>
    <cellStyle name="Финансовый 15 2 3 2" xfId="5596"/>
    <cellStyle name="Финансовый 15 2 3 3" xfId="6810"/>
    <cellStyle name="Финансовый 15 2 4" xfId="2313"/>
    <cellStyle name="Финансовый 15 2 5" xfId="7673"/>
    <cellStyle name="Финансовый 15 3" xfId="2314"/>
    <cellStyle name="Финансовый 15 3 2" xfId="2315"/>
    <cellStyle name="Финансовый 15 3 2 2" xfId="2316"/>
    <cellStyle name="Финансовый 15 3 2 2 2" xfId="2317"/>
    <cellStyle name="Финансовый 15 3 2 2 3" xfId="5598"/>
    <cellStyle name="Финансовый 15 3 2 3" xfId="2318"/>
    <cellStyle name="Финансовый 15 3 2 3 2" xfId="5599"/>
    <cellStyle name="Финансовый 15 3 2 3 3" xfId="6811"/>
    <cellStyle name="Финансовый 15 3 2 4" xfId="5597"/>
    <cellStyle name="Финансовый 15 3 2 4 2" xfId="8124"/>
    <cellStyle name="Финансовый 15 3 2 4 2 2" xfId="11224"/>
    <cellStyle name="Финансовый 15 3 3" xfId="2319"/>
    <cellStyle name="Финансовый 15 3 3 2" xfId="5600"/>
    <cellStyle name="Финансовый 15 3 3 3" xfId="6812"/>
    <cellStyle name="Финансовый 15 3 4" xfId="2320"/>
    <cellStyle name="Финансовый 15 3 5" xfId="7674"/>
    <cellStyle name="Финансовый 15 3 5 2" xfId="10874"/>
    <cellStyle name="Финансовый 15 4" xfId="2321"/>
    <cellStyle name="Финансовый 15 4 2" xfId="2322"/>
    <cellStyle name="Финансовый 15 4 2 2" xfId="2323"/>
    <cellStyle name="Финансовый 15 4 2 2 2" xfId="2324"/>
    <cellStyle name="Финансовый 15 4 2 2 3" xfId="5602"/>
    <cellStyle name="Финансовый 15 4 2 3" xfId="2325"/>
    <cellStyle name="Финансовый 15 4 2 3 2" xfId="5603"/>
    <cellStyle name="Финансовый 15 4 2 3 3" xfId="6813"/>
    <cellStyle name="Финансовый 15 4 2 4" xfId="5601"/>
    <cellStyle name="Финансовый 15 4 2 4 2" xfId="8125"/>
    <cellStyle name="Финансовый 15 4 2 4 2 2" xfId="11225"/>
    <cellStyle name="Финансовый 15 4 3" xfId="2326"/>
    <cellStyle name="Финансовый 15 4 3 2" xfId="5604"/>
    <cellStyle name="Финансовый 15 4 3 3" xfId="6814"/>
    <cellStyle name="Финансовый 15 4 4" xfId="2327"/>
    <cellStyle name="Финансовый 15 4 5" xfId="7675"/>
    <cellStyle name="Финансовый 15 4 5 2" xfId="10875"/>
    <cellStyle name="Финансовый 15 5" xfId="2328"/>
    <cellStyle name="Финансовый 15 5 2" xfId="2329"/>
    <cellStyle name="Финансовый 15 5 2 2" xfId="5606"/>
    <cellStyle name="Финансовый 15 5 2 3" xfId="6815"/>
    <cellStyle name="Финансовый 15 5 3" xfId="2330"/>
    <cellStyle name="Финансовый 15 5 4" xfId="5605"/>
    <cellStyle name="Финансовый 15 5 4 2" xfId="7672"/>
    <cellStyle name="Финансовый 15 5 4 2 2" xfId="10873"/>
    <cellStyle name="Финансовый 15 6" xfId="2331"/>
    <cellStyle name="Финансовый 15 6 2" xfId="2332"/>
    <cellStyle name="Финансовый 15 6 2 2" xfId="5608"/>
    <cellStyle name="Финансовый 15 6 2 3" xfId="6816"/>
    <cellStyle name="Финансовый 15 6 3" xfId="2333"/>
    <cellStyle name="Финансовый 15 6 4" xfId="5607"/>
    <cellStyle name="Финансовый 15 6 4 2" xfId="8048"/>
    <cellStyle name="Финансовый 15 6 4 2 2" xfId="11154"/>
    <cellStyle name="Финансовый 15 7" xfId="2334"/>
    <cellStyle name="Финансовый 15 7 2" xfId="2335"/>
    <cellStyle name="Финансовый 15 7 2 2" xfId="2336"/>
    <cellStyle name="Финансовый 15 7 2 3" xfId="5610"/>
    <cellStyle name="Финансовый 15 7 3" xfId="2337"/>
    <cellStyle name="Финансовый 15 7 3 2" xfId="5611"/>
    <cellStyle name="Финансовый 15 7 3 3" xfId="6817"/>
    <cellStyle name="Финансовый 15 7 4" xfId="5609"/>
    <cellStyle name="Финансовый 15 7 4 2" xfId="8122"/>
    <cellStyle name="Финансовый 15 7 4 2 2" xfId="11223"/>
    <cellStyle name="Финансовый 15 8" xfId="2338"/>
    <cellStyle name="Финансовый 15 8 2" xfId="5612"/>
    <cellStyle name="Финансовый 15 8 3" xfId="6818"/>
    <cellStyle name="Финансовый 15 9" xfId="5592"/>
    <cellStyle name="Финансовый 15 9 2" xfId="7371"/>
    <cellStyle name="Финансовый 15 9 2 2" xfId="10583"/>
    <cellStyle name="Финансовый 16" xfId="2339"/>
    <cellStyle name="Финансовый 16 2" xfId="2340"/>
    <cellStyle name="Финансовый 16 2 2" xfId="2341"/>
    <cellStyle name="Финансовый 16 2 2 2" xfId="2342"/>
    <cellStyle name="Финансовый 16 2 2 2 2" xfId="2343"/>
    <cellStyle name="Финансовый 16 2 2 2 3" xfId="5615"/>
    <cellStyle name="Финансовый 16 2 2 3" xfId="2344"/>
    <cellStyle name="Финансовый 16 2 2 3 2" xfId="5616"/>
    <cellStyle name="Финансовый 16 2 2 3 3" xfId="6819"/>
    <cellStyle name="Финансовый 16 2 2 4" xfId="5614"/>
    <cellStyle name="Финансовый 16 2 2 4 2" xfId="8127"/>
    <cellStyle name="Финансовый 16 2 3" xfId="2345"/>
    <cellStyle name="Финансовый 16 2 3 2" xfId="5617"/>
    <cellStyle name="Финансовый 16 2 3 3" xfId="6820"/>
    <cellStyle name="Финансовый 16 2 4" xfId="2346"/>
    <cellStyle name="Финансовый 16 2 5" xfId="7677"/>
    <cellStyle name="Финансовый 16 3" xfId="2347"/>
    <cellStyle name="Финансовый 16 3 2" xfId="2348"/>
    <cellStyle name="Финансовый 16 3 2 2" xfId="2349"/>
    <cellStyle name="Финансовый 16 3 2 2 2" xfId="2350"/>
    <cellStyle name="Финансовый 16 3 2 2 3" xfId="5619"/>
    <cellStyle name="Финансовый 16 3 2 3" xfId="2351"/>
    <cellStyle name="Финансовый 16 3 2 3 2" xfId="5620"/>
    <cellStyle name="Финансовый 16 3 2 3 3" xfId="6821"/>
    <cellStyle name="Финансовый 16 3 2 4" xfId="5618"/>
    <cellStyle name="Финансовый 16 3 2 4 2" xfId="8128"/>
    <cellStyle name="Финансовый 16 3 2 4 2 2" xfId="11227"/>
    <cellStyle name="Финансовый 16 3 3" xfId="2352"/>
    <cellStyle name="Финансовый 16 3 3 2" xfId="5621"/>
    <cellStyle name="Финансовый 16 3 3 3" xfId="6822"/>
    <cellStyle name="Финансовый 16 3 4" xfId="2353"/>
    <cellStyle name="Финансовый 16 3 5" xfId="7678"/>
    <cellStyle name="Финансовый 16 3 5 2" xfId="10877"/>
    <cellStyle name="Финансовый 16 4" xfId="2354"/>
    <cellStyle name="Финансовый 16 4 2" xfId="2355"/>
    <cellStyle name="Финансовый 16 4 2 2" xfId="2356"/>
    <cellStyle name="Финансовый 16 4 2 2 2" xfId="2357"/>
    <cellStyle name="Финансовый 16 4 2 2 3" xfId="5623"/>
    <cellStyle name="Финансовый 16 4 2 3" xfId="2358"/>
    <cellStyle name="Финансовый 16 4 2 3 2" xfId="5624"/>
    <cellStyle name="Финансовый 16 4 2 3 3" xfId="6823"/>
    <cellStyle name="Финансовый 16 4 2 4" xfId="5622"/>
    <cellStyle name="Финансовый 16 4 2 4 2" xfId="8129"/>
    <cellStyle name="Финансовый 16 4 2 4 2 2" xfId="11228"/>
    <cellStyle name="Финансовый 16 4 3" xfId="2359"/>
    <cellStyle name="Финансовый 16 4 3 2" xfId="5625"/>
    <cellStyle name="Финансовый 16 4 3 3" xfId="6824"/>
    <cellStyle name="Финансовый 16 4 4" xfId="2360"/>
    <cellStyle name="Финансовый 16 4 5" xfId="7679"/>
    <cellStyle name="Финансовый 16 4 5 2" xfId="10878"/>
    <cellStyle name="Финансовый 16 5" xfId="2361"/>
    <cellStyle name="Финансовый 16 5 2" xfId="2362"/>
    <cellStyle name="Финансовый 16 5 2 2" xfId="5627"/>
    <cellStyle name="Финансовый 16 5 2 3" xfId="6825"/>
    <cellStyle name="Финансовый 16 5 3" xfId="2363"/>
    <cellStyle name="Финансовый 16 5 4" xfId="5626"/>
    <cellStyle name="Финансовый 16 5 4 2" xfId="7676"/>
    <cellStyle name="Финансовый 16 5 4 2 2" xfId="10876"/>
    <cellStyle name="Финансовый 16 6" xfId="2364"/>
    <cellStyle name="Финансовый 16 6 2" xfId="2365"/>
    <cellStyle name="Финансовый 16 6 2 2" xfId="5629"/>
    <cellStyle name="Финансовый 16 6 2 3" xfId="6826"/>
    <cellStyle name="Финансовый 16 6 3" xfId="2366"/>
    <cellStyle name="Финансовый 16 6 4" xfId="5628"/>
    <cellStyle name="Финансовый 16 6 4 2" xfId="8049"/>
    <cellStyle name="Финансовый 16 6 4 2 2" xfId="11155"/>
    <cellStyle name="Финансовый 16 7" xfId="2367"/>
    <cellStyle name="Финансовый 16 7 2" xfId="2368"/>
    <cellStyle name="Финансовый 16 7 2 2" xfId="2369"/>
    <cellStyle name="Финансовый 16 7 2 3" xfId="5631"/>
    <cellStyle name="Финансовый 16 7 3" xfId="2370"/>
    <cellStyle name="Финансовый 16 7 3 2" xfId="5632"/>
    <cellStyle name="Финансовый 16 7 3 3" xfId="6827"/>
    <cellStyle name="Финансовый 16 7 4" xfId="5630"/>
    <cellStyle name="Финансовый 16 7 4 2" xfId="8126"/>
    <cellStyle name="Финансовый 16 7 4 2 2" xfId="11226"/>
    <cellStyle name="Финансовый 16 8" xfId="2371"/>
    <cellStyle name="Финансовый 16 8 2" xfId="5633"/>
    <cellStyle name="Финансовый 16 8 3" xfId="6828"/>
    <cellStyle name="Финансовый 16 9" xfId="5613"/>
    <cellStyle name="Финансовый 16 9 2" xfId="7372"/>
    <cellStyle name="Финансовый 16 9 2 2" xfId="10584"/>
    <cellStyle name="Финансовый 17" xfId="2372"/>
    <cellStyle name="Финансовый 17 2" xfId="2373"/>
    <cellStyle name="Финансовый 17 2 2" xfId="2374"/>
    <cellStyle name="Финансовый 17 2 2 2" xfId="2375"/>
    <cellStyle name="Финансовый 17 2 2 2 2" xfId="2376"/>
    <cellStyle name="Финансовый 17 2 2 2 3" xfId="5635"/>
    <cellStyle name="Финансовый 17 2 2 3" xfId="2377"/>
    <cellStyle name="Финансовый 17 2 2 3 2" xfId="5636"/>
    <cellStyle name="Финансовый 17 2 2 3 3" xfId="6829"/>
    <cellStyle name="Финансовый 17 2 2 4" xfId="5634"/>
    <cellStyle name="Финансовый 17 2 2 4 2" xfId="8131"/>
    <cellStyle name="Финансовый 17 2 2 4 2 2" xfId="11229"/>
    <cellStyle name="Финансовый 17 2 3" xfId="2378"/>
    <cellStyle name="Финансовый 17 2 3 2" xfId="5637"/>
    <cellStyle name="Финансовый 17 2 3 3" xfId="6830"/>
    <cellStyle name="Финансовый 17 2 4" xfId="2379"/>
    <cellStyle name="Финансовый 17 2 5" xfId="7681"/>
    <cellStyle name="Финансовый 17 2 5 2" xfId="10879"/>
    <cellStyle name="Финансовый 17 3" xfId="2380"/>
    <cellStyle name="Финансовый 17 3 2" xfId="2381"/>
    <cellStyle name="Финансовый 17 3 2 2" xfId="2382"/>
    <cellStyle name="Финансовый 17 3 2 2 2" xfId="2383"/>
    <cellStyle name="Финансовый 17 3 2 2 3" xfId="5639"/>
    <cellStyle name="Финансовый 17 3 2 3" xfId="2384"/>
    <cellStyle name="Финансовый 17 3 2 3 2" xfId="5640"/>
    <cellStyle name="Финансовый 17 3 2 3 3" xfId="6831"/>
    <cellStyle name="Финансовый 17 3 2 4" xfId="5638"/>
    <cellStyle name="Финансовый 17 3 2 4 2" xfId="8132"/>
    <cellStyle name="Финансовый 17 3 3" xfId="2385"/>
    <cellStyle name="Финансовый 17 3 3 2" xfId="5641"/>
    <cellStyle name="Финансовый 17 3 3 3" xfId="6832"/>
    <cellStyle name="Финансовый 17 3 4" xfId="2386"/>
    <cellStyle name="Финансовый 17 3 5" xfId="7682"/>
    <cellStyle name="Финансовый 17 4" xfId="2387"/>
    <cellStyle name="Финансовый 17 4 2" xfId="2388"/>
    <cellStyle name="Финансовый 17 4 2 2" xfId="2389"/>
    <cellStyle name="Финансовый 17 4 2 3" xfId="5643"/>
    <cellStyle name="Финансовый 17 4 3" xfId="2390"/>
    <cellStyle name="Финансовый 17 4 3 2" xfId="5644"/>
    <cellStyle name="Финансовый 17 4 3 3" xfId="6833"/>
    <cellStyle name="Финансовый 17 4 4" xfId="5642"/>
    <cellStyle name="Финансовый 17 4 4 2" xfId="8130"/>
    <cellStyle name="Финансовый 17 5" xfId="2391"/>
    <cellStyle name="Финансовый 17 5 2" xfId="5645"/>
    <cellStyle name="Финансовый 17 5 3" xfId="6834"/>
    <cellStyle name="Финансовый 17 6" xfId="2392"/>
    <cellStyle name="Финансовый 17 7" xfId="7680"/>
    <cellStyle name="Финансовый 18" xfId="2393"/>
    <cellStyle name="Финансовый 18 2" xfId="2394"/>
    <cellStyle name="Финансовый 18 2 2" xfId="2395"/>
    <cellStyle name="Финансовый 18 2 2 2" xfId="2396"/>
    <cellStyle name="Финансовый 18 2 2 3" xfId="5647"/>
    <cellStyle name="Финансовый 18 2 3" xfId="2397"/>
    <cellStyle name="Финансовый 18 2 3 2" xfId="5648"/>
    <cellStyle name="Финансовый 18 2 3 3" xfId="6835"/>
    <cellStyle name="Финансовый 18 2 4" xfId="5646"/>
    <cellStyle name="Финансовый 18 2 4 2" xfId="8133"/>
    <cellStyle name="Финансовый 18 3" xfId="2398"/>
    <cellStyle name="Финансовый 18 3 2" xfId="5649"/>
    <cellStyle name="Финансовый 18 3 3" xfId="6836"/>
    <cellStyle name="Финансовый 18 4" xfId="2399"/>
    <cellStyle name="Финансовый 18 5" xfId="7683"/>
    <cellStyle name="Финансовый 19" xfId="2400"/>
    <cellStyle name="Финансовый 19 2" xfId="2401"/>
    <cellStyle name="Финансовый 19 2 2" xfId="2402"/>
    <cellStyle name="Финансовый 19 2 2 2" xfId="2403"/>
    <cellStyle name="Финансовый 19 2 2 3" xfId="5651"/>
    <cellStyle name="Финансовый 19 2 3" xfId="2404"/>
    <cellStyle name="Финансовый 19 2 3 2" xfId="5652"/>
    <cellStyle name="Финансовый 19 2 3 3" xfId="6837"/>
    <cellStyle name="Финансовый 19 2 4" xfId="5650"/>
    <cellStyle name="Финансовый 19 2 4 2" xfId="8134"/>
    <cellStyle name="Финансовый 19 3" xfId="2405"/>
    <cellStyle name="Финансовый 19 3 2" xfId="5653"/>
    <cellStyle name="Финансовый 19 3 3" xfId="6838"/>
    <cellStyle name="Финансовый 19 4" xfId="2406"/>
    <cellStyle name="Финансовый 19 5" xfId="7684"/>
    <cellStyle name="Финансовый 2" xfId="51"/>
    <cellStyle name="Финансовый 2 10" xfId="2408"/>
    <cellStyle name="Финансовый 2 10 2" xfId="5654"/>
    <cellStyle name="Финансовый 2 10 3" xfId="6839"/>
    <cellStyle name="Финансовый 2 11" xfId="7358"/>
    <cellStyle name="Финансовый 2 11 2" xfId="10570"/>
    <cellStyle name="Финансовый 2 12" xfId="2407"/>
    <cellStyle name="Финансовый 2 2" xfId="98"/>
    <cellStyle name="Финансовый 2 2 10" xfId="2410"/>
    <cellStyle name="Финансовый 2 2 10 2" xfId="2411"/>
    <cellStyle name="Финансовый 2 2 10 2 2" xfId="2412"/>
    <cellStyle name="Финансовый 2 2 10 2 2 2" xfId="2413"/>
    <cellStyle name="Финансовый 2 2 10 2 2 3" xfId="5657"/>
    <cellStyle name="Финансовый 2 2 10 2 3" xfId="2414"/>
    <cellStyle name="Финансовый 2 2 10 2 3 2" xfId="5658"/>
    <cellStyle name="Финансовый 2 2 10 2 3 3" xfId="6840"/>
    <cellStyle name="Финансовый 2 2 10 2 4" xfId="5656"/>
    <cellStyle name="Финансовый 2 2 10 3" xfId="2415"/>
    <cellStyle name="Финансовый 2 2 10 3 2" xfId="5659"/>
    <cellStyle name="Финансовый 2 2 10 3 3" xfId="6841"/>
    <cellStyle name="Финансовый 2 2 10 4" xfId="2416"/>
    <cellStyle name="Финансовый 2 2 11" xfId="2417"/>
    <cellStyle name="Финансовый 2 2 11 2" xfId="2418"/>
    <cellStyle name="Финансовый 2 2 11 2 2" xfId="2419"/>
    <cellStyle name="Финансовый 2 2 11 2 2 2" xfId="2420"/>
    <cellStyle name="Финансовый 2 2 11 2 2 3" xfId="5661"/>
    <cellStyle name="Финансовый 2 2 11 2 3" xfId="2421"/>
    <cellStyle name="Финансовый 2 2 11 2 3 2" xfId="5662"/>
    <cellStyle name="Финансовый 2 2 11 2 3 3" xfId="6842"/>
    <cellStyle name="Финансовый 2 2 11 2 4" xfId="5660"/>
    <cellStyle name="Финансовый 2 2 11 3" xfId="2422"/>
    <cellStyle name="Финансовый 2 2 11 3 2" xfId="5663"/>
    <cellStyle name="Финансовый 2 2 11 3 3" xfId="6843"/>
    <cellStyle name="Финансовый 2 2 11 4" xfId="2423"/>
    <cellStyle name="Финансовый 2 2 12" xfId="2424"/>
    <cellStyle name="Финансовый 2 2 12 2" xfId="2425"/>
    <cellStyle name="Финансовый 2 2 12 2 2" xfId="5665"/>
    <cellStyle name="Финансовый 2 2 12 2 3" xfId="6844"/>
    <cellStyle name="Финансовый 2 2 12 3" xfId="2426"/>
    <cellStyle name="Финансовый 2 2 12 4" xfId="5664"/>
    <cellStyle name="Финансовый 2 2 12 4 2" xfId="8016"/>
    <cellStyle name="Финансовый 2 2 12 4 2 2" xfId="11122"/>
    <cellStyle name="Финансовый 2 2 13" xfId="2427"/>
    <cellStyle name="Финансовый 2 2 13 2" xfId="2428"/>
    <cellStyle name="Финансовый 2 2 13 2 2" xfId="5667"/>
    <cellStyle name="Финансовый 2 2 13 2 3" xfId="6845"/>
    <cellStyle name="Финансовый 2 2 13 3" xfId="2429"/>
    <cellStyle name="Финансовый 2 2 13 4" xfId="5666"/>
    <cellStyle name="Финансовый 2 2 13 4 2" xfId="8053"/>
    <cellStyle name="Финансовый 2 2 13 4 2 2" xfId="11159"/>
    <cellStyle name="Финансовый 2 2 14" xfId="2430"/>
    <cellStyle name="Финансовый 2 2 14 2" xfId="2431"/>
    <cellStyle name="Финансовый 2 2 14 2 2" xfId="2432"/>
    <cellStyle name="Финансовый 2 2 14 2 3" xfId="5669"/>
    <cellStyle name="Финансовый 2 2 14 3" xfId="2433"/>
    <cellStyle name="Финансовый 2 2 14 3 2" xfId="5670"/>
    <cellStyle name="Финансовый 2 2 14 3 3" xfId="6846"/>
    <cellStyle name="Финансовый 2 2 14 4" xfId="5668"/>
    <cellStyle name="Финансовый 2 2 14 4 2" xfId="8079"/>
    <cellStyle name="Финансовый 2 2 14 4 2 2" xfId="11185"/>
    <cellStyle name="Финансовый 2 2 15" xfId="2434"/>
    <cellStyle name="Финансовый 2 2 15 2" xfId="5671"/>
    <cellStyle name="Финансовый 2 2 15 3" xfId="6847"/>
    <cellStyle name="Финансовый 2 2 16" xfId="5655"/>
    <cellStyle name="Финансовый 2 2 16 2" xfId="7380"/>
    <cellStyle name="Финансовый 2 2 16 2 2" xfId="10590"/>
    <cellStyle name="Финансовый 2 2 17" xfId="2409"/>
    <cellStyle name="Финансовый 2 2 2" xfId="219"/>
    <cellStyle name="Финансовый 2 2 2 10" xfId="2436"/>
    <cellStyle name="Финансовый 2 2 2 10 2" xfId="2437"/>
    <cellStyle name="Финансовый 2 2 2 10 2 2" xfId="2438"/>
    <cellStyle name="Финансовый 2 2 2 10 2 2 2" xfId="2439"/>
    <cellStyle name="Финансовый 2 2 2 10 2 2 3" xfId="5674"/>
    <cellStyle name="Финансовый 2 2 2 10 2 3" xfId="2440"/>
    <cellStyle name="Финансовый 2 2 2 10 2 3 2" xfId="5675"/>
    <cellStyle name="Финансовый 2 2 2 10 2 3 3" xfId="6848"/>
    <cellStyle name="Финансовый 2 2 2 10 2 4" xfId="5673"/>
    <cellStyle name="Финансовый 2 2 2 10 3" xfId="2441"/>
    <cellStyle name="Финансовый 2 2 2 10 3 2" xfId="5676"/>
    <cellStyle name="Финансовый 2 2 2 10 3 3" xfId="6849"/>
    <cellStyle name="Финансовый 2 2 2 10 4" xfId="2442"/>
    <cellStyle name="Финансовый 2 2 2 11" xfId="2443"/>
    <cellStyle name="Финансовый 2 2 2 11 2" xfId="2444"/>
    <cellStyle name="Финансовый 2 2 2 11 2 2" xfId="5678"/>
    <cellStyle name="Финансовый 2 2 2 11 2 3" xfId="6850"/>
    <cellStyle name="Финансовый 2 2 2 11 3" xfId="2445"/>
    <cellStyle name="Финансовый 2 2 2 11 4" xfId="5677"/>
    <cellStyle name="Финансовый 2 2 2 11 4 2" xfId="8017"/>
    <cellStyle name="Финансовый 2 2 2 11 4 2 2" xfId="11123"/>
    <cellStyle name="Финансовый 2 2 2 12" xfId="2446"/>
    <cellStyle name="Финансовый 2 2 2 12 2" xfId="2447"/>
    <cellStyle name="Финансовый 2 2 2 12 2 2" xfId="5680"/>
    <cellStyle name="Финансовый 2 2 2 12 2 3" xfId="6851"/>
    <cellStyle name="Финансовый 2 2 2 12 3" xfId="2448"/>
    <cellStyle name="Финансовый 2 2 2 12 4" xfId="5679"/>
    <cellStyle name="Финансовый 2 2 2 12 4 2" xfId="8054"/>
    <cellStyle name="Финансовый 2 2 2 12 4 2 2" xfId="11160"/>
    <cellStyle name="Финансовый 2 2 2 13" xfId="2449"/>
    <cellStyle name="Финансовый 2 2 2 13 2" xfId="2450"/>
    <cellStyle name="Финансовый 2 2 2 13 2 2" xfId="2451"/>
    <cellStyle name="Финансовый 2 2 2 13 2 3" xfId="5682"/>
    <cellStyle name="Финансовый 2 2 2 13 3" xfId="2452"/>
    <cellStyle name="Финансовый 2 2 2 13 3 2" xfId="5683"/>
    <cellStyle name="Финансовый 2 2 2 13 3 3" xfId="6852"/>
    <cellStyle name="Финансовый 2 2 2 13 4" xfId="5681"/>
    <cellStyle name="Финансовый 2 2 2 13 4 2" xfId="8080"/>
    <cellStyle name="Финансовый 2 2 2 13 4 2 2" xfId="11186"/>
    <cellStyle name="Финансовый 2 2 2 14" xfId="2453"/>
    <cellStyle name="Финансовый 2 2 2 14 2" xfId="5684"/>
    <cellStyle name="Финансовый 2 2 2 14 3" xfId="6853"/>
    <cellStyle name="Финансовый 2 2 2 15" xfId="5672"/>
    <cellStyle name="Финансовый 2 2 2 15 2" xfId="7382"/>
    <cellStyle name="Финансовый 2 2 2 15 2 2" xfId="10592"/>
    <cellStyle name="Финансовый 2 2 2 16" xfId="2435"/>
    <cellStyle name="Финансовый 2 2 2 2" xfId="220"/>
    <cellStyle name="Финансовый 2 2 2 2 2" xfId="52"/>
    <cellStyle name="Финансовый 2 2 2 2 3" xfId="2455"/>
    <cellStyle name="Финансовый 2 2 2 2 3 2" xfId="2456"/>
    <cellStyle name="Финансовый 2 2 2 2 3 2 2" xfId="5687"/>
    <cellStyle name="Финансовый 2 2 2 2 3 2 3" xfId="6854"/>
    <cellStyle name="Финансовый 2 2 2 2 3 3" xfId="2457"/>
    <cellStyle name="Финансовый 2 2 2 2 3 4" xfId="5686"/>
    <cellStyle name="Финансовый 2 2 2 2 3 4 2" xfId="8018"/>
    <cellStyle name="Финансовый 2 2 2 2 3 4 2 2" xfId="11124"/>
    <cellStyle name="Финансовый 2 2 2 2 4" xfId="2458"/>
    <cellStyle name="Финансовый 2 2 2 2 4 2" xfId="2459"/>
    <cellStyle name="Финансовый 2 2 2 2 4 2 2" xfId="5689"/>
    <cellStyle name="Финансовый 2 2 2 2 4 2 3" xfId="6855"/>
    <cellStyle name="Финансовый 2 2 2 2 4 3" xfId="2460"/>
    <cellStyle name="Финансовый 2 2 2 2 4 4" xfId="5688"/>
    <cellStyle name="Финансовый 2 2 2 2 4 4 2" xfId="8055"/>
    <cellStyle name="Финансовый 2 2 2 2 4 4 2 2" xfId="11161"/>
    <cellStyle name="Финансовый 2 2 2 2 5" xfId="2461"/>
    <cellStyle name="Финансовый 2 2 2 2 5 2" xfId="2462"/>
    <cellStyle name="Финансовый 2 2 2 2 5 2 2" xfId="2463"/>
    <cellStyle name="Финансовый 2 2 2 2 5 2 3" xfId="5691"/>
    <cellStyle name="Финансовый 2 2 2 2 5 3" xfId="2464"/>
    <cellStyle name="Финансовый 2 2 2 2 5 3 2" xfId="5692"/>
    <cellStyle name="Финансовый 2 2 2 2 5 3 3" xfId="6856"/>
    <cellStyle name="Финансовый 2 2 2 2 5 4" xfId="5690"/>
    <cellStyle name="Финансовый 2 2 2 2 5 4 2" xfId="8081"/>
    <cellStyle name="Финансовый 2 2 2 2 5 4 2 2" xfId="11187"/>
    <cellStyle name="Финансовый 2 2 2 2 6" xfId="2465"/>
    <cellStyle name="Финансовый 2 2 2 2 6 2" xfId="5693"/>
    <cellStyle name="Финансовый 2 2 2 2 6 3" xfId="6857"/>
    <cellStyle name="Финансовый 2 2 2 2 7" xfId="5685"/>
    <cellStyle name="Финансовый 2 2 2 2 7 2" xfId="7383"/>
    <cellStyle name="Финансовый 2 2 2 2 7 2 2" xfId="10593"/>
    <cellStyle name="Финансовый 2 2 2 2 8" xfId="2454"/>
    <cellStyle name="Финансовый 2 2 2 3" xfId="221"/>
    <cellStyle name="Финансовый 2 2 2 3 2" xfId="2467"/>
    <cellStyle name="Финансовый 2 2 2 3 2 2" xfId="2468"/>
    <cellStyle name="Финансовый 2 2 2 3 2 2 2" xfId="5696"/>
    <cellStyle name="Финансовый 2 2 2 3 2 2 3" xfId="6858"/>
    <cellStyle name="Финансовый 2 2 2 3 2 3" xfId="2469"/>
    <cellStyle name="Финансовый 2 2 2 3 2 4" xfId="5695"/>
    <cellStyle name="Финансовый 2 2 2 3 2 4 2" xfId="8019"/>
    <cellStyle name="Финансовый 2 2 2 3 2 4 2 2" xfId="11125"/>
    <cellStyle name="Финансовый 2 2 2 3 3" xfId="2470"/>
    <cellStyle name="Финансовый 2 2 2 3 3 2" xfId="2471"/>
    <cellStyle name="Финансовый 2 2 2 3 3 2 2" xfId="5698"/>
    <cellStyle name="Финансовый 2 2 2 3 3 2 3" xfId="6859"/>
    <cellStyle name="Финансовый 2 2 2 3 3 3" xfId="2472"/>
    <cellStyle name="Финансовый 2 2 2 3 3 4" xfId="5697"/>
    <cellStyle name="Финансовый 2 2 2 3 3 4 2" xfId="8056"/>
    <cellStyle name="Финансовый 2 2 2 3 3 4 2 2" xfId="11162"/>
    <cellStyle name="Финансовый 2 2 2 3 4" xfId="2473"/>
    <cellStyle name="Финансовый 2 2 2 3 4 2" xfId="2474"/>
    <cellStyle name="Финансовый 2 2 2 3 4 2 2" xfId="2475"/>
    <cellStyle name="Финансовый 2 2 2 3 4 2 3" xfId="5700"/>
    <cellStyle name="Финансовый 2 2 2 3 4 3" xfId="2476"/>
    <cellStyle name="Финансовый 2 2 2 3 4 3 2" xfId="5701"/>
    <cellStyle name="Финансовый 2 2 2 3 4 3 3" xfId="6860"/>
    <cellStyle name="Финансовый 2 2 2 3 4 4" xfId="5699"/>
    <cellStyle name="Финансовый 2 2 2 3 4 4 2" xfId="8082"/>
    <cellStyle name="Финансовый 2 2 2 3 4 4 2 2" xfId="11188"/>
    <cellStyle name="Финансовый 2 2 2 3 5" xfId="2477"/>
    <cellStyle name="Финансовый 2 2 2 3 5 2" xfId="5702"/>
    <cellStyle name="Финансовый 2 2 2 3 5 3" xfId="6861"/>
    <cellStyle name="Финансовый 2 2 2 3 6" xfId="5694"/>
    <cellStyle name="Финансовый 2 2 2 3 6 2" xfId="7384"/>
    <cellStyle name="Финансовый 2 2 2 3 6 2 2" xfId="10594"/>
    <cellStyle name="Финансовый 2 2 2 3 7" xfId="2466"/>
    <cellStyle name="Финансовый 2 2 2 4" xfId="2478"/>
    <cellStyle name="Финансовый 2 2 2 4 2" xfId="2479"/>
    <cellStyle name="Финансовый 2 2 2 4 2 2" xfId="2480"/>
    <cellStyle name="Финансовый 2 2 2 4 2 2 2" xfId="2481"/>
    <cellStyle name="Финансовый 2 2 2 4 2 2 3" xfId="5704"/>
    <cellStyle name="Финансовый 2 2 2 4 2 3" xfId="2482"/>
    <cellStyle name="Финансовый 2 2 2 4 2 3 2" xfId="5705"/>
    <cellStyle name="Финансовый 2 2 2 4 2 3 3" xfId="6862"/>
    <cellStyle name="Финансовый 2 2 2 4 2 4" xfId="5703"/>
    <cellStyle name="Финансовый 2 2 2 4 3" xfId="2483"/>
    <cellStyle name="Финансовый 2 2 2 4 3 2" xfId="5706"/>
    <cellStyle name="Финансовый 2 2 2 4 3 3" xfId="6863"/>
    <cellStyle name="Финансовый 2 2 2 4 4" xfId="2484"/>
    <cellStyle name="Финансовый 2 2 2 5" xfId="2485"/>
    <cellStyle name="Финансовый 2 2 2 5 2" xfId="2486"/>
    <cellStyle name="Финансовый 2 2 2 5 2 2" xfId="2487"/>
    <cellStyle name="Финансовый 2 2 2 5 2 2 2" xfId="2488"/>
    <cellStyle name="Финансовый 2 2 2 5 2 2 3" xfId="5708"/>
    <cellStyle name="Финансовый 2 2 2 5 2 3" xfId="2489"/>
    <cellStyle name="Финансовый 2 2 2 5 2 3 2" xfId="5709"/>
    <cellStyle name="Финансовый 2 2 2 5 2 3 3" xfId="6864"/>
    <cellStyle name="Финансовый 2 2 2 5 2 4" xfId="5707"/>
    <cellStyle name="Финансовый 2 2 2 5 3" xfId="2490"/>
    <cellStyle name="Финансовый 2 2 2 5 3 2" xfId="5710"/>
    <cellStyle name="Финансовый 2 2 2 5 3 3" xfId="6865"/>
    <cellStyle name="Финансовый 2 2 2 5 4" xfId="2491"/>
    <cellStyle name="Финансовый 2 2 2 6" xfId="2492"/>
    <cellStyle name="Финансовый 2 2 2 6 2" xfId="2493"/>
    <cellStyle name="Финансовый 2 2 2 6 2 2" xfId="2494"/>
    <cellStyle name="Финансовый 2 2 2 6 2 2 2" xfId="2495"/>
    <cellStyle name="Финансовый 2 2 2 6 2 2 3" xfId="5712"/>
    <cellStyle name="Финансовый 2 2 2 6 2 3" xfId="2496"/>
    <cellStyle name="Финансовый 2 2 2 6 2 3 2" xfId="5713"/>
    <cellStyle name="Финансовый 2 2 2 6 2 3 3" xfId="6866"/>
    <cellStyle name="Финансовый 2 2 2 6 2 4" xfId="5711"/>
    <cellStyle name="Финансовый 2 2 2 6 3" xfId="2497"/>
    <cellStyle name="Финансовый 2 2 2 6 3 2" xfId="5714"/>
    <cellStyle name="Финансовый 2 2 2 6 3 3" xfId="6867"/>
    <cellStyle name="Финансовый 2 2 2 6 4" xfId="2498"/>
    <cellStyle name="Финансовый 2 2 2 7" xfId="2499"/>
    <cellStyle name="Финансовый 2 2 2 7 2" xfId="2500"/>
    <cellStyle name="Финансовый 2 2 2 7 2 2" xfId="2501"/>
    <cellStyle name="Финансовый 2 2 2 7 2 2 2" xfId="2502"/>
    <cellStyle name="Финансовый 2 2 2 7 2 2 3" xfId="5716"/>
    <cellStyle name="Финансовый 2 2 2 7 2 3" xfId="2503"/>
    <cellStyle name="Финансовый 2 2 2 7 2 3 2" xfId="5717"/>
    <cellStyle name="Финансовый 2 2 2 7 2 3 3" xfId="6868"/>
    <cellStyle name="Финансовый 2 2 2 7 2 4" xfId="5715"/>
    <cellStyle name="Финансовый 2 2 2 7 3" xfId="2504"/>
    <cellStyle name="Финансовый 2 2 2 7 3 2" xfId="5718"/>
    <cellStyle name="Финансовый 2 2 2 7 3 3" xfId="6869"/>
    <cellStyle name="Финансовый 2 2 2 7 4" xfId="2505"/>
    <cellStyle name="Финансовый 2 2 2 8" xfId="2506"/>
    <cellStyle name="Финансовый 2 2 2 8 2" xfId="2507"/>
    <cellStyle name="Финансовый 2 2 2 8 2 2" xfId="2508"/>
    <cellStyle name="Финансовый 2 2 2 8 2 2 2" xfId="2509"/>
    <cellStyle name="Финансовый 2 2 2 8 2 2 3" xfId="5720"/>
    <cellStyle name="Финансовый 2 2 2 8 2 3" xfId="2510"/>
    <cellStyle name="Финансовый 2 2 2 8 2 3 2" xfId="5721"/>
    <cellStyle name="Финансовый 2 2 2 8 2 3 3" xfId="6870"/>
    <cellStyle name="Финансовый 2 2 2 8 2 4" xfId="5719"/>
    <cellStyle name="Финансовый 2 2 2 8 3" xfId="2511"/>
    <cellStyle name="Финансовый 2 2 2 8 3 2" xfId="5722"/>
    <cellStyle name="Финансовый 2 2 2 8 3 3" xfId="6871"/>
    <cellStyle name="Финансовый 2 2 2 8 4" xfId="2512"/>
    <cellStyle name="Финансовый 2 2 2 9" xfId="2513"/>
    <cellStyle name="Финансовый 2 2 2 9 2" xfId="2514"/>
    <cellStyle name="Финансовый 2 2 2 9 2 2" xfId="2515"/>
    <cellStyle name="Финансовый 2 2 2 9 2 2 2" xfId="2516"/>
    <cellStyle name="Финансовый 2 2 2 9 2 2 3" xfId="5724"/>
    <cellStyle name="Финансовый 2 2 2 9 2 3" xfId="2517"/>
    <cellStyle name="Финансовый 2 2 2 9 2 3 2" xfId="5725"/>
    <cellStyle name="Финансовый 2 2 2 9 2 3 3" xfId="6872"/>
    <cellStyle name="Финансовый 2 2 2 9 2 4" xfId="5723"/>
    <cellStyle name="Финансовый 2 2 2 9 3" xfId="2518"/>
    <cellStyle name="Финансовый 2 2 2 9 3 2" xfId="5726"/>
    <cellStyle name="Финансовый 2 2 2 9 3 3" xfId="6873"/>
    <cellStyle name="Финансовый 2 2 2 9 4" xfId="2519"/>
    <cellStyle name="Финансовый 2 2 3" xfId="222"/>
    <cellStyle name="Финансовый 2 2 3 2" xfId="2521"/>
    <cellStyle name="Финансовый 2 2 3 2 2" xfId="2522"/>
    <cellStyle name="Финансовый 2 2 3 2 2 2" xfId="5729"/>
    <cellStyle name="Финансовый 2 2 3 2 2 3" xfId="6874"/>
    <cellStyle name="Финансовый 2 2 3 2 3" xfId="2523"/>
    <cellStyle name="Финансовый 2 2 3 2 4" xfId="5728"/>
    <cellStyle name="Финансовый 2 2 3 2 4 2" xfId="8020"/>
    <cellStyle name="Финансовый 2 2 3 2 4 2 2" xfId="11126"/>
    <cellStyle name="Финансовый 2 2 3 3" xfId="2524"/>
    <cellStyle name="Финансовый 2 2 3 3 2" xfId="2525"/>
    <cellStyle name="Финансовый 2 2 3 3 2 2" xfId="5731"/>
    <cellStyle name="Финансовый 2 2 3 3 2 3" xfId="6875"/>
    <cellStyle name="Финансовый 2 2 3 3 3" xfId="2526"/>
    <cellStyle name="Финансовый 2 2 3 3 4" xfId="5730"/>
    <cellStyle name="Финансовый 2 2 3 3 4 2" xfId="8057"/>
    <cellStyle name="Финансовый 2 2 3 3 4 2 2" xfId="11163"/>
    <cellStyle name="Финансовый 2 2 3 4" xfId="2527"/>
    <cellStyle name="Финансовый 2 2 3 4 2" xfId="2528"/>
    <cellStyle name="Финансовый 2 2 3 4 2 2" xfId="2529"/>
    <cellStyle name="Финансовый 2 2 3 4 2 3" xfId="5733"/>
    <cellStyle name="Финансовый 2 2 3 4 3" xfId="2530"/>
    <cellStyle name="Финансовый 2 2 3 4 3 2" xfId="5734"/>
    <cellStyle name="Финансовый 2 2 3 4 3 3" xfId="6876"/>
    <cellStyle name="Финансовый 2 2 3 4 4" xfId="5732"/>
    <cellStyle name="Финансовый 2 2 3 4 4 2" xfId="8083"/>
    <cellStyle name="Финансовый 2 2 3 4 4 2 2" xfId="11189"/>
    <cellStyle name="Финансовый 2 2 3 5" xfId="2531"/>
    <cellStyle name="Финансовый 2 2 3 5 2" xfId="5735"/>
    <cellStyle name="Финансовый 2 2 3 5 3" xfId="6877"/>
    <cellStyle name="Финансовый 2 2 3 6" xfId="5727"/>
    <cellStyle name="Финансовый 2 2 3 6 2" xfId="7385"/>
    <cellStyle name="Финансовый 2 2 3 6 2 2" xfId="10595"/>
    <cellStyle name="Финансовый 2 2 3 7" xfId="2520"/>
    <cellStyle name="Финансовый 2 2 4" xfId="223"/>
    <cellStyle name="Финансовый 2 2 4 2" xfId="2533"/>
    <cellStyle name="Финансовый 2 2 4 2 2" xfId="2534"/>
    <cellStyle name="Финансовый 2 2 4 2 2 2" xfId="5738"/>
    <cellStyle name="Финансовый 2 2 4 2 2 3" xfId="6878"/>
    <cellStyle name="Финансовый 2 2 4 2 3" xfId="2535"/>
    <cellStyle name="Финансовый 2 2 4 2 4" xfId="5737"/>
    <cellStyle name="Финансовый 2 2 4 2 4 2" xfId="8021"/>
    <cellStyle name="Финансовый 2 2 4 2 4 2 2" xfId="11127"/>
    <cellStyle name="Финансовый 2 2 4 3" xfId="2536"/>
    <cellStyle name="Финансовый 2 2 4 3 2" xfId="2537"/>
    <cellStyle name="Финансовый 2 2 4 3 2 2" xfId="5740"/>
    <cellStyle name="Финансовый 2 2 4 3 2 3" xfId="6879"/>
    <cellStyle name="Финансовый 2 2 4 3 3" xfId="2538"/>
    <cellStyle name="Финансовый 2 2 4 3 4" xfId="5739"/>
    <cellStyle name="Финансовый 2 2 4 3 4 2" xfId="8058"/>
    <cellStyle name="Финансовый 2 2 4 3 4 2 2" xfId="11164"/>
    <cellStyle name="Финансовый 2 2 4 4" xfId="2539"/>
    <cellStyle name="Финансовый 2 2 4 4 2" xfId="2540"/>
    <cellStyle name="Финансовый 2 2 4 4 2 2" xfId="2541"/>
    <cellStyle name="Финансовый 2 2 4 4 2 3" xfId="5742"/>
    <cellStyle name="Финансовый 2 2 4 4 3" xfId="2542"/>
    <cellStyle name="Финансовый 2 2 4 4 3 2" xfId="5743"/>
    <cellStyle name="Финансовый 2 2 4 4 3 3" xfId="6880"/>
    <cellStyle name="Финансовый 2 2 4 4 4" xfId="5741"/>
    <cellStyle name="Финансовый 2 2 4 4 4 2" xfId="8084"/>
    <cellStyle name="Финансовый 2 2 4 4 4 2 2" xfId="11190"/>
    <cellStyle name="Финансовый 2 2 4 5" xfId="2543"/>
    <cellStyle name="Финансовый 2 2 4 5 2" xfId="5744"/>
    <cellStyle name="Финансовый 2 2 4 5 3" xfId="6881"/>
    <cellStyle name="Финансовый 2 2 4 6" xfId="5736"/>
    <cellStyle name="Финансовый 2 2 4 6 2" xfId="7386"/>
    <cellStyle name="Финансовый 2 2 4 6 2 2" xfId="10596"/>
    <cellStyle name="Финансовый 2 2 4 7" xfId="2532"/>
    <cellStyle name="Финансовый 2 2 5" xfId="2544"/>
    <cellStyle name="Финансовый 2 2 5 2" xfId="2545"/>
    <cellStyle name="Финансовый 2 2 5 2 2" xfId="2546"/>
    <cellStyle name="Финансовый 2 2 5 2 2 2" xfId="2547"/>
    <cellStyle name="Финансовый 2 2 5 2 2 3" xfId="5746"/>
    <cellStyle name="Финансовый 2 2 5 2 3" xfId="2548"/>
    <cellStyle name="Финансовый 2 2 5 2 3 2" xfId="5747"/>
    <cellStyle name="Финансовый 2 2 5 2 3 3" xfId="6882"/>
    <cellStyle name="Финансовый 2 2 5 2 4" xfId="5745"/>
    <cellStyle name="Финансовый 2 2 5 3" xfId="2549"/>
    <cellStyle name="Финансовый 2 2 5 3 2" xfId="5748"/>
    <cellStyle name="Финансовый 2 2 5 3 3" xfId="6883"/>
    <cellStyle name="Финансовый 2 2 5 4" xfId="2550"/>
    <cellStyle name="Финансовый 2 2 6" xfId="2551"/>
    <cellStyle name="Финансовый 2 2 6 2" xfId="2552"/>
    <cellStyle name="Финансовый 2 2 6 2 2" xfId="2553"/>
    <cellStyle name="Финансовый 2 2 6 2 2 2" xfId="2554"/>
    <cellStyle name="Финансовый 2 2 6 2 2 3" xfId="5750"/>
    <cellStyle name="Финансовый 2 2 6 2 3" xfId="2555"/>
    <cellStyle name="Финансовый 2 2 6 2 3 2" xfId="5751"/>
    <cellStyle name="Финансовый 2 2 6 2 3 3" xfId="6884"/>
    <cellStyle name="Финансовый 2 2 6 2 4" xfId="5749"/>
    <cellStyle name="Финансовый 2 2 6 3" xfId="2556"/>
    <cellStyle name="Финансовый 2 2 6 3 2" xfId="5752"/>
    <cellStyle name="Финансовый 2 2 6 3 3" xfId="6885"/>
    <cellStyle name="Финансовый 2 2 6 4" xfId="2557"/>
    <cellStyle name="Финансовый 2 2 7" xfId="2558"/>
    <cellStyle name="Финансовый 2 2 7 2" xfId="2559"/>
    <cellStyle name="Финансовый 2 2 7 2 2" xfId="2560"/>
    <cellStyle name="Финансовый 2 2 7 2 2 2" xfId="2561"/>
    <cellStyle name="Финансовый 2 2 7 2 2 3" xfId="5754"/>
    <cellStyle name="Финансовый 2 2 7 2 3" xfId="2562"/>
    <cellStyle name="Финансовый 2 2 7 2 3 2" xfId="5755"/>
    <cellStyle name="Финансовый 2 2 7 2 3 3" xfId="6886"/>
    <cellStyle name="Финансовый 2 2 7 2 4" xfId="5753"/>
    <cellStyle name="Финансовый 2 2 7 3" xfId="2563"/>
    <cellStyle name="Финансовый 2 2 7 3 2" xfId="5756"/>
    <cellStyle name="Финансовый 2 2 7 3 3" xfId="6887"/>
    <cellStyle name="Финансовый 2 2 7 4" xfId="2564"/>
    <cellStyle name="Финансовый 2 2 8" xfId="2565"/>
    <cellStyle name="Финансовый 2 2 8 2" xfId="2566"/>
    <cellStyle name="Финансовый 2 2 8 2 2" xfId="2567"/>
    <cellStyle name="Финансовый 2 2 8 2 2 2" xfId="2568"/>
    <cellStyle name="Финансовый 2 2 8 2 2 3" xfId="5758"/>
    <cellStyle name="Финансовый 2 2 8 2 3" xfId="2569"/>
    <cellStyle name="Финансовый 2 2 8 2 3 2" xfId="5759"/>
    <cellStyle name="Финансовый 2 2 8 2 3 3" xfId="6888"/>
    <cellStyle name="Финансовый 2 2 8 2 4" xfId="5757"/>
    <cellStyle name="Финансовый 2 2 8 3" xfId="2570"/>
    <cellStyle name="Финансовый 2 2 8 3 2" xfId="5760"/>
    <cellStyle name="Финансовый 2 2 8 3 3" xfId="6889"/>
    <cellStyle name="Финансовый 2 2 8 4" xfId="2571"/>
    <cellStyle name="Финансовый 2 2 9" xfId="2572"/>
    <cellStyle name="Финансовый 2 2 9 2" xfId="2573"/>
    <cellStyle name="Финансовый 2 2 9 2 2" xfId="2574"/>
    <cellStyle name="Финансовый 2 2 9 2 2 2" xfId="2575"/>
    <cellStyle name="Финансовый 2 2 9 2 2 3" xfId="5762"/>
    <cellStyle name="Финансовый 2 2 9 2 3" xfId="2576"/>
    <cellStyle name="Финансовый 2 2 9 2 3 2" xfId="5763"/>
    <cellStyle name="Финансовый 2 2 9 2 3 3" xfId="6890"/>
    <cellStyle name="Финансовый 2 2 9 2 4" xfId="5761"/>
    <cellStyle name="Финансовый 2 2 9 3" xfId="2577"/>
    <cellStyle name="Финансовый 2 2 9 3 2" xfId="5764"/>
    <cellStyle name="Финансовый 2 2 9 3 3" xfId="6891"/>
    <cellStyle name="Финансовый 2 2 9 4" xfId="2578"/>
    <cellStyle name="Финансовый 2 3" xfId="91"/>
    <cellStyle name="Финансовый 2 3 10" xfId="2579"/>
    <cellStyle name="Финансовый 2 3 2" xfId="224"/>
    <cellStyle name="Финансовый 2 3 2 2" xfId="225"/>
    <cellStyle name="Финансовый 2 3 2 2 2" xfId="2582"/>
    <cellStyle name="Финансовый 2 3 2 2 2 2" xfId="2583"/>
    <cellStyle name="Финансовый 2 3 2 2 2 2 2" xfId="5769"/>
    <cellStyle name="Финансовый 2 3 2 2 2 2 3" xfId="6892"/>
    <cellStyle name="Финансовый 2 3 2 2 2 3" xfId="2584"/>
    <cellStyle name="Финансовый 2 3 2 2 2 4" xfId="5768"/>
    <cellStyle name="Финансовый 2 3 2 2 2 4 2" xfId="8023"/>
    <cellStyle name="Финансовый 2 3 2 2 2 4 2 2" xfId="11129"/>
    <cellStyle name="Финансовый 2 3 2 2 3" xfId="2585"/>
    <cellStyle name="Финансовый 2 3 2 2 3 2" xfId="2586"/>
    <cellStyle name="Финансовый 2 3 2 2 3 2 2" xfId="5771"/>
    <cellStyle name="Финансовый 2 3 2 2 3 2 3" xfId="6893"/>
    <cellStyle name="Финансовый 2 3 2 2 3 3" xfId="2587"/>
    <cellStyle name="Финансовый 2 3 2 2 3 4" xfId="5770"/>
    <cellStyle name="Финансовый 2 3 2 2 3 4 2" xfId="8060"/>
    <cellStyle name="Финансовый 2 3 2 2 3 4 2 2" xfId="11166"/>
    <cellStyle name="Финансовый 2 3 2 2 4" xfId="2588"/>
    <cellStyle name="Финансовый 2 3 2 2 4 2" xfId="2589"/>
    <cellStyle name="Финансовый 2 3 2 2 4 2 2" xfId="2590"/>
    <cellStyle name="Финансовый 2 3 2 2 4 2 3" xfId="5773"/>
    <cellStyle name="Финансовый 2 3 2 2 4 3" xfId="2591"/>
    <cellStyle name="Финансовый 2 3 2 2 4 3 2" xfId="5774"/>
    <cellStyle name="Финансовый 2 3 2 2 4 3 3" xfId="6894"/>
    <cellStyle name="Финансовый 2 3 2 2 4 4" xfId="5772"/>
    <cellStyle name="Финансовый 2 3 2 2 4 4 2" xfId="8086"/>
    <cellStyle name="Финансовый 2 3 2 2 4 4 2 2" xfId="11192"/>
    <cellStyle name="Финансовый 2 3 2 2 5" xfId="2592"/>
    <cellStyle name="Финансовый 2 3 2 2 5 2" xfId="5775"/>
    <cellStyle name="Финансовый 2 3 2 2 5 3" xfId="6895"/>
    <cellStyle name="Финансовый 2 3 2 2 6" xfId="5767"/>
    <cellStyle name="Финансовый 2 3 2 2 6 2" xfId="7388"/>
    <cellStyle name="Финансовый 2 3 2 2 6 2 2" xfId="10598"/>
    <cellStyle name="Финансовый 2 3 2 2 7" xfId="2581"/>
    <cellStyle name="Финансовый 2 3 2 3" xfId="226"/>
    <cellStyle name="Финансовый 2 3 2 3 2" xfId="2594"/>
    <cellStyle name="Финансовый 2 3 2 3 2 2" xfId="2595"/>
    <cellStyle name="Финансовый 2 3 2 3 2 2 2" xfId="5778"/>
    <cellStyle name="Финансовый 2 3 2 3 2 2 3" xfId="6896"/>
    <cellStyle name="Финансовый 2 3 2 3 2 3" xfId="2596"/>
    <cellStyle name="Финансовый 2 3 2 3 2 4" xfId="5777"/>
    <cellStyle name="Финансовый 2 3 2 3 2 4 2" xfId="8024"/>
    <cellStyle name="Финансовый 2 3 2 3 2 4 2 2" xfId="11130"/>
    <cellStyle name="Финансовый 2 3 2 3 3" xfId="2597"/>
    <cellStyle name="Финансовый 2 3 2 3 3 2" xfId="2598"/>
    <cellStyle name="Финансовый 2 3 2 3 3 2 2" xfId="5780"/>
    <cellStyle name="Финансовый 2 3 2 3 3 2 3" xfId="6897"/>
    <cellStyle name="Финансовый 2 3 2 3 3 3" xfId="2599"/>
    <cellStyle name="Финансовый 2 3 2 3 3 4" xfId="5779"/>
    <cellStyle name="Финансовый 2 3 2 3 3 4 2" xfId="8061"/>
    <cellStyle name="Финансовый 2 3 2 3 3 4 2 2" xfId="11167"/>
    <cellStyle name="Финансовый 2 3 2 3 4" xfId="2600"/>
    <cellStyle name="Финансовый 2 3 2 3 4 2" xfId="2601"/>
    <cellStyle name="Финансовый 2 3 2 3 4 2 2" xfId="2602"/>
    <cellStyle name="Финансовый 2 3 2 3 4 2 3" xfId="5782"/>
    <cellStyle name="Финансовый 2 3 2 3 4 3" xfId="2603"/>
    <cellStyle name="Финансовый 2 3 2 3 4 3 2" xfId="5783"/>
    <cellStyle name="Финансовый 2 3 2 3 4 3 3" xfId="6898"/>
    <cellStyle name="Финансовый 2 3 2 3 4 4" xfId="5781"/>
    <cellStyle name="Финансовый 2 3 2 3 4 4 2" xfId="8087"/>
    <cellStyle name="Финансовый 2 3 2 3 4 4 2 2" xfId="11193"/>
    <cellStyle name="Финансовый 2 3 2 3 5" xfId="2604"/>
    <cellStyle name="Финансовый 2 3 2 3 5 2" xfId="5784"/>
    <cellStyle name="Финансовый 2 3 2 3 5 3" xfId="6899"/>
    <cellStyle name="Финансовый 2 3 2 3 6" xfId="5776"/>
    <cellStyle name="Финансовый 2 3 2 3 6 2" xfId="7389"/>
    <cellStyle name="Финансовый 2 3 2 3 6 2 2" xfId="10599"/>
    <cellStyle name="Финансовый 2 3 2 3 7" xfId="2593"/>
    <cellStyle name="Финансовый 2 3 2 4" xfId="2605"/>
    <cellStyle name="Финансовый 2 3 2 4 2" xfId="2606"/>
    <cellStyle name="Финансовый 2 3 2 4 2 2" xfId="5786"/>
    <cellStyle name="Финансовый 2 3 2 4 2 3" xfId="6900"/>
    <cellStyle name="Финансовый 2 3 2 4 3" xfId="2607"/>
    <cellStyle name="Финансовый 2 3 2 4 4" xfId="5785"/>
    <cellStyle name="Финансовый 2 3 2 4 4 2" xfId="8022"/>
    <cellStyle name="Финансовый 2 3 2 4 4 2 2" xfId="11128"/>
    <cellStyle name="Финансовый 2 3 2 5" xfId="2608"/>
    <cellStyle name="Финансовый 2 3 2 5 2" xfId="2609"/>
    <cellStyle name="Финансовый 2 3 2 5 2 2" xfId="5788"/>
    <cellStyle name="Финансовый 2 3 2 5 2 3" xfId="6901"/>
    <cellStyle name="Финансовый 2 3 2 5 3" xfId="2610"/>
    <cellStyle name="Финансовый 2 3 2 5 4" xfId="5787"/>
    <cellStyle name="Финансовый 2 3 2 5 4 2" xfId="8059"/>
    <cellStyle name="Финансовый 2 3 2 5 4 2 2" xfId="11165"/>
    <cellStyle name="Финансовый 2 3 2 6" xfId="2611"/>
    <cellStyle name="Финансовый 2 3 2 6 2" xfId="2612"/>
    <cellStyle name="Финансовый 2 3 2 6 2 2" xfId="2613"/>
    <cellStyle name="Финансовый 2 3 2 6 2 3" xfId="5790"/>
    <cellStyle name="Финансовый 2 3 2 6 3" xfId="2614"/>
    <cellStyle name="Финансовый 2 3 2 6 3 2" xfId="5791"/>
    <cellStyle name="Финансовый 2 3 2 6 3 3" xfId="6902"/>
    <cellStyle name="Финансовый 2 3 2 6 4" xfId="5789"/>
    <cellStyle name="Финансовый 2 3 2 6 4 2" xfId="8085"/>
    <cellStyle name="Финансовый 2 3 2 6 4 2 2" xfId="11191"/>
    <cellStyle name="Финансовый 2 3 2 7" xfId="2615"/>
    <cellStyle name="Финансовый 2 3 2 7 2" xfId="5792"/>
    <cellStyle name="Финансовый 2 3 2 7 3" xfId="6903"/>
    <cellStyle name="Финансовый 2 3 2 8" xfId="5766"/>
    <cellStyle name="Финансовый 2 3 2 8 2" xfId="7387"/>
    <cellStyle name="Финансовый 2 3 2 8 2 2" xfId="10597"/>
    <cellStyle name="Финансовый 2 3 2 9" xfId="2580"/>
    <cellStyle name="Финансовый 2 3 3" xfId="227"/>
    <cellStyle name="Финансовый 2 3 3 2" xfId="2617"/>
    <cellStyle name="Финансовый 2 3 3 2 2" xfId="2618"/>
    <cellStyle name="Финансовый 2 3 3 2 2 2" xfId="5795"/>
    <cellStyle name="Финансовый 2 3 3 2 2 3" xfId="6904"/>
    <cellStyle name="Финансовый 2 3 3 2 3" xfId="2619"/>
    <cellStyle name="Финансовый 2 3 3 2 4" xfId="5794"/>
    <cellStyle name="Финансовый 2 3 3 2 4 2" xfId="8025"/>
    <cellStyle name="Финансовый 2 3 3 2 4 2 2" xfId="11131"/>
    <cellStyle name="Финансовый 2 3 3 3" xfId="2620"/>
    <cellStyle name="Финансовый 2 3 3 3 2" xfId="2621"/>
    <cellStyle name="Финансовый 2 3 3 3 2 2" xfId="5797"/>
    <cellStyle name="Финансовый 2 3 3 3 2 3" xfId="6905"/>
    <cellStyle name="Финансовый 2 3 3 3 3" xfId="2622"/>
    <cellStyle name="Финансовый 2 3 3 3 4" xfId="5796"/>
    <cellStyle name="Финансовый 2 3 3 3 4 2" xfId="8062"/>
    <cellStyle name="Финансовый 2 3 3 3 4 2 2" xfId="11168"/>
    <cellStyle name="Финансовый 2 3 3 4" xfId="2623"/>
    <cellStyle name="Финансовый 2 3 3 4 2" xfId="2624"/>
    <cellStyle name="Финансовый 2 3 3 4 2 2" xfId="2625"/>
    <cellStyle name="Финансовый 2 3 3 4 2 3" xfId="5799"/>
    <cellStyle name="Финансовый 2 3 3 4 3" xfId="2626"/>
    <cellStyle name="Финансовый 2 3 3 4 3 2" xfId="5800"/>
    <cellStyle name="Финансовый 2 3 3 4 3 3" xfId="6906"/>
    <cellStyle name="Финансовый 2 3 3 4 4" xfId="5798"/>
    <cellStyle name="Финансовый 2 3 3 4 4 2" xfId="8088"/>
    <cellStyle name="Финансовый 2 3 3 4 4 2 2" xfId="11194"/>
    <cellStyle name="Финансовый 2 3 3 5" xfId="2627"/>
    <cellStyle name="Финансовый 2 3 3 5 2" xfId="5801"/>
    <cellStyle name="Финансовый 2 3 3 5 3" xfId="6907"/>
    <cellStyle name="Финансовый 2 3 3 6" xfId="5793"/>
    <cellStyle name="Финансовый 2 3 3 6 2" xfId="7390"/>
    <cellStyle name="Финансовый 2 3 3 6 2 2" xfId="10600"/>
    <cellStyle name="Финансовый 2 3 3 7" xfId="2616"/>
    <cellStyle name="Финансовый 2 3 4" xfId="228"/>
    <cellStyle name="Финансовый 2 3 4 2" xfId="2629"/>
    <cellStyle name="Финансовый 2 3 4 2 2" xfId="2630"/>
    <cellStyle name="Финансовый 2 3 4 2 2 2" xfId="5804"/>
    <cellStyle name="Финансовый 2 3 4 2 2 3" xfId="6908"/>
    <cellStyle name="Финансовый 2 3 4 2 3" xfId="2631"/>
    <cellStyle name="Финансовый 2 3 4 2 4" xfId="5803"/>
    <cellStyle name="Финансовый 2 3 4 2 4 2" xfId="8026"/>
    <cellStyle name="Финансовый 2 3 4 2 4 2 2" xfId="11132"/>
    <cellStyle name="Финансовый 2 3 4 3" xfId="2632"/>
    <cellStyle name="Финансовый 2 3 4 3 2" xfId="2633"/>
    <cellStyle name="Финансовый 2 3 4 3 2 2" xfId="5806"/>
    <cellStyle name="Финансовый 2 3 4 3 2 3" xfId="6909"/>
    <cellStyle name="Финансовый 2 3 4 3 3" xfId="2634"/>
    <cellStyle name="Финансовый 2 3 4 3 4" xfId="5805"/>
    <cellStyle name="Финансовый 2 3 4 3 4 2" xfId="8063"/>
    <cellStyle name="Финансовый 2 3 4 3 4 2 2" xfId="11169"/>
    <cellStyle name="Финансовый 2 3 4 4" xfId="2635"/>
    <cellStyle name="Финансовый 2 3 4 4 2" xfId="2636"/>
    <cellStyle name="Финансовый 2 3 4 4 2 2" xfId="2637"/>
    <cellStyle name="Финансовый 2 3 4 4 2 3" xfId="5808"/>
    <cellStyle name="Финансовый 2 3 4 4 3" xfId="2638"/>
    <cellStyle name="Финансовый 2 3 4 4 3 2" xfId="5809"/>
    <cellStyle name="Финансовый 2 3 4 4 3 3" xfId="6910"/>
    <cellStyle name="Финансовый 2 3 4 4 4" xfId="5807"/>
    <cellStyle name="Финансовый 2 3 4 4 4 2" xfId="8089"/>
    <cellStyle name="Финансовый 2 3 4 4 4 2 2" xfId="11195"/>
    <cellStyle name="Финансовый 2 3 4 5" xfId="2639"/>
    <cellStyle name="Финансовый 2 3 4 5 2" xfId="5810"/>
    <cellStyle name="Финансовый 2 3 4 5 3" xfId="6911"/>
    <cellStyle name="Финансовый 2 3 4 6" xfId="5802"/>
    <cellStyle name="Финансовый 2 3 4 6 2" xfId="7391"/>
    <cellStyle name="Финансовый 2 3 4 6 2 2" xfId="10601"/>
    <cellStyle name="Финансовый 2 3 4 7" xfId="2628"/>
    <cellStyle name="Финансовый 2 3 5" xfId="2640"/>
    <cellStyle name="Финансовый 2 3 5 2" xfId="2641"/>
    <cellStyle name="Финансовый 2 3 5 2 2" xfId="5812"/>
    <cellStyle name="Финансовый 2 3 5 2 3" xfId="6912"/>
    <cellStyle name="Финансовый 2 3 5 3" xfId="2642"/>
    <cellStyle name="Финансовый 2 3 5 4" xfId="5811"/>
    <cellStyle name="Финансовый 2 3 5 4 2" xfId="8015"/>
    <cellStyle name="Финансовый 2 3 5 4 2 2" xfId="11121"/>
    <cellStyle name="Финансовый 2 3 6" xfId="2643"/>
    <cellStyle name="Финансовый 2 3 6 2" xfId="2644"/>
    <cellStyle name="Финансовый 2 3 6 2 2" xfId="5814"/>
    <cellStyle name="Финансовый 2 3 6 2 3" xfId="6913"/>
    <cellStyle name="Финансовый 2 3 6 3" xfId="2645"/>
    <cellStyle name="Финансовый 2 3 6 4" xfId="5813"/>
    <cellStyle name="Финансовый 2 3 6 4 2" xfId="8052"/>
    <cellStyle name="Финансовый 2 3 6 4 2 2" xfId="11158"/>
    <cellStyle name="Финансовый 2 3 7" xfId="2646"/>
    <cellStyle name="Финансовый 2 3 7 2" xfId="2647"/>
    <cellStyle name="Финансовый 2 3 7 2 2" xfId="2648"/>
    <cellStyle name="Финансовый 2 3 7 2 3" xfId="5816"/>
    <cellStyle name="Финансовый 2 3 7 3" xfId="2649"/>
    <cellStyle name="Финансовый 2 3 7 3 2" xfId="5817"/>
    <cellStyle name="Финансовый 2 3 7 3 3" xfId="6914"/>
    <cellStyle name="Финансовый 2 3 7 4" xfId="5815"/>
    <cellStyle name="Финансовый 2 3 7 4 2" xfId="8078"/>
    <cellStyle name="Финансовый 2 3 7 4 2 2" xfId="11184"/>
    <cellStyle name="Финансовый 2 3 8" xfId="2650"/>
    <cellStyle name="Финансовый 2 3 8 2" xfId="5818"/>
    <cellStyle name="Финансовый 2 3 8 3" xfId="6915"/>
    <cellStyle name="Финансовый 2 3 9" xfId="5765"/>
    <cellStyle name="Финансовый 2 3 9 2" xfId="7378"/>
    <cellStyle name="Финансовый 2 3 9 2 2" xfId="10588"/>
    <cellStyle name="Финансовый 2 4" xfId="229"/>
    <cellStyle name="Финансовый 2 4 2" xfId="230"/>
    <cellStyle name="Финансовый 2 4 2 2" xfId="2653"/>
    <cellStyle name="Финансовый 2 4 2 2 2" xfId="2654"/>
    <cellStyle name="Финансовый 2 4 2 2 2 2" xfId="5822"/>
    <cellStyle name="Финансовый 2 4 2 2 2 3" xfId="6916"/>
    <cellStyle name="Финансовый 2 4 2 2 3" xfId="2655"/>
    <cellStyle name="Финансовый 2 4 2 2 4" xfId="5821"/>
    <cellStyle name="Финансовый 2 4 2 2 4 2" xfId="8028"/>
    <cellStyle name="Финансовый 2 4 2 2 4 2 2" xfId="11134"/>
    <cellStyle name="Финансовый 2 4 2 3" xfId="2656"/>
    <cellStyle name="Финансовый 2 4 2 3 2" xfId="2657"/>
    <cellStyle name="Финансовый 2 4 2 3 2 2" xfId="5824"/>
    <cellStyle name="Финансовый 2 4 2 3 2 3" xfId="6917"/>
    <cellStyle name="Финансовый 2 4 2 3 3" xfId="2658"/>
    <cellStyle name="Финансовый 2 4 2 3 4" xfId="5823"/>
    <cellStyle name="Финансовый 2 4 2 3 4 2" xfId="8065"/>
    <cellStyle name="Финансовый 2 4 2 3 4 2 2" xfId="11171"/>
    <cellStyle name="Финансовый 2 4 2 4" xfId="2659"/>
    <cellStyle name="Финансовый 2 4 2 4 2" xfId="2660"/>
    <cellStyle name="Финансовый 2 4 2 4 2 2" xfId="2661"/>
    <cellStyle name="Финансовый 2 4 2 4 2 3" xfId="5826"/>
    <cellStyle name="Финансовый 2 4 2 4 3" xfId="2662"/>
    <cellStyle name="Финансовый 2 4 2 4 3 2" xfId="5827"/>
    <cellStyle name="Финансовый 2 4 2 4 3 3" xfId="6918"/>
    <cellStyle name="Финансовый 2 4 2 4 4" xfId="5825"/>
    <cellStyle name="Финансовый 2 4 2 4 4 2" xfId="8091"/>
    <cellStyle name="Финансовый 2 4 2 4 4 2 2" xfId="11197"/>
    <cellStyle name="Финансовый 2 4 2 5" xfId="2663"/>
    <cellStyle name="Финансовый 2 4 2 5 2" xfId="5828"/>
    <cellStyle name="Финансовый 2 4 2 5 3" xfId="6919"/>
    <cellStyle name="Финансовый 2 4 2 6" xfId="5820"/>
    <cellStyle name="Финансовый 2 4 2 6 2" xfId="7393"/>
    <cellStyle name="Финансовый 2 4 2 6 2 2" xfId="10603"/>
    <cellStyle name="Финансовый 2 4 2 7" xfId="2652"/>
    <cellStyle name="Финансовый 2 4 3" xfId="231"/>
    <cellStyle name="Финансовый 2 4 3 2" xfId="2665"/>
    <cellStyle name="Финансовый 2 4 3 2 2" xfId="2666"/>
    <cellStyle name="Финансовый 2 4 3 2 2 2" xfId="5831"/>
    <cellStyle name="Финансовый 2 4 3 2 2 3" xfId="6920"/>
    <cellStyle name="Финансовый 2 4 3 2 3" xfId="2667"/>
    <cellStyle name="Финансовый 2 4 3 2 4" xfId="5830"/>
    <cellStyle name="Финансовый 2 4 3 2 4 2" xfId="8029"/>
    <cellStyle name="Финансовый 2 4 3 2 4 2 2" xfId="11135"/>
    <cellStyle name="Финансовый 2 4 3 3" xfId="2668"/>
    <cellStyle name="Финансовый 2 4 3 3 2" xfId="2669"/>
    <cellStyle name="Финансовый 2 4 3 3 2 2" xfId="5833"/>
    <cellStyle name="Финансовый 2 4 3 3 2 3" xfId="6921"/>
    <cellStyle name="Финансовый 2 4 3 3 3" xfId="2670"/>
    <cellStyle name="Финансовый 2 4 3 3 4" xfId="5832"/>
    <cellStyle name="Финансовый 2 4 3 3 4 2" xfId="8066"/>
    <cellStyle name="Финансовый 2 4 3 3 4 2 2" xfId="11172"/>
    <cellStyle name="Финансовый 2 4 3 4" xfId="2671"/>
    <cellStyle name="Финансовый 2 4 3 4 2" xfId="2672"/>
    <cellStyle name="Финансовый 2 4 3 4 2 2" xfId="2673"/>
    <cellStyle name="Финансовый 2 4 3 4 2 3" xfId="5835"/>
    <cellStyle name="Финансовый 2 4 3 4 3" xfId="2674"/>
    <cellStyle name="Финансовый 2 4 3 4 3 2" xfId="5836"/>
    <cellStyle name="Финансовый 2 4 3 4 3 3" xfId="6922"/>
    <cellStyle name="Финансовый 2 4 3 4 4" xfId="5834"/>
    <cellStyle name="Финансовый 2 4 3 4 4 2" xfId="8092"/>
    <cellStyle name="Финансовый 2 4 3 4 4 2 2" xfId="11198"/>
    <cellStyle name="Финансовый 2 4 3 5" xfId="2675"/>
    <cellStyle name="Финансовый 2 4 3 5 2" xfId="5837"/>
    <cellStyle name="Финансовый 2 4 3 5 3" xfId="6923"/>
    <cellStyle name="Финансовый 2 4 3 6" xfId="5829"/>
    <cellStyle name="Финансовый 2 4 3 6 2" xfId="7394"/>
    <cellStyle name="Финансовый 2 4 3 6 2 2" xfId="10604"/>
    <cellStyle name="Финансовый 2 4 3 7" xfId="2664"/>
    <cellStyle name="Финансовый 2 4 4" xfId="2676"/>
    <cellStyle name="Финансовый 2 4 4 2" xfId="2677"/>
    <cellStyle name="Финансовый 2 4 4 2 2" xfId="5839"/>
    <cellStyle name="Финансовый 2 4 4 2 3" xfId="6924"/>
    <cellStyle name="Финансовый 2 4 4 3" xfId="2678"/>
    <cellStyle name="Финансовый 2 4 4 4" xfId="5838"/>
    <cellStyle name="Финансовый 2 4 4 4 2" xfId="8027"/>
    <cellStyle name="Финансовый 2 4 4 4 2 2" xfId="11133"/>
    <cellStyle name="Финансовый 2 4 5" xfId="2679"/>
    <cellStyle name="Финансовый 2 4 5 2" xfId="2680"/>
    <cellStyle name="Финансовый 2 4 5 2 2" xfId="5841"/>
    <cellStyle name="Финансовый 2 4 5 2 3" xfId="6925"/>
    <cellStyle name="Финансовый 2 4 5 3" xfId="2681"/>
    <cellStyle name="Финансовый 2 4 5 4" xfId="5840"/>
    <cellStyle name="Финансовый 2 4 5 4 2" xfId="8064"/>
    <cellStyle name="Финансовый 2 4 5 4 2 2" xfId="11170"/>
    <cellStyle name="Финансовый 2 4 6" xfId="2682"/>
    <cellStyle name="Финансовый 2 4 6 2" xfId="2683"/>
    <cellStyle name="Финансовый 2 4 6 2 2" xfId="2684"/>
    <cellStyle name="Финансовый 2 4 6 2 3" xfId="5843"/>
    <cellStyle name="Финансовый 2 4 6 3" xfId="2685"/>
    <cellStyle name="Финансовый 2 4 6 3 2" xfId="5844"/>
    <cellStyle name="Финансовый 2 4 6 3 3" xfId="6926"/>
    <cellStyle name="Финансовый 2 4 6 4" xfId="5842"/>
    <cellStyle name="Финансовый 2 4 6 4 2" xfId="8090"/>
    <cellStyle name="Финансовый 2 4 6 4 2 2" xfId="11196"/>
    <cellStyle name="Финансовый 2 4 7" xfId="2686"/>
    <cellStyle name="Финансовый 2 4 7 2" xfId="5845"/>
    <cellStyle name="Финансовый 2 4 7 3" xfId="6927"/>
    <cellStyle name="Финансовый 2 4 8" xfId="5819"/>
    <cellStyle name="Финансовый 2 4 8 2" xfId="7392"/>
    <cellStyle name="Финансовый 2 4 8 2 2" xfId="10602"/>
    <cellStyle name="Финансовый 2 4 9" xfId="2651"/>
    <cellStyle name="Финансовый 2 5" xfId="232"/>
    <cellStyle name="Финансовый 2 5 2" xfId="2688"/>
    <cellStyle name="Финансовый 2 5 2 2" xfId="2689"/>
    <cellStyle name="Финансовый 2 5 2 2 2" xfId="2690"/>
    <cellStyle name="Финансовый 2 5 2 2 2 2" xfId="2691"/>
    <cellStyle name="Финансовый 2 5 2 2 2 2 2" xfId="2692"/>
    <cellStyle name="Финансовый 2 5 2 2 2 2 3" xfId="5848"/>
    <cellStyle name="Финансовый 2 5 2 2 2 3" xfId="2693"/>
    <cellStyle name="Финансовый 2 5 2 2 2 3 2" xfId="5849"/>
    <cellStyle name="Финансовый 2 5 2 2 2 3 3" xfId="6928"/>
    <cellStyle name="Финансовый 2 5 2 2 2 4" xfId="5847"/>
    <cellStyle name="Финансовый 2 5 2 2 2 4 2" xfId="8136"/>
    <cellStyle name="Финансовый 2 5 2 2 2 4 2 2" xfId="11231"/>
    <cellStyle name="Финансовый 2 5 2 2 3" xfId="2694"/>
    <cellStyle name="Финансовый 2 5 2 2 3 2" xfId="5850"/>
    <cellStyle name="Финансовый 2 5 2 2 3 3" xfId="6929"/>
    <cellStyle name="Финансовый 2 5 2 2 4" xfId="2695"/>
    <cellStyle name="Финансовый 2 5 2 2 5" xfId="7686"/>
    <cellStyle name="Финансовый 2 5 2 2 5 2" xfId="10881"/>
    <cellStyle name="Финансовый 2 5 2 3" xfId="2696"/>
    <cellStyle name="Финансовый 2 5 2 3 2" xfId="2697"/>
    <cellStyle name="Финансовый 2 5 2 3 2 2" xfId="2698"/>
    <cellStyle name="Финансовый 2 5 2 3 2 3" xfId="5852"/>
    <cellStyle name="Финансовый 2 5 2 3 3" xfId="2699"/>
    <cellStyle name="Финансовый 2 5 2 3 3 2" xfId="5853"/>
    <cellStyle name="Финансовый 2 5 2 3 3 3" xfId="6930"/>
    <cellStyle name="Финансовый 2 5 2 3 4" xfId="5851"/>
    <cellStyle name="Финансовый 2 5 2 3 4 2" xfId="8135"/>
    <cellStyle name="Финансовый 2 5 2 3 4 2 2" xfId="11230"/>
    <cellStyle name="Финансовый 2 5 2 4" xfId="2700"/>
    <cellStyle name="Финансовый 2 5 2 4 2" xfId="5854"/>
    <cellStyle name="Финансовый 2 5 2 4 3" xfId="6931"/>
    <cellStyle name="Финансовый 2 5 2 5" xfId="2701"/>
    <cellStyle name="Финансовый 2 5 2 6" xfId="7685"/>
    <cellStyle name="Финансовый 2 5 2 6 2" xfId="10880"/>
    <cellStyle name="Финансовый 2 5 3" xfId="2702"/>
    <cellStyle name="Финансовый 2 5 3 2" xfId="2703"/>
    <cellStyle name="Финансовый 2 5 3 2 2" xfId="2704"/>
    <cellStyle name="Финансовый 2 5 3 2 2 2" xfId="2705"/>
    <cellStyle name="Финансовый 2 5 3 2 2 3" xfId="5856"/>
    <cellStyle name="Финансовый 2 5 3 2 3" xfId="2706"/>
    <cellStyle name="Финансовый 2 5 3 2 3 2" xfId="5857"/>
    <cellStyle name="Финансовый 2 5 3 2 3 3" xfId="6932"/>
    <cellStyle name="Финансовый 2 5 3 2 4" xfId="5855"/>
    <cellStyle name="Финансовый 2 5 3 2 4 2" xfId="8137"/>
    <cellStyle name="Финансовый 2 5 3 2 4 2 2" xfId="11232"/>
    <cellStyle name="Финансовый 2 5 3 3" xfId="2707"/>
    <cellStyle name="Финансовый 2 5 3 3 2" xfId="5858"/>
    <cellStyle name="Финансовый 2 5 3 3 3" xfId="6933"/>
    <cellStyle name="Финансовый 2 5 3 4" xfId="2708"/>
    <cellStyle name="Финансовый 2 5 3 5" xfId="7687"/>
    <cellStyle name="Финансовый 2 5 3 5 2" xfId="10882"/>
    <cellStyle name="Финансовый 2 5 4" xfId="2709"/>
    <cellStyle name="Финансовый 2 5 4 2" xfId="2710"/>
    <cellStyle name="Финансовый 2 5 4 2 2" xfId="5860"/>
    <cellStyle name="Финансовый 2 5 4 2 3" xfId="6934"/>
    <cellStyle name="Финансовый 2 5 4 3" xfId="2711"/>
    <cellStyle name="Финансовый 2 5 4 4" xfId="5859"/>
    <cellStyle name="Финансовый 2 5 4 4 2" xfId="8067"/>
    <cellStyle name="Финансовый 2 5 4 4 2 2" xfId="11173"/>
    <cellStyle name="Финансовый 2 5 5" xfId="2712"/>
    <cellStyle name="Финансовый 2 5 5 2" xfId="2713"/>
    <cellStyle name="Финансовый 2 5 5 2 2" xfId="2714"/>
    <cellStyle name="Финансовый 2 5 5 2 3" xfId="5862"/>
    <cellStyle name="Финансовый 2 5 5 3" xfId="2715"/>
    <cellStyle name="Финансовый 2 5 5 3 2" xfId="5863"/>
    <cellStyle name="Финансовый 2 5 5 3 3" xfId="6935"/>
    <cellStyle name="Финансовый 2 5 5 4" xfId="5861"/>
    <cellStyle name="Финансовый 2 5 5 4 2" xfId="8093"/>
    <cellStyle name="Финансовый 2 5 5 4 2 2" xfId="11199"/>
    <cellStyle name="Финансовый 2 5 6" xfId="2716"/>
    <cellStyle name="Финансовый 2 5 6 2" xfId="5864"/>
    <cellStyle name="Финансовый 2 5 6 3" xfId="6936"/>
    <cellStyle name="Финансовый 2 5 7" xfId="5846"/>
    <cellStyle name="Финансовый 2 5 7 2" xfId="7395"/>
    <cellStyle name="Финансовый 2 5 7 2 2" xfId="10605"/>
    <cellStyle name="Финансовый 2 5 8" xfId="2687"/>
    <cellStyle name="Финансовый 2 6" xfId="233"/>
    <cellStyle name="Финансовый 2 6 2" xfId="2718"/>
    <cellStyle name="Финансовый 2 6 2 2" xfId="2719"/>
    <cellStyle name="Финансовый 2 6 2 2 2" xfId="5867"/>
    <cellStyle name="Финансовый 2 6 2 2 3" xfId="6937"/>
    <cellStyle name="Финансовый 2 6 2 3" xfId="2720"/>
    <cellStyle name="Финансовый 2 6 2 4" xfId="5866"/>
    <cellStyle name="Финансовый 2 6 2 4 2" xfId="8030"/>
    <cellStyle name="Финансовый 2 6 2 4 2 2" xfId="11136"/>
    <cellStyle name="Финансовый 2 6 3" xfId="2721"/>
    <cellStyle name="Финансовый 2 6 3 2" xfId="2722"/>
    <cellStyle name="Финансовый 2 6 3 2 2" xfId="5869"/>
    <cellStyle name="Финансовый 2 6 3 2 3" xfId="6938"/>
    <cellStyle name="Финансовый 2 6 3 3" xfId="2723"/>
    <cellStyle name="Финансовый 2 6 3 4" xfId="5868"/>
    <cellStyle name="Финансовый 2 6 3 4 2" xfId="8068"/>
    <cellStyle name="Финансовый 2 6 3 4 2 2" xfId="11174"/>
    <cellStyle name="Финансовый 2 6 4" xfId="2724"/>
    <cellStyle name="Финансовый 2 6 4 2" xfId="2725"/>
    <cellStyle name="Финансовый 2 6 4 2 2" xfId="2726"/>
    <cellStyle name="Финансовый 2 6 4 2 3" xfId="5871"/>
    <cellStyle name="Финансовый 2 6 4 3" xfId="2727"/>
    <cellStyle name="Финансовый 2 6 4 3 2" xfId="5872"/>
    <cellStyle name="Финансовый 2 6 4 3 3" xfId="6939"/>
    <cellStyle name="Финансовый 2 6 4 4" xfId="5870"/>
    <cellStyle name="Финансовый 2 6 4 4 2" xfId="8094"/>
    <cellStyle name="Финансовый 2 6 4 4 2 2" xfId="11200"/>
    <cellStyle name="Финансовый 2 6 5" xfId="2728"/>
    <cellStyle name="Финансовый 2 6 5 2" xfId="5873"/>
    <cellStyle name="Финансовый 2 6 5 3" xfId="6940"/>
    <cellStyle name="Финансовый 2 6 6" xfId="5865"/>
    <cellStyle name="Финансовый 2 6 6 2" xfId="7396"/>
    <cellStyle name="Финансовый 2 6 6 2 2" xfId="10606"/>
    <cellStyle name="Финансовый 2 6 7" xfId="2717"/>
    <cellStyle name="Финансовый 2 7" xfId="234"/>
    <cellStyle name="Финансовый 2 7 2" xfId="2730"/>
    <cellStyle name="Финансовый 2 7 2 2" xfId="2731"/>
    <cellStyle name="Финансовый 2 7 2 2 2" xfId="5876"/>
    <cellStyle name="Финансовый 2 7 2 2 3" xfId="6941"/>
    <cellStyle name="Финансовый 2 7 2 3" xfId="2732"/>
    <cellStyle name="Финансовый 2 7 2 4" xfId="5875"/>
    <cellStyle name="Финансовый 2 7 2 4 2" xfId="8031"/>
    <cellStyle name="Финансовый 2 7 2 4 2 2" xfId="11137"/>
    <cellStyle name="Финансовый 2 7 3" xfId="2733"/>
    <cellStyle name="Финансовый 2 7 3 2" xfId="2734"/>
    <cellStyle name="Финансовый 2 7 3 2 2" xfId="5878"/>
    <cellStyle name="Финансовый 2 7 3 2 3" xfId="6942"/>
    <cellStyle name="Финансовый 2 7 3 3" xfId="2735"/>
    <cellStyle name="Финансовый 2 7 3 4" xfId="5877"/>
    <cellStyle name="Финансовый 2 7 3 4 2" xfId="8069"/>
    <cellStyle name="Финансовый 2 7 3 4 2 2" xfId="11175"/>
    <cellStyle name="Финансовый 2 7 4" xfId="2736"/>
    <cellStyle name="Финансовый 2 7 4 2" xfId="2737"/>
    <cellStyle name="Финансовый 2 7 4 2 2" xfId="2738"/>
    <cellStyle name="Финансовый 2 7 4 2 3" xfId="5880"/>
    <cellStyle name="Финансовый 2 7 4 3" xfId="2739"/>
    <cellStyle name="Финансовый 2 7 4 3 2" xfId="5881"/>
    <cellStyle name="Финансовый 2 7 4 3 3" xfId="6943"/>
    <cellStyle name="Финансовый 2 7 4 4" xfId="5879"/>
    <cellStyle name="Финансовый 2 7 4 4 2" xfId="8095"/>
    <cellStyle name="Финансовый 2 7 4 4 2 2" xfId="11201"/>
    <cellStyle name="Финансовый 2 7 5" xfId="2740"/>
    <cellStyle name="Финансовый 2 7 5 2" xfId="5882"/>
    <cellStyle name="Финансовый 2 7 5 3" xfId="6944"/>
    <cellStyle name="Финансовый 2 7 6" xfId="5874"/>
    <cellStyle name="Финансовый 2 7 6 2" xfId="7397"/>
    <cellStyle name="Финансовый 2 7 6 2 2" xfId="10607"/>
    <cellStyle name="Финансовый 2 7 7" xfId="2729"/>
    <cellStyle name="Финансовый 2 8" xfId="67"/>
    <cellStyle name="Финансовый 2 8 2" xfId="2742"/>
    <cellStyle name="Финансовый 2 8 2 2" xfId="2743"/>
    <cellStyle name="Финансовый 2 8 2 2 2" xfId="5885"/>
    <cellStyle name="Финансовый 2 8 2 2 3" xfId="6945"/>
    <cellStyle name="Финансовый 2 8 2 3" xfId="2744"/>
    <cellStyle name="Финансовый 2 8 2 4" xfId="5884"/>
    <cellStyle name="Финансовый 2 8 2 4 2" xfId="8014"/>
    <cellStyle name="Финансовый 2 8 2 4 2 2" xfId="11120"/>
    <cellStyle name="Финансовый 2 8 3" xfId="2745"/>
    <cellStyle name="Финансовый 2 8 3 2" xfId="2746"/>
    <cellStyle name="Финансовый 2 8 3 2 2" xfId="5887"/>
    <cellStyle name="Финансовый 2 8 3 2 3" xfId="6946"/>
    <cellStyle name="Финансовый 2 8 3 3" xfId="2747"/>
    <cellStyle name="Финансовый 2 8 3 4" xfId="5886"/>
    <cellStyle name="Финансовый 2 8 3 4 2" xfId="8051"/>
    <cellStyle name="Финансовый 2 8 3 4 2 2" xfId="11157"/>
    <cellStyle name="Финансовый 2 8 4" xfId="2748"/>
    <cellStyle name="Финансовый 2 8 4 2" xfId="5888"/>
    <cellStyle name="Финансовый 2 8 4 3" xfId="6947"/>
    <cellStyle name="Финансовый 2 8 5" xfId="5883"/>
    <cellStyle name="Финансовый 2 8 5 2" xfId="7375"/>
    <cellStyle name="Финансовый 2 8 5 2 2" xfId="10586"/>
    <cellStyle name="Финансовый 2 8 6" xfId="2741"/>
    <cellStyle name="Финансовый 2 9" xfId="257"/>
    <cellStyle name="Финансовый 2 9 2" xfId="2750"/>
    <cellStyle name="Финансовый 2 9 2 2" xfId="2751"/>
    <cellStyle name="Финансовый 2 9 2 3" xfId="5890"/>
    <cellStyle name="Финансовый 2 9 3" xfId="2752"/>
    <cellStyle name="Финансовый 2 9 3 2" xfId="5891"/>
    <cellStyle name="Финансовый 2 9 3 3" xfId="6948"/>
    <cellStyle name="Финансовый 2 9 4" xfId="5889"/>
    <cellStyle name="Финансовый 2 9 4 2" xfId="8077"/>
    <cellStyle name="Финансовый 2 9 4 2 2" xfId="11183"/>
    <cellStyle name="Финансовый 2 9 5" xfId="2749"/>
    <cellStyle name="Финансовый 20" xfId="2753"/>
    <cellStyle name="Финансовый 20 2" xfId="2754"/>
    <cellStyle name="Финансовый 20 2 2" xfId="2755"/>
    <cellStyle name="Финансовый 20 2 2 2" xfId="2756"/>
    <cellStyle name="Финансовый 20 2 2 3" xfId="5893"/>
    <cellStyle name="Финансовый 20 2 3" xfId="2757"/>
    <cellStyle name="Финансовый 20 2 3 2" xfId="5894"/>
    <cellStyle name="Финансовый 20 2 3 3" xfId="6949"/>
    <cellStyle name="Финансовый 20 2 4" xfId="5892"/>
    <cellStyle name="Финансовый 20 2 4 2" xfId="8138"/>
    <cellStyle name="Финансовый 20 3" xfId="2758"/>
    <cellStyle name="Финансовый 20 3 2" xfId="5895"/>
    <cellStyle name="Финансовый 20 3 3" xfId="6950"/>
    <cellStyle name="Финансовый 20 4" xfId="2759"/>
    <cellStyle name="Финансовый 20 5" xfId="7688"/>
    <cellStyle name="Финансовый 21" xfId="2760"/>
    <cellStyle name="Финансовый 21 2" xfId="2761"/>
    <cellStyle name="Финансовый 21 2 2" xfId="2762"/>
    <cellStyle name="Финансовый 21 2 2 2" xfId="2763"/>
    <cellStyle name="Финансовый 21 2 2 3" xfId="5897"/>
    <cellStyle name="Финансовый 21 2 3" xfId="2764"/>
    <cellStyle name="Финансовый 21 2 3 2" xfId="5898"/>
    <cellStyle name="Финансовый 21 2 3 3" xfId="6951"/>
    <cellStyle name="Финансовый 21 2 4" xfId="5896"/>
    <cellStyle name="Финансовый 21 2 4 2" xfId="8139"/>
    <cellStyle name="Финансовый 21 3" xfId="2765"/>
    <cellStyle name="Финансовый 21 3 2" xfId="5899"/>
    <cellStyle name="Финансовый 21 3 3" xfId="6952"/>
    <cellStyle name="Финансовый 21 4" xfId="2766"/>
    <cellStyle name="Финансовый 21 5" xfId="7689"/>
    <cellStyle name="Финансовый 22" xfId="2767"/>
    <cellStyle name="Финансовый 22 2" xfId="2768"/>
    <cellStyle name="Финансовый 22 2 2" xfId="2769"/>
    <cellStyle name="Финансовый 22 2 2 2" xfId="2770"/>
    <cellStyle name="Финансовый 22 2 2 3" xfId="5901"/>
    <cellStyle name="Финансовый 22 2 3" xfId="2771"/>
    <cellStyle name="Финансовый 22 2 3 2" xfId="5902"/>
    <cellStyle name="Финансовый 22 2 3 3" xfId="6953"/>
    <cellStyle name="Финансовый 22 2 4" xfId="5900"/>
    <cellStyle name="Финансовый 22 2 4 2" xfId="8140"/>
    <cellStyle name="Финансовый 22 3" xfId="2772"/>
    <cellStyle name="Финансовый 22 3 2" xfId="5903"/>
    <cellStyle name="Финансовый 22 3 3" xfId="6954"/>
    <cellStyle name="Финансовый 22 4" xfId="2773"/>
    <cellStyle name="Финансовый 22 5" xfId="7690"/>
    <cellStyle name="Финансовый 23" xfId="2774"/>
    <cellStyle name="Финансовый 23 2" xfId="2775"/>
    <cellStyle name="Финансовый 23 2 2" xfId="2776"/>
    <cellStyle name="Финансовый 23 2 2 2" xfId="2777"/>
    <cellStyle name="Финансовый 23 2 2 3" xfId="5905"/>
    <cellStyle name="Финансовый 23 2 3" xfId="2778"/>
    <cellStyle name="Финансовый 23 2 3 2" xfId="5906"/>
    <cellStyle name="Финансовый 23 2 3 3" xfId="6955"/>
    <cellStyle name="Финансовый 23 2 4" xfId="5904"/>
    <cellStyle name="Финансовый 23 2 4 2" xfId="8141"/>
    <cellStyle name="Финансовый 23 3" xfId="2779"/>
    <cellStyle name="Финансовый 23 3 2" xfId="5907"/>
    <cellStyle name="Финансовый 23 3 3" xfId="6956"/>
    <cellStyle name="Финансовый 23 4" xfId="2780"/>
    <cellStyle name="Финансовый 23 5" xfId="7691"/>
    <cellStyle name="Финансовый 24" xfId="2781"/>
    <cellStyle name="Финансовый 24 2" xfId="2782"/>
    <cellStyle name="Финансовый 24 2 2" xfId="2783"/>
    <cellStyle name="Финансовый 24 2 2 2" xfId="2784"/>
    <cellStyle name="Финансовый 24 2 2 3" xfId="5909"/>
    <cellStyle name="Финансовый 24 2 3" xfId="2785"/>
    <cellStyle name="Финансовый 24 2 3 2" xfId="5910"/>
    <cellStyle name="Финансовый 24 2 3 3" xfId="6957"/>
    <cellStyle name="Финансовый 24 2 4" xfId="5908"/>
    <cellStyle name="Финансовый 24 2 4 2" xfId="8142"/>
    <cellStyle name="Финансовый 24 3" xfId="2786"/>
    <cellStyle name="Финансовый 24 3 2" xfId="5911"/>
    <cellStyle name="Финансовый 24 3 3" xfId="6958"/>
    <cellStyle name="Финансовый 24 4" xfId="2787"/>
    <cellStyle name="Финансовый 24 5" xfId="7692"/>
    <cellStyle name="Финансовый 25" xfId="2788"/>
    <cellStyle name="Финансовый 25 2" xfId="2789"/>
    <cellStyle name="Финансовый 25 2 2" xfId="2790"/>
    <cellStyle name="Финансовый 25 2 2 2" xfId="2791"/>
    <cellStyle name="Финансовый 25 2 2 3" xfId="5913"/>
    <cellStyle name="Финансовый 25 2 3" xfId="2792"/>
    <cellStyle name="Финансовый 25 2 3 2" xfId="5914"/>
    <cellStyle name="Финансовый 25 2 3 3" xfId="6959"/>
    <cellStyle name="Финансовый 25 2 4" xfId="5912"/>
    <cellStyle name="Финансовый 25 2 4 2" xfId="8143"/>
    <cellStyle name="Финансовый 25 3" xfId="2793"/>
    <cellStyle name="Финансовый 25 3 2" xfId="5915"/>
    <cellStyle name="Финансовый 25 3 3" xfId="6960"/>
    <cellStyle name="Финансовый 25 4" xfId="2794"/>
    <cellStyle name="Финансовый 25 5" xfId="7693"/>
    <cellStyle name="Финансовый 26" xfId="2795"/>
    <cellStyle name="Финансовый 26 2" xfId="2796"/>
    <cellStyle name="Финансовый 26 2 2" xfId="2797"/>
    <cellStyle name="Финансовый 26 2 2 2" xfId="2798"/>
    <cellStyle name="Финансовый 26 2 2 3" xfId="5917"/>
    <cellStyle name="Финансовый 26 2 3" xfId="2799"/>
    <cellStyle name="Финансовый 26 2 3 2" xfId="5918"/>
    <cellStyle name="Финансовый 26 2 3 3" xfId="6961"/>
    <cellStyle name="Финансовый 26 2 4" xfId="5916"/>
    <cellStyle name="Финансовый 26 2 4 2" xfId="8144"/>
    <cellStyle name="Финансовый 26 3" xfId="2800"/>
    <cellStyle name="Финансовый 26 3 2" xfId="5919"/>
    <cellStyle name="Финансовый 26 3 3" xfId="6962"/>
    <cellStyle name="Финансовый 26 4" xfId="2801"/>
    <cellStyle name="Финансовый 26 5" xfId="7694"/>
    <cellStyle name="Финансовый 27" xfId="2802"/>
    <cellStyle name="Финансовый 27 2" xfId="2803"/>
    <cellStyle name="Финансовый 27 2 2" xfId="2804"/>
    <cellStyle name="Финансовый 27 2 2 2" xfId="2805"/>
    <cellStyle name="Финансовый 27 2 2 3" xfId="5921"/>
    <cellStyle name="Финансовый 27 2 3" xfId="2806"/>
    <cellStyle name="Финансовый 27 2 3 2" xfId="5922"/>
    <cellStyle name="Финансовый 27 2 3 3" xfId="6963"/>
    <cellStyle name="Финансовый 27 2 4" xfId="5920"/>
    <cellStyle name="Финансовый 27 2 4 2" xfId="8145"/>
    <cellStyle name="Финансовый 27 3" xfId="2807"/>
    <cellStyle name="Финансовый 27 3 2" xfId="5923"/>
    <cellStyle name="Финансовый 27 3 3" xfId="6964"/>
    <cellStyle name="Финансовый 27 4" xfId="2808"/>
    <cellStyle name="Финансовый 27 5" xfId="7695"/>
    <cellStyle name="Финансовый 28" xfId="2809"/>
    <cellStyle name="Финансовый 28 2" xfId="2810"/>
    <cellStyle name="Финансовый 28 2 2" xfId="2811"/>
    <cellStyle name="Финансовый 28 2 2 2" xfId="2812"/>
    <cellStyle name="Финансовый 28 2 2 3" xfId="5925"/>
    <cellStyle name="Финансовый 28 2 3" xfId="2813"/>
    <cellStyle name="Финансовый 28 2 3 2" xfId="5926"/>
    <cellStyle name="Финансовый 28 2 3 3" xfId="6965"/>
    <cellStyle name="Финансовый 28 2 4" xfId="5924"/>
    <cellStyle name="Финансовый 28 2 4 2" xfId="8146"/>
    <cellStyle name="Финансовый 28 3" xfId="2814"/>
    <cellStyle name="Финансовый 28 3 2" xfId="5927"/>
    <cellStyle name="Финансовый 28 3 3" xfId="6966"/>
    <cellStyle name="Финансовый 28 4" xfId="2815"/>
    <cellStyle name="Финансовый 28 5" xfId="7696"/>
    <cellStyle name="Финансовый 29" xfId="2816"/>
    <cellStyle name="Финансовый 29 2" xfId="2817"/>
    <cellStyle name="Финансовый 29 2 2" xfId="2818"/>
    <cellStyle name="Финансовый 29 2 2 2" xfId="2819"/>
    <cellStyle name="Финансовый 29 2 2 3" xfId="5929"/>
    <cellStyle name="Финансовый 29 2 3" xfId="2820"/>
    <cellStyle name="Финансовый 29 2 3 2" xfId="5930"/>
    <cellStyle name="Финансовый 29 2 3 3" xfId="6967"/>
    <cellStyle name="Финансовый 29 2 4" xfId="5928"/>
    <cellStyle name="Финансовый 29 2 4 2" xfId="8147"/>
    <cellStyle name="Финансовый 29 3" xfId="2821"/>
    <cellStyle name="Финансовый 29 3 2" xfId="5931"/>
    <cellStyle name="Финансовый 29 3 3" xfId="6968"/>
    <cellStyle name="Финансовый 29 4" xfId="2822"/>
    <cellStyle name="Финансовый 29 5" xfId="7697"/>
    <cellStyle name="Финансовый 3" xfId="53"/>
    <cellStyle name="Финансовый 3 10" xfId="2824"/>
    <cellStyle name="Финансовый 3 10 2" xfId="2825"/>
    <cellStyle name="Финансовый 3 10 2 2" xfId="2826"/>
    <cellStyle name="Финансовый 3 10 2 2 2" xfId="2827"/>
    <cellStyle name="Финансовый 3 10 2 2 3" xfId="5934"/>
    <cellStyle name="Финансовый 3 10 2 3" xfId="2828"/>
    <cellStyle name="Финансовый 3 10 2 3 2" xfId="5935"/>
    <cellStyle name="Финансовый 3 10 2 3 3" xfId="6969"/>
    <cellStyle name="Финансовый 3 10 2 4" xfId="5933"/>
    <cellStyle name="Финансовый 3 10 3" xfId="2829"/>
    <cellStyle name="Финансовый 3 10 3 2" xfId="5936"/>
    <cellStyle name="Финансовый 3 10 3 3" xfId="6970"/>
    <cellStyle name="Финансовый 3 10 4" xfId="2830"/>
    <cellStyle name="Финансовый 3 11" xfId="2831"/>
    <cellStyle name="Финансовый 3 11 2" xfId="2832"/>
    <cellStyle name="Финансовый 3 11 2 2" xfId="2833"/>
    <cellStyle name="Финансовый 3 11 2 2 2" xfId="2834"/>
    <cellStyle name="Финансовый 3 11 2 2 3" xfId="5938"/>
    <cellStyle name="Финансовый 3 11 2 3" xfId="2835"/>
    <cellStyle name="Финансовый 3 11 2 3 2" xfId="5939"/>
    <cellStyle name="Финансовый 3 11 2 3 3" xfId="6971"/>
    <cellStyle name="Финансовый 3 11 2 4" xfId="5937"/>
    <cellStyle name="Финансовый 3 11 3" xfId="2836"/>
    <cellStyle name="Финансовый 3 11 3 2" xfId="5940"/>
    <cellStyle name="Финансовый 3 11 3 3" xfId="6972"/>
    <cellStyle name="Финансовый 3 11 4" xfId="2837"/>
    <cellStyle name="Финансовый 3 12" xfId="2838"/>
    <cellStyle name="Финансовый 3 12 2" xfId="2839"/>
    <cellStyle name="Финансовый 3 12 2 2" xfId="2840"/>
    <cellStyle name="Финансовый 3 12 2 2 2" xfId="2841"/>
    <cellStyle name="Финансовый 3 12 2 2 3" xfId="5942"/>
    <cellStyle name="Финансовый 3 12 2 3" xfId="2842"/>
    <cellStyle name="Финансовый 3 12 2 3 2" xfId="5943"/>
    <cellStyle name="Финансовый 3 12 2 3 3" xfId="6973"/>
    <cellStyle name="Финансовый 3 12 2 4" xfId="5941"/>
    <cellStyle name="Финансовый 3 12 3" xfId="2843"/>
    <cellStyle name="Финансовый 3 12 3 2" xfId="5944"/>
    <cellStyle name="Финансовый 3 12 3 3" xfId="6974"/>
    <cellStyle name="Финансовый 3 12 4" xfId="2844"/>
    <cellStyle name="Финансовый 3 13" xfId="2845"/>
    <cellStyle name="Финансовый 3 13 2" xfId="7376"/>
    <cellStyle name="Финансовый 3 13 2 2" xfId="10587"/>
    <cellStyle name="Финансовый 3 14" xfId="2846"/>
    <cellStyle name="Финансовый 3 14 2" xfId="2847"/>
    <cellStyle name="Финансовый 3 14 2 2" xfId="5946"/>
    <cellStyle name="Финансовый 3 14 2 3" xfId="6975"/>
    <cellStyle name="Финансовый 3 14 3" xfId="2848"/>
    <cellStyle name="Финансовый 3 14 4" xfId="5945"/>
    <cellStyle name="Финансовый 3 14 4 2" xfId="8012"/>
    <cellStyle name="Финансовый 3 14 4 2 2" xfId="11118"/>
    <cellStyle name="Финансовый 3 15" xfId="2849"/>
    <cellStyle name="Финансовый 3 15 2" xfId="5947"/>
    <cellStyle name="Финансовый 3 15 3" xfId="6976"/>
    <cellStyle name="Финансовый 3 16" xfId="5932"/>
    <cellStyle name="Финансовый 3 16 2" xfId="7359"/>
    <cellStyle name="Финансовый 3 16 2 2" xfId="10571"/>
    <cellStyle name="Финансовый 3 17" xfId="2823"/>
    <cellStyle name="Финансовый 3 2" xfId="99"/>
    <cellStyle name="Финансовый 3 2 10" xfId="2851"/>
    <cellStyle name="Финансовый 3 2 10 2" xfId="2852"/>
    <cellStyle name="Финансовый 3 2 10 2 2" xfId="2853"/>
    <cellStyle name="Финансовый 3 2 10 2 2 2" xfId="2854"/>
    <cellStyle name="Финансовый 3 2 10 2 2 3" xfId="5949"/>
    <cellStyle name="Финансовый 3 2 10 2 3" xfId="2855"/>
    <cellStyle name="Финансовый 3 2 10 2 3 2" xfId="5950"/>
    <cellStyle name="Финансовый 3 2 10 2 3 3" xfId="6977"/>
    <cellStyle name="Финансовый 3 2 10 2 4" xfId="5948"/>
    <cellStyle name="Финансовый 3 2 10 3" xfId="2856"/>
    <cellStyle name="Финансовый 3 2 10 3 2" xfId="5951"/>
    <cellStyle name="Финансовый 3 2 10 3 3" xfId="6978"/>
    <cellStyle name="Финансовый 3 2 10 4" xfId="2857"/>
    <cellStyle name="Финансовый 3 2 11" xfId="7381"/>
    <cellStyle name="Финансовый 3 2 11 2" xfId="10591"/>
    <cellStyle name="Финансовый 3 2 12" xfId="2850"/>
    <cellStyle name="Финансовый 3 2 2" xfId="235"/>
    <cellStyle name="Финансовый 3 2 2 2" xfId="236"/>
    <cellStyle name="Финансовый 3 2 2 2 2" xfId="7399"/>
    <cellStyle name="Финансовый 3 2 2 2 2 2" xfId="10609"/>
    <cellStyle name="Финансовый 3 2 2 2 3" xfId="2859"/>
    <cellStyle name="Финансовый 3 2 2 3" xfId="237"/>
    <cellStyle name="Финансовый 3 2 2 3 2" xfId="7400"/>
    <cellStyle name="Финансовый 3 2 2 3 2 2" xfId="10610"/>
    <cellStyle name="Финансовый 3 2 2 3 3" xfId="2860"/>
    <cellStyle name="Финансовый 3 2 2 4" xfId="7398"/>
    <cellStyle name="Финансовый 3 2 2 4 2" xfId="10608"/>
    <cellStyle name="Финансовый 3 2 2 5" xfId="2858"/>
    <cellStyle name="Финансовый 3 2 3" xfId="238"/>
    <cellStyle name="Финансовый 3 2 3 2" xfId="7401"/>
    <cellStyle name="Финансовый 3 2 3 2 2" xfId="10611"/>
    <cellStyle name="Финансовый 3 2 3 3" xfId="2861"/>
    <cellStyle name="Финансовый 3 2 4" xfId="239"/>
    <cellStyle name="Финансовый 3 2 4 2" xfId="7402"/>
    <cellStyle name="Финансовый 3 2 4 2 2" xfId="10612"/>
    <cellStyle name="Финансовый 3 2 4 3" xfId="2862"/>
    <cellStyle name="Финансовый 3 2 5" xfId="2863"/>
    <cellStyle name="Финансовый 3 2 5 2" xfId="2864"/>
    <cellStyle name="Финансовый 3 2 5 2 2" xfId="2865"/>
    <cellStyle name="Финансовый 3 2 5 2 2 2" xfId="2866"/>
    <cellStyle name="Финансовый 3 2 5 2 2 3" xfId="5953"/>
    <cellStyle name="Финансовый 3 2 5 2 3" xfId="2867"/>
    <cellStyle name="Финансовый 3 2 5 2 3 2" xfId="5954"/>
    <cellStyle name="Финансовый 3 2 5 2 3 3" xfId="6979"/>
    <cellStyle name="Финансовый 3 2 5 2 4" xfId="5952"/>
    <cellStyle name="Финансовый 3 2 5 3" xfId="2868"/>
    <cellStyle name="Финансовый 3 2 5 3 2" xfId="5955"/>
    <cellStyle name="Финансовый 3 2 5 3 3" xfId="6980"/>
    <cellStyle name="Финансовый 3 2 5 4" xfId="2869"/>
    <cellStyle name="Финансовый 3 2 6" xfId="2870"/>
    <cellStyle name="Финансовый 3 2 6 2" xfId="2871"/>
    <cellStyle name="Финансовый 3 2 6 2 2" xfId="2872"/>
    <cellStyle name="Финансовый 3 2 6 2 2 2" xfId="2873"/>
    <cellStyle name="Финансовый 3 2 6 2 2 3" xfId="5957"/>
    <cellStyle name="Финансовый 3 2 6 2 3" xfId="2874"/>
    <cellStyle name="Финансовый 3 2 6 2 3 2" xfId="5958"/>
    <cellStyle name="Финансовый 3 2 6 2 3 3" xfId="6981"/>
    <cellStyle name="Финансовый 3 2 6 2 4" xfId="5956"/>
    <cellStyle name="Финансовый 3 2 6 3" xfId="2875"/>
    <cellStyle name="Финансовый 3 2 6 3 2" xfId="5959"/>
    <cellStyle name="Финансовый 3 2 6 3 3" xfId="6982"/>
    <cellStyle name="Финансовый 3 2 6 4" xfId="2876"/>
    <cellStyle name="Финансовый 3 2 7" xfId="2877"/>
    <cellStyle name="Финансовый 3 2 7 2" xfId="2878"/>
    <cellStyle name="Финансовый 3 2 7 2 2" xfId="2879"/>
    <cellStyle name="Финансовый 3 2 7 2 2 2" xfId="2880"/>
    <cellStyle name="Финансовый 3 2 7 2 2 3" xfId="5961"/>
    <cellStyle name="Финансовый 3 2 7 2 3" xfId="2881"/>
    <cellStyle name="Финансовый 3 2 7 2 3 2" xfId="5962"/>
    <cellStyle name="Финансовый 3 2 7 2 3 3" xfId="6983"/>
    <cellStyle name="Финансовый 3 2 7 2 4" xfId="5960"/>
    <cellStyle name="Финансовый 3 2 7 3" xfId="2882"/>
    <cellStyle name="Финансовый 3 2 7 3 2" xfId="5963"/>
    <cellStyle name="Финансовый 3 2 7 3 3" xfId="6984"/>
    <cellStyle name="Финансовый 3 2 7 4" xfId="2883"/>
    <cellStyle name="Финансовый 3 2 8" xfId="2884"/>
    <cellStyle name="Финансовый 3 2 8 2" xfId="2885"/>
    <cellStyle name="Финансовый 3 2 8 2 2" xfId="2886"/>
    <cellStyle name="Финансовый 3 2 8 2 2 2" xfId="2887"/>
    <cellStyle name="Финансовый 3 2 8 2 2 3" xfId="5965"/>
    <cellStyle name="Финансовый 3 2 8 2 3" xfId="2888"/>
    <cellStyle name="Финансовый 3 2 8 2 3 2" xfId="5966"/>
    <cellStyle name="Финансовый 3 2 8 2 3 3" xfId="6985"/>
    <cellStyle name="Финансовый 3 2 8 2 4" xfId="5964"/>
    <cellStyle name="Финансовый 3 2 8 3" xfId="2889"/>
    <cellStyle name="Финансовый 3 2 8 3 2" xfId="5967"/>
    <cellStyle name="Финансовый 3 2 8 3 3" xfId="6986"/>
    <cellStyle name="Финансовый 3 2 8 4" xfId="2890"/>
    <cellStyle name="Финансовый 3 2 9" xfId="2891"/>
    <cellStyle name="Финансовый 3 2 9 2" xfId="2892"/>
    <cellStyle name="Финансовый 3 2 9 2 2" xfId="2893"/>
    <cellStyle name="Финансовый 3 2 9 2 2 2" xfId="2894"/>
    <cellStyle name="Финансовый 3 2 9 2 2 3" xfId="5969"/>
    <cellStyle name="Финансовый 3 2 9 2 3" xfId="2895"/>
    <cellStyle name="Финансовый 3 2 9 2 3 2" xfId="5970"/>
    <cellStyle name="Финансовый 3 2 9 2 3 3" xfId="6987"/>
    <cellStyle name="Финансовый 3 2 9 2 4" xfId="5968"/>
    <cellStyle name="Финансовый 3 2 9 3" xfId="2896"/>
    <cellStyle name="Финансовый 3 2 9 3 2" xfId="5971"/>
    <cellStyle name="Финансовый 3 2 9 3 3" xfId="6988"/>
    <cellStyle name="Финансовый 3 2 9 4" xfId="2897"/>
    <cellStyle name="Финансовый 3 3" xfId="92"/>
    <cellStyle name="Финансовый 3 3 2" xfId="240"/>
    <cellStyle name="Финансовый 3 3 2 2" xfId="241"/>
    <cellStyle name="Финансовый 3 3 2 2 2" xfId="7404"/>
    <cellStyle name="Финансовый 3 3 2 2 2 2" xfId="10614"/>
    <cellStyle name="Финансовый 3 3 2 2 3" xfId="2900"/>
    <cellStyle name="Финансовый 3 3 2 3" xfId="242"/>
    <cellStyle name="Финансовый 3 3 2 3 2" xfId="7405"/>
    <cellStyle name="Финансовый 3 3 2 3 2 2" xfId="10615"/>
    <cellStyle name="Финансовый 3 3 2 3 3" xfId="2901"/>
    <cellStyle name="Финансовый 3 3 2 4" xfId="7403"/>
    <cellStyle name="Финансовый 3 3 2 4 2" xfId="10613"/>
    <cellStyle name="Финансовый 3 3 2 5" xfId="2899"/>
    <cellStyle name="Финансовый 3 3 3" xfId="243"/>
    <cellStyle name="Финансовый 3 3 3 2" xfId="7406"/>
    <cellStyle name="Финансовый 3 3 3 2 2" xfId="10616"/>
    <cellStyle name="Финансовый 3 3 3 3" xfId="2902"/>
    <cellStyle name="Финансовый 3 3 4" xfId="244"/>
    <cellStyle name="Финансовый 3 3 4 2" xfId="7407"/>
    <cellStyle name="Финансовый 3 3 4 2 2" xfId="10617"/>
    <cellStyle name="Финансовый 3 3 4 3" xfId="2903"/>
    <cellStyle name="Финансовый 3 3 5" xfId="7379"/>
    <cellStyle name="Финансовый 3 3 5 2" xfId="10589"/>
    <cellStyle name="Финансовый 3 3 6" xfId="2898"/>
    <cellStyle name="Финансовый 3 4" xfId="245"/>
    <cellStyle name="Финансовый 3 4 2" xfId="246"/>
    <cellStyle name="Финансовый 3 4 2 2" xfId="7409"/>
    <cellStyle name="Финансовый 3 4 2 2 2" xfId="10619"/>
    <cellStyle name="Финансовый 3 4 2 3" xfId="2905"/>
    <cellStyle name="Финансовый 3 4 3" xfId="247"/>
    <cellStyle name="Финансовый 3 4 3 2" xfId="7410"/>
    <cellStyle name="Финансовый 3 4 3 2 2" xfId="10620"/>
    <cellStyle name="Финансовый 3 4 3 3" xfId="2906"/>
    <cellStyle name="Финансовый 3 4 4" xfId="7408"/>
    <cellStyle name="Финансовый 3 4 4 2" xfId="10618"/>
    <cellStyle name="Финансовый 3 4 5" xfId="2904"/>
    <cellStyle name="Финансовый 3 5" xfId="248"/>
    <cellStyle name="Финансовый 3 5 2" xfId="7411"/>
    <cellStyle name="Финансовый 3 5 2 2" xfId="10621"/>
    <cellStyle name="Финансовый 3 5 3" xfId="2907"/>
    <cellStyle name="Финансовый 3 6" xfId="249"/>
    <cellStyle name="Финансовый 3 6 2" xfId="7412"/>
    <cellStyle name="Финансовый 3 6 2 2" xfId="10622"/>
    <cellStyle name="Финансовый 3 6 3" xfId="2908"/>
    <cellStyle name="Финансовый 3 7" xfId="250"/>
    <cellStyle name="Финансовый 3 7 2" xfId="7413"/>
    <cellStyle name="Финансовый 3 7 2 2" xfId="10623"/>
    <cellStyle name="Финансовый 3 7 3" xfId="2909"/>
    <cellStyle name="Финансовый 3 8" xfId="68"/>
    <cellStyle name="Финансовый 3 8 2" xfId="2911"/>
    <cellStyle name="Финансовый 3 8 2 2" xfId="2912"/>
    <cellStyle name="Финансовый 3 8 2 2 2" xfId="2913"/>
    <cellStyle name="Финансовый 3 8 2 2 3" xfId="5973"/>
    <cellStyle name="Финансовый 3 8 2 3" xfId="2914"/>
    <cellStyle name="Финансовый 3 8 2 3 2" xfId="5974"/>
    <cellStyle name="Финансовый 3 8 2 3 3" xfId="6989"/>
    <cellStyle name="Финансовый 3 8 2 4" xfId="5972"/>
    <cellStyle name="Финансовый 3 8 3" xfId="2915"/>
    <cellStyle name="Финансовый 3 8 3 2" xfId="5975"/>
    <cellStyle name="Финансовый 3 8 3 3" xfId="6990"/>
    <cellStyle name="Финансовый 3 8 4" xfId="2916"/>
    <cellStyle name="Финансовый 3 8 5" xfId="2910"/>
    <cellStyle name="Финансовый 3 9" xfId="258"/>
    <cellStyle name="Финансовый 3 9 2" xfId="2918"/>
    <cellStyle name="Финансовый 3 9 2 2" xfId="2919"/>
    <cellStyle name="Финансовый 3 9 2 2 2" xfId="2920"/>
    <cellStyle name="Финансовый 3 9 2 2 3" xfId="5977"/>
    <cellStyle name="Финансовый 3 9 2 3" xfId="2921"/>
    <cellStyle name="Финансовый 3 9 2 3 2" xfId="5978"/>
    <cellStyle name="Финансовый 3 9 2 3 3" xfId="6991"/>
    <cellStyle name="Финансовый 3 9 2 4" xfId="5976"/>
    <cellStyle name="Финансовый 3 9 3" xfId="2922"/>
    <cellStyle name="Финансовый 3 9 3 2" xfId="5979"/>
    <cellStyle name="Финансовый 3 9 3 3" xfId="6992"/>
    <cellStyle name="Финансовый 3 9 4" xfId="2923"/>
    <cellStyle name="Финансовый 3 9 5" xfId="2917"/>
    <cellStyle name="Финансовый 30" xfId="2924"/>
    <cellStyle name="Финансовый 30 2" xfId="2925"/>
    <cellStyle name="Финансовый 30 2 2" xfId="2926"/>
    <cellStyle name="Финансовый 30 2 2 2" xfId="2927"/>
    <cellStyle name="Финансовый 30 2 2 3" xfId="5981"/>
    <cellStyle name="Финансовый 30 2 3" xfId="2928"/>
    <cellStyle name="Финансовый 30 2 3 2" xfId="5982"/>
    <cellStyle name="Финансовый 30 2 3 3" xfId="6993"/>
    <cellStyle name="Финансовый 30 2 4" xfId="5980"/>
    <cellStyle name="Финансовый 30 2 4 2" xfId="8148"/>
    <cellStyle name="Финансовый 30 3" xfId="2929"/>
    <cellStyle name="Финансовый 30 3 2" xfId="5983"/>
    <cellStyle name="Финансовый 30 3 3" xfId="6994"/>
    <cellStyle name="Финансовый 30 4" xfId="2930"/>
    <cellStyle name="Финансовый 30 5" xfId="7698"/>
    <cellStyle name="Финансовый 31" xfId="2931"/>
    <cellStyle name="Финансовый 31 2" xfId="2932"/>
    <cellStyle name="Финансовый 31 2 2" xfId="2933"/>
    <cellStyle name="Финансовый 31 2 2 2" xfId="2934"/>
    <cellStyle name="Финансовый 31 2 2 3" xfId="5985"/>
    <cellStyle name="Финансовый 31 2 3" xfId="2935"/>
    <cellStyle name="Финансовый 31 2 3 2" xfId="5986"/>
    <cellStyle name="Финансовый 31 2 3 3" xfId="6995"/>
    <cellStyle name="Финансовый 31 2 4" xfId="5984"/>
    <cellStyle name="Финансовый 31 2 4 2" xfId="8149"/>
    <cellStyle name="Финансовый 31 3" xfId="2936"/>
    <cellStyle name="Финансовый 31 3 2" xfId="5987"/>
    <cellStyle name="Финансовый 31 3 3" xfId="6996"/>
    <cellStyle name="Финансовый 31 4" xfId="2937"/>
    <cellStyle name="Финансовый 31 5" xfId="7699"/>
    <cellStyle name="Финансовый 32" xfId="2938"/>
    <cellStyle name="Финансовый 32 2" xfId="2939"/>
    <cellStyle name="Финансовый 32 2 2" xfId="2940"/>
    <cellStyle name="Финансовый 32 2 2 2" xfId="2941"/>
    <cellStyle name="Финансовый 32 2 2 3" xfId="5989"/>
    <cellStyle name="Финансовый 32 2 3" xfId="2942"/>
    <cellStyle name="Финансовый 32 2 3 2" xfId="5990"/>
    <cellStyle name="Финансовый 32 2 3 3" xfId="6997"/>
    <cellStyle name="Финансовый 32 2 4" xfId="5988"/>
    <cellStyle name="Финансовый 32 2 4 2" xfId="8150"/>
    <cellStyle name="Финансовый 32 3" xfId="2943"/>
    <cellStyle name="Финансовый 32 3 2" xfId="5991"/>
    <cellStyle name="Финансовый 32 3 3" xfId="6998"/>
    <cellStyle name="Финансовый 32 4" xfId="2944"/>
    <cellStyle name="Финансовый 32 5" xfId="7700"/>
    <cellStyle name="Финансовый 33" xfId="2945"/>
    <cellStyle name="Финансовый 33 2" xfId="2946"/>
    <cellStyle name="Финансовый 33 2 2" xfId="2947"/>
    <cellStyle name="Финансовый 33 2 2 2" xfId="2948"/>
    <cellStyle name="Финансовый 33 2 2 3" xfId="5993"/>
    <cellStyle name="Финансовый 33 2 3" xfId="2949"/>
    <cellStyle name="Финансовый 33 2 3 2" xfId="5994"/>
    <cellStyle name="Финансовый 33 2 3 3" xfId="6999"/>
    <cellStyle name="Финансовый 33 2 4" xfId="5992"/>
    <cellStyle name="Финансовый 33 2 4 2" xfId="8151"/>
    <cellStyle name="Финансовый 33 3" xfId="2950"/>
    <cellStyle name="Финансовый 33 3 2" xfId="5995"/>
    <cellStyle name="Финансовый 33 3 3" xfId="7000"/>
    <cellStyle name="Финансовый 33 4" xfId="2951"/>
    <cellStyle name="Финансовый 33 5" xfId="7701"/>
    <cellStyle name="Финансовый 34" xfId="2952"/>
    <cellStyle name="Финансовый 34 2" xfId="2953"/>
    <cellStyle name="Финансовый 34 2 2" xfId="2954"/>
    <cellStyle name="Финансовый 34 2 2 2" xfId="2955"/>
    <cellStyle name="Финансовый 34 2 2 3" xfId="5997"/>
    <cellStyle name="Финансовый 34 2 3" xfId="2956"/>
    <cellStyle name="Финансовый 34 2 3 2" xfId="5998"/>
    <cellStyle name="Финансовый 34 2 3 3" xfId="7001"/>
    <cellStyle name="Финансовый 34 2 4" xfId="5996"/>
    <cellStyle name="Финансовый 34 2 4 2" xfId="8152"/>
    <cellStyle name="Финансовый 34 3" xfId="2957"/>
    <cellStyle name="Финансовый 34 3 2" xfId="5999"/>
    <cellStyle name="Финансовый 34 3 3" xfId="7002"/>
    <cellStyle name="Финансовый 34 4" xfId="2958"/>
    <cellStyle name="Финансовый 34 5" xfId="7702"/>
    <cellStyle name="Финансовый 35" xfId="2959"/>
    <cellStyle name="Финансовый 35 2" xfId="2960"/>
    <cellStyle name="Финансовый 35 2 2" xfId="2961"/>
    <cellStyle name="Финансовый 35 2 2 2" xfId="2962"/>
    <cellStyle name="Финансовый 35 2 2 3" xfId="6001"/>
    <cellStyle name="Финансовый 35 2 3" xfId="2963"/>
    <cellStyle name="Финансовый 35 2 3 2" xfId="6002"/>
    <cellStyle name="Финансовый 35 2 3 3" xfId="7003"/>
    <cellStyle name="Финансовый 35 2 4" xfId="6000"/>
    <cellStyle name="Финансовый 35 2 4 2" xfId="8153"/>
    <cellStyle name="Финансовый 35 3" xfId="2964"/>
    <cellStyle name="Финансовый 35 3 2" xfId="6003"/>
    <cellStyle name="Финансовый 35 3 3" xfId="7004"/>
    <cellStyle name="Финансовый 35 4" xfId="2965"/>
    <cellStyle name="Финансовый 35 5" xfId="7703"/>
    <cellStyle name="Финансовый 36" xfId="2966"/>
    <cellStyle name="Финансовый 36 2" xfId="2967"/>
    <cellStyle name="Финансовый 36 2 2" xfId="2968"/>
    <cellStyle name="Финансовый 36 2 2 2" xfId="2969"/>
    <cellStyle name="Финансовый 36 2 2 3" xfId="6005"/>
    <cellStyle name="Финансовый 36 2 3" xfId="2970"/>
    <cellStyle name="Финансовый 36 2 3 2" xfId="6006"/>
    <cellStyle name="Финансовый 36 2 3 3" xfId="7005"/>
    <cellStyle name="Финансовый 36 2 4" xfId="6004"/>
    <cellStyle name="Финансовый 36 2 4 2" xfId="8154"/>
    <cellStyle name="Финансовый 36 3" xfId="2971"/>
    <cellStyle name="Финансовый 36 3 2" xfId="6007"/>
    <cellStyle name="Финансовый 36 3 3" xfId="7006"/>
    <cellStyle name="Финансовый 36 4" xfId="2972"/>
    <cellStyle name="Финансовый 36 5" xfId="7704"/>
    <cellStyle name="Финансовый 37" xfId="2973"/>
    <cellStyle name="Финансовый 37 2" xfId="2974"/>
    <cellStyle name="Финансовый 37 2 2" xfId="2975"/>
    <cellStyle name="Финансовый 37 2 2 2" xfId="2976"/>
    <cellStyle name="Финансовый 37 2 2 3" xfId="6009"/>
    <cellStyle name="Финансовый 37 2 3" xfId="2977"/>
    <cellStyle name="Финансовый 37 2 3 2" xfId="6010"/>
    <cellStyle name="Финансовый 37 2 3 3" xfId="7007"/>
    <cellStyle name="Финансовый 37 2 4" xfId="6008"/>
    <cellStyle name="Финансовый 37 2 4 2" xfId="8155"/>
    <cellStyle name="Финансовый 37 3" xfId="2978"/>
    <cellStyle name="Финансовый 37 3 2" xfId="6011"/>
    <cellStyle name="Финансовый 37 3 3" xfId="7008"/>
    <cellStyle name="Финансовый 37 4" xfId="2979"/>
    <cellStyle name="Финансовый 37 5" xfId="7705"/>
    <cellStyle name="Финансовый 38" xfId="2980"/>
    <cellStyle name="Финансовый 38 2" xfId="2981"/>
    <cellStyle name="Финансовый 38 2 2" xfId="2982"/>
    <cellStyle name="Финансовый 38 2 2 2" xfId="2983"/>
    <cellStyle name="Финансовый 38 2 2 3" xfId="6013"/>
    <cellStyle name="Финансовый 38 2 3" xfId="2984"/>
    <cellStyle name="Финансовый 38 2 3 2" xfId="6014"/>
    <cellStyle name="Финансовый 38 2 3 3" xfId="7009"/>
    <cellStyle name="Финансовый 38 2 4" xfId="6012"/>
    <cellStyle name="Финансовый 38 2 4 2" xfId="8156"/>
    <cellStyle name="Финансовый 38 3" xfId="2985"/>
    <cellStyle name="Финансовый 38 3 2" xfId="6015"/>
    <cellStyle name="Финансовый 38 3 3" xfId="7010"/>
    <cellStyle name="Финансовый 38 4" xfId="2986"/>
    <cellStyle name="Финансовый 38 5" xfId="7706"/>
    <cellStyle name="Финансовый 39" xfId="2987"/>
    <cellStyle name="Финансовый 39 2" xfId="2988"/>
    <cellStyle name="Финансовый 39 2 2" xfId="2989"/>
    <cellStyle name="Финансовый 39 2 2 2" xfId="2990"/>
    <cellStyle name="Финансовый 39 2 2 3" xfId="6017"/>
    <cellStyle name="Финансовый 39 2 3" xfId="2991"/>
    <cellStyle name="Финансовый 39 2 3 2" xfId="6018"/>
    <cellStyle name="Финансовый 39 2 3 3" xfId="7011"/>
    <cellStyle name="Финансовый 39 2 4" xfId="6016"/>
    <cellStyle name="Финансовый 39 2 4 2" xfId="8157"/>
    <cellStyle name="Финансовый 39 3" xfId="2992"/>
    <cellStyle name="Финансовый 39 3 2" xfId="6019"/>
    <cellStyle name="Финансовый 39 3 3" xfId="7012"/>
    <cellStyle name="Финансовый 39 4" xfId="2993"/>
    <cellStyle name="Финансовый 39 5" xfId="7707"/>
    <cellStyle name="Финансовый 4" xfId="56"/>
    <cellStyle name="Финансовый 4 10" xfId="2995"/>
    <cellStyle name="Финансовый 4 10 2" xfId="2996"/>
    <cellStyle name="Финансовый 4 10 2 2" xfId="2997"/>
    <cellStyle name="Финансовый 4 10 2 2 2" xfId="2998"/>
    <cellStyle name="Финансовый 4 10 2 2 3" xfId="6021"/>
    <cellStyle name="Финансовый 4 10 2 3" xfId="2999"/>
    <cellStyle name="Финансовый 4 10 2 3 2" xfId="6022"/>
    <cellStyle name="Финансовый 4 10 2 3 3" xfId="7013"/>
    <cellStyle name="Финансовый 4 10 2 4" xfId="6020"/>
    <cellStyle name="Финансовый 4 10 3" xfId="3000"/>
    <cellStyle name="Финансовый 4 10 3 2" xfId="6023"/>
    <cellStyle name="Финансовый 4 10 3 3" xfId="7014"/>
    <cellStyle name="Финансовый 4 10 4" xfId="3001"/>
    <cellStyle name="Финансовый 4 11" xfId="3002"/>
    <cellStyle name="Финансовый 4 11 2" xfId="3003"/>
    <cellStyle name="Финансовый 4 11 2 2" xfId="3004"/>
    <cellStyle name="Финансовый 4 11 2 2 2" xfId="3005"/>
    <cellStyle name="Финансовый 4 11 2 2 3" xfId="6025"/>
    <cellStyle name="Финансовый 4 11 2 3" xfId="3006"/>
    <cellStyle name="Финансовый 4 11 2 3 2" xfId="6026"/>
    <cellStyle name="Финансовый 4 11 2 3 3" xfId="7015"/>
    <cellStyle name="Финансовый 4 11 2 4" xfId="6024"/>
    <cellStyle name="Финансовый 4 11 3" xfId="3007"/>
    <cellStyle name="Финансовый 4 11 3 2" xfId="6027"/>
    <cellStyle name="Финансовый 4 11 3 3" xfId="7016"/>
    <cellStyle name="Финансовый 4 11 4" xfId="3008"/>
    <cellStyle name="Финансовый 4 12" xfId="3009"/>
    <cellStyle name="Финансовый 4 12 2" xfId="3010"/>
    <cellStyle name="Финансовый 4 12 2 2" xfId="3011"/>
    <cellStyle name="Финансовый 4 12 2 2 2" xfId="3012"/>
    <cellStyle name="Финансовый 4 12 2 2 3" xfId="6029"/>
    <cellStyle name="Финансовый 4 12 2 3" xfId="3013"/>
    <cellStyle name="Финансовый 4 12 2 3 2" xfId="6030"/>
    <cellStyle name="Финансовый 4 12 2 3 3" xfId="7017"/>
    <cellStyle name="Финансовый 4 12 2 4" xfId="6028"/>
    <cellStyle name="Финансовый 4 12 3" xfId="3014"/>
    <cellStyle name="Финансовый 4 12 3 2" xfId="6031"/>
    <cellStyle name="Финансовый 4 12 3 3" xfId="7018"/>
    <cellStyle name="Финансовый 4 12 4" xfId="3015"/>
    <cellStyle name="Финансовый 4 13" xfId="3016"/>
    <cellStyle name="Финансовый 4 13 2" xfId="3017"/>
    <cellStyle name="Финансовый 4 13 2 2" xfId="3018"/>
    <cellStyle name="Финансовый 4 13 2 2 2" xfId="3019"/>
    <cellStyle name="Финансовый 4 13 2 2 3" xfId="6033"/>
    <cellStyle name="Финансовый 4 13 2 3" xfId="3020"/>
    <cellStyle name="Финансовый 4 13 2 3 2" xfId="6034"/>
    <cellStyle name="Финансовый 4 13 2 3 3" xfId="7019"/>
    <cellStyle name="Финансовый 4 13 2 4" xfId="6032"/>
    <cellStyle name="Финансовый 4 13 3" xfId="3021"/>
    <cellStyle name="Финансовый 4 13 3 2" xfId="6035"/>
    <cellStyle name="Финансовый 4 13 3 3" xfId="7020"/>
    <cellStyle name="Финансовый 4 13 4" xfId="3022"/>
    <cellStyle name="Финансовый 4 14" xfId="3023"/>
    <cellStyle name="Финансовый 4 14 2" xfId="3024"/>
    <cellStyle name="Финансовый 4 14 2 2" xfId="6037"/>
    <cellStyle name="Финансовый 4 14 2 3" xfId="7021"/>
    <cellStyle name="Финансовый 4 14 3" xfId="3025"/>
    <cellStyle name="Финансовый 4 14 4" xfId="6036"/>
    <cellStyle name="Финансовый 4 14 4 2" xfId="7708"/>
    <cellStyle name="Финансовый 4 14 4 2 2" xfId="10883"/>
    <cellStyle name="Финансовый 4 15" xfId="3026"/>
    <cellStyle name="Финансовый 4 15 2" xfId="3027"/>
    <cellStyle name="Финансовый 4 15 2 2" xfId="3028"/>
    <cellStyle name="Финансовый 4 15 2 3" xfId="6039"/>
    <cellStyle name="Финансовый 4 15 3" xfId="3029"/>
    <cellStyle name="Финансовый 4 15 3 2" xfId="6040"/>
    <cellStyle name="Финансовый 4 15 3 3" xfId="7022"/>
    <cellStyle name="Финансовый 4 15 4" xfId="6038"/>
    <cellStyle name="Финансовый 4 15 4 2" xfId="8158"/>
    <cellStyle name="Финансовый 4 15 4 2 2" xfId="11233"/>
    <cellStyle name="Финансовый 4 16" xfId="3030"/>
    <cellStyle name="Финансовый 4 16 2" xfId="6041"/>
    <cellStyle name="Финансовый 4 16 3" xfId="7023"/>
    <cellStyle name="Финансовый 4 17" xfId="7360"/>
    <cellStyle name="Финансовый 4 17 2" xfId="10572"/>
    <cellStyle name="Финансовый 4 18" xfId="2994"/>
    <cellStyle name="Финансовый 4 2" xfId="3031"/>
    <cellStyle name="Финансовый 4 2 10" xfId="3032"/>
    <cellStyle name="Финансовый 4 2 10 2" xfId="3033"/>
    <cellStyle name="Финансовый 4 2 10 2 2" xfId="3034"/>
    <cellStyle name="Финансовый 4 2 10 2 2 2" xfId="3035"/>
    <cellStyle name="Финансовый 4 2 10 2 2 3" xfId="6043"/>
    <cellStyle name="Финансовый 4 2 10 2 3" xfId="3036"/>
    <cellStyle name="Финансовый 4 2 10 2 3 2" xfId="6044"/>
    <cellStyle name="Финансовый 4 2 10 2 3 3" xfId="7024"/>
    <cellStyle name="Финансовый 4 2 10 2 4" xfId="6042"/>
    <cellStyle name="Финансовый 4 2 10 3" xfId="3037"/>
    <cellStyle name="Финансовый 4 2 10 3 2" xfId="6045"/>
    <cellStyle name="Финансовый 4 2 10 3 3" xfId="7025"/>
    <cellStyle name="Финансовый 4 2 10 4" xfId="3038"/>
    <cellStyle name="Финансовый 4 2 11" xfId="3039"/>
    <cellStyle name="Финансовый 4 2 11 2" xfId="3040"/>
    <cellStyle name="Финансовый 4 2 11 2 2" xfId="3041"/>
    <cellStyle name="Финансовый 4 2 11 2 3" xfId="6047"/>
    <cellStyle name="Финансовый 4 2 11 3" xfId="3042"/>
    <cellStyle name="Финансовый 4 2 11 3 2" xfId="6048"/>
    <cellStyle name="Финансовый 4 2 11 3 3" xfId="7026"/>
    <cellStyle name="Финансовый 4 2 11 4" xfId="6046"/>
    <cellStyle name="Финансовый 4 2 12" xfId="3043"/>
    <cellStyle name="Финансовый 4 2 12 2" xfId="6049"/>
    <cellStyle name="Финансовый 4 2 12 3" xfId="7027"/>
    <cellStyle name="Финансовый 4 2 13" xfId="3044"/>
    <cellStyle name="Финансовый 4 2 2" xfId="3045"/>
    <cellStyle name="Финансовый 4 2 2 2" xfId="3046"/>
    <cellStyle name="Финансовый 4 2 2 2 2" xfId="3047"/>
    <cellStyle name="Финансовый 4 2 2 2 2 2" xfId="3048"/>
    <cellStyle name="Финансовый 4 2 2 2 2 3" xfId="6051"/>
    <cellStyle name="Финансовый 4 2 2 2 3" xfId="3049"/>
    <cellStyle name="Финансовый 4 2 2 2 3 2" xfId="6052"/>
    <cellStyle name="Финансовый 4 2 2 2 3 3" xfId="7028"/>
    <cellStyle name="Финансовый 4 2 2 2 4" xfId="6050"/>
    <cellStyle name="Финансовый 4 2 2 3" xfId="3050"/>
    <cellStyle name="Финансовый 4 2 2 3 2" xfId="6053"/>
    <cellStyle name="Финансовый 4 2 2 3 3" xfId="7029"/>
    <cellStyle name="Финансовый 4 2 2 4" xfId="3051"/>
    <cellStyle name="Финансовый 4 2 3" xfId="3052"/>
    <cellStyle name="Финансовый 4 2 3 2" xfId="3053"/>
    <cellStyle name="Финансовый 4 2 3 2 2" xfId="3054"/>
    <cellStyle name="Финансовый 4 2 3 2 2 2" xfId="3055"/>
    <cellStyle name="Финансовый 4 2 3 2 2 3" xfId="6055"/>
    <cellStyle name="Финансовый 4 2 3 2 3" xfId="3056"/>
    <cellStyle name="Финансовый 4 2 3 2 3 2" xfId="6056"/>
    <cellStyle name="Финансовый 4 2 3 2 3 3" xfId="7030"/>
    <cellStyle name="Финансовый 4 2 3 2 4" xfId="6054"/>
    <cellStyle name="Финансовый 4 2 3 3" xfId="3057"/>
    <cellStyle name="Финансовый 4 2 3 3 2" xfId="6057"/>
    <cellStyle name="Финансовый 4 2 3 3 3" xfId="7031"/>
    <cellStyle name="Финансовый 4 2 3 4" xfId="3058"/>
    <cellStyle name="Финансовый 4 2 4" xfId="3059"/>
    <cellStyle name="Финансовый 4 2 4 2" xfId="3060"/>
    <cellStyle name="Финансовый 4 2 4 2 2" xfId="3061"/>
    <cellStyle name="Финансовый 4 2 4 2 2 2" xfId="3062"/>
    <cellStyle name="Финансовый 4 2 4 2 2 3" xfId="6059"/>
    <cellStyle name="Финансовый 4 2 4 2 3" xfId="3063"/>
    <cellStyle name="Финансовый 4 2 4 2 3 2" xfId="6060"/>
    <cellStyle name="Финансовый 4 2 4 2 3 3" xfId="7032"/>
    <cellStyle name="Финансовый 4 2 4 2 4" xfId="6058"/>
    <cellStyle name="Финансовый 4 2 4 3" xfId="3064"/>
    <cellStyle name="Финансовый 4 2 4 3 2" xfId="6061"/>
    <cellStyle name="Финансовый 4 2 4 3 3" xfId="7033"/>
    <cellStyle name="Финансовый 4 2 4 4" xfId="3065"/>
    <cellStyle name="Финансовый 4 2 5" xfId="3066"/>
    <cellStyle name="Финансовый 4 2 5 2" xfId="3067"/>
    <cellStyle name="Финансовый 4 2 5 2 2" xfId="3068"/>
    <cellStyle name="Финансовый 4 2 5 2 2 2" xfId="3069"/>
    <cellStyle name="Финансовый 4 2 5 2 2 3" xfId="6063"/>
    <cellStyle name="Финансовый 4 2 5 2 3" xfId="3070"/>
    <cellStyle name="Финансовый 4 2 5 2 3 2" xfId="6064"/>
    <cellStyle name="Финансовый 4 2 5 2 3 3" xfId="7034"/>
    <cellStyle name="Финансовый 4 2 5 2 4" xfId="6062"/>
    <cellStyle name="Финансовый 4 2 5 3" xfId="3071"/>
    <cellStyle name="Финансовый 4 2 5 3 2" xfId="6065"/>
    <cellStyle name="Финансовый 4 2 5 3 3" xfId="7035"/>
    <cellStyle name="Финансовый 4 2 5 4" xfId="3072"/>
    <cellStyle name="Финансовый 4 2 6" xfId="3073"/>
    <cellStyle name="Финансовый 4 2 6 2" xfId="3074"/>
    <cellStyle name="Финансовый 4 2 6 2 2" xfId="3075"/>
    <cellStyle name="Финансовый 4 2 6 2 2 2" xfId="3076"/>
    <cellStyle name="Финансовый 4 2 6 2 2 3" xfId="6067"/>
    <cellStyle name="Финансовый 4 2 6 2 3" xfId="3077"/>
    <cellStyle name="Финансовый 4 2 6 2 3 2" xfId="6068"/>
    <cellStyle name="Финансовый 4 2 6 2 3 3" xfId="7036"/>
    <cellStyle name="Финансовый 4 2 6 2 4" xfId="6066"/>
    <cellStyle name="Финансовый 4 2 6 3" xfId="3078"/>
    <cellStyle name="Финансовый 4 2 6 3 2" xfId="6069"/>
    <cellStyle name="Финансовый 4 2 6 3 3" xfId="7037"/>
    <cellStyle name="Финансовый 4 2 6 4" xfId="3079"/>
    <cellStyle name="Финансовый 4 2 7" xfId="3080"/>
    <cellStyle name="Финансовый 4 2 7 2" xfId="3081"/>
    <cellStyle name="Финансовый 4 2 7 2 2" xfId="3082"/>
    <cellStyle name="Финансовый 4 2 7 2 2 2" xfId="3083"/>
    <cellStyle name="Финансовый 4 2 7 2 2 3" xfId="6071"/>
    <cellStyle name="Финансовый 4 2 7 2 3" xfId="3084"/>
    <cellStyle name="Финансовый 4 2 7 2 3 2" xfId="6072"/>
    <cellStyle name="Финансовый 4 2 7 2 3 3" xfId="7038"/>
    <cellStyle name="Финансовый 4 2 7 2 4" xfId="6070"/>
    <cellStyle name="Финансовый 4 2 7 3" xfId="3085"/>
    <cellStyle name="Финансовый 4 2 7 3 2" xfId="6073"/>
    <cellStyle name="Финансовый 4 2 7 3 3" xfId="7039"/>
    <cellStyle name="Финансовый 4 2 7 4" xfId="3086"/>
    <cellStyle name="Финансовый 4 2 8" xfId="3087"/>
    <cellStyle name="Финансовый 4 2 8 2" xfId="3088"/>
    <cellStyle name="Финансовый 4 2 8 2 2" xfId="3089"/>
    <cellStyle name="Финансовый 4 2 8 2 2 2" xfId="3090"/>
    <cellStyle name="Финансовый 4 2 8 2 2 3" xfId="6075"/>
    <cellStyle name="Финансовый 4 2 8 2 3" xfId="3091"/>
    <cellStyle name="Финансовый 4 2 8 2 3 2" xfId="6076"/>
    <cellStyle name="Финансовый 4 2 8 2 3 3" xfId="7040"/>
    <cellStyle name="Финансовый 4 2 8 2 4" xfId="6074"/>
    <cellStyle name="Финансовый 4 2 8 3" xfId="3092"/>
    <cellStyle name="Финансовый 4 2 8 3 2" xfId="6077"/>
    <cellStyle name="Финансовый 4 2 8 3 3" xfId="7041"/>
    <cellStyle name="Финансовый 4 2 8 4" xfId="3093"/>
    <cellStyle name="Финансовый 4 2 9" xfId="3094"/>
    <cellStyle name="Финансовый 4 2 9 2" xfId="3095"/>
    <cellStyle name="Финансовый 4 2 9 2 2" xfId="3096"/>
    <cellStyle name="Финансовый 4 2 9 2 2 2" xfId="3097"/>
    <cellStyle name="Финансовый 4 2 9 2 2 3" xfId="6079"/>
    <cellStyle name="Финансовый 4 2 9 2 3" xfId="3098"/>
    <cellStyle name="Финансовый 4 2 9 2 3 2" xfId="6080"/>
    <cellStyle name="Финансовый 4 2 9 2 3 3" xfId="7042"/>
    <cellStyle name="Финансовый 4 2 9 2 4" xfId="6078"/>
    <cellStyle name="Финансовый 4 2 9 3" xfId="3099"/>
    <cellStyle name="Финансовый 4 2 9 3 2" xfId="6081"/>
    <cellStyle name="Финансовый 4 2 9 3 3" xfId="7043"/>
    <cellStyle name="Финансовый 4 2 9 4" xfId="3100"/>
    <cellStyle name="Финансовый 4 3" xfId="3101"/>
    <cellStyle name="Финансовый 4 3 2" xfId="3102"/>
    <cellStyle name="Финансовый 4 3 2 2" xfId="3103"/>
    <cellStyle name="Финансовый 4 3 2 2 2" xfId="3104"/>
    <cellStyle name="Финансовый 4 3 2 2 3" xfId="6083"/>
    <cellStyle name="Финансовый 4 3 2 3" xfId="3105"/>
    <cellStyle name="Финансовый 4 3 2 3 2" xfId="6084"/>
    <cellStyle name="Финансовый 4 3 2 3 3" xfId="7044"/>
    <cellStyle name="Финансовый 4 3 2 4" xfId="6082"/>
    <cellStyle name="Финансовый 4 3 2 4 2" xfId="8159"/>
    <cellStyle name="Финансовый 4 3 3" xfId="3106"/>
    <cellStyle name="Финансовый 4 3 3 2" xfId="6085"/>
    <cellStyle name="Финансовый 4 3 3 3" xfId="7045"/>
    <cellStyle name="Финансовый 4 3 4" xfId="3107"/>
    <cellStyle name="Финансовый 4 3 5" xfId="7709"/>
    <cellStyle name="Финансовый 4 4" xfId="3108"/>
    <cellStyle name="Финансовый 4 4 2" xfId="3109"/>
    <cellStyle name="Финансовый 4 4 2 2" xfId="3110"/>
    <cellStyle name="Финансовый 4 4 2 2 2" xfId="3111"/>
    <cellStyle name="Финансовый 4 4 2 2 3" xfId="6087"/>
    <cellStyle name="Финансовый 4 4 2 3" xfId="3112"/>
    <cellStyle name="Финансовый 4 4 2 3 2" xfId="6088"/>
    <cellStyle name="Финансовый 4 4 2 3 3" xfId="7046"/>
    <cellStyle name="Финансовый 4 4 2 4" xfId="6086"/>
    <cellStyle name="Финансовый 4 4 3" xfId="3113"/>
    <cellStyle name="Финансовый 4 4 3 2" xfId="6089"/>
    <cellStyle name="Финансовый 4 4 3 3" xfId="7047"/>
    <cellStyle name="Финансовый 4 4 4" xfId="3114"/>
    <cellStyle name="Финансовый 4 5" xfId="3115"/>
    <cellStyle name="Финансовый 4 5 2" xfId="3116"/>
    <cellStyle name="Финансовый 4 5 2 2" xfId="3117"/>
    <cellStyle name="Финансовый 4 5 2 2 2" xfId="3118"/>
    <cellStyle name="Финансовый 4 5 2 2 3" xfId="6091"/>
    <cellStyle name="Финансовый 4 5 2 3" xfId="3119"/>
    <cellStyle name="Финансовый 4 5 2 3 2" xfId="6092"/>
    <cellStyle name="Финансовый 4 5 2 3 3" xfId="7048"/>
    <cellStyle name="Финансовый 4 5 2 4" xfId="6090"/>
    <cellStyle name="Финансовый 4 5 3" xfId="3120"/>
    <cellStyle name="Финансовый 4 5 3 2" xfId="6093"/>
    <cellStyle name="Финансовый 4 5 3 3" xfId="7049"/>
    <cellStyle name="Финансовый 4 5 4" xfId="3121"/>
    <cellStyle name="Финансовый 4 6" xfId="3122"/>
    <cellStyle name="Финансовый 4 6 2" xfId="3123"/>
    <cellStyle name="Финансовый 4 6 2 2" xfId="3124"/>
    <cellStyle name="Финансовый 4 6 2 2 2" xfId="3125"/>
    <cellStyle name="Финансовый 4 6 2 2 3" xfId="6095"/>
    <cellStyle name="Финансовый 4 6 2 3" xfId="3126"/>
    <cellStyle name="Финансовый 4 6 2 3 2" xfId="6096"/>
    <cellStyle name="Финансовый 4 6 2 3 3" xfId="7050"/>
    <cellStyle name="Финансовый 4 6 2 4" xfId="6094"/>
    <cellStyle name="Финансовый 4 6 3" xfId="3127"/>
    <cellStyle name="Финансовый 4 6 3 2" xfId="6097"/>
    <cellStyle name="Финансовый 4 6 3 3" xfId="7051"/>
    <cellStyle name="Финансовый 4 6 4" xfId="3128"/>
    <cellStyle name="Финансовый 4 7" xfId="3129"/>
    <cellStyle name="Финансовый 4 7 2" xfId="3130"/>
    <cellStyle name="Финансовый 4 7 2 2" xfId="3131"/>
    <cellStyle name="Финансовый 4 7 2 2 2" xfId="3132"/>
    <cellStyle name="Финансовый 4 7 2 2 3" xfId="6099"/>
    <cellStyle name="Финансовый 4 7 2 3" xfId="3133"/>
    <cellStyle name="Финансовый 4 7 2 3 2" xfId="6100"/>
    <cellStyle name="Финансовый 4 7 2 3 3" xfId="7052"/>
    <cellStyle name="Финансовый 4 7 2 4" xfId="6098"/>
    <cellStyle name="Финансовый 4 7 3" xfId="3134"/>
    <cellStyle name="Финансовый 4 7 3 2" xfId="6101"/>
    <cellStyle name="Финансовый 4 7 3 3" xfId="7053"/>
    <cellStyle name="Финансовый 4 7 4" xfId="3135"/>
    <cellStyle name="Финансовый 4 8" xfId="3136"/>
    <cellStyle name="Финансовый 4 8 2" xfId="3137"/>
    <cellStyle name="Финансовый 4 8 2 2" xfId="3138"/>
    <cellStyle name="Финансовый 4 8 2 2 2" xfId="3139"/>
    <cellStyle name="Финансовый 4 8 2 2 3" xfId="6103"/>
    <cellStyle name="Финансовый 4 8 2 3" xfId="3140"/>
    <cellStyle name="Финансовый 4 8 2 3 2" xfId="6104"/>
    <cellStyle name="Финансовый 4 8 2 3 3" xfId="7054"/>
    <cellStyle name="Финансовый 4 8 2 4" xfId="6102"/>
    <cellStyle name="Финансовый 4 8 3" xfId="3141"/>
    <cellStyle name="Финансовый 4 8 3 2" xfId="6105"/>
    <cellStyle name="Финансовый 4 8 3 3" xfId="7055"/>
    <cellStyle name="Финансовый 4 8 4" xfId="3142"/>
    <cellStyle name="Финансовый 4 9" xfId="3143"/>
    <cellStyle name="Финансовый 4 9 2" xfId="3144"/>
    <cellStyle name="Финансовый 4 9 2 2" xfId="3145"/>
    <cellStyle name="Финансовый 4 9 2 2 2" xfId="3146"/>
    <cellStyle name="Финансовый 4 9 2 2 3" xfId="6107"/>
    <cellStyle name="Финансовый 4 9 2 3" xfId="3147"/>
    <cellStyle name="Финансовый 4 9 2 3 2" xfId="6108"/>
    <cellStyle name="Финансовый 4 9 2 3 3" xfId="7056"/>
    <cellStyle name="Финансовый 4 9 2 4" xfId="6106"/>
    <cellStyle name="Финансовый 4 9 3" xfId="3148"/>
    <cellStyle name="Финансовый 4 9 3 2" xfId="6109"/>
    <cellStyle name="Финансовый 4 9 3 3" xfId="7057"/>
    <cellStyle name="Финансовый 4 9 4" xfId="3149"/>
    <cellStyle name="Финансовый 40" xfId="3150"/>
    <cellStyle name="Финансовый 40 2" xfId="3151"/>
    <cellStyle name="Финансовый 40 2 2" xfId="3152"/>
    <cellStyle name="Финансовый 40 2 2 2" xfId="3153"/>
    <cellStyle name="Финансовый 40 2 2 3" xfId="6111"/>
    <cellStyle name="Финансовый 40 2 3" xfId="3154"/>
    <cellStyle name="Финансовый 40 2 3 2" xfId="6112"/>
    <cellStyle name="Финансовый 40 2 3 3" xfId="7058"/>
    <cellStyle name="Финансовый 40 2 4" xfId="6110"/>
    <cellStyle name="Финансовый 40 2 4 2" xfId="8160"/>
    <cellStyle name="Финансовый 40 3" xfId="3155"/>
    <cellStyle name="Финансовый 40 3 2" xfId="6113"/>
    <cellStyle name="Финансовый 40 3 3" xfId="7059"/>
    <cellStyle name="Финансовый 40 4" xfId="3156"/>
    <cellStyle name="Финансовый 40 5" xfId="7710"/>
    <cellStyle name="Финансовый 41" xfId="3157"/>
    <cellStyle name="Финансовый 41 2" xfId="3158"/>
    <cellStyle name="Финансовый 41 2 2" xfId="3159"/>
    <cellStyle name="Финансовый 41 2 2 2" xfId="3160"/>
    <cellStyle name="Финансовый 41 2 2 3" xfId="6115"/>
    <cellStyle name="Финансовый 41 2 3" xfId="3161"/>
    <cellStyle name="Финансовый 41 2 3 2" xfId="6116"/>
    <cellStyle name="Финансовый 41 2 3 3" xfId="7060"/>
    <cellStyle name="Финансовый 41 2 4" xfId="6114"/>
    <cellStyle name="Финансовый 41 2 4 2" xfId="8161"/>
    <cellStyle name="Финансовый 41 3" xfId="3162"/>
    <cellStyle name="Финансовый 41 3 2" xfId="6117"/>
    <cellStyle name="Финансовый 41 3 3" xfId="7061"/>
    <cellStyle name="Финансовый 41 4" xfId="3163"/>
    <cellStyle name="Финансовый 41 5" xfId="7711"/>
    <cellStyle name="Финансовый 42" xfId="3164"/>
    <cellStyle name="Финансовый 42 2" xfId="3165"/>
    <cellStyle name="Финансовый 42 2 2" xfId="3166"/>
    <cellStyle name="Финансовый 42 2 2 2" xfId="3167"/>
    <cellStyle name="Финансовый 42 2 2 3" xfId="6119"/>
    <cellStyle name="Финансовый 42 2 3" xfId="3168"/>
    <cellStyle name="Финансовый 42 2 3 2" xfId="6120"/>
    <cellStyle name="Финансовый 42 2 3 3" xfId="7062"/>
    <cellStyle name="Финансовый 42 2 4" xfId="6118"/>
    <cellStyle name="Финансовый 42 2 4 2" xfId="8162"/>
    <cellStyle name="Финансовый 42 3" xfId="3169"/>
    <cellStyle name="Финансовый 42 3 2" xfId="6121"/>
    <cellStyle name="Финансовый 42 3 3" xfId="7063"/>
    <cellStyle name="Финансовый 42 4" xfId="3170"/>
    <cellStyle name="Финансовый 42 5" xfId="7712"/>
    <cellStyle name="Финансовый 43" xfId="3171"/>
    <cellStyle name="Финансовый 43 2" xfId="3172"/>
    <cellStyle name="Финансовый 43 2 2" xfId="3173"/>
    <cellStyle name="Финансовый 43 2 2 2" xfId="3174"/>
    <cellStyle name="Финансовый 43 2 2 3" xfId="6123"/>
    <cellStyle name="Финансовый 43 2 3" xfId="3175"/>
    <cellStyle name="Финансовый 43 2 3 2" xfId="6124"/>
    <cellStyle name="Финансовый 43 2 3 3" xfId="7064"/>
    <cellStyle name="Финансовый 43 2 4" xfId="6122"/>
    <cellStyle name="Финансовый 43 2 4 2" xfId="8163"/>
    <cellStyle name="Финансовый 43 3" xfId="3176"/>
    <cellStyle name="Финансовый 43 3 2" xfId="6125"/>
    <cellStyle name="Финансовый 43 3 3" xfId="7065"/>
    <cellStyle name="Финансовый 43 4" xfId="3177"/>
    <cellStyle name="Финансовый 43 5" xfId="7713"/>
    <cellStyle name="Финансовый 44" xfId="3178"/>
    <cellStyle name="Финансовый 44 2" xfId="3179"/>
    <cellStyle name="Финансовый 44 2 2" xfId="3180"/>
    <cellStyle name="Финансовый 44 2 2 2" xfId="3181"/>
    <cellStyle name="Финансовый 44 2 2 3" xfId="6127"/>
    <cellStyle name="Финансовый 44 2 3" xfId="3182"/>
    <cellStyle name="Финансовый 44 2 3 2" xfId="6128"/>
    <cellStyle name="Финансовый 44 2 3 3" xfId="7066"/>
    <cellStyle name="Финансовый 44 2 4" xfId="6126"/>
    <cellStyle name="Финансовый 44 2 4 2" xfId="8164"/>
    <cellStyle name="Финансовый 44 3" xfId="3183"/>
    <cellStyle name="Финансовый 44 3 2" xfId="6129"/>
    <cellStyle name="Финансовый 44 3 3" xfId="7067"/>
    <cellStyle name="Финансовый 44 4" xfId="3184"/>
    <cellStyle name="Финансовый 44 5" xfId="7714"/>
    <cellStyle name="Финансовый 45" xfId="3185"/>
    <cellStyle name="Финансовый 45 2" xfId="3186"/>
    <cellStyle name="Финансовый 45 2 2" xfId="3187"/>
    <cellStyle name="Финансовый 45 2 2 2" xfId="3188"/>
    <cellStyle name="Финансовый 45 2 2 3" xfId="6131"/>
    <cellStyle name="Финансовый 45 2 3" xfId="3189"/>
    <cellStyle name="Финансовый 45 2 3 2" xfId="6132"/>
    <cellStyle name="Финансовый 45 2 3 3" xfId="7068"/>
    <cellStyle name="Финансовый 45 2 4" xfId="6130"/>
    <cellStyle name="Финансовый 45 2 4 2" xfId="8165"/>
    <cellStyle name="Финансовый 45 3" xfId="3190"/>
    <cellStyle name="Финансовый 45 3 2" xfId="6133"/>
    <cellStyle name="Финансовый 45 3 3" xfId="7069"/>
    <cellStyle name="Финансовый 45 4" xfId="3191"/>
    <cellStyle name="Финансовый 45 5" xfId="7715"/>
    <cellStyle name="Финансовый 46" xfId="3192"/>
    <cellStyle name="Финансовый 46 2" xfId="3193"/>
    <cellStyle name="Финансовый 46 2 2" xfId="3194"/>
    <cellStyle name="Финансовый 46 2 2 2" xfId="3195"/>
    <cellStyle name="Финансовый 46 2 2 3" xfId="6135"/>
    <cellStyle name="Финансовый 46 2 3" xfId="3196"/>
    <cellStyle name="Финансовый 46 2 3 2" xfId="6136"/>
    <cellStyle name="Финансовый 46 2 3 3" xfId="7070"/>
    <cellStyle name="Финансовый 46 2 4" xfId="6134"/>
    <cellStyle name="Финансовый 46 2 4 2" xfId="8166"/>
    <cellStyle name="Финансовый 46 3" xfId="3197"/>
    <cellStyle name="Финансовый 46 3 2" xfId="6137"/>
    <cellStyle name="Финансовый 46 3 3" xfId="7071"/>
    <cellStyle name="Финансовый 46 4" xfId="3198"/>
    <cellStyle name="Финансовый 46 5" xfId="7716"/>
    <cellStyle name="Финансовый 47" xfId="3199"/>
    <cellStyle name="Финансовый 47 2" xfId="3200"/>
    <cellStyle name="Финансовый 47 2 2" xfId="3201"/>
    <cellStyle name="Финансовый 47 2 2 2" xfId="3202"/>
    <cellStyle name="Финансовый 47 2 2 3" xfId="6139"/>
    <cellStyle name="Финансовый 47 2 3" xfId="3203"/>
    <cellStyle name="Финансовый 47 2 3 2" xfId="6140"/>
    <cellStyle name="Финансовый 47 2 3 3" xfId="7072"/>
    <cellStyle name="Финансовый 47 2 4" xfId="6138"/>
    <cellStyle name="Финансовый 47 2 4 2" xfId="8167"/>
    <cellStyle name="Финансовый 47 3" xfId="3204"/>
    <cellStyle name="Финансовый 47 3 2" xfId="6141"/>
    <cellStyle name="Финансовый 47 3 3" xfId="7073"/>
    <cellStyle name="Финансовый 47 4" xfId="3205"/>
    <cellStyle name="Финансовый 47 5" xfId="7717"/>
    <cellStyle name="Финансовый 48" xfId="3206"/>
    <cellStyle name="Финансовый 48 2" xfId="3207"/>
    <cellStyle name="Финансовый 48 2 2" xfId="3208"/>
    <cellStyle name="Финансовый 48 2 2 2" xfId="3209"/>
    <cellStyle name="Финансовый 48 2 2 3" xfId="6143"/>
    <cellStyle name="Финансовый 48 2 3" xfId="3210"/>
    <cellStyle name="Финансовый 48 2 3 2" xfId="6144"/>
    <cellStyle name="Финансовый 48 2 3 3" xfId="7074"/>
    <cellStyle name="Финансовый 48 2 4" xfId="6142"/>
    <cellStyle name="Финансовый 48 2 4 2" xfId="8168"/>
    <cellStyle name="Финансовый 48 3" xfId="3211"/>
    <cellStyle name="Финансовый 48 3 2" xfId="6145"/>
    <cellStyle name="Финансовый 48 3 3" xfId="7075"/>
    <cellStyle name="Финансовый 48 4" xfId="3212"/>
    <cellStyle name="Финансовый 48 5" xfId="7718"/>
    <cellStyle name="Финансовый 49" xfId="3213"/>
    <cellStyle name="Финансовый 49 2" xfId="3214"/>
    <cellStyle name="Финансовый 49 2 2" xfId="3215"/>
    <cellStyle name="Финансовый 49 2 2 2" xfId="3216"/>
    <cellStyle name="Финансовый 49 2 2 3" xfId="6147"/>
    <cellStyle name="Финансовый 49 2 3" xfId="3217"/>
    <cellStyle name="Финансовый 49 2 3 2" xfId="6148"/>
    <cellStyle name="Финансовый 49 2 3 3" xfId="7076"/>
    <cellStyle name="Финансовый 49 2 4" xfId="6146"/>
    <cellStyle name="Финансовый 49 2 4 2" xfId="8169"/>
    <cellStyle name="Финансовый 49 2 4 2 2" xfId="11234"/>
    <cellStyle name="Финансовый 49 3" xfId="3218"/>
    <cellStyle name="Финансовый 49 3 2" xfId="6149"/>
    <cellStyle name="Финансовый 49 3 3" xfId="7077"/>
    <cellStyle name="Финансовый 49 4" xfId="3219"/>
    <cellStyle name="Финансовый 49 5" xfId="7719"/>
    <cellStyle name="Финансовый 49 5 2" xfId="10884"/>
    <cellStyle name="Финансовый 5" xfId="3220"/>
    <cellStyle name="Финансовый 5 10" xfId="3221"/>
    <cellStyle name="Финансовый 5 10 2" xfId="3222"/>
    <cellStyle name="Финансовый 5 10 2 2" xfId="3223"/>
    <cellStyle name="Финансовый 5 10 2 2 2" xfId="3224"/>
    <cellStyle name="Финансовый 5 10 2 2 3" xfId="6152"/>
    <cellStyle name="Финансовый 5 10 2 3" xfId="3225"/>
    <cellStyle name="Финансовый 5 10 2 3 2" xfId="6153"/>
    <cellStyle name="Финансовый 5 10 2 3 3" xfId="7078"/>
    <cellStyle name="Финансовый 5 10 2 4" xfId="6151"/>
    <cellStyle name="Финансовый 5 10 3" xfId="3226"/>
    <cellStyle name="Финансовый 5 10 3 2" xfId="6154"/>
    <cellStyle name="Финансовый 5 10 3 3" xfId="7079"/>
    <cellStyle name="Финансовый 5 10 4" xfId="3227"/>
    <cellStyle name="Финансовый 5 11" xfId="3228"/>
    <cellStyle name="Финансовый 5 11 2" xfId="3229"/>
    <cellStyle name="Финансовый 5 11 2 2" xfId="3230"/>
    <cellStyle name="Финансовый 5 11 2 2 2" xfId="3231"/>
    <cellStyle name="Финансовый 5 11 2 2 3" xfId="6156"/>
    <cellStyle name="Финансовый 5 11 2 3" xfId="3232"/>
    <cellStyle name="Финансовый 5 11 2 3 2" xfId="6157"/>
    <cellStyle name="Финансовый 5 11 2 3 3" xfId="7080"/>
    <cellStyle name="Финансовый 5 11 2 4" xfId="6155"/>
    <cellStyle name="Финансовый 5 11 3" xfId="3233"/>
    <cellStyle name="Финансовый 5 11 3 2" xfId="6158"/>
    <cellStyle name="Финансовый 5 11 3 3" xfId="7081"/>
    <cellStyle name="Финансовый 5 11 4" xfId="3234"/>
    <cellStyle name="Финансовый 5 12" xfId="3235"/>
    <cellStyle name="Финансовый 5 12 2" xfId="3236"/>
    <cellStyle name="Финансовый 5 12 2 2" xfId="3237"/>
    <cellStyle name="Финансовый 5 12 2 2 2" xfId="3238"/>
    <cellStyle name="Финансовый 5 12 2 2 3" xfId="6160"/>
    <cellStyle name="Финансовый 5 12 2 3" xfId="3239"/>
    <cellStyle name="Финансовый 5 12 2 3 2" xfId="6161"/>
    <cellStyle name="Финансовый 5 12 2 3 3" xfId="7082"/>
    <cellStyle name="Финансовый 5 12 2 4" xfId="6159"/>
    <cellStyle name="Финансовый 5 12 3" xfId="3240"/>
    <cellStyle name="Финансовый 5 12 3 2" xfId="6162"/>
    <cellStyle name="Финансовый 5 12 3 3" xfId="7083"/>
    <cellStyle name="Финансовый 5 12 4" xfId="3241"/>
    <cellStyle name="Финансовый 5 13" xfId="3242"/>
    <cellStyle name="Финансовый 5 13 2" xfId="3243"/>
    <cellStyle name="Финансовый 5 13 2 2" xfId="3244"/>
    <cellStyle name="Финансовый 5 13 2 2 2" xfId="3245"/>
    <cellStyle name="Финансовый 5 13 2 2 3" xfId="6164"/>
    <cellStyle name="Финансовый 5 13 2 3" xfId="3246"/>
    <cellStyle name="Финансовый 5 13 2 3 2" xfId="6165"/>
    <cellStyle name="Финансовый 5 13 2 3 3" xfId="7084"/>
    <cellStyle name="Финансовый 5 13 2 4" xfId="6163"/>
    <cellStyle name="Финансовый 5 13 3" xfId="3247"/>
    <cellStyle name="Финансовый 5 13 3 2" xfId="6166"/>
    <cellStyle name="Финансовый 5 13 3 3" xfId="7085"/>
    <cellStyle name="Финансовый 5 13 4" xfId="3248"/>
    <cellStyle name="Финансовый 5 14" xfId="3249"/>
    <cellStyle name="Финансовый 5 14 2" xfId="3250"/>
    <cellStyle name="Финансовый 5 14 2 2" xfId="3251"/>
    <cellStyle name="Финансовый 5 14 2 2 2" xfId="3252"/>
    <cellStyle name="Финансовый 5 14 2 2 3" xfId="6168"/>
    <cellStyle name="Финансовый 5 14 2 3" xfId="3253"/>
    <cellStyle name="Финансовый 5 14 2 3 2" xfId="6169"/>
    <cellStyle name="Финансовый 5 14 2 3 3" xfId="7086"/>
    <cellStyle name="Финансовый 5 14 2 4" xfId="6167"/>
    <cellStyle name="Финансовый 5 14 2 4 2" xfId="8171"/>
    <cellStyle name="Финансовый 5 14 2 4 2 2" xfId="11236"/>
    <cellStyle name="Финансовый 5 14 3" xfId="3254"/>
    <cellStyle name="Финансовый 5 14 3 2" xfId="6170"/>
    <cellStyle name="Финансовый 5 14 3 3" xfId="7087"/>
    <cellStyle name="Финансовый 5 14 4" xfId="3255"/>
    <cellStyle name="Финансовый 5 14 5" xfId="7721"/>
    <cellStyle name="Финансовый 5 14 5 2" xfId="10886"/>
    <cellStyle name="Финансовый 5 15" xfId="3256"/>
    <cellStyle name="Финансовый 5 15 2" xfId="3257"/>
    <cellStyle name="Финансовый 5 15 2 2" xfId="3258"/>
    <cellStyle name="Финансовый 5 15 2 2 2" xfId="3259"/>
    <cellStyle name="Финансовый 5 15 2 2 3" xfId="6172"/>
    <cellStyle name="Финансовый 5 15 2 3" xfId="3260"/>
    <cellStyle name="Финансовый 5 15 2 3 2" xfId="6173"/>
    <cellStyle name="Финансовый 5 15 2 3 3" xfId="7088"/>
    <cellStyle name="Финансовый 5 15 2 4" xfId="6171"/>
    <cellStyle name="Финансовый 5 15 2 4 2" xfId="8172"/>
    <cellStyle name="Финансовый 5 15 2 4 2 2" xfId="11237"/>
    <cellStyle name="Финансовый 5 15 3" xfId="3261"/>
    <cellStyle name="Финансовый 5 15 3 2" xfId="6174"/>
    <cellStyle name="Финансовый 5 15 3 3" xfId="7089"/>
    <cellStyle name="Финансовый 5 15 4" xfId="3262"/>
    <cellStyle name="Финансовый 5 15 5" xfId="7722"/>
    <cellStyle name="Финансовый 5 15 5 2" xfId="10887"/>
    <cellStyle name="Финансовый 5 16" xfId="3263"/>
    <cellStyle name="Финансовый 5 16 2" xfId="3264"/>
    <cellStyle name="Финансовый 5 16 2 2" xfId="6176"/>
    <cellStyle name="Финансовый 5 16 2 3" xfId="7090"/>
    <cellStyle name="Финансовый 5 16 3" xfId="3265"/>
    <cellStyle name="Финансовый 5 16 4" xfId="6175"/>
    <cellStyle name="Финансовый 5 16 4 2" xfId="7720"/>
    <cellStyle name="Финансовый 5 16 4 2 2" xfId="10885"/>
    <cellStyle name="Финансовый 5 17" xfId="3266"/>
    <cellStyle name="Финансовый 5 17 2" xfId="3267"/>
    <cellStyle name="Финансовый 5 17 2 2" xfId="6178"/>
    <cellStyle name="Финансовый 5 17 2 3" xfId="7091"/>
    <cellStyle name="Финансовый 5 17 3" xfId="3268"/>
    <cellStyle name="Финансовый 5 17 4" xfId="6177"/>
    <cellStyle name="Финансовый 5 17 4 2" xfId="8038"/>
    <cellStyle name="Финансовый 5 17 4 2 2" xfId="11144"/>
    <cellStyle name="Финансовый 5 18" xfId="3269"/>
    <cellStyle name="Финансовый 5 18 2" xfId="3270"/>
    <cellStyle name="Финансовый 5 18 2 2" xfId="3271"/>
    <cellStyle name="Финансовый 5 18 2 3" xfId="6180"/>
    <cellStyle name="Финансовый 5 18 3" xfId="3272"/>
    <cellStyle name="Финансовый 5 18 3 2" xfId="6181"/>
    <cellStyle name="Финансовый 5 18 3 3" xfId="7092"/>
    <cellStyle name="Финансовый 5 18 4" xfId="6179"/>
    <cellStyle name="Финансовый 5 18 4 2" xfId="8170"/>
    <cellStyle name="Финансовый 5 18 4 2 2" xfId="11235"/>
    <cellStyle name="Финансовый 5 19" xfId="3273"/>
    <cellStyle name="Финансовый 5 19 2" xfId="6182"/>
    <cellStyle name="Финансовый 5 19 3" xfId="7093"/>
    <cellStyle name="Финансовый 5 2" xfId="3274"/>
    <cellStyle name="Финансовый 5 2 10" xfId="3275"/>
    <cellStyle name="Финансовый 5 2 10 2" xfId="3276"/>
    <cellStyle name="Финансовый 5 2 10 2 2" xfId="3277"/>
    <cellStyle name="Финансовый 5 2 10 2 2 2" xfId="3278"/>
    <cellStyle name="Финансовый 5 2 10 2 2 3" xfId="6184"/>
    <cellStyle name="Финансовый 5 2 10 2 3" xfId="3279"/>
    <cellStyle name="Финансовый 5 2 10 2 3 2" xfId="6185"/>
    <cellStyle name="Финансовый 5 2 10 2 3 3" xfId="7094"/>
    <cellStyle name="Финансовый 5 2 10 2 4" xfId="6183"/>
    <cellStyle name="Финансовый 5 2 10 3" xfId="3280"/>
    <cellStyle name="Финансовый 5 2 10 3 2" xfId="6186"/>
    <cellStyle name="Финансовый 5 2 10 3 3" xfId="7095"/>
    <cellStyle name="Финансовый 5 2 10 4" xfId="3281"/>
    <cellStyle name="Финансовый 5 2 11" xfId="3282"/>
    <cellStyle name="Финансовый 5 2 11 2" xfId="3283"/>
    <cellStyle name="Финансовый 5 2 11 2 2" xfId="3284"/>
    <cellStyle name="Финансовый 5 2 11 2 3" xfId="6188"/>
    <cellStyle name="Финансовый 5 2 11 3" xfId="3285"/>
    <cellStyle name="Финансовый 5 2 11 3 2" xfId="6189"/>
    <cellStyle name="Финансовый 5 2 11 3 3" xfId="7096"/>
    <cellStyle name="Финансовый 5 2 11 4" xfId="6187"/>
    <cellStyle name="Финансовый 5 2 12" xfId="3286"/>
    <cellStyle name="Финансовый 5 2 12 2" xfId="6190"/>
    <cellStyle name="Финансовый 5 2 12 3" xfId="7097"/>
    <cellStyle name="Финансовый 5 2 13" xfId="3287"/>
    <cellStyle name="Финансовый 5 2 2" xfId="3288"/>
    <cellStyle name="Финансовый 5 2 2 2" xfId="3289"/>
    <cellStyle name="Финансовый 5 2 2 2 2" xfId="3290"/>
    <cellStyle name="Финансовый 5 2 2 2 2 2" xfId="3291"/>
    <cellStyle name="Финансовый 5 2 2 2 2 3" xfId="6192"/>
    <cellStyle name="Финансовый 5 2 2 2 3" xfId="3292"/>
    <cellStyle name="Финансовый 5 2 2 2 3 2" xfId="6193"/>
    <cellStyle name="Финансовый 5 2 2 2 3 3" xfId="7098"/>
    <cellStyle name="Финансовый 5 2 2 2 4" xfId="6191"/>
    <cellStyle name="Финансовый 5 2 2 3" xfId="3293"/>
    <cellStyle name="Финансовый 5 2 2 3 2" xfId="6194"/>
    <cellStyle name="Финансовый 5 2 2 3 3" xfId="7099"/>
    <cellStyle name="Финансовый 5 2 2 4" xfId="3294"/>
    <cellStyle name="Финансовый 5 2 3" xfId="3295"/>
    <cellStyle name="Финансовый 5 2 3 2" xfId="3296"/>
    <cellStyle name="Финансовый 5 2 3 2 2" xfId="3297"/>
    <cellStyle name="Финансовый 5 2 3 2 2 2" xfId="3298"/>
    <cellStyle name="Финансовый 5 2 3 2 2 3" xfId="6196"/>
    <cellStyle name="Финансовый 5 2 3 2 3" xfId="3299"/>
    <cellStyle name="Финансовый 5 2 3 2 3 2" xfId="6197"/>
    <cellStyle name="Финансовый 5 2 3 2 3 3" xfId="7100"/>
    <cellStyle name="Финансовый 5 2 3 2 4" xfId="6195"/>
    <cellStyle name="Финансовый 5 2 3 3" xfId="3300"/>
    <cellStyle name="Финансовый 5 2 3 3 2" xfId="6198"/>
    <cellStyle name="Финансовый 5 2 3 3 3" xfId="7101"/>
    <cellStyle name="Финансовый 5 2 3 4" xfId="3301"/>
    <cellStyle name="Финансовый 5 2 4" xfId="3302"/>
    <cellStyle name="Финансовый 5 2 4 2" xfId="3303"/>
    <cellStyle name="Финансовый 5 2 4 2 2" xfId="3304"/>
    <cellStyle name="Финансовый 5 2 4 2 2 2" xfId="3305"/>
    <cellStyle name="Финансовый 5 2 4 2 2 3" xfId="6200"/>
    <cellStyle name="Финансовый 5 2 4 2 3" xfId="3306"/>
    <cellStyle name="Финансовый 5 2 4 2 3 2" xfId="6201"/>
    <cellStyle name="Финансовый 5 2 4 2 3 3" xfId="7102"/>
    <cellStyle name="Финансовый 5 2 4 2 4" xfId="6199"/>
    <cellStyle name="Финансовый 5 2 4 3" xfId="3307"/>
    <cellStyle name="Финансовый 5 2 4 3 2" xfId="6202"/>
    <cellStyle name="Финансовый 5 2 4 3 3" xfId="7103"/>
    <cellStyle name="Финансовый 5 2 4 4" xfId="3308"/>
    <cellStyle name="Финансовый 5 2 5" xfId="3309"/>
    <cellStyle name="Финансовый 5 2 5 2" xfId="3310"/>
    <cellStyle name="Финансовый 5 2 5 2 2" xfId="3311"/>
    <cellStyle name="Финансовый 5 2 5 2 2 2" xfId="3312"/>
    <cellStyle name="Финансовый 5 2 5 2 2 3" xfId="6204"/>
    <cellStyle name="Финансовый 5 2 5 2 3" xfId="3313"/>
    <cellStyle name="Финансовый 5 2 5 2 3 2" xfId="6205"/>
    <cellStyle name="Финансовый 5 2 5 2 3 3" xfId="7104"/>
    <cellStyle name="Финансовый 5 2 5 2 4" xfId="6203"/>
    <cellStyle name="Финансовый 5 2 5 3" xfId="3314"/>
    <cellStyle name="Финансовый 5 2 5 3 2" xfId="6206"/>
    <cellStyle name="Финансовый 5 2 5 3 3" xfId="7105"/>
    <cellStyle name="Финансовый 5 2 5 4" xfId="3315"/>
    <cellStyle name="Финансовый 5 2 6" xfId="3316"/>
    <cellStyle name="Финансовый 5 2 6 2" xfId="3317"/>
    <cellStyle name="Финансовый 5 2 6 2 2" xfId="3318"/>
    <cellStyle name="Финансовый 5 2 6 2 2 2" xfId="3319"/>
    <cellStyle name="Финансовый 5 2 6 2 2 3" xfId="6208"/>
    <cellStyle name="Финансовый 5 2 6 2 3" xfId="3320"/>
    <cellStyle name="Финансовый 5 2 6 2 3 2" xfId="6209"/>
    <cellStyle name="Финансовый 5 2 6 2 3 3" xfId="7106"/>
    <cellStyle name="Финансовый 5 2 6 2 4" xfId="6207"/>
    <cellStyle name="Финансовый 5 2 6 3" xfId="3321"/>
    <cellStyle name="Финансовый 5 2 6 3 2" xfId="6210"/>
    <cellStyle name="Финансовый 5 2 6 3 3" xfId="7107"/>
    <cellStyle name="Финансовый 5 2 6 4" xfId="3322"/>
    <cellStyle name="Финансовый 5 2 7" xfId="3323"/>
    <cellStyle name="Финансовый 5 2 7 2" xfId="3324"/>
    <cellStyle name="Финансовый 5 2 7 2 2" xfId="3325"/>
    <cellStyle name="Финансовый 5 2 7 2 2 2" xfId="3326"/>
    <cellStyle name="Финансовый 5 2 7 2 2 3" xfId="6212"/>
    <cellStyle name="Финансовый 5 2 7 2 3" xfId="3327"/>
    <cellStyle name="Финансовый 5 2 7 2 3 2" xfId="6213"/>
    <cellStyle name="Финансовый 5 2 7 2 3 3" xfId="7108"/>
    <cellStyle name="Финансовый 5 2 7 2 4" xfId="6211"/>
    <cellStyle name="Финансовый 5 2 7 3" xfId="3328"/>
    <cellStyle name="Финансовый 5 2 7 3 2" xfId="6214"/>
    <cellStyle name="Финансовый 5 2 7 3 3" xfId="7109"/>
    <cellStyle name="Финансовый 5 2 7 4" xfId="3329"/>
    <cellStyle name="Финансовый 5 2 8" xfId="3330"/>
    <cellStyle name="Финансовый 5 2 8 2" xfId="3331"/>
    <cellStyle name="Финансовый 5 2 8 2 2" xfId="3332"/>
    <cellStyle name="Финансовый 5 2 8 2 2 2" xfId="3333"/>
    <cellStyle name="Финансовый 5 2 8 2 2 3" xfId="6216"/>
    <cellStyle name="Финансовый 5 2 8 2 3" xfId="3334"/>
    <cellStyle name="Финансовый 5 2 8 2 3 2" xfId="6217"/>
    <cellStyle name="Финансовый 5 2 8 2 3 3" xfId="7110"/>
    <cellStyle name="Финансовый 5 2 8 2 4" xfId="6215"/>
    <cellStyle name="Финансовый 5 2 8 3" xfId="3335"/>
    <cellStyle name="Финансовый 5 2 8 3 2" xfId="6218"/>
    <cellStyle name="Финансовый 5 2 8 3 3" xfId="7111"/>
    <cellStyle name="Финансовый 5 2 8 4" xfId="3336"/>
    <cellStyle name="Финансовый 5 2 9" xfId="3337"/>
    <cellStyle name="Финансовый 5 2 9 2" xfId="3338"/>
    <cellStyle name="Финансовый 5 2 9 2 2" xfId="3339"/>
    <cellStyle name="Финансовый 5 2 9 2 2 2" xfId="3340"/>
    <cellStyle name="Финансовый 5 2 9 2 2 3" xfId="6220"/>
    <cellStyle name="Финансовый 5 2 9 2 3" xfId="3341"/>
    <cellStyle name="Финансовый 5 2 9 2 3 2" xfId="6221"/>
    <cellStyle name="Финансовый 5 2 9 2 3 3" xfId="7112"/>
    <cellStyle name="Финансовый 5 2 9 2 4" xfId="6219"/>
    <cellStyle name="Финансовый 5 2 9 3" xfId="3342"/>
    <cellStyle name="Финансовый 5 2 9 3 2" xfId="6222"/>
    <cellStyle name="Финансовый 5 2 9 3 3" xfId="7113"/>
    <cellStyle name="Финансовый 5 2 9 4" xfId="3343"/>
    <cellStyle name="Финансовый 5 20" xfId="6150"/>
    <cellStyle name="Финансовый 5 20 2" xfId="7361"/>
    <cellStyle name="Финансовый 5 20 2 2" xfId="10573"/>
    <cellStyle name="Финансовый 5 3" xfId="3344"/>
    <cellStyle name="Финансовый 5 3 2" xfId="3345"/>
    <cellStyle name="Финансовый 5 3 2 2" xfId="3346"/>
    <cellStyle name="Финансовый 5 3 2 2 2" xfId="3347"/>
    <cellStyle name="Финансовый 5 3 2 2 2 2" xfId="6226"/>
    <cellStyle name="Финансовый 5 3 2 2 3" xfId="6225"/>
    <cellStyle name="Финансовый 5 3 2 3" xfId="3348"/>
    <cellStyle name="Финансовый 5 3 2 3 2" xfId="6227"/>
    <cellStyle name="Финансовый 5 3 2 3 3" xfId="7114"/>
    <cellStyle name="Финансовый 5 3 2 4" xfId="6224"/>
    <cellStyle name="Финансовый 5 3 2 4 2" xfId="8173"/>
    <cellStyle name="Финансовый 5 3 3" xfId="3349"/>
    <cellStyle name="Финансовый 5 3 3 2" xfId="6228"/>
    <cellStyle name="Финансовый 5 3 3 3" xfId="7115"/>
    <cellStyle name="Финансовый 5 3 4" xfId="3350"/>
    <cellStyle name="Финансовый 5 3 4 2" xfId="6229"/>
    <cellStyle name="Финансовый 5 3 5" xfId="6223"/>
    <cellStyle name="Финансовый 5 3 5 2" xfId="7723"/>
    <cellStyle name="Финансовый 5 4" xfId="3351"/>
    <cellStyle name="Финансовый 5 4 2" xfId="3352"/>
    <cellStyle name="Финансовый 5 4 2 2" xfId="3353"/>
    <cellStyle name="Финансовый 5 4 2 2 2" xfId="3354"/>
    <cellStyle name="Финансовый 5 4 2 2 3" xfId="6231"/>
    <cellStyle name="Финансовый 5 4 2 3" xfId="3355"/>
    <cellStyle name="Финансовый 5 4 2 3 2" xfId="6232"/>
    <cellStyle name="Финансовый 5 4 2 3 3" xfId="7116"/>
    <cellStyle name="Финансовый 5 4 2 4" xfId="6230"/>
    <cellStyle name="Финансовый 5 4 3" xfId="3356"/>
    <cellStyle name="Финансовый 5 4 3 2" xfId="6233"/>
    <cellStyle name="Финансовый 5 4 3 3" xfId="7117"/>
    <cellStyle name="Финансовый 5 4 4" xfId="3357"/>
    <cellStyle name="Финансовый 5 5" xfId="3358"/>
    <cellStyle name="Финансовый 5 5 2" xfId="3359"/>
    <cellStyle name="Финансовый 5 5 2 2" xfId="3360"/>
    <cellStyle name="Финансовый 5 5 2 2 2" xfId="3361"/>
    <cellStyle name="Финансовый 5 5 2 2 3" xfId="6235"/>
    <cellStyle name="Финансовый 5 5 2 3" xfId="3362"/>
    <cellStyle name="Финансовый 5 5 2 3 2" xfId="6236"/>
    <cellStyle name="Финансовый 5 5 2 3 3" xfId="7118"/>
    <cellStyle name="Финансовый 5 5 2 4" xfId="6234"/>
    <cellStyle name="Финансовый 5 5 3" xfId="3363"/>
    <cellStyle name="Финансовый 5 5 3 2" xfId="6237"/>
    <cellStyle name="Финансовый 5 5 3 3" xfId="7119"/>
    <cellStyle name="Финансовый 5 5 4" xfId="3364"/>
    <cellStyle name="Финансовый 5 6" xfId="3365"/>
    <cellStyle name="Финансовый 5 6 2" xfId="3366"/>
    <cellStyle name="Финансовый 5 6 2 2" xfId="3367"/>
    <cellStyle name="Финансовый 5 6 2 2 2" xfId="3368"/>
    <cellStyle name="Финансовый 5 6 2 2 3" xfId="6239"/>
    <cellStyle name="Финансовый 5 6 2 3" xfId="3369"/>
    <cellStyle name="Финансовый 5 6 2 3 2" xfId="6240"/>
    <cellStyle name="Финансовый 5 6 2 3 3" xfId="7120"/>
    <cellStyle name="Финансовый 5 6 2 4" xfId="6238"/>
    <cellStyle name="Финансовый 5 6 3" xfId="3370"/>
    <cellStyle name="Финансовый 5 6 3 2" xfId="6241"/>
    <cellStyle name="Финансовый 5 6 3 3" xfId="7121"/>
    <cellStyle name="Финансовый 5 6 4" xfId="3371"/>
    <cellStyle name="Финансовый 5 7" xfId="3372"/>
    <cellStyle name="Финансовый 5 7 2" xfId="3373"/>
    <cellStyle name="Финансовый 5 7 2 2" xfId="3374"/>
    <cellStyle name="Финансовый 5 7 2 2 2" xfId="3375"/>
    <cellStyle name="Финансовый 5 7 2 2 3" xfId="6243"/>
    <cellStyle name="Финансовый 5 7 2 3" xfId="3376"/>
    <cellStyle name="Финансовый 5 7 2 3 2" xfId="6244"/>
    <cellStyle name="Финансовый 5 7 2 3 3" xfId="7122"/>
    <cellStyle name="Финансовый 5 7 2 4" xfId="6242"/>
    <cellStyle name="Финансовый 5 7 3" xfId="3377"/>
    <cellStyle name="Финансовый 5 7 3 2" xfId="6245"/>
    <cellStyle name="Финансовый 5 7 3 3" xfId="7123"/>
    <cellStyle name="Финансовый 5 7 4" xfId="3378"/>
    <cellStyle name="Финансовый 5 8" xfId="3379"/>
    <cellStyle name="Финансовый 5 8 2" xfId="3380"/>
    <cellStyle name="Финансовый 5 8 2 2" xfId="3381"/>
    <cellStyle name="Финансовый 5 8 2 2 2" xfId="3382"/>
    <cellStyle name="Финансовый 5 8 2 2 3" xfId="6247"/>
    <cellStyle name="Финансовый 5 8 2 3" xfId="3383"/>
    <cellStyle name="Финансовый 5 8 2 3 2" xfId="6248"/>
    <cellStyle name="Финансовый 5 8 2 3 3" xfId="7124"/>
    <cellStyle name="Финансовый 5 8 2 4" xfId="6246"/>
    <cellStyle name="Финансовый 5 8 3" xfId="3384"/>
    <cellStyle name="Финансовый 5 8 3 2" xfId="6249"/>
    <cellStyle name="Финансовый 5 8 3 3" xfId="7125"/>
    <cellStyle name="Финансовый 5 8 4" xfId="3385"/>
    <cellStyle name="Финансовый 5 9" xfId="3386"/>
    <cellStyle name="Финансовый 5 9 2" xfId="3387"/>
    <cellStyle name="Финансовый 5 9 2 2" xfId="3388"/>
    <cellStyle name="Финансовый 5 9 2 2 2" xfId="3389"/>
    <cellStyle name="Финансовый 5 9 2 2 3" xfId="6251"/>
    <cellStyle name="Финансовый 5 9 2 3" xfId="3390"/>
    <cellStyle name="Финансовый 5 9 2 3 2" xfId="6252"/>
    <cellStyle name="Финансовый 5 9 2 3 3" xfId="7126"/>
    <cellStyle name="Финансовый 5 9 2 4" xfId="6250"/>
    <cellStyle name="Финансовый 5 9 3" xfId="3391"/>
    <cellStyle name="Финансовый 5 9 3 2" xfId="6253"/>
    <cellStyle name="Финансовый 5 9 3 3" xfId="7127"/>
    <cellStyle name="Финансовый 5 9 4" xfId="3392"/>
    <cellStyle name="Финансовый 50" xfId="3393"/>
    <cellStyle name="Финансовый 50 2" xfId="3394"/>
    <cellStyle name="Финансовый 50 2 2" xfId="3395"/>
    <cellStyle name="Финансовый 50 2 2 2" xfId="3396"/>
    <cellStyle name="Финансовый 50 2 2 3" xfId="6255"/>
    <cellStyle name="Финансовый 50 2 3" xfId="3397"/>
    <cellStyle name="Финансовый 50 2 3 2" xfId="6256"/>
    <cellStyle name="Финансовый 50 2 3 3" xfId="7128"/>
    <cellStyle name="Финансовый 50 2 4" xfId="6254"/>
    <cellStyle name="Финансовый 50 2 4 2" xfId="8174"/>
    <cellStyle name="Финансовый 50 2 4 2 2" xfId="11238"/>
    <cellStyle name="Финансовый 50 3" xfId="3398"/>
    <cellStyle name="Финансовый 50 3 2" xfId="6257"/>
    <cellStyle name="Финансовый 50 3 3" xfId="7129"/>
    <cellStyle name="Финансовый 50 4" xfId="3399"/>
    <cellStyle name="Финансовый 50 5" xfId="7724"/>
    <cellStyle name="Финансовый 50 5 2" xfId="10888"/>
    <cellStyle name="Финансовый 51" xfId="3400"/>
    <cellStyle name="Финансовый 51 2" xfId="3401"/>
    <cellStyle name="Финансовый 51 2 2" xfId="3402"/>
    <cellStyle name="Финансовый 51 2 2 2" xfId="3403"/>
    <cellStyle name="Финансовый 51 2 2 3" xfId="6259"/>
    <cellStyle name="Финансовый 51 2 3" xfId="3404"/>
    <cellStyle name="Финансовый 51 2 3 2" xfId="6260"/>
    <cellStyle name="Финансовый 51 2 3 3" xfId="7130"/>
    <cellStyle name="Финансовый 51 2 4" xfId="6258"/>
    <cellStyle name="Финансовый 51 2 4 2" xfId="8175"/>
    <cellStyle name="Финансовый 51 2 4 2 2" xfId="11239"/>
    <cellStyle name="Финансовый 51 3" xfId="3405"/>
    <cellStyle name="Финансовый 51 3 2" xfId="6261"/>
    <cellStyle name="Финансовый 51 3 3" xfId="7131"/>
    <cellStyle name="Финансовый 51 4" xfId="3406"/>
    <cellStyle name="Финансовый 51 5" xfId="7725"/>
    <cellStyle name="Финансовый 51 5 2" xfId="10889"/>
    <cellStyle name="Финансовый 52" xfId="3407"/>
    <cellStyle name="Финансовый 52 2" xfId="3408"/>
    <cellStyle name="Финансовый 52 2 2" xfId="3409"/>
    <cellStyle name="Финансовый 52 2 2 2" xfId="3410"/>
    <cellStyle name="Финансовый 52 2 2 3" xfId="6263"/>
    <cellStyle name="Финансовый 52 2 3" xfId="3411"/>
    <cellStyle name="Финансовый 52 2 3 2" xfId="6264"/>
    <cellStyle name="Финансовый 52 2 3 3" xfId="7132"/>
    <cellStyle name="Финансовый 52 2 4" xfId="6262"/>
    <cellStyle name="Финансовый 52 2 4 2" xfId="8176"/>
    <cellStyle name="Финансовый 52 2 4 2 2" xfId="11240"/>
    <cellStyle name="Финансовый 52 3" xfId="3412"/>
    <cellStyle name="Финансовый 52 3 2" xfId="6265"/>
    <cellStyle name="Финансовый 52 3 3" xfId="7133"/>
    <cellStyle name="Финансовый 52 4" xfId="3413"/>
    <cellStyle name="Финансовый 52 5" xfId="7726"/>
    <cellStyle name="Финансовый 52 5 2" xfId="10890"/>
    <cellStyle name="Финансовый 53" xfId="3414"/>
    <cellStyle name="Финансовый 53 2" xfId="3415"/>
    <cellStyle name="Финансовый 53 2 2" xfId="3416"/>
    <cellStyle name="Финансовый 53 2 2 2" xfId="6268"/>
    <cellStyle name="Финансовый 53 2 2 3" xfId="7134"/>
    <cellStyle name="Финансовый 53 2 3" xfId="3417"/>
    <cellStyle name="Финансовый 53 2 4" xfId="6267"/>
    <cellStyle name="Финансовый 53 2 4 2" xfId="8013"/>
    <cellStyle name="Финансовый 53 2 4 2 2" xfId="11119"/>
    <cellStyle name="Финансовый 53 3" xfId="3418"/>
    <cellStyle name="Финансовый 53 3 2" xfId="3419"/>
    <cellStyle name="Финансовый 53 3 2 2" xfId="6270"/>
    <cellStyle name="Финансовый 53 3 2 3" xfId="7135"/>
    <cellStyle name="Финансовый 53 3 3" xfId="3420"/>
    <cellStyle name="Финансовый 53 3 4" xfId="6269"/>
    <cellStyle name="Финансовый 53 3 4 2" xfId="8050"/>
    <cellStyle name="Финансовый 53 3 4 2 2" xfId="11156"/>
    <cellStyle name="Финансовый 53 4" xfId="3421"/>
    <cellStyle name="Финансовый 53 4 2" xfId="3422"/>
    <cellStyle name="Финансовый 53 4 2 2" xfId="3423"/>
    <cellStyle name="Финансовый 53 4 2 3" xfId="6272"/>
    <cellStyle name="Финансовый 53 4 3" xfId="3424"/>
    <cellStyle name="Финансовый 53 4 3 2" xfId="6273"/>
    <cellStyle name="Финансовый 53 4 3 3" xfId="7136"/>
    <cellStyle name="Финансовый 53 4 4" xfId="6271"/>
    <cellStyle name="Финансовый 53 4 4 2" xfId="8076"/>
    <cellStyle name="Финансовый 53 4 4 2 2" xfId="11182"/>
    <cellStyle name="Финансовый 53 5" xfId="3425"/>
    <cellStyle name="Финансовый 53 5 2" xfId="6274"/>
    <cellStyle name="Финансовый 53 5 3" xfId="7137"/>
    <cellStyle name="Финансовый 53 6" xfId="6266"/>
    <cellStyle name="Финансовый 53 6 2" xfId="7373"/>
    <cellStyle name="Финансовый 53 6 2 2" xfId="10585"/>
    <cellStyle name="Финансовый 54" xfId="3426"/>
    <cellStyle name="Финансовый 54 2" xfId="3427"/>
    <cellStyle name="Финансовый 54 2 2" xfId="3428"/>
    <cellStyle name="Финансовый 54 2 2 2" xfId="6277"/>
    <cellStyle name="Финансовый 54 2 2 3" xfId="7138"/>
    <cellStyle name="Финансовый 54 2 3" xfId="3429"/>
    <cellStyle name="Финансовый 54 2 4" xfId="6276"/>
    <cellStyle name="Финансовый 54 2 4 2" xfId="8032"/>
    <cellStyle name="Финансовый 54 2 4 2 2" xfId="11138"/>
    <cellStyle name="Финансовый 54 3" xfId="3430"/>
    <cellStyle name="Финансовый 54 3 2" xfId="3431"/>
    <cellStyle name="Финансовый 54 3 2 2" xfId="6279"/>
    <cellStyle name="Финансовый 54 3 2 3" xfId="7139"/>
    <cellStyle name="Финансовый 54 3 3" xfId="3432"/>
    <cellStyle name="Финансовый 54 3 4" xfId="6278"/>
    <cellStyle name="Финансовый 54 3 4 2" xfId="8070"/>
    <cellStyle name="Финансовый 54 3 4 2 2" xfId="11176"/>
    <cellStyle name="Финансовый 54 4" xfId="3433"/>
    <cellStyle name="Финансовый 54 4 2" xfId="3434"/>
    <cellStyle name="Финансовый 54 4 2 2" xfId="3435"/>
    <cellStyle name="Финансовый 54 4 2 3" xfId="6281"/>
    <cellStyle name="Финансовый 54 4 3" xfId="3436"/>
    <cellStyle name="Финансовый 54 4 3 2" xfId="6282"/>
    <cellStyle name="Финансовый 54 4 3 3" xfId="7140"/>
    <cellStyle name="Финансовый 54 4 4" xfId="6280"/>
    <cellStyle name="Финансовый 54 4 4 2" xfId="8437"/>
    <cellStyle name="Финансовый 54 4 4 2 2" xfId="11460"/>
    <cellStyle name="Финансовый 54 5" xfId="3437"/>
    <cellStyle name="Финансовый 54 5 2" xfId="6283"/>
    <cellStyle name="Финансовый 54 5 3" xfId="7141"/>
    <cellStyle name="Финансовый 54 6" xfId="6275"/>
    <cellStyle name="Финансовый 54 6 2" xfId="8004"/>
    <cellStyle name="Финансовый 54 6 2 2" xfId="11110"/>
    <cellStyle name="Финансовый 55" xfId="3438"/>
    <cellStyle name="Финансовый 55 2" xfId="3439"/>
    <cellStyle name="Финансовый 55 2 2" xfId="3440"/>
    <cellStyle name="Финансовый 55 2 2 2" xfId="6286"/>
    <cellStyle name="Финансовый 55 2 2 3" xfId="7142"/>
    <cellStyle name="Финансовый 55 2 3" xfId="3441"/>
    <cellStyle name="Финансовый 55 2 4" xfId="6285"/>
    <cellStyle name="Финансовый 55 2 4 2" xfId="8037"/>
    <cellStyle name="Финансовый 55 2 4 2 2" xfId="11143"/>
    <cellStyle name="Финансовый 55 3" xfId="3442"/>
    <cellStyle name="Финансовый 55 3 2" xfId="3443"/>
    <cellStyle name="Финансовый 55 3 2 2" xfId="6288"/>
    <cellStyle name="Финансовый 55 3 2 3" xfId="7143"/>
    <cellStyle name="Финансовый 55 3 3" xfId="3444"/>
    <cellStyle name="Финансовый 55 3 4" xfId="6287"/>
    <cellStyle name="Финансовый 55 3 4 2" xfId="8075"/>
    <cellStyle name="Финансовый 55 3 4 2 2" xfId="11181"/>
    <cellStyle name="Финансовый 55 4" xfId="3445"/>
    <cellStyle name="Финансовый 55 4 2" xfId="3446"/>
    <cellStyle name="Финансовый 55 4 2 2" xfId="3447"/>
    <cellStyle name="Финансовый 55 4 2 3" xfId="6290"/>
    <cellStyle name="Финансовый 55 4 3" xfId="3448"/>
    <cellStyle name="Финансовый 55 4 3 2" xfId="6291"/>
    <cellStyle name="Финансовый 55 4 3 3" xfId="7144"/>
    <cellStyle name="Финансовый 55 4 4" xfId="6289"/>
    <cellStyle name="Финансовый 55 4 4 2" xfId="8442"/>
    <cellStyle name="Финансовый 55 4 4 2 2" xfId="11465"/>
    <cellStyle name="Финансовый 55 5" xfId="3449"/>
    <cellStyle name="Финансовый 55 5 2" xfId="6292"/>
    <cellStyle name="Финансовый 55 5 3" xfId="7145"/>
    <cellStyle name="Финансовый 55 6" xfId="6284"/>
    <cellStyle name="Финансовый 55 6 2" xfId="8009"/>
    <cellStyle name="Финансовый 55 6 2 2" xfId="11115"/>
    <cellStyle name="Финансовый 56" xfId="3450"/>
    <cellStyle name="Финансовый 56 2" xfId="3451"/>
    <cellStyle name="Финансовый 56 2 2" xfId="3452"/>
    <cellStyle name="Финансовый 56 2 2 2" xfId="6295"/>
    <cellStyle name="Финансовый 56 2 2 3" xfId="7146"/>
    <cellStyle name="Финансовый 56 2 3" xfId="3453"/>
    <cellStyle name="Финансовый 56 2 4" xfId="6294"/>
    <cellStyle name="Финансовый 56 2 4 2" xfId="8033"/>
    <cellStyle name="Финансовый 56 2 4 2 2" xfId="11139"/>
    <cellStyle name="Финансовый 56 3" xfId="3454"/>
    <cellStyle name="Финансовый 56 3 2" xfId="3455"/>
    <cellStyle name="Финансовый 56 3 2 2" xfId="6297"/>
    <cellStyle name="Финансовый 56 3 2 3" xfId="7147"/>
    <cellStyle name="Финансовый 56 3 3" xfId="3456"/>
    <cellStyle name="Финансовый 56 3 4" xfId="6296"/>
    <cellStyle name="Финансовый 56 3 4 2" xfId="8071"/>
    <cellStyle name="Финансовый 56 3 4 2 2" xfId="11177"/>
    <cellStyle name="Финансовый 56 4" xfId="3457"/>
    <cellStyle name="Финансовый 56 4 2" xfId="3458"/>
    <cellStyle name="Финансовый 56 4 2 2" xfId="3459"/>
    <cellStyle name="Финансовый 56 4 2 3" xfId="6299"/>
    <cellStyle name="Финансовый 56 4 3" xfId="3460"/>
    <cellStyle name="Финансовый 56 4 3 2" xfId="6300"/>
    <cellStyle name="Финансовый 56 4 3 3" xfId="7148"/>
    <cellStyle name="Финансовый 56 4 4" xfId="6298"/>
    <cellStyle name="Финансовый 56 4 4 2" xfId="8438"/>
    <cellStyle name="Финансовый 56 4 4 2 2" xfId="11461"/>
    <cellStyle name="Финансовый 56 5" xfId="3461"/>
    <cellStyle name="Финансовый 56 5 2" xfId="6301"/>
    <cellStyle name="Финансовый 56 5 3" xfId="7149"/>
    <cellStyle name="Финансовый 56 6" xfId="6293"/>
    <cellStyle name="Финансовый 56 6 2" xfId="8005"/>
    <cellStyle name="Финансовый 56 6 2 2" xfId="11111"/>
    <cellStyle name="Финансовый 57" xfId="3462"/>
    <cellStyle name="Финансовый 57 2" xfId="3463"/>
    <cellStyle name="Финансовый 57 2 2" xfId="3464"/>
    <cellStyle name="Финансовый 57 2 2 2" xfId="6304"/>
    <cellStyle name="Финансовый 57 2 2 3" xfId="7150"/>
    <cellStyle name="Финансовый 57 2 3" xfId="3465"/>
    <cellStyle name="Финансовый 57 2 4" xfId="6303"/>
    <cellStyle name="Финансовый 57 2 4 2" xfId="8036"/>
    <cellStyle name="Финансовый 57 2 4 2 2" xfId="11142"/>
    <cellStyle name="Финансовый 57 3" xfId="3466"/>
    <cellStyle name="Финансовый 57 3 2" xfId="3467"/>
    <cellStyle name="Финансовый 57 3 2 2" xfId="6306"/>
    <cellStyle name="Финансовый 57 3 2 3" xfId="7151"/>
    <cellStyle name="Финансовый 57 3 3" xfId="3468"/>
    <cellStyle name="Финансовый 57 3 4" xfId="6305"/>
    <cellStyle name="Финансовый 57 3 4 2" xfId="8074"/>
    <cellStyle name="Финансовый 57 3 4 2 2" xfId="11180"/>
    <cellStyle name="Финансовый 57 4" xfId="3469"/>
    <cellStyle name="Финансовый 57 4 2" xfId="3470"/>
    <cellStyle name="Финансовый 57 4 2 2" xfId="3471"/>
    <cellStyle name="Финансовый 57 4 2 3" xfId="6308"/>
    <cellStyle name="Финансовый 57 4 3" xfId="3472"/>
    <cellStyle name="Финансовый 57 4 3 2" xfId="6309"/>
    <cellStyle name="Финансовый 57 4 3 3" xfId="7152"/>
    <cellStyle name="Финансовый 57 4 4" xfId="6307"/>
    <cellStyle name="Финансовый 57 4 4 2" xfId="8441"/>
    <cellStyle name="Финансовый 57 4 4 2 2" xfId="11464"/>
    <cellStyle name="Финансовый 57 5" xfId="3473"/>
    <cellStyle name="Финансовый 57 5 2" xfId="6310"/>
    <cellStyle name="Финансовый 57 5 3" xfId="7153"/>
    <cellStyle name="Финансовый 57 6" xfId="6302"/>
    <cellStyle name="Финансовый 57 6 2" xfId="8008"/>
    <cellStyle name="Финансовый 57 6 2 2" xfId="11114"/>
    <cellStyle name="Финансовый 58" xfId="3474"/>
    <cellStyle name="Финансовый 58 2" xfId="3475"/>
    <cellStyle name="Финансовый 58 2 2" xfId="3476"/>
    <cellStyle name="Финансовый 58 2 2 2" xfId="6313"/>
    <cellStyle name="Финансовый 58 2 2 3" xfId="7154"/>
    <cellStyle name="Финансовый 58 2 3" xfId="3477"/>
    <cellStyle name="Финансовый 58 2 4" xfId="6312"/>
    <cellStyle name="Финансовый 58 2 4 2" xfId="8034"/>
    <cellStyle name="Финансовый 58 2 4 2 2" xfId="11140"/>
    <cellStyle name="Финансовый 58 3" xfId="3478"/>
    <cellStyle name="Финансовый 58 3 2" xfId="3479"/>
    <cellStyle name="Финансовый 58 3 2 2" xfId="6315"/>
    <cellStyle name="Финансовый 58 3 2 3" xfId="7155"/>
    <cellStyle name="Финансовый 58 3 3" xfId="3480"/>
    <cellStyle name="Финансовый 58 3 4" xfId="6314"/>
    <cellStyle name="Финансовый 58 3 4 2" xfId="8072"/>
    <cellStyle name="Финансовый 58 3 4 2 2" xfId="11178"/>
    <cellStyle name="Финансовый 58 4" xfId="3481"/>
    <cellStyle name="Финансовый 58 4 2" xfId="3482"/>
    <cellStyle name="Финансовый 58 4 2 2" xfId="3483"/>
    <cellStyle name="Финансовый 58 4 2 3" xfId="6317"/>
    <cellStyle name="Финансовый 58 4 3" xfId="3484"/>
    <cellStyle name="Финансовый 58 4 3 2" xfId="6318"/>
    <cellStyle name="Финансовый 58 4 3 3" xfId="7156"/>
    <cellStyle name="Финансовый 58 4 4" xfId="6316"/>
    <cellStyle name="Финансовый 58 4 4 2" xfId="8439"/>
    <cellStyle name="Финансовый 58 4 4 2 2" xfId="11462"/>
    <cellStyle name="Финансовый 58 5" xfId="3485"/>
    <cellStyle name="Финансовый 58 5 2" xfId="6319"/>
    <cellStyle name="Финансовый 58 5 3" xfId="7157"/>
    <cellStyle name="Финансовый 58 6" xfId="6311"/>
    <cellStyle name="Финансовый 58 6 2" xfId="8006"/>
    <cellStyle name="Финансовый 58 6 2 2" xfId="11112"/>
    <cellStyle name="Финансовый 59" xfId="3486"/>
    <cellStyle name="Финансовый 59 2" xfId="3487"/>
    <cellStyle name="Финансовый 59 2 2" xfId="3488"/>
    <cellStyle name="Финансовый 59 2 2 2" xfId="6322"/>
    <cellStyle name="Финансовый 59 2 2 3" xfId="7158"/>
    <cellStyle name="Финансовый 59 2 3" xfId="3489"/>
    <cellStyle name="Финансовый 59 2 4" xfId="6321"/>
    <cellStyle name="Финансовый 59 2 4 2" xfId="8035"/>
    <cellStyle name="Финансовый 59 2 4 2 2" xfId="11141"/>
    <cellStyle name="Финансовый 59 3" xfId="3490"/>
    <cellStyle name="Финансовый 59 3 2" xfId="3491"/>
    <cellStyle name="Финансовый 59 3 2 2" xfId="6324"/>
    <cellStyle name="Финансовый 59 3 2 3" xfId="7159"/>
    <cellStyle name="Финансовый 59 3 3" xfId="3492"/>
    <cellStyle name="Финансовый 59 3 4" xfId="6323"/>
    <cellStyle name="Финансовый 59 3 4 2" xfId="8073"/>
    <cellStyle name="Финансовый 59 3 4 2 2" xfId="11179"/>
    <cellStyle name="Финансовый 59 4" xfId="3493"/>
    <cellStyle name="Финансовый 59 4 2" xfId="3494"/>
    <cellStyle name="Финансовый 59 4 2 2" xfId="3495"/>
    <cellStyle name="Финансовый 59 4 2 3" xfId="6326"/>
    <cellStyle name="Финансовый 59 4 3" xfId="3496"/>
    <cellStyle name="Финансовый 59 4 3 2" xfId="6327"/>
    <cellStyle name="Финансовый 59 4 3 3" xfId="7160"/>
    <cellStyle name="Финансовый 59 4 4" xfId="6325"/>
    <cellStyle name="Финансовый 59 4 4 2" xfId="8440"/>
    <cellStyle name="Финансовый 59 4 4 2 2" xfId="11463"/>
    <cellStyle name="Финансовый 59 5" xfId="3497"/>
    <cellStyle name="Финансовый 59 5 2" xfId="6328"/>
    <cellStyle name="Финансовый 59 5 3" xfId="7161"/>
    <cellStyle name="Финансовый 59 6" xfId="6320"/>
    <cellStyle name="Финансовый 59 6 2" xfId="8007"/>
    <cellStyle name="Финансовый 59 6 2 2" xfId="11113"/>
    <cellStyle name="Финансовый 6" xfId="3498"/>
    <cellStyle name="Финансовый 6 10" xfId="3499"/>
    <cellStyle name="Финансовый 6 10 2" xfId="3500"/>
    <cellStyle name="Финансовый 6 10 2 2" xfId="3501"/>
    <cellStyle name="Финансовый 6 10 2 2 2" xfId="3502"/>
    <cellStyle name="Финансовый 6 10 2 2 2 2" xfId="3503"/>
    <cellStyle name="Финансовый 6 10 2 2 2 2 2" xfId="3504"/>
    <cellStyle name="Финансовый 6 10 2 2 2 2 3" xfId="6331"/>
    <cellStyle name="Финансовый 6 10 2 2 2 3" xfId="3505"/>
    <cellStyle name="Финансовый 6 10 2 2 2 3 2" xfId="6332"/>
    <cellStyle name="Финансовый 6 10 2 2 2 3 3" xfId="7162"/>
    <cellStyle name="Финансовый 6 10 2 2 2 4" xfId="6330"/>
    <cellStyle name="Финансовый 6 10 2 2 2 4 2" xfId="8180"/>
    <cellStyle name="Финансовый 6 10 2 2 2 4 2 2" xfId="11244"/>
    <cellStyle name="Финансовый 6 10 2 2 3" xfId="3506"/>
    <cellStyle name="Финансовый 6 10 2 2 3 2" xfId="6333"/>
    <cellStyle name="Финансовый 6 10 2 2 3 3" xfId="7163"/>
    <cellStyle name="Финансовый 6 10 2 2 4" xfId="3507"/>
    <cellStyle name="Финансовый 6 10 2 2 5" xfId="7730"/>
    <cellStyle name="Финансовый 6 10 2 2 5 2" xfId="10894"/>
    <cellStyle name="Финансовый 6 10 2 3" xfId="3508"/>
    <cellStyle name="Финансовый 6 10 2 3 2" xfId="3509"/>
    <cellStyle name="Финансовый 6 10 2 3 2 2" xfId="3510"/>
    <cellStyle name="Финансовый 6 10 2 3 2 3" xfId="6335"/>
    <cellStyle name="Финансовый 6 10 2 3 3" xfId="3511"/>
    <cellStyle name="Финансовый 6 10 2 3 3 2" xfId="6336"/>
    <cellStyle name="Финансовый 6 10 2 3 3 3" xfId="7164"/>
    <cellStyle name="Финансовый 6 10 2 3 4" xfId="6334"/>
    <cellStyle name="Финансовый 6 10 2 3 4 2" xfId="8179"/>
    <cellStyle name="Финансовый 6 10 2 3 4 2 2" xfId="11243"/>
    <cellStyle name="Финансовый 6 10 2 4" xfId="3512"/>
    <cellStyle name="Финансовый 6 10 2 4 2" xfId="6337"/>
    <cellStyle name="Финансовый 6 10 2 4 3" xfId="7165"/>
    <cellStyle name="Финансовый 6 10 2 5" xfId="3513"/>
    <cellStyle name="Финансовый 6 10 2 6" xfId="7729"/>
    <cellStyle name="Финансовый 6 10 2 6 2" xfId="10893"/>
    <cellStyle name="Финансовый 6 10 3" xfId="3514"/>
    <cellStyle name="Финансовый 6 10 3 2" xfId="3515"/>
    <cellStyle name="Финансовый 6 10 3 2 2" xfId="3516"/>
    <cellStyle name="Финансовый 6 10 3 2 2 2" xfId="3517"/>
    <cellStyle name="Финансовый 6 10 3 2 2 3" xfId="6339"/>
    <cellStyle name="Финансовый 6 10 3 2 3" xfId="3518"/>
    <cellStyle name="Финансовый 6 10 3 2 3 2" xfId="6340"/>
    <cellStyle name="Финансовый 6 10 3 2 3 3" xfId="7166"/>
    <cellStyle name="Финансовый 6 10 3 2 4" xfId="6338"/>
    <cellStyle name="Финансовый 6 10 3 2 4 2" xfId="8181"/>
    <cellStyle name="Финансовый 6 10 3 2 4 2 2" xfId="11245"/>
    <cellStyle name="Финансовый 6 10 3 3" xfId="3519"/>
    <cellStyle name="Финансовый 6 10 3 3 2" xfId="6341"/>
    <cellStyle name="Финансовый 6 10 3 3 3" xfId="7167"/>
    <cellStyle name="Финансовый 6 10 3 4" xfId="3520"/>
    <cellStyle name="Финансовый 6 10 3 5" xfId="7731"/>
    <cellStyle name="Финансовый 6 10 3 5 2" xfId="10895"/>
    <cellStyle name="Финансовый 6 10 4" xfId="3521"/>
    <cellStyle name="Финансовый 6 10 4 2" xfId="3522"/>
    <cellStyle name="Финансовый 6 10 4 2 2" xfId="3523"/>
    <cellStyle name="Финансовый 6 10 4 2 3" xfId="6343"/>
    <cellStyle name="Финансовый 6 10 4 3" xfId="3524"/>
    <cellStyle name="Финансовый 6 10 4 3 2" xfId="6344"/>
    <cellStyle name="Финансовый 6 10 4 3 3" xfId="7168"/>
    <cellStyle name="Финансовый 6 10 4 4" xfId="6342"/>
    <cellStyle name="Финансовый 6 10 4 4 2" xfId="8178"/>
    <cellStyle name="Финансовый 6 10 4 4 2 2" xfId="11242"/>
    <cellStyle name="Финансовый 6 10 5" xfId="3525"/>
    <cellStyle name="Финансовый 6 10 5 2" xfId="6345"/>
    <cellStyle name="Финансовый 6 10 5 3" xfId="7169"/>
    <cellStyle name="Финансовый 6 10 6" xfId="3526"/>
    <cellStyle name="Финансовый 6 10 7" xfId="7728"/>
    <cellStyle name="Финансовый 6 10 7 2" xfId="10892"/>
    <cellStyle name="Финансовый 6 11" xfId="3527"/>
    <cellStyle name="Финансовый 6 11 2" xfId="3528"/>
    <cellStyle name="Финансовый 6 11 2 2" xfId="3529"/>
    <cellStyle name="Финансовый 6 11 2 2 2" xfId="3530"/>
    <cellStyle name="Финансовый 6 11 2 2 2 2" xfId="3531"/>
    <cellStyle name="Финансовый 6 11 2 2 2 2 2" xfId="3532"/>
    <cellStyle name="Финансовый 6 11 2 2 2 2 3" xfId="6347"/>
    <cellStyle name="Финансовый 6 11 2 2 2 3" xfId="3533"/>
    <cellStyle name="Финансовый 6 11 2 2 2 3 2" xfId="6348"/>
    <cellStyle name="Финансовый 6 11 2 2 2 3 3" xfId="7170"/>
    <cellStyle name="Финансовый 6 11 2 2 2 4" xfId="6346"/>
    <cellStyle name="Финансовый 6 11 2 2 2 4 2" xfId="8184"/>
    <cellStyle name="Финансовый 6 11 2 2 2 4 2 2" xfId="11248"/>
    <cellStyle name="Финансовый 6 11 2 2 3" xfId="3534"/>
    <cellStyle name="Финансовый 6 11 2 2 3 2" xfId="6349"/>
    <cellStyle name="Финансовый 6 11 2 2 3 3" xfId="7171"/>
    <cellStyle name="Финансовый 6 11 2 2 4" xfId="3535"/>
    <cellStyle name="Финансовый 6 11 2 2 5" xfId="7734"/>
    <cellStyle name="Финансовый 6 11 2 2 5 2" xfId="10898"/>
    <cellStyle name="Финансовый 6 11 2 3" xfId="3536"/>
    <cellStyle name="Финансовый 6 11 2 3 2" xfId="3537"/>
    <cellStyle name="Финансовый 6 11 2 3 2 2" xfId="3538"/>
    <cellStyle name="Финансовый 6 11 2 3 2 3" xfId="6351"/>
    <cellStyle name="Финансовый 6 11 2 3 3" xfId="3539"/>
    <cellStyle name="Финансовый 6 11 2 3 3 2" xfId="6352"/>
    <cellStyle name="Финансовый 6 11 2 3 3 3" xfId="7172"/>
    <cellStyle name="Финансовый 6 11 2 3 4" xfId="6350"/>
    <cellStyle name="Финансовый 6 11 2 3 4 2" xfId="8183"/>
    <cellStyle name="Финансовый 6 11 2 3 4 2 2" xfId="11247"/>
    <cellStyle name="Финансовый 6 11 2 4" xfId="3540"/>
    <cellStyle name="Финансовый 6 11 2 4 2" xfId="6353"/>
    <cellStyle name="Финансовый 6 11 2 4 3" xfId="7173"/>
    <cellStyle name="Финансовый 6 11 2 5" xfId="3541"/>
    <cellStyle name="Финансовый 6 11 2 6" xfId="7733"/>
    <cellStyle name="Финансовый 6 11 2 6 2" xfId="10897"/>
    <cellStyle name="Финансовый 6 11 3" xfId="3542"/>
    <cellStyle name="Финансовый 6 11 3 2" xfId="3543"/>
    <cellStyle name="Финансовый 6 11 3 2 2" xfId="3544"/>
    <cellStyle name="Финансовый 6 11 3 2 2 2" xfId="3545"/>
    <cellStyle name="Финансовый 6 11 3 2 2 3" xfId="6355"/>
    <cellStyle name="Финансовый 6 11 3 2 3" xfId="3546"/>
    <cellStyle name="Финансовый 6 11 3 2 3 2" xfId="6356"/>
    <cellStyle name="Финансовый 6 11 3 2 3 3" xfId="7174"/>
    <cellStyle name="Финансовый 6 11 3 2 4" xfId="6354"/>
    <cellStyle name="Финансовый 6 11 3 2 4 2" xfId="8185"/>
    <cellStyle name="Финансовый 6 11 3 2 4 2 2" xfId="11249"/>
    <cellStyle name="Финансовый 6 11 3 3" xfId="3547"/>
    <cellStyle name="Финансовый 6 11 3 3 2" xfId="6357"/>
    <cellStyle name="Финансовый 6 11 3 3 3" xfId="7175"/>
    <cellStyle name="Финансовый 6 11 3 4" xfId="3548"/>
    <cellStyle name="Финансовый 6 11 3 5" xfId="7735"/>
    <cellStyle name="Финансовый 6 11 3 5 2" xfId="10899"/>
    <cellStyle name="Финансовый 6 11 4" xfId="3549"/>
    <cellStyle name="Финансовый 6 11 4 2" xfId="3550"/>
    <cellStyle name="Финансовый 6 11 4 2 2" xfId="3551"/>
    <cellStyle name="Финансовый 6 11 4 2 3" xfId="6359"/>
    <cellStyle name="Финансовый 6 11 4 3" xfId="3552"/>
    <cellStyle name="Финансовый 6 11 4 3 2" xfId="6360"/>
    <cellStyle name="Финансовый 6 11 4 3 3" xfId="7176"/>
    <cellStyle name="Финансовый 6 11 4 4" xfId="6358"/>
    <cellStyle name="Финансовый 6 11 4 4 2" xfId="8182"/>
    <cellStyle name="Финансовый 6 11 4 4 2 2" xfId="11246"/>
    <cellStyle name="Финансовый 6 11 5" xfId="3553"/>
    <cellStyle name="Финансовый 6 11 5 2" xfId="6361"/>
    <cellStyle name="Финансовый 6 11 5 3" xfId="7177"/>
    <cellStyle name="Финансовый 6 11 6" xfId="3554"/>
    <cellStyle name="Финансовый 6 11 7" xfId="7732"/>
    <cellStyle name="Финансовый 6 11 7 2" xfId="10896"/>
    <cellStyle name="Финансовый 6 12" xfId="3555"/>
    <cellStyle name="Финансовый 6 12 2" xfId="3556"/>
    <cellStyle name="Финансовый 6 12 2 2" xfId="3557"/>
    <cellStyle name="Финансовый 6 12 2 2 2" xfId="3558"/>
    <cellStyle name="Финансовый 6 12 2 2 2 2" xfId="3559"/>
    <cellStyle name="Финансовый 6 12 2 2 2 2 2" xfId="3560"/>
    <cellStyle name="Финансовый 6 12 2 2 2 2 3" xfId="6363"/>
    <cellStyle name="Финансовый 6 12 2 2 2 3" xfId="3561"/>
    <cellStyle name="Финансовый 6 12 2 2 2 3 2" xfId="6364"/>
    <cellStyle name="Финансовый 6 12 2 2 2 3 3" xfId="7178"/>
    <cellStyle name="Финансовый 6 12 2 2 2 4" xfId="6362"/>
    <cellStyle name="Финансовый 6 12 2 2 2 4 2" xfId="8188"/>
    <cellStyle name="Финансовый 6 12 2 2 2 4 2 2" xfId="11252"/>
    <cellStyle name="Финансовый 6 12 2 2 3" xfId="3562"/>
    <cellStyle name="Финансовый 6 12 2 2 3 2" xfId="6365"/>
    <cellStyle name="Финансовый 6 12 2 2 3 3" xfId="7179"/>
    <cellStyle name="Финансовый 6 12 2 2 4" xfId="3563"/>
    <cellStyle name="Финансовый 6 12 2 2 5" xfId="7738"/>
    <cellStyle name="Финансовый 6 12 2 2 5 2" xfId="10902"/>
    <cellStyle name="Финансовый 6 12 2 3" xfId="3564"/>
    <cellStyle name="Финансовый 6 12 2 3 2" xfId="3565"/>
    <cellStyle name="Финансовый 6 12 2 3 2 2" xfId="3566"/>
    <cellStyle name="Финансовый 6 12 2 3 2 3" xfId="6367"/>
    <cellStyle name="Финансовый 6 12 2 3 3" xfId="3567"/>
    <cellStyle name="Финансовый 6 12 2 3 3 2" xfId="6368"/>
    <cellStyle name="Финансовый 6 12 2 3 3 3" xfId="7180"/>
    <cellStyle name="Финансовый 6 12 2 3 4" xfId="6366"/>
    <cellStyle name="Финансовый 6 12 2 3 4 2" xfId="8187"/>
    <cellStyle name="Финансовый 6 12 2 3 4 2 2" xfId="11251"/>
    <cellStyle name="Финансовый 6 12 2 4" xfId="3568"/>
    <cellStyle name="Финансовый 6 12 2 4 2" xfId="6369"/>
    <cellStyle name="Финансовый 6 12 2 4 3" xfId="7181"/>
    <cellStyle name="Финансовый 6 12 2 5" xfId="3569"/>
    <cellStyle name="Финансовый 6 12 2 6" xfId="7737"/>
    <cellStyle name="Финансовый 6 12 2 6 2" xfId="10901"/>
    <cellStyle name="Финансовый 6 12 3" xfId="3570"/>
    <cellStyle name="Финансовый 6 12 3 2" xfId="3571"/>
    <cellStyle name="Финансовый 6 12 3 2 2" xfId="3572"/>
    <cellStyle name="Финансовый 6 12 3 2 2 2" xfId="3573"/>
    <cellStyle name="Финансовый 6 12 3 2 2 3" xfId="6371"/>
    <cellStyle name="Финансовый 6 12 3 2 3" xfId="3574"/>
    <cellStyle name="Финансовый 6 12 3 2 3 2" xfId="6372"/>
    <cellStyle name="Финансовый 6 12 3 2 3 3" xfId="7182"/>
    <cellStyle name="Финансовый 6 12 3 2 4" xfId="6370"/>
    <cellStyle name="Финансовый 6 12 3 2 4 2" xfId="8189"/>
    <cellStyle name="Финансовый 6 12 3 2 4 2 2" xfId="11253"/>
    <cellStyle name="Финансовый 6 12 3 3" xfId="3575"/>
    <cellStyle name="Финансовый 6 12 3 3 2" xfId="6373"/>
    <cellStyle name="Финансовый 6 12 3 3 3" xfId="7183"/>
    <cellStyle name="Финансовый 6 12 3 4" xfId="3576"/>
    <cellStyle name="Финансовый 6 12 3 5" xfId="7739"/>
    <cellStyle name="Финансовый 6 12 3 5 2" xfId="10903"/>
    <cellStyle name="Финансовый 6 12 4" xfId="3577"/>
    <cellStyle name="Финансовый 6 12 4 2" xfId="3578"/>
    <cellStyle name="Финансовый 6 12 4 2 2" xfId="3579"/>
    <cellStyle name="Финансовый 6 12 4 2 3" xfId="6375"/>
    <cellStyle name="Финансовый 6 12 4 3" xfId="3580"/>
    <cellStyle name="Финансовый 6 12 4 3 2" xfId="6376"/>
    <cellStyle name="Финансовый 6 12 4 3 3" xfId="7184"/>
    <cellStyle name="Финансовый 6 12 4 4" xfId="6374"/>
    <cellStyle name="Финансовый 6 12 4 4 2" xfId="8186"/>
    <cellStyle name="Финансовый 6 12 4 4 2 2" xfId="11250"/>
    <cellStyle name="Финансовый 6 12 5" xfId="3581"/>
    <cellStyle name="Финансовый 6 12 5 2" xfId="6377"/>
    <cellStyle name="Финансовый 6 12 5 3" xfId="7185"/>
    <cellStyle name="Финансовый 6 12 6" xfId="3582"/>
    <cellStyle name="Финансовый 6 12 7" xfId="7736"/>
    <cellStyle name="Финансовый 6 12 7 2" xfId="10900"/>
    <cellStyle name="Финансовый 6 13" xfId="3583"/>
    <cellStyle name="Финансовый 6 13 2" xfId="3584"/>
    <cellStyle name="Финансовый 6 13 2 2" xfId="3585"/>
    <cellStyle name="Финансовый 6 13 2 2 2" xfId="3586"/>
    <cellStyle name="Финансовый 6 13 2 2 2 2" xfId="3587"/>
    <cellStyle name="Финансовый 6 13 2 2 2 2 2" xfId="3588"/>
    <cellStyle name="Финансовый 6 13 2 2 2 2 3" xfId="6379"/>
    <cellStyle name="Финансовый 6 13 2 2 2 3" xfId="3589"/>
    <cellStyle name="Финансовый 6 13 2 2 2 3 2" xfId="6380"/>
    <cellStyle name="Финансовый 6 13 2 2 2 3 3" xfId="7186"/>
    <cellStyle name="Финансовый 6 13 2 2 2 4" xfId="6378"/>
    <cellStyle name="Финансовый 6 13 2 2 2 4 2" xfId="8192"/>
    <cellStyle name="Финансовый 6 13 2 2 2 4 2 2" xfId="11256"/>
    <cellStyle name="Финансовый 6 13 2 2 3" xfId="3590"/>
    <cellStyle name="Финансовый 6 13 2 2 3 2" xfId="6381"/>
    <cellStyle name="Финансовый 6 13 2 2 3 3" xfId="7187"/>
    <cellStyle name="Финансовый 6 13 2 2 4" xfId="3591"/>
    <cellStyle name="Финансовый 6 13 2 2 5" xfId="7742"/>
    <cellStyle name="Финансовый 6 13 2 2 5 2" xfId="10906"/>
    <cellStyle name="Финансовый 6 13 2 3" xfId="3592"/>
    <cellStyle name="Финансовый 6 13 2 3 2" xfId="3593"/>
    <cellStyle name="Финансовый 6 13 2 3 2 2" xfId="3594"/>
    <cellStyle name="Финансовый 6 13 2 3 2 3" xfId="6383"/>
    <cellStyle name="Финансовый 6 13 2 3 3" xfId="3595"/>
    <cellStyle name="Финансовый 6 13 2 3 3 2" xfId="6384"/>
    <cellStyle name="Финансовый 6 13 2 3 3 3" xfId="7188"/>
    <cellStyle name="Финансовый 6 13 2 3 4" xfId="6382"/>
    <cellStyle name="Финансовый 6 13 2 3 4 2" xfId="8191"/>
    <cellStyle name="Финансовый 6 13 2 3 4 2 2" xfId="11255"/>
    <cellStyle name="Финансовый 6 13 2 4" xfId="3596"/>
    <cellStyle name="Финансовый 6 13 2 4 2" xfId="6385"/>
    <cellStyle name="Финансовый 6 13 2 4 3" xfId="7189"/>
    <cellStyle name="Финансовый 6 13 2 5" xfId="3597"/>
    <cellStyle name="Финансовый 6 13 2 6" xfId="7741"/>
    <cellStyle name="Финансовый 6 13 2 6 2" xfId="10905"/>
    <cellStyle name="Финансовый 6 13 3" xfId="3598"/>
    <cellStyle name="Финансовый 6 13 3 2" xfId="3599"/>
    <cellStyle name="Финансовый 6 13 3 2 2" xfId="3600"/>
    <cellStyle name="Финансовый 6 13 3 2 2 2" xfId="3601"/>
    <cellStyle name="Финансовый 6 13 3 2 2 3" xfId="6387"/>
    <cellStyle name="Финансовый 6 13 3 2 3" xfId="3602"/>
    <cellStyle name="Финансовый 6 13 3 2 3 2" xfId="6388"/>
    <cellStyle name="Финансовый 6 13 3 2 3 3" xfId="7190"/>
    <cellStyle name="Финансовый 6 13 3 2 4" xfId="6386"/>
    <cellStyle name="Финансовый 6 13 3 2 4 2" xfId="8193"/>
    <cellStyle name="Финансовый 6 13 3 2 4 2 2" xfId="11257"/>
    <cellStyle name="Финансовый 6 13 3 3" xfId="3603"/>
    <cellStyle name="Финансовый 6 13 3 3 2" xfId="6389"/>
    <cellStyle name="Финансовый 6 13 3 3 3" xfId="7191"/>
    <cellStyle name="Финансовый 6 13 3 4" xfId="3604"/>
    <cellStyle name="Финансовый 6 13 3 5" xfId="7743"/>
    <cellStyle name="Финансовый 6 13 3 5 2" xfId="10907"/>
    <cellStyle name="Финансовый 6 13 4" xfId="3605"/>
    <cellStyle name="Финансовый 6 13 4 2" xfId="3606"/>
    <cellStyle name="Финансовый 6 13 4 2 2" xfId="3607"/>
    <cellStyle name="Финансовый 6 13 4 2 3" xfId="6391"/>
    <cellStyle name="Финансовый 6 13 4 3" xfId="3608"/>
    <cellStyle name="Финансовый 6 13 4 3 2" xfId="6392"/>
    <cellStyle name="Финансовый 6 13 4 3 3" xfId="7192"/>
    <cellStyle name="Финансовый 6 13 4 4" xfId="6390"/>
    <cellStyle name="Финансовый 6 13 4 4 2" xfId="8190"/>
    <cellStyle name="Финансовый 6 13 4 4 2 2" xfId="11254"/>
    <cellStyle name="Финансовый 6 13 5" xfId="3609"/>
    <cellStyle name="Финансовый 6 13 5 2" xfId="6393"/>
    <cellStyle name="Финансовый 6 13 5 3" xfId="7193"/>
    <cellStyle name="Финансовый 6 13 6" xfId="3610"/>
    <cellStyle name="Финансовый 6 13 7" xfId="7740"/>
    <cellStyle name="Финансовый 6 13 7 2" xfId="10904"/>
    <cellStyle name="Финансовый 6 14" xfId="3611"/>
    <cellStyle name="Финансовый 6 14 2" xfId="3612"/>
    <cellStyle name="Финансовый 6 14 2 2" xfId="3613"/>
    <cellStyle name="Финансовый 6 14 2 2 2" xfId="3614"/>
    <cellStyle name="Финансовый 6 14 2 2 2 2" xfId="3615"/>
    <cellStyle name="Финансовый 6 14 2 2 2 2 2" xfId="3616"/>
    <cellStyle name="Финансовый 6 14 2 2 2 2 3" xfId="6395"/>
    <cellStyle name="Финансовый 6 14 2 2 2 3" xfId="3617"/>
    <cellStyle name="Финансовый 6 14 2 2 2 3 2" xfId="6396"/>
    <cellStyle name="Финансовый 6 14 2 2 2 3 3" xfId="7194"/>
    <cellStyle name="Финансовый 6 14 2 2 2 4" xfId="6394"/>
    <cellStyle name="Финансовый 6 14 2 2 2 4 2" xfId="8196"/>
    <cellStyle name="Финансовый 6 14 2 2 2 4 2 2" xfId="11260"/>
    <cellStyle name="Финансовый 6 14 2 2 3" xfId="3618"/>
    <cellStyle name="Финансовый 6 14 2 2 3 2" xfId="6397"/>
    <cellStyle name="Финансовый 6 14 2 2 3 3" xfId="7195"/>
    <cellStyle name="Финансовый 6 14 2 2 4" xfId="3619"/>
    <cellStyle name="Финансовый 6 14 2 2 5" xfId="7746"/>
    <cellStyle name="Финансовый 6 14 2 2 5 2" xfId="10910"/>
    <cellStyle name="Финансовый 6 14 2 3" xfId="3620"/>
    <cellStyle name="Финансовый 6 14 2 3 2" xfId="3621"/>
    <cellStyle name="Финансовый 6 14 2 3 2 2" xfId="3622"/>
    <cellStyle name="Финансовый 6 14 2 3 2 3" xfId="6399"/>
    <cellStyle name="Финансовый 6 14 2 3 3" xfId="3623"/>
    <cellStyle name="Финансовый 6 14 2 3 3 2" xfId="6400"/>
    <cellStyle name="Финансовый 6 14 2 3 3 3" xfId="7196"/>
    <cellStyle name="Финансовый 6 14 2 3 4" xfId="6398"/>
    <cellStyle name="Финансовый 6 14 2 3 4 2" xfId="8195"/>
    <cellStyle name="Финансовый 6 14 2 3 4 2 2" xfId="11259"/>
    <cellStyle name="Финансовый 6 14 2 4" xfId="3624"/>
    <cellStyle name="Финансовый 6 14 2 4 2" xfId="6401"/>
    <cellStyle name="Финансовый 6 14 2 4 3" xfId="7197"/>
    <cellStyle name="Финансовый 6 14 2 5" xfId="3625"/>
    <cellStyle name="Финансовый 6 14 2 6" xfId="7745"/>
    <cellStyle name="Финансовый 6 14 2 6 2" xfId="10909"/>
    <cellStyle name="Финансовый 6 14 3" xfId="3626"/>
    <cellStyle name="Финансовый 6 14 3 2" xfId="3627"/>
    <cellStyle name="Финансовый 6 14 3 2 2" xfId="3628"/>
    <cellStyle name="Финансовый 6 14 3 2 2 2" xfId="3629"/>
    <cellStyle name="Финансовый 6 14 3 2 2 3" xfId="6403"/>
    <cellStyle name="Финансовый 6 14 3 2 3" xfId="3630"/>
    <cellStyle name="Финансовый 6 14 3 2 3 2" xfId="6404"/>
    <cellStyle name="Финансовый 6 14 3 2 3 3" xfId="7198"/>
    <cellStyle name="Финансовый 6 14 3 2 4" xfId="6402"/>
    <cellStyle name="Финансовый 6 14 3 2 4 2" xfId="8197"/>
    <cellStyle name="Финансовый 6 14 3 2 4 2 2" xfId="11261"/>
    <cellStyle name="Финансовый 6 14 3 3" xfId="3631"/>
    <cellStyle name="Финансовый 6 14 3 3 2" xfId="6405"/>
    <cellStyle name="Финансовый 6 14 3 3 3" xfId="7199"/>
    <cellStyle name="Финансовый 6 14 3 4" xfId="3632"/>
    <cellStyle name="Финансовый 6 14 3 5" xfId="7747"/>
    <cellStyle name="Финансовый 6 14 3 5 2" xfId="10911"/>
    <cellStyle name="Финансовый 6 14 4" xfId="3633"/>
    <cellStyle name="Финансовый 6 14 4 2" xfId="3634"/>
    <cellStyle name="Финансовый 6 14 4 2 2" xfId="3635"/>
    <cellStyle name="Финансовый 6 14 4 2 3" xfId="6407"/>
    <cellStyle name="Финансовый 6 14 4 3" xfId="3636"/>
    <cellStyle name="Финансовый 6 14 4 3 2" xfId="6408"/>
    <cellStyle name="Финансовый 6 14 4 3 3" xfId="7200"/>
    <cellStyle name="Финансовый 6 14 4 4" xfId="6406"/>
    <cellStyle name="Финансовый 6 14 4 4 2" xfId="8194"/>
    <cellStyle name="Финансовый 6 14 4 4 2 2" xfId="11258"/>
    <cellStyle name="Финансовый 6 14 5" xfId="3637"/>
    <cellStyle name="Финансовый 6 14 5 2" xfId="6409"/>
    <cellStyle name="Финансовый 6 14 5 3" xfId="7201"/>
    <cellStyle name="Финансовый 6 14 6" xfId="3638"/>
    <cellStyle name="Финансовый 6 14 7" xfId="7744"/>
    <cellStyle name="Финансовый 6 14 7 2" xfId="10908"/>
    <cellStyle name="Финансовый 6 15" xfId="3639"/>
    <cellStyle name="Финансовый 6 15 2" xfId="3640"/>
    <cellStyle name="Финансовый 6 15 2 2" xfId="3641"/>
    <cellStyle name="Финансовый 6 15 2 2 2" xfId="3642"/>
    <cellStyle name="Финансовый 6 15 2 2 2 2" xfId="3643"/>
    <cellStyle name="Финансовый 6 15 2 2 2 3" xfId="6411"/>
    <cellStyle name="Финансовый 6 15 2 2 3" xfId="3644"/>
    <cellStyle name="Финансовый 6 15 2 2 3 2" xfId="6412"/>
    <cellStyle name="Финансовый 6 15 2 2 3 3" xfId="7202"/>
    <cellStyle name="Финансовый 6 15 2 2 4" xfId="6410"/>
    <cellStyle name="Финансовый 6 15 2 2 4 2" xfId="8199"/>
    <cellStyle name="Финансовый 6 15 2 2 4 2 2" xfId="11263"/>
    <cellStyle name="Финансовый 6 15 2 3" xfId="3645"/>
    <cellStyle name="Финансовый 6 15 2 3 2" xfId="6413"/>
    <cellStyle name="Финансовый 6 15 2 3 3" xfId="7203"/>
    <cellStyle name="Финансовый 6 15 2 4" xfId="3646"/>
    <cellStyle name="Финансовый 6 15 2 5" xfId="7749"/>
    <cellStyle name="Финансовый 6 15 2 5 2" xfId="10913"/>
    <cellStyle name="Финансовый 6 15 3" xfId="3647"/>
    <cellStyle name="Финансовый 6 15 3 2" xfId="3648"/>
    <cellStyle name="Финансовый 6 15 3 2 2" xfId="3649"/>
    <cellStyle name="Финансовый 6 15 3 2 3" xfId="6415"/>
    <cellStyle name="Финансовый 6 15 3 3" xfId="3650"/>
    <cellStyle name="Финансовый 6 15 3 3 2" xfId="6416"/>
    <cellStyle name="Финансовый 6 15 3 3 3" xfId="7204"/>
    <cellStyle name="Финансовый 6 15 3 4" xfId="6414"/>
    <cellStyle name="Финансовый 6 15 3 4 2" xfId="8198"/>
    <cellStyle name="Финансовый 6 15 3 4 2 2" xfId="11262"/>
    <cellStyle name="Финансовый 6 15 4" xfId="3651"/>
    <cellStyle name="Финансовый 6 15 4 2" xfId="6417"/>
    <cellStyle name="Финансовый 6 15 4 3" xfId="7205"/>
    <cellStyle name="Финансовый 6 15 5" xfId="3652"/>
    <cellStyle name="Финансовый 6 15 6" xfId="7748"/>
    <cellStyle name="Финансовый 6 15 6 2" xfId="10912"/>
    <cellStyle name="Финансовый 6 16" xfId="3653"/>
    <cellStyle name="Финансовый 6 16 2" xfId="3654"/>
    <cellStyle name="Финансовый 6 16 2 2" xfId="3655"/>
    <cellStyle name="Финансовый 6 16 2 2 2" xfId="3656"/>
    <cellStyle name="Финансовый 6 16 2 2 3" xfId="6419"/>
    <cellStyle name="Финансовый 6 16 2 3" xfId="3657"/>
    <cellStyle name="Финансовый 6 16 2 3 2" xfId="6420"/>
    <cellStyle name="Финансовый 6 16 2 3 3" xfId="7206"/>
    <cellStyle name="Финансовый 6 16 2 4" xfId="6418"/>
    <cellStyle name="Финансовый 6 16 2 4 2" xfId="8200"/>
    <cellStyle name="Финансовый 6 16 2 4 2 2" xfId="11264"/>
    <cellStyle name="Финансовый 6 16 3" xfId="3658"/>
    <cellStyle name="Финансовый 6 16 3 2" xfId="6421"/>
    <cellStyle name="Финансовый 6 16 3 3" xfId="7207"/>
    <cellStyle name="Финансовый 6 16 4" xfId="3659"/>
    <cellStyle name="Финансовый 6 16 5" xfId="7750"/>
    <cellStyle name="Финансовый 6 16 5 2" xfId="10914"/>
    <cellStyle name="Финансовый 6 17" xfId="3660"/>
    <cellStyle name="Финансовый 6 17 2" xfId="3661"/>
    <cellStyle name="Финансовый 6 17 2 2" xfId="3662"/>
    <cellStyle name="Финансовый 6 17 2 2 2" xfId="3663"/>
    <cellStyle name="Финансовый 6 17 2 2 3" xfId="6423"/>
    <cellStyle name="Финансовый 6 17 2 3" xfId="3664"/>
    <cellStyle name="Финансовый 6 17 2 3 2" xfId="6424"/>
    <cellStyle name="Финансовый 6 17 2 3 3" xfId="7208"/>
    <cellStyle name="Финансовый 6 17 2 4" xfId="6422"/>
    <cellStyle name="Финансовый 6 17 2 4 2" xfId="8201"/>
    <cellStyle name="Финансовый 6 17 2 4 2 2" xfId="11265"/>
    <cellStyle name="Финансовый 6 17 3" xfId="3665"/>
    <cellStyle name="Финансовый 6 17 3 2" xfId="6425"/>
    <cellStyle name="Финансовый 6 17 3 3" xfId="7209"/>
    <cellStyle name="Финансовый 6 17 4" xfId="3666"/>
    <cellStyle name="Финансовый 6 17 5" xfId="7751"/>
    <cellStyle name="Финансовый 6 17 5 2" xfId="10915"/>
    <cellStyle name="Финансовый 6 18" xfId="3667"/>
    <cellStyle name="Финансовый 6 18 2" xfId="3668"/>
    <cellStyle name="Финансовый 6 18 2 2" xfId="3669"/>
    <cellStyle name="Финансовый 6 18 2 2 2" xfId="3670"/>
    <cellStyle name="Финансовый 6 18 2 2 3" xfId="6427"/>
    <cellStyle name="Финансовый 6 18 2 3" xfId="3671"/>
    <cellStyle name="Финансовый 6 18 2 3 2" xfId="6428"/>
    <cellStyle name="Финансовый 6 18 2 3 3" xfId="7210"/>
    <cellStyle name="Финансовый 6 18 2 4" xfId="6426"/>
    <cellStyle name="Финансовый 6 18 2 4 2" xfId="8202"/>
    <cellStyle name="Финансовый 6 18 2 4 2 2" xfId="11266"/>
    <cellStyle name="Финансовый 6 18 3" xfId="3672"/>
    <cellStyle name="Финансовый 6 18 3 2" xfId="6429"/>
    <cellStyle name="Финансовый 6 18 3 3" xfId="7211"/>
    <cellStyle name="Финансовый 6 18 4" xfId="3673"/>
    <cellStyle name="Финансовый 6 18 5" xfId="7752"/>
    <cellStyle name="Финансовый 6 18 5 2" xfId="10916"/>
    <cellStyle name="Финансовый 6 19" xfId="3674"/>
    <cellStyle name="Финансовый 6 19 2" xfId="3675"/>
    <cellStyle name="Финансовый 6 19 2 2" xfId="6431"/>
    <cellStyle name="Финансовый 6 19 2 3" xfId="7212"/>
    <cellStyle name="Финансовый 6 19 3" xfId="3676"/>
    <cellStyle name="Финансовый 6 19 4" xfId="6430"/>
    <cellStyle name="Финансовый 6 19 4 2" xfId="7727"/>
    <cellStyle name="Финансовый 6 19 4 2 2" xfId="10891"/>
    <cellStyle name="Финансовый 6 2" xfId="3677"/>
    <cellStyle name="Финансовый 6 2 10" xfId="3678"/>
    <cellStyle name="Финансовый 6 2 10 2" xfId="3679"/>
    <cellStyle name="Финансовый 6 2 10 2 2" xfId="3680"/>
    <cellStyle name="Финансовый 6 2 10 2 2 2" xfId="3681"/>
    <cellStyle name="Финансовый 6 2 10 2 2 2 2" xfId="3682"/>
    <cellStyle name="Финансовый 6 2 10 2 2 2 2 2" xfId="3683"/>
    <cellStyle name="Финансовый 6 2 10 2 2 2 2 3" xfId="6433"/>
    <cellStyle name="Финансовый 6 2 10 2 2 2 3" xfId="3684"/>
    <cellStyle name="Финансовый 6 2 10 2 2 2 3 2" xfId="6434"/>
    <cellStyle name="Финансовый 6 2 10 2 2 2 3 3" xfId="7213"/>
    <cellStyle name="Финансовый 6 2 10 2 2 2 4" xfId="6432"/>
    <cellStyle name="Финансовый 6 2 10 2 2 2 4 2" xfId="8206"/>
    <cellStyle name="Финансовый 6 2 10 2 2 2 4 2 2" xfId="11270"/>
    <cellStyle name="Финансовый 6 2 10 2 2 3" xfId="3685"/>
    <cellStyle name="Финансовый 6 2 10 2 2 3 2" xfId="6435"/>
    <cellStyle name="Финансовый 6 2 10 2 2 3 3" xfId="7214"/>
    <cellStyle name="Финансовый 6 2 10 2 2 4" xfId="3686"/>
    <cellStyle name="Финансовый 6 2 10 2 2 5" xfId="7756"/>
    <cellStyle name="Финансовый 6 2 10 2 2 5 2" xfId="10920"/>
    <cellStyle name="Финансовый 6 2 10 2 3" xfId="3687"/>
    <cellStyle name="Финансовый 6 2 10 2 3 2" xfId="3688"/>
    <cellStyle name="Финансовый 6 2 10 2 3 2 2" xfId="3689"/>
    <cellStyle name="Финансовый 6 2 10 2 3 2 3" xfId="6437"/>
    <cellStyle name="Финансовый 6 2 10 2 3 3" xfId="3690"/>
    <cellStyle name="Финансовый 6 2 10 2 3 3 2" xfId="6438"/>
    <cellStyle name="Финансовый 6 2 10 2 3 3 3" xfId="7215"/>
    <cellStyle name="Финансовый 6 2 10 2 3 4" xfId="6436"/>
    <cellStyle name="Финансовый 6 2 10 2 3 4 2" xfId="8205"/>
    <cellStyle name="Финансовый 6 2 10 2 3 4 2 2" xfId="11269"/>
    <cellStyle name="Финансовый 6 2 10 2 4" xfId="3691"/>
    <cellStyle name="Финансовый 6 2 10 2 4 2" xfId="6439"/>
    <cellStyle name="Финансовый 6 2 10 2 4 3" xfId="7216"/>
    <cellStyle name="Финансовый 6 2 10 2 5" xfId="3692"/>
    <cellStyle name="Финансовый 6 2 10 2 6" xfId="7755"/>
    <cellStyle name="Финансовый 6 2 10 2 6 2" xfId="10919"/>
    <cellStyle name="Финансовый 6 2 10 3" xfId="3693"/>
    <cellStyle name="Финансовый 6 2 10 3 2" xfId="3694"/>
    <cellStyle name="Финансовый 6 2 10 3 2 2" xfId="3695"/>
    <cellStyle name="Финансовый 6 2 10 3 2 2 2" xfId="3696"/>
    <cellStyle name="Финансовый 6 2 10 3 2 2 3" xfId="6441"/>
    <cellStyle name="Финансовый 6 2 10 3 2 3" xfId="3697"/>
    <cellStyle name="Финансовый 6 2 10 3 2 3 2" xfId="6442"/>
    <cellStyle name="Финансовый 6 2 10 3 2 3 3" xfId="7217"/>
    <cellStyle name="Финансовый 6 2 10 3 2 4" xfId="6440"/>
    <cellStyle name="Финансовый 6 2 10 3 2 4 2" xfId="8207"/>
    <cellStyle name="Финансовый 6 2 10 3 2 4 2 2" xfId="11271"/>
    <cellStyle name="Финансовый 6 2 10 3 3" xfId="3698"/>
    <cellStyle name="Финансовый 6 2 10 3 3 2" xfId="6443"/>
    <cellStyle name="Финансовый 6 2 10 3 3 3" xfId="7218"/>
    <cellStyle name="Финансовый 6 2 10 3 4" xfId="3699"/>
    <cellStyle name="Финансовый 6 2 10 3 5" xfId="7757"/>
    <cellStyle name="Финансовый 6 2 10 3 5 2" xfId="10921"/>
    <cellStyle name="Финансовый 6 2 10 4" xfId="3700"/>
    <cellStyle name="Финансовый 6 2 10 4 2" xfId="3701"/>
    <cellStyle name="Финансовый 6 2 10 4 2 2" xfId="3702"/>
    <cellStyle name="Финансовый 6 2 10 4 2 3" xfId="6445"/>
    <cellStyle name="Финансовый 6 2 10 4 3" xfId="3703"/>
    <cellStyle name="Финансовый 6 2 10 4 3 2" xfId="6446"/>
    <cellStyle name="Финансовый 6 2 10 4 3 3" xfId="7219"/>
    <cellStyle name="Финансовый 6 2 10 4 4" xfId="6444"/>
    <cellStyle name="Финансовый 6 2 10 4 4 2" xfId="8204"/>
    <cellStyle name="Финансовый 6 2 10 4 4 2 2" xfId="11268"/>
    <cellStyle name="Финансовый 6 2 10 5" xfId="3704"/>
    <cellStyle name="Финансовый 6 2 10 5 2" xfId="6447"/>
    <cellStyle name="Финансовый 6 2 10 5 3" xfId="7220"/>
    <cellStyle name="Финансовый 6 2 10 6" xfId="3705"/>
    <cellStyle name="Финансовый 6 2 10 7" xfId="7754"/>
    <cellStyle name="Финансовый 6 2 10 7 2" xfId="10918"/>
    <cellStyle name="Финансовый 6 2 11" xfId="3706"/>
    <cellStyle name="Финансовый 6 2 11 2" xfId="3707"/>
    <cellStyle name="Финансовый 6 2 11 2 2" xfId="3708"/>
    <cellStyle name="Финансовый 6 2 11 2 2 2" xfId="3709"/>
    <cellStyle name="Финансовый 6 2 11 2 2 2 2" xfId="3710"/>
    <cellStyle name="Финансовый 6 2 11 2 2 2 2 2" xfId="3711"/>
    <cellStyle name="Финансовый 6 2 11 2 2 2 2 3" xfId="6449"/>
    <cellStyle name="Финансовый 6 2 11 2 2 2 3" xfId="3712"/>
    <cellStyle name="Финансовый 6 2 11 2 2 2 3 2" xfId="6450"/>
    <cellStyle name="Финансовый 6 2 11 2 2 2 3 3" xfId="7221"/>
    <cellStyle name="Финансовый 6 2 11 2 2 2 4" xfId="6448"/>
    <cellStyle name="Финансовый 6 2 11 2 2 2 4 2" xfId="8210"/>
    <cellStyle name="Финансовый 6 2 11 2 2 2 4 2 2" xfId="11274"/>
    <cellStyle name="Финансовый 6 2 11 2 2 3" xfId="3713"/>
    <cellStyle name="Финансовый 6 2 11 2 2 3 2" xfId="6451"/>
    <cellStyle name="Финансовый 6 2 11 2 2 3 3" xfId="7222"/>
    <cellStyle name="Финансовый 6 2 11 2 2 4" xfId="3714"/>
    <cellStyle name="Финансовый 6 2 11 2 2 5" xfId="7760"/>
    <cellStyle name="Финансовый 6 2 11 2 2 5 2" xfId="10924"/>
    <cellStyle name="Финансовый 6 2 11 2 3" xfId="3715"/>
    <cellStyle name="Финансовый 6 2 11 2 3 2" xfId="3716"/>
    <cellStyle name="Финансовый 6 2 11 2 3 2 2" xfId="3717"/>
    <cellStyle name="Финансовый 6 2 11 2 3 2 3" xfId="6453"/>
    <cellStyle name="Финансовый 6 2 11 2 3 3" xfId="3718"/>
    <cellStyle name="Финансовый 6 2 11 2 3 3 2" xfId="6454"/>
    <cellStyle name="Финансовый 6 2 11 2 3 3 3" xfId="7223"/>
    <cellStyle name="Финансовый 6 2 11 2 3 4" xfId="6452"/>
    <cellStyle name="Финансовый 6 2 11 2 3 4 2" xfId="8209"/>
    <cellStyle name="Финансовый 6 2 11 2 3 4 2 2" xfId="11273"/>
    <cellStyle name="Финансовый 6 2 11 2 4" xfId="3719"/>
    <cellStyle name="Финансовый 6 2 11 2 4 2" xfId="6455"/>
    <cellStyle name="Финансовый 6 2 11 2 4 3" xfId="7224"/>
    <cellStyle name="Финансовый 6 2 11 2 5" xfId="3720"/>
    <cellStyle name="Финансовый 6 2 11 2 6" xfId="7759"/>
    <cellStyle name="Финансовый 6 2 11 2 6 2" xfId="10923"/>
    <cellStyle name="Финансовый 6 2 11 3" xfId="3721"/>
    <cellStyle name="Финансовый 6 2 11 3 2" xfId="3722"/>
    <cellStyle name="Финансовый 6 2 11 3 2 2" xfId="3723"/>
    <cellStyle name="Финансовый 6 2 11 3 2 2 2" xfId="3724"/>
    <cellStyle name="Финансовый 6 2 11 3 2 2 3" xfId="6457"/>
    <cellStyle name="Финансовый 6 2 11 3 2 3" xfId="3725"/>
    <cellStyle name="Финансовый 6 2 11 3 2 3 2" xfId="6458"/>
    <cellStyle name="Финансовый 6 2 11 3 2 3 3" xfId="7225"/>
    <cellStyle name="Финансовый 6 2 11 3 2 4" xfId="6456"/>
    <cellStyle name="Финансовый 6 2 11 3 2 4 2" xfId="8211"/>
    <cellStyle name="Финансовый 6 2 11 3 2 4 2 2" xfId="11275"/>
    <cellStyle name="Финансовый 6 2 11 3 3" xfId="3726"/>
    <cellStyle name="Финансовый 6 2 11 3 3 2" xfId="6459"/>
    <cellStyle name="Финансовый 6 2 11 3 3 3" xfId="7226"/>
    <cellStyle name="Финансовый 6 2 11 3 4" xfId="3727"/>
    <cellStyle name="Финансовый 6 2 11 3 5" xfId="7761"/>
    <cellStyle name="Финансовый 6 2 11 3 5 2" xfId="10925"/>
    <cellStyle name="Финансовый 6 2 11 4" xfId="3728"/>
    <cellStyle name="Финансовый 6 2 11 4 2" xfId="3729"/>
    <cellStyle name="Финансовый 6 2 11 4 2 2" xfId="3730"/>
    <cellStyle name="Финансовый 6 2 11 4 2 3" xfId="6461"/>
    <cellStyle name="Финансовый 6 2 11 4 3" xfId="3731"/>
    <cellStyle name="Финансовый 6 2 11 4 3 2" xfId="6462"/>
    <cellStyle name="Финансовый 6 2 11 4 3 3" xfId="7227"/>
    <cellStyle name="Финансовый 6 2 11 4 4" xfId="6460"/>
    <cellStyle name="Финансовый 6 2 11 4 4 2" xfId="8208"/>
    <cellStyle name="Финансовый 6 2 11 4 4 2 2" xfId="11272"/>
    <cellStyle name="Финансовый 6 2 11 5" xfId="3732"/>
    <cellStyle name="Финансовый 6 2 11 5 2" xfId="6463"/>
    <cellStyle name="Финансовый 6 2 11 5 3" xfId="7228"/>
    <cellStyle name="Финансовый 6 2 11 6" xfId="3733"/>
    <cellStyle name="Финансовый 6 2 11 7" xfId="7758"/>
    <cellStyle name="Финансовый 6 2 11 7 2" xfId="10922"/>
    <cellStyle name="Финансовый 6 2 12" xfId="3734"/>
    <cellStyle name="Финансовый 6 2 12 2" xfId="3735"/>
    <cellStyle name="Финансовый 6 2 12 2 2" xfId="3736"/>
    <cellStyle name="Финансовый 6 2 12 2 2 2" xfId="3737"/>
    <cellStyle name="Финансовый 6 2 12 2 2 2 2" xfId="3738"/>
    <cellStyle name="Финансовый 6 2 12 2 2 2 2 2" xfId="3739"/>
    <cellStyle name="Финансовый 6 2 12 2 2 2 2 3" xfId="6465"/>
    <cellStyle name="Финансовый 6 2 12 2 2 2 3" xfId="3740"/>
    <cellStyle name="Финансовый 6 2 12 2 2 2 3 2" xfId="6466"/>
    <cellStyle name="Финансовый 6 2 12 2 2 2 3 3" xfId="7229"/>
    <cellStyle name="Финансовый 6 2 12 2 2 2 4" xfId="6464"/>
    <cellStyle name="Финансовый 6 2 12 2 2 2 4 2" xfId="8214"/>
    <cellStyle name="Финансовый 6 2 12 2 2 2 4 2 2" xfId="11278"/>
    <cellStyle name="Финансовый 6 2 12 2 2 3" xfId="3741"/>
    <cellStyle name="Финансовый 6 2 12 2 2 3 2" xfId="6467"/>
    <cellStyle name="Финансовый 6 2 12 2 2 3 3" xfId="7230"/>
    <cellStyle name="Финансовый 6 2 12 2 2 4" xfId="3742"/>
    <cellStyle name="Финансовый 6 2 12 2 2 5" xfId="7764"/>
    <cellStyle name="Финансовый 6 2 12 2 2 5 2" xfId="10928"/>
    <cellStyle name="Финансовый 6 2 12 2 3" xfId="3743"/>
    <cellStyle name="Финансовый 6 2 12 2 3 2" xfId="3744"/>
    <cellStyle name="Финансовый 6 2 12 2 3 2 2" xfId="3745"/>
    <cellStyle name="Финансовый 6 2 12 2 3 2 3" xfId="6469"/>
    <cellStyle name="Финансовый 6 2 12 2 3 3" xfId="3746"/>
    <cellStyle name="Финансовый 6 2 12 2 3 3 2" xfId="6470"/>
    <cellStyle name="Финансовый 6 2 12 2 3 3 3" xfId="7231"/>
    <cellStyle name="Финансовый 6 2 12 2 3 4" xfId="6468"/>
    <cellStyle name="Финансовый 6 2 12 2 3 4 2" xfId="8213"/>
    <cellStyle name="Финансовый 6 2 12 2 3 4 2 2" xfId="11277"/>
    <cellStyle name="Финансовый 6 2 12 2 4" xfId="3747"/>
    <cellStyle name="Финансовый 6 2 12 2 4 2" xfId="6471"/>
    <cellStyle name="Финансовый 6 2 12 2 4 3" xfId="7232"/>
    <cellStyle name="Финансовый 6 2 12 2 5" xfId="3748"/>
    <cellStyle name="Финансовый 6 2 12 2 6" xfId="7763"/>
    <cellStyle name="Финансовый 6 2 12 2 6 2" xfId="10927"/>
    <cellStyle name="Финансовый 6 2 12 3" xfId="3749"/>
    <cellStyle name="Финансовый 6 2 12 3 2" xfId="3750"/>
    <cellStyle name="Финансовый 6 2 12 3 2 2" xfId="3751"/>
    <cellStyle name="Финансовый 6 2 12 3 2 2 2" xfId="3752"/>
    <cellStyle name="Финансовый 6 2 12 3 2 2 3" xfId="6473"/>
    <cellStyle name="Финансовый 6 2 12 3 2 3" xfId="3753"/>
    <cellStyle name="Финансовый 6 2 12 3 2 3 2" xfId="6474"/>
    <cellStyle name="Финансовый 6 2 12 3 2 3 3" xfId="7233"/>
    <cellStyle name="Финансовый 6 2 12 3 2 4" xfId="6472"/>
    <cellStyle name="Финансовый 6 2 12 3 2 4 2" xfId="8215"/>
    <cellStyle name="Финансовый 6 2 12 3 2 4 2 2" xfId="11279"/>
    <cellStyle name="Финансовый 6 2 12 3 3" xfId="3754"/>
    <cellStyle name="Финансовый 6 2 12 3 3 2" xfId="6475"/>
    <cellStyle name="Финансовый 6 2 12 3 3 3" xfId="7234"/>
    <cellStyle name="Финансовый 6 2 12 3 4" xfId="3755"/>
    <cellStyle name="Финансовый 6 2 12 3 5" xfId="7765"/>
    <cellStyle name="Финансовый 6 2 12 3 5 2" xfId="10929"/>
    <cellStyle name="Финансовый 6 2 12 4" xfId="3756"/>
    <cellStyle name="Финансовый 6 2 12 4 2" xfId="3757"/>
    <cellStyle name="Финансовый 6 2 12 4 2 2" xfId="3758"/>
    <cellStyle name="Финансовый 6 2 12 4 2 3" xfId="6477"/>
    <cellStyle name="Финансовый 6 2 12 4 3" xfId="3759"/>
    <cellStyle name="Финансовый 6 2 12 4 3 2" xfId="6478"/>
    <cellStyle name="Финансовый 6 2 12 4 3 3" xfId="7235"/>
    <cellStyle name="Финансовый 6 2 12 4 4" xfId="6476"/>
    <cellStyle name="Финансовый 6 2 12 4 4 2" xfId="8212"/>
    <cellStyle name="Финансовый 6 2 12 4 4 2 2" xfId="11276"/>
    <cellStyle name="Финансовый 6 2 12 5" xfId="3760"/>
    <cellStyle name="Финансовый 6 2 12 5 2" xfId="6479"/>
    <cellStyle name="Финансовый 6 2 12 5 3" xfId="7236"/>
    <cellStyle name="Финансовый 6 2 12 6" xfId="3761"/>
    <cellStyle name="Финансовый 6 2 12 7" xfId="7762"/>
    <cellStyle name="Финансовый 6 2 12 7 2" xfId="10926"/>
    <cellStyle name="Финансовый 6 2 13" xfId="3762"/>
    <cellStyle name="Финансовый 6 2 13 2" xfId="3763"/>
    <cellStyle name="Финансовый 6 2 13 2 2" xfId="3764"/>
    <cellStyle name="Финансовый 6 2 13 2 2 2" xfId="3765"/>
    <cellStyle name="Финансовый 6 2 13 2 2 2 2" xfId="3766"/>
    <cellStyle name="Финансовый 6 2 13 2 2 2 2 2" xfId="3767"/>
    <cellStyle name="Финансовый 6 2 13 2 2 2 2 3" xfId="6481"/>
    <cellStyle name="Финансовый 6 2 13 2 2 2 3" xfId="3768"/>
    <cellStyle name="Финансовый 6 2 13 2 2 2 3 2" xfId="6482"/>
    <cellStyle name="Финансовый 6 2 13 2 2 2 3 3" xfId="7237"/>
    <cellStyle name="Финансовый 6 2 13 2 2 2 4" xfId="6480"/>
    <cellStyle name="Финансовый 6 2 13 2 2 2 4 2" xfId="8218"/>
    <cellStyle name="Финансовый 6 2 13 2 2 2 4 2 2" xfId="11282"/>
    <cellStyle name="Финансовый 6 2 13 2 2 3" xfId="3769"/>
    <cellStyle name="Финансовый 6 2 13 2 2 3 2" xfId="6483"/>
    <cellStyle name="Финансовый 6 2 13 2 2 3 3" xfId="7238"/>
    <cellStyle name="Финансовый 6 2 13 2 2 4" xfId="3770"/>
    <cellStyle name="Финансовый 6 2 13 2 2 5" xfId="7768"/>
    <cellStyle name="Финансовый 6 2 13 2 2 5 2" xfId="10932"/>
    <cellStyle name="Финансовый 6 2 13 2 3" xfId="3771"/>
    <cellStyle name="Финансовый 6 2 13 2 3 2" xfId="3772"/>
    <cellStyle name="Финансовый 6 2 13 2 3 2 2" xfId="3773"/>
    <cellStyle name="Финансовый 6 2 13 2 3 2 3" xfId="6485"/>
    <cellStyle name="Финансовый 6 2 13 2 3 3" xfId="3774"/>
    <cellStyle name="Финансовый 6 2 13 2 3 3 2" xfId="6486"/>
    <cellStyle name="Финансовый 6 2 13 2 3 3 3" xfId="7239"/>
    <cellStyle name="Финансовый 6 2 13 2 3 4" xfId="6484"/>
    <cellStyle name="Финансовый 6 2 13 2 3 4 2" xfId="8217"/>
    <cellStyle name="Финансовый 6 2 13 2 3 4 2 2" xfId="11281"/>
    <cellStyle name="Финансовый 6 2 13 2 4" xfId="3775"/>
    <cellStyle name="Финансовый 6 2 13 2 4 2" xfId="6487"/>
    <cellStyle name="Финансовый 6 2 13 2 4 3" xfId="7240"/>
    <cellStyle name="Финансовый 6 2 13 2 5" xfId="3776"/>
    <cellStyle name="Финансовый 6 2 13 2 6" xfId="7767"/>
    <cellStyle name="Финансовый 6 2 13 2 6 2" xfId="10931"/>
    <cellStyle name="Финансовый 6 2 13 3" xfId="3777"/>
    <cellStyle name="Финансовый 6 2 13 3 2" xfId="3778"/>
    <cellStyle name="Финансовый 6 2 13 3 2 2" xfId="3779"/>
    <cellStyle name="Финансовый 6 2 13 3 2 2 2" xfId="3780"/>
    <cellStyle name="Финансовый 6 2 13 3 2 2 3" xfId="6489"/>
    <cellStyle name="Финансовый 6 2 13 3 2 3" xfId="3781"/>
    <cellStyle name="Финансовый 6 2 13 3 2 3 2" xfId="6490"/>
    <cellStyle name="Финансовый 6 2 13 3 2 3 3" xfId="7241"/>
    <cellStyle name="Финансовый 6 2 13 3 2 4" xfId="6488"/>
    <cellStyle name="Финансовый 6 2 13 3 2 4 2" xfId="8219"/>
    <cellStyle name="Финансовый 6 2 13 3 2 4 2 2" xfId="11283"/>
    <cellStyle name="Финансовый 6 2 13 3 3" xfId="3782"/>
    <cellStyle name="Финансовый 6 2 13 3 3 2" xfId="6491"/>
    <cellStyle name="Финансовый 6 2 13 3 3 3" xfId="7242"/>
    <cellStyle name="Финансовый 6 2 13 3 4" xfId="3783"/>
    <cellStyle name="Финансовый 6 2 13 3 5" xfId="7769"/>
    <cellStyle name="Финансовый 6 2 13 3 5 2" xfId="10933"/>
    <cellStyle name="Финансовый 6 2 13 4" xfId="3784"/>
    <cellStyle name="Финансовый 6 2 13 4 2" xfId="3785"/>
    <cellStyle name="Финансовый 6 2 13 4 2 2" xfId="3786"/>
    <cellStyle name="Финансовый 6 2 13 4 2 3" xfId="6493"/>
    <cellStyle name="Финансовый 6 2 13 4 3" xfId="3787"/>
    <cellStyle name="Финансовый 6 2 13 4 3 2" xfId="6494"/>
    <cellStyle name="Финансовый 6 2 13 4 3 3" xfId="7243"/>
    <cellStyle name="Финансовый 6 2 13 4 4" xfId="6492"/>
    <cellStyle name="Финансовый 6 2 13 4 4 2" xfId="8216"/>
    <cellStyle name="Финансовый 6 2 13 4 4 2 2" xfId="11280"/>
    <cellStyle name="Финансовый 6 2 13 5" xfId="3788"/>
    <cellStyle name="Финансовый 6 2 13 5 2" xfId="6495"/>
    <cellStyle name="Финансовый 6 2 13 5 3" xfId="7244"/>
    <cellStyle name="Финансовый 6 2 13 6" xfId="3789"/>
    <cellStyle name="Финансовый 6 2 13 7" xfId="7766"/>
    <cellStyle name="Финансовый 6 2 13 7 2" xfId="10930"/>
    <cellStyle name="Финансовый 6 2 14" xfId="3790"/>
    <cellStyle name="Финансовый 6 2 14 2" xfId="3791"/>
    <cellStyle name="Финансовый 6 2 14 2 2" xfId="3792"/>
    <cellStyle name="Финансовый 6 2 14 2 2 2" xfId="3793"/>
    <cellStyle name="Финансовый 6 2 14 2 2 2 2" xfId="3794"/>
    <cellStyle name="Финансовый 6 2 14 2 2 2 3" xfId="6497"/>
    <cellStyle name="Финансовый 6 2 14 2 2 3" xfId="3795"/>
    <cellStyle name="Финансовый 6 2 14 2 2 3 2" xfId="6498"/>
    <cellStyle name="Финансовый 6 2 14 2 2 3 3" xfId="7245"/>
    <cellStyle name="Финансовый 6 2 14 2 2 4" xfId="6496"/>
    <cellStyle name="Финансовый 6 2 14 2 2 4 2" xfId="8221"/>
    <cellStyle name="Финансовый 6 2 14 2 2 4 2 2" xfId="11285"/>
    <cellStyle name="Финансовый 6 2 14 2 3" xfId="3796"/>
    <cellStyle name="Финансовый 6 2 14 2 3 2" xfId="6499"/>
    <cellStyle name="Финансовый 6 2 14 2 3 3" xfId="7246"/>
    <cellStyle name="Финансовый 6 2 14 2 4" xfId="3797"/>
    <cellStyle name="Финансовый 6 2 14 2 5" xfId="7771"/>
    <cellStyle name="Финансовый 6 2 14 2 5 2" xfId="10935"/>
    <cellStyle name="Финансовый 6 2 14 3" xfId="3798"/>
    <cellStyle name="Финансовый 6 2 14 3 2" xfId="3799"/>
    <cellStyle name="Финансовый 6 2 14 3 2 2" xfId="3800"/>
    <cellStyle name="Финансовый 6 2 14 3 2 3" xfId="6501"/>
    <cellStyle name="Финансовый 6 2 14 3 3" xfId="3801"/>
    <cellStyle name="Финансовый 6 2 14 3 3 2" xfId="6502"/>
    <cellStyle name="Финансовый 6 2 14 3 3 3" xfId="7247"/>
    <cellStyle name="Финансовый 6 2 14 3 4" xfId="6500"/>
    <cellStyle name="Финансовый 6 2 14 3 4 2" xfId="8220"/>
    <cellStyle name="Финансовый 6 2 14 3 4 2 2" xfId="11284"/>
    <cellStyle name="Финансовый 6 2 14 4" xfId="3802"/>
    <cellStyle name="Финансовый 6 2 14 4 2" xfId="6503"/>
    <cellStyle name="Финансовый 6 2 14 4 3" xfId="7248"/>
    <cellStyle name="Финансовый 6 2 14 5" xfId="3803"/>
    <cellStyle name="Финансовый 6 2 14 6" xfId="7770"/>
    <cellStyle name="Финансовый 6 2 14 6 2" xfId="10934"/>
    <cellStyle name="Финансовый 6 2 15" xfId="3804"/>
    <cellStyle name="Финансовый 6 2 15 2" xfId="3805"/>
    <cellStyle name="Финансовый 6 2 15 2 2" xfId="3806"/>
    <cellStyle name="Финансовый 6 2 15 2 2 2" xfId="3807"/>
    <cellStyle name="Финансовый 6 2 15 2 2 3" xfId="6505"/>
    <cellStyle name="Финансовый 6 2 15 2 3" xfId="3808"/>
    <cellStyle name="Финансовый 6 2 15 2 3 2" xfId="6506"/>
    <cellStyle name="Финансовый 6 2 15 2 3 3" xfId="7249"/>
    <cellStyle name="Финансовый 6 2 15 2 4" xfId="6504"/>
    <cellStyle name="Финансовый 6 2 15 2 4 2" xfId="8222"/>
    <cellStyle name="Финансовый 6 2 15 2 4 2 2" xfId="11286"/>
    <cellStyle name="Финансовый 6 2 15 3" xfId="3809"/>
    <cellStyle name="Финансовый 6 2 15 3 2" xfId="6507"/>
    <cellStyle name="Финансовый 6 2 15 3 3" xfId="7250"/>
    <cellStyle name="Финансовый 6 2 15 4" xfId="3810"/>
    <cellStyle name="Финансовый 6 2 15 5" xfId="7772"/>
    <cellStyle name="Финансовый 6 2 15 5 2" xfId="10936"/>
    <cellStyle name="Финансовый 6 2 16" xfId="3811"/>
    <cellStyle name="Финансовый 6 2 16 2" xfId="3812"/>
    <cellStyle name="Финансовый 6 2 16 2 2" xfId="3813"/>
    <cellStyle name="Финансовый 6 2 16 2 3" xfId="6509"/>
    <cellStyle name="Финансовый 6 2 16 3" xfId="3814"/>
    <cellStyle name="Финансовый 6 2 16 3 2" xfId="6510"/>
    <cellStyle name="Финансовый 6 2 16 3 3" xfId="7251"/>
    <cellStyle name="Финансовый 6 2 16 4" xfId="6508"/>
    <cellStyle name="Финансовый 6 2 16 4 2" xfId="8203"/>
    <cellStyle name="Финансовый 6 2 16 4 2 2" xfId="11267"/>
    <cellStyle name="Финансовый 6 2 17" xfId="3815"/>
    <cellStyle name="Финансовый 6 2 17 2" xfId="6511"/>
    <cellStyle name="Финансовый 6 2 17 3" xfId="7252"/>
    <cellStyle name="Финансовый 6 2 18" xfId="3816"/>
    <cellStyle name="Финансовый 6 2 19" xfId="7753"/>
    <cellStyle name="Финансовый 6 2 19 2" xfId="10917"/>
    <cellStyle name="Финансовый 6 2 2" xfId="3817"/>
    <cellStyle name="Финансовый 6 2 2 10" xfId="3818"/>
    <cellStyle name="Финансовый 6 2 2 10 2" xfId="3819"/>
    <cellStyle name="Финансовый 6 2 2 10 2 2" xfId="3820"/>
    <cellStyle name="Финансовый 6 2 2 10 2 2 2" xfId="3821"/>
    <cellStyle name="Финансовый 6 2 2 10 2 2 2 2" xfId="3822"/>
    <cellStyle name="Финансовый 6 2 2 10 2 2 2 2 2" xfId="3823"/>
    <cellStyle name="Финансовый 6 2 2 10 2 2 2 2 3" xfId="6513"/>
    <cellStyle name="Финансовый 6 2 2 10 2 2 2 3" xfId="3824"/>
    <cellStyle name="Финансовый 6 2 2 10 2 2 2 3 2" xfId="6514"/>
    <cellStyle name="Финансовый 6 2 2 10 2 2 2 3 3" xfId="7253"/>
    <cellStyle name="Финансовый 6 2 2 10 2 2 2 4" xfId="6512"/>
    <cellStyle name="Финансовый 6 2 2 10 2 2 2 4 2" xfId="8226"/>
    <cellStyle name="Финансовый 6 2 2 10 2 2 2 4 2 2" xfId="11290"/>
    <cellStyle name="Финансовый 6 2 2 10 2 2 3" xfId="3825"/>
    <cellStyle name="Финансовый 6 2 2 10 2 2 3 2" xfId="6515"/>
    <cellStyle name="Финансовый 6 2 2 10 2 2 3 3" xfId="7254"/>
    <cellStyle name="Финансовый 6 2 2 10 2 2 4" xfId="3826"/>
    <cellStyle name="Финансовый 6 2 2 10 2 2 5" xfId="7776"/>
    <cellStyle name="Финансовый 6 2 2 10 2 2 5 2" xfId="10940"/>
    <cellStyle name="Финансовый 6 2 2 10 2 3" xfId="3827"/>
    <cellStyle name="Финансовый 6 2 2 10 2 3 2" xfId="3828"/>
    <cellStyle name="Финансовый 6 2 2 10 2 3 2 2" xfId="3829"/>
    <cellStyle name="Финансовый 6 2 2 10 2 3 2 3" xfId="6517"/>
    <cellStyle name="Финансовый 6 2 2 10 2 3 3" xfId="3830"/>
    <cellStyle name="Финансовый 6 2 2 10 2 3 3 2" xfId="6518"/>
    <cellStyle name="Финансовый 6 2 2 10 2 3 3 3" xfId="7255"/>
    <cellStyle name="Финансовый 6 2 2 10 2 3 4" xfId="6516"/>
    <cellStyle name="Финансовый 6 2 2 10 2 3 4 2" xfId="8225"/>
    <cellStyle name="Финансовый 6 2 2 10 2 3 4 2 2" xfId="11289"/>
    <cellStyle name="Финансовый 6 2 2 10 2 4" xfId="3831"/>
    <cellStyle name="Финансовый 6 2 2 10 2 4 2" xfId="6519"/>
    <cellStyle name="Финансовый 6 2 2 10 2 4 3" xfId="7256"/>
    <cellStyle name="Финансовый 6 2 2 10 2 5" xfId="3832"/>
    <cellStyle name="Финансовый 6 2 2 10 2 6" xfId="7775"/>
    <cellStyle name="Финансовый 6 2 2 10 2 6 2" xfId="10939"/>
    <cellStyle name="Финансовый 6 2 2 10 3" xfId="3833"/>
    <cellStyle name="Финансовый 6 2 2 10 3 2" xfId="3834"/>
    <cellStyle name="Финансовый 6 2 2 10 3 2 2" xfId="3835"/>
    <cellStyle name="Финансовый 6 2 2 10 3 2 2 2" xfId="3836"/>
    <cellStyle name="Финансовый 6 2 2 10 3 2 2 3" xfId="6521"/>
    <cellStyle name="Финансовый 6 2 2 10 3 2 3" xfId="3837"/>
    <cellStyle name="Финансовый 6 2 2 10 3 2 3 2" xfId="6522"/>
    <cellStyle name="Финансовый 6 2 2 10 3 2 3 3" xfId="7257"/>
    <cellStyle name="Финансовый 6 2 2 10 3 2 4" xfId="6520"/>
    <cellStyle name="Финансовый 6 2 2 10 3 2 4 2" xfId="8227"/>
    <cellStyle name="Финансовый 6 2 2 10 3 2 4 2 2" xfId="11291"/>
    <cellStyle name="Финансовый 6 2 2 10 3 3" xfId="3838"/>
    <cellStyle name="Финансовый 6 2 2 10 3 3 2" xfId="6523"/>
    <cellStyle name="Финансовый 6 2 2 10 3 3 3" xfId="7258"/>
    <cellStyle name="Финансовый 6 2 2 10 3 4" xfId="3839"/>
    <cellStyle name="Финансовый 6 2 2 10 3 5" xfId="7777"/>
    <cellStyle name="Финансовый 6 2 2 10 3 5 2" xfId="10941"/>
    <cellStyle name="Финансовый 6 2 2 10 4" xfId="3840"/>
    <cellStyle name="Финансовый 6 2 2 10 4 2" xfId="3841"/>
    <cellStyle name="Финансовый 6 2 2 10 4 2 2" xfId="3842"/>
    <cellStyle name="Финансовый 6 2 2 10 4 2 3" xfId="6525"/>
    <cellStyle name="Финансовый 6 2 2 10 4 3" xfId="3843"/>
    <cellStyle name="Финансовый 6 2 2 10 4 3 2" xfId="6526"/>
    <cellStyle name="Финансовый 6 2 2 10 4 3 3" xfId="7259"/>
    <cellStyle name="Финансовый 6 2 2 10 4 4" xfId="6524"/>
    <cellStyle name="Финансовый 6 2 2 10 4 4 2" xfId="8224"/>
    <cellStyle name="Финансовый 6 2 2 10 4 4 2 2" xfId="11288"/>
    <cellStyle name="Финансовый 6 2 2 10 5" xfId="3844"/>
    <cellStyle name="Финансовый 6 2 2 10 5 2" xfId="6527"/>
    <cellStyle name="Финансовый 6 2 2 10 5 3" xfId="7260"/>
    <cellStyle name="Финансовый 6 2 2 10 6" xfId="3845"/>
    <cellStyle name="Финансовый 6 2 2 10 7" xfId="7774"/>
    <cellStyle name="Финансовый 6 2 2 10 7 2" xfId="10938"/>
    <cellStyle name="Финансовый 6 2 2 11" xfId="3846"/>
    <cellStyle name="Финансовый 6 2 2 11 2" xfId="3847"/>
    <cellStyle name="Финансовый 6 2 2 11 2 2" xfId="3848"/>
    <cellStyle name="Финансовый 6 2 2 11 2 2 2" xfId="3849"/>
    <cellStyle name="Финансовый 6 2 2 11 2 2 2 2" xfId="3850"/>
    <cellStyle name="Финансовый 6 2 2 11 2 2 2 2 2" xfId="3851"/>
    <cellStyle name="Финансовый 6 2 2 11 2 2 2 2 3" xfId="6529"/>
    <cellStyle name="Финансовый 6 2 2 11 2 2 2 3" xfId="3852"/>
    <cellStyle name="Финансовый 6 2 2 11 2 2 2 3 2" xfId="6530"/>
    <cellStyle name="Финансовый 6 2 2 11 2 2 2 3 3" xfId="7261"/>
    <cellStyle name="Финансовый 6 2 2 11 2 2 2 4" xfId="6528"/>
    <cellStyle name="Финансовый 6 2 2 11 2 2 2 4 2" xfId="8230"/>
    <cellStyle name="Финансовый 6 2 2 11 2 2 2 4 2 2" xfId="11294"/>
    <cellStyle name="Финансовый 6 2 2 11 2 2 3" xfId="3853"/>
    <cellStyle name="Финансовый 6 2 2 11 2 2 3 2" xfId="6531"/>
    <cellStyle name="Финансовый 6 2 2 11 2 2 3 3" xfId="7262"/>
    <cellStyle name="Финансовый 6 2 2 11 2 2 4" xfId="3854"/>
    <cellStyle name="Финансовый 6 2 2 11 2 2 5" xfId="7780"/>
    <cellStyle name="Финансовый 6 2 2 11 2 2 5 2" xfId="10944"/>
    <cellStyle name="Финансовый 6 2 2 11 2 3" xfId="3855"/>
    <cellStyle name="Финансовый 6 2 2 11 2 3 2" xfId="3856"/>
    <cellStyle name="Финансовый 6 2 2 11 2 3 2 2" xfId="3857"/>
    <cellStyle name="Финансовый 6 2 2 11 2 3 2 3" xfId="6533"/>
    <cellStyle name="Финансовый 6 2 2 11 2 3 3" xfId="3858"/>
    <cellStyle name="Финансовый 6 2 2 11 2 3 3 2" xfId="6534"/>
    <cellStyle name="Финансовый 6 2 2 11 2 3 3 3" xfId="7263"/>
    <cellStyle name="Финансовый 6 2 2 11 2 3 4" xfId="6532"/>
    <cellStyle name="Финансовый 6 2 2 11 2 3 4 2" xfId="8229"/>
    <cellStyle name="Финансовый 6 2 2 11 2 3 4 2 2" xfId="11293"/>
    <cellStyle name="Финансовый 6 2 2 11 2 4" xfId="3859"/>
    <cellStyle name="Финансовый 6 2 2 11 2 4 2" xfId="6535"/>
    <cellStyle name="Финансовый 6 2 2 11 2 4 3" xfId="7264"/>
    <cellStyle name="Финансовый 6 2 2 11 2 5" xfId="3860"/>
    <cellStyle name="Финансовый 6 2 2 11 2 6" xfId="7779"/>
    <cellStyle name="Финансовый 6 2 2 11 2 6 2" xfId="10943"/>
    <cellStyle name="Финансовый 6 2 2 11 3" xfId="3861"/>
    <cellStyle name="Финансовый 6 2 2 11 3 2" xfId="3862"/>
    <cellStyle name="Финансовый 6 2 2 11 3 2 2" xfId="3863"/>
    <cellStyle name="Финансовый 6 2 2 11 3 2 2 2" xfId="3864"/>
    <cellStyle name="Финансовый 6 2 2 11 3 2 2 3" xfId="6537"/>
    <cellStyle name="Финансовый 6 2 2 11 3 2 3" xfId="3865"/>
    <cellStyle name="Финансовый 6 2 2 11 3 2 3 2" xfId="6538"/>
    <cellStyle name="Финансовый 6 2 2 11 3 2 3 3" xfId="7265"/>
    <cellStyle name="Финансовый 6 2 2 11 3 2 4" xfId="6536"/>
    <cellStyle name="Финансовый 6 2 2 11 3 2 4 2" xfId="8231"/>
    <cellStyle name="Финансовый 6 2 2 11 3 2 4 2 2" xfId="11295"/>
    <cellStyle name="Финансовый 6 2 2 11 3 3" xfId="3866"/>
    <cellStyle name="Финансовый 6 2 2 11 3 3 2" xfId="6539"/>
    <cellStyle name="Финансовый 6 2 2 11 3 3 3" xfId="7266"/>
    <cellStyle name="Финансовый 6 2 2 11 3 4" xfId="3867"/>
    <cellStyle name="Финансовый 6 2 2 11 3 5" xfId="7781"/>
    <cellStyle name="Финансовый 6 2 2 11 3 5 2" xfId="10945"/>
    <cellStyle name="Финансовый 6 2 2 11 4" xfId="3868"/>
    <cellStyle name="Финансовый 6 2 2 11 4 2" xfId="3869"/>
    <cellStyle name="Финансовый 6 2 2 11 4 2 2" xfId="3870"/>
    <cellStyle name="Финансовый 6 2 2 11 4 2 3" xfId="6541"/>
    <cellStyle name="Финансовый 6 2 2 11 4 3" xfId="3871"/>
    <cellStyle name="Финансовый 6 2 2 11 4 3 2" xfId="6542"/>
    <cellStyle name="Финансовый 6 2 2 11 4 3 3" xfId="7267"/>
    <cellStyle name="Финансовый 6 2 2 11 4 4" xfId="6540"/>
    <cellStyle name="Финансовый 6 2 2 11 4 4 2" xfId="8228"/>
    <cellStyle name="Финансовый 6 2 2 11 4 4 2 2" xfId="11292"/>
    <cellStyle name="Финансовый 6 2 2 11 5" xfId="3872"/>
    <cellStyle name="Финансовый 6 2 2 11 5 2" xfId="6543"/>
    <cellStyle name="Финансовый 6 2 2 11 5 3" xfId="7268"/>
    <cellStyle name="Финансовый 6 2 2 11 6" xfId="3873"/>
    <cellStyle name="Финансовый 6 2 2 11 7" xfId="7778"/>
    <cellStyle name="Финансовый 6 2 2 11 7 2" xfId="10942"/>
    <cellStyle name="Финансовый 6 2 2 12" xfId="3874"/>
    <cellStyle name="Финансовый 6 2 2 12 2" xfId="3875"/>
    <cellStyle name="Финансовый 6 2 2 12 2 2" xfId="3876"/>
    <cellStyle name="Финансовый 6 2 2 12 2 2 2" xfId="3877"/>
    <cellStyle name="Финансовый 6 2 2 12 2 2 2 2" xfId="3878"/>
    <cellStyle name="Финансовый 6 2 2 12 2 2 2 2 2" xfId="3879"/>
    <cellStyle name="Финансовый 6 2 2 12 2 2 2 2 3" xfId="6545"/>
    <cellStyle name="Финансовый 6 2 2 12 2 2 2 3" xfId="3880"/>
    <cellStyle name="Финансовый 6 2 2 12 2 2 2 3 2" xfId="6546"/>
    <cellStyle name="Финансовый 6 2 2 12 2 2 2 3 3" xfId="7269"/>
    <cellStyle name="Финансовый 6 2 2 12 2 2 2 4" xfId="6544"/>
    <cellStyle name="Финансовый 6 2 2 12 2 2 2 4 2" xfId="8234"/>
    <cellStyle name="Финансовый 6 2 2 12 2 2 2 4 2 2" xfId="11298"/>
    <cellStyle name="Финансовый 6 2 2 12 2 2 3" xfId="3881"/>
    <cellStyle name="Финансовый 6 2 2 12 2 2 3 2" xfId="6547"/>
    <cellStyle name="Финансовый 6 2 2 12 2 2 3 3" xfId="7270"/>
    <cellStyle name="Финансовый 6 2 2 12 2 2 4" xfId="3882"/>
    <cellStyle name="Финансовый 6 2 2 12 2 2 5" xfId="7784"/>
    <cellStyle name="Финансовый 6 2 2 12 2 2 5 2" xfId="10948"/>
    <cellStyle name="Финансовый 6 2 2 12 2 3" xfId="3883"/>
    <cellStyle name="Финансовый 6 2 2 12 2 3 2" xfId="3884"/>
    <cellStyle name="Финансовый 6 2 2 12 2 3 2 2" xfId="3885"/>
    <cellStyle name="Финансовый 6 2 2 12 2 3 2 3" xfId="6549"/>
    <cellStyle name="Финансовый 6 2 2 12 2 3 3" xfId="3886"/>
    <cellStyle name="Финансовый 6 2 2 12 2 3 3 2" xfId="6550"/>
    <cellStyle name="Финансовый 6 2 2 12 2 3 3 3" xfId="7271"/>
    <cellStyle name="Финансовый 6 2 2 12 2 3 4" xfId="6548"/>
    <cellStyle name="Финансовый 6 2 2 12 2 3 4 2" xfId="8233"/>
    <cellStyle name="Финансовый 6 2 2 12 2 3 4 2 2" xfId="11297"/>
    <cellStyle name="Финансовый 6 2 2 12 2 4" xfId="3887"/>
    <cellStyle name="Финансовый 6 2 2 12 2 4 2" xfId="6551"/>
    <cellStyle name="Финансовый 6 2 2 12 2 4 3" xfId="7272"/>
    <cellStyle name="Финансовый 6 2 2 12 2 5" xfId="3888"/>
    <cellStyle name="Финансовый 6 2 2 12 2 6" xfId="7783"/>
    <cellStyle name="Финансовый 6 2 2 12 2 6 2" xfId="10947"/>
    <cellStyle name="Финансовый 6 2 2 12 3" xfId="3889"/>
    <cellStyle name="Финансовый 6 2 2 12 3 2" xfId="3890"/>
    <cellStyle name="Финансовый 6 2 2 12 3 2 2" xfId="3891"/>
    <cellStyle name="Финансовый 6 2 2 12 3 2 2 2" xfId="3892"/>
    <cellStyle name="Финансовый 6 2 2 12 3 2 2 3" xfId="6553"/>
    <cellStyle name="Финансовый 6 2 2 12 3 2 3" xfId="3893"/>
    <cellStyle name="Финансовый 6 2 2 12 3 2 3 2" xfId="6554"/>
    <cellStyle name="Финансовый 6 2 2 12 3 2 3 3" xfId="7273"/>
    <cellStyle name="Финансовый 6 2 2 12 3 2 4" xfId="6552"/>
    <cellStyle name="Финансовый 6 2 2 12 3 2 4 2" xfId="8235"/>
    <cellStyle name="Финансовый 6 2 2 12 3 2 4 2 2" xfId="11299"/>
    <cellStyle name="Финансовый 6 2 2 12 3 3" xfId="3894"/>
    <cellStyle name="Финансовый 6 2 2 12 3 3 2" xfId="6555"/>
    <cellStyle name="Финансовый 6 2 2 12 3 3 3" xfId="7274"/>
    <cellStyle name="Финансовый 6 2 2 12 3 4" xfId="3895"/>
    <cellStyle name="Финансовый 6 2 2 12 3 5" xfId="7785"/>
    <cellStyle name="Финансовый 6 2 2 12 3 5 2" xfId="10949"/>
    <cellStyle name="Финансовый 6 2 2 12 4" xfId="3896"/>
    <cellStyle name="Финансовый 6 2 2 12 4 2" xfId="3897"/>
    <cellStyle name="Финансовый 6 2 2 12 4 2 2" xfId="3898"/>
    <cellStyle name="Финансовый 6 2 2 12 4 2 3" xfId="6557"/>
    <cellStyle name="Финансовый 6 2 2 12 4 3" xfId="3899"/>
    <cellStyle name="Финансовый 6 2 2 12 4 3 2" xfId="6558"/>
    <cellStyle name="Финансовый 6 2 2 12 4 3 3" xfId="7275"/>
    <cellStyle name="Финансовый 6 2 2 12 4 4" xfId="6556"/>
    <cellStyle name="Финансовый 6 2 2 12 4 4 2" xfId="8232"/>
    <cellStyle name="Финансовый 6 2 2 12 4 4 2 2" xfId="11296"/>
    <cellStyle name="Финансовый 6 2 2 12 5" xfId="3900"/>
    <cellStyle name="Финансовый 6 2 2 12 5 2" xfId="6559"/>
    <cellStyle name="Финансовый 6 2 2 12 5 3" xfId="7276"/>
    <cellStyle name="Финансовый 6 2 2 12 6" xfId="3901"/>
    <cellStyle name="Финансовый 6 2 2 12 7" xfId="7782"/>
    <cellStyle name="Финансовый 6 2 2 12 7 2" xfId="10946"/>
    <cellStyle name="Финансовый 6 2 2 13" xfId="3902"/>
    <cellStyle name="Финансовый 6 2 2 13 2" xfId="3903"/>
    <cellStyle name="Финансовый 6 2 2 13 2 2" xfId="3904"/>
    <cellStyle name="Финансовый 6 2 2 13 2 2 2" xfId="3905"/>
    <cellStyle name="Финансовый 6 2 2 13 2 2 2 2" xfId="3906"/>
    <cellStyle name="Финансовый 6 2 2 13 2 2 2 3" xfId="6561"/>
    <cellStyle name="Финансовый 6 2 2 13 2 2 3" xfId="3907"/>
    <cellStyle name="Финансовый 6 2 2 13 2 2 3 2" xfId="6562"/>
    <cellStyle name="Финансовый 6 2 2 13 2 2 3 3" xfId="7277"/>
    <cellStyle name="Финансовый 6 2 2 13 2 2 4" xfId="6560"/>
    <cellStyle name="Финансовый 6 2 2 13 2 2 4 2" xfId="8237"/>
    <cellStyle name="Финансовый 6 2 2 13 2 2 4 2 2" xfId="11301"/>
    <cellStyle name="Финансовый 6 2 2 13 2 3" xfId="3908"/>
    <cellStyle name="Финансовый 6 2 2 13 2 3 2" xfId="6563"/>
    <cellStyle name="Финансовый 6 2 2 13 2 3 3" xfId="7278"/>
    <cellStyle name="Финансовый 6 2 2 13 2 4" xfId="3909"/>
    <cellStyle name="Финансовый 6 2 2 13 2 5" xfId="7787"/>
    <cellStyle name="Финансовый 6 2 2 13 2 5 2" xfId="10951"/>
    <cellStyle name="Финансовый 6 2 2 13 3" xfId="3910"/>
    <cellStyle name="Финансовый 6 2 2 13 3 2" xfId="3911"/>
    <cellStyle name="Финансовый 6 2 2 13 3 2 2" xfId="3912"/>
    <cellStyle name="Финансовый 6 2 2 13 3 2 3" xfId="6565"/>
    <cellStyle name="Финансовый 6 2 2 13 3 3" xfId="3913"/>
    <cellStyle name="Финансовый 6 2 2 13 3 3 2" xfId="6566"/>
    <cellStyle name="Финансовый 6 2 2 13 3 3 3" xfId="7279"/>
    <cellStyle name="Финансовый 6 2 2 13 3 4" xfId="6564"/>
    <cellStyle name="Финансовый 6 2 2 13 3 4 2" xfId="8236"/>
    <cellStyle name="Финансовый 6 2 2 13 3 4 2 2" xfId="11300"/>
    <cellStyle name="Финансовый 6 2 2 13 4" xfId="3914"/>
    <cellStyle name="Финансовый 6 2 2 13 4 2" xfId="6567"/>
    <cellStyle name="Финансовый 6 2 2 13 4 3" xfId="7280"/>
    <cellStyle name="Финансовый 6 2 2 13 5" xfId="3915"/>
    <cellStyle name="Финансовый 6 2 2 13 6" xfId="7786"/>
    <cellStyle name="Финансовый 6 2 2 13 6 2" xfId="10950"/>
    <cellStyle name="Финансовый 6 2 2 14" xfId="3916"/>
    <cellStyle name="Финансовый 6 2 2 14 2" xfId="3917"/>
    <cellStyle name="Финансовый 6 2 2 14 2 2" xfId="3918"/>
    <cellStyle name="Финансовый 6 2 2 14 2 2 2" xfId="3919"/>
    <cellStyle name="Финансовый 6 2 2 14 2 2 3" xfId="6569"/>
    <cellStyle name="Финансовый 6 2 2 14 2 3" xfId="3920"/>
    <cellStyle name="Финансовый 6 2 2 14 2 3 2" xfId="6570"/>
    <cellStyle name="Финансовый 6 2 2 14 2 3 3" xfId="7281"/>
    <cellStyle name="Финансовый 6 2 2 14 2 4" xfId="6568"/>
    <cellStyle name="Финансовый 6 2 2 14 2 4 2" xfId="8238"/>
    <cellStyle name="Финансовый 6 2 2 14 2 4 2 2" xfId="11302"/>
    <cellStyle name="Финансовый 6 2 2 14 3" xfId="3921"/>
    <cellStyle name="Финансовый 6 2 2 14 3 2" xfId="6571"/>
    <cellStyle name="Финансовый 6 2 2 14 3 3" xfId="7282"/>
    <cellStyle name="Финансовый 6 2 2 14 4" xfId="3922"/>
    <cellStyle name="Финансовый 6 2 2 14 5" xfId="7788"/>
    <cellStyle name="Финансовый 6 2 2 14 5 2" xfId="10952"/>
    <cellStyle name="Финансовый 6 2 2 15" xfId="3923"/>
    <cellStyle name="Финансовый 6 2 2 15 2" xfId="3924"/>
    <cellStyle name="Финансовый 6 2 2 15 2 2" xfId="3925"/>
    <cellStyle name="Финансовый 6 2 2 15 2 3" xfId="6573"/>
    <cellStyle name="Финансовый 6 2 2 15 3" xfId="3926"/>
    <cellStyle name="Финансовый 6 2 2 15 3 2" xfId="6574"/>
    <cellStyle name="Финансовый 6 2 2 15 3 3" xfId="7283"/>
    <cellStyle name="Финансовый 6 2 2 15 4" xfId="6572"/>
    <cellStyle name="Финансовый 6 2 2 15 4 2" xfId="8223"/>
    <cellStyle name="Финансовый 6 2 2 15 4 2 2" xfId="11287"/>
    <cellStyle name="Финансовый 6 2 2 16" xfId="3927"/>
    <cellStyle name="Финансовый 6 2 2 16 2" xfId="6575"/>
    <cellStyle name="Финансовый 6 2 2 16 3" xfId="7284"/>
    <cellStyle name="Финансовый 6 2 2 17" xfId="3928"/>
    <cellStyle name="Финансовый 6 2 2 18" xfId="7773"/>
    <cellStyle name="Финансовый 6 2 2 18 2" xfId="10937"/>
    <cellStyle name="Финансовый 6 2 2 2" xfId="3929"/>
    <cellStyle name="Финансовый 6 2 2 2 2" xfId="3930"/>
    <cellStyle name="Финансовый 6 2 2 2 2 2" xfId="3931"/>
    <cellStyle name="Финансовый 6 2 2 2 2 2 2" xfId="3932"/>
    <cellStyle name="Финансовый 6 2 2 2 2 2 2 2" xfId="3933"/>
    <cellStyle name="Финансовый 6 2 2 2 2 2 2 2 2" xfId="3934"/>
    <cellStyle name="Финансовый 6 2 2 2 2 2 2 2 2 2" xfId="3935"/>
    <cellStyle name="Финансовый 6 2 2 2 2 2 2 2 2 3" xfId="6577"/>
    <cellStyle name="Финансовый 6 2 2 2 2 2 2 2 3" xfId="3936"/>
    <cellStyle name="Финансовый 6 2 2 2 2 2 2 2 3 2" xfId="6578"/>
    <cellStyle name="Финансовый 6 2 2 2 2 2 2 2 3 3" xfId="7285"/>
    <cellStyle name="Финансовый 6 2 2 2 2 2 2 2 4" xfId="6576"/>
    <cellStyle name="Финансовый 6 2 2 2 2 2 2 2 4 2" xfId="8242"/>
    <cellStyle name="Финансовый 6 2 2 2 2 2 2 2 4 2 2" xfId="11306"/>
    <cellStyle name="Финансовый 6 2 2 2 2 2 2 3" xfId="3937"/>
    <cellStyle name="Финансовый 6 2 2 2 2 2 2 3 2" xfId="6579"/>
    <cellStyle name="Финансовый 6 2 2 2 2 2 2 3 3" xfId="7286"/>
    <cellStyle name="Финансовый 6 2 2 2 2 2 2 4" xfId="3938"/>
    <cellStyle name="Финансовый 6 2 2 2 2 2 2 5" xfId="7792"/>
    <cellStyle name="Финансовый 6 2 2 2 2 2 2 5 2" xfId="10956"/>
    <cellStyle name="Финансовый 6 2 2 2 2 2 3" xfId="3939"/>
    <cellStyle name="Финансовый 6 2 2 2 2 2 3 2" xfId="3940"/>
    <cellStyle name="Финансовый 6 2 2 2 2 2 3 2 2" xfId="3941"/>
    <cellStyle name="Финансовый 6 2 2 2 2 2 3 2 3" xfId="6581"/>
    <cellStyle name="Финансовый 6 2 2 2 2 2 3 3" xfId="3942"/>
    <cellStyle name="Финансовый 6 2 2 2 2 2 3 3 2" xfId="6582"/>
    <cellStyle name="Финансовый 6 2 2 2 2 2 3 3 3" xfId="7287"/>
    <cellStyle name="Финансовый 6 2 2 2 2 2 3 4" xfId="6580"/>
    <cellStyle name="Финансовый 6 2 2 2 2 2 3 4 2" xfId="8241"/>
    <cellStyle name="Финансовый 6 2 2 2 2 2 3 4 2 2" xfId="11305"/>
    <cellStyle name="Финансовый 6 2 2 2 2 2 4" xfId="3943"/>
    <cellStyle name="Финансовый 6 2 2 2 2 2 4 2" xfId="6583"/>
    <cellStyle name="Финансовый 6 2 2 2 2 2 4 3" xfId="7288"/>
    <cellStyle name="Финансовый 6 2 2 2 2 2 5" xfId="3944"/>
    <cellStyle name="Финансовый 6 2 2 2 2 2 6" xfId="7791"/>
    <cellStyle name="Финансовый 6 2 2 2 2 2 6 2" xfId="10955"/>
    <cellStyle name="Финансовый 6 2 2 2 2 3" xfId="3945"/>
    <cellStyle name="Финансовый 6 2 2 2 2 3 2" xfId="3946"/>
    <cellStyle name="Финансовый 6 2 2 2 2 3 2 2" xfId="3947"/>
    <cellStyle name="Финансовый 6 2 2 2 2 3 2 2 2" xfId="3948"/>
    <cellStyle name="Финансовый 6 2 2 2 2 3 2 2 3" xfId="6585"/>
    <cellStyle name="Финансовый 6 2 2 2 2 3 2 3" xfId="3949"/>
    <cellStyle name="Финансовый 6 2 2 2 2 3 2 3 2" xfId="6586"/>
    <cellStyle name="Финансовый 6 2 2 2 2 3 2 3 3" xfId="7289"/>
    <cellStyle name="Финансовый 6 2 2 2 2 3 2 4" xfId="6584"/>
    <cellStyle name="Финансовый 6 2 2 2 2 3 2 4 2" xfId="8243"/>
    <cellStyle name="Финансовый 6 2 2 2 2 3 2 4 2 2" xfId="11307"/>
    <cellStyle name="Финансовый 6 2 2 2 2 3 3" xfId="3950"/>
    <cellStyle name="Финансовый 6 2 2 2 2 3 3 2" xfId="6587"/>
    <cellStyle name="Финансовый 6 2 2 2 2 3 3 3" xfId="7290"/>
    <cellStyle name="Финансовый 6 2 2 2 2 3 4" xfId="3951"/>
    <cellStyle name="Финансовый 6 2 2 2 2 3 5" xfId="7793"/>
    <cellStyle name="Финансовый 6 2 2 2 2 3 5 2" xfId="10957"/>
    <cellStyle name="Финансовый 6 2 2 2 2 4" xfId="3952"/>
    <cellStyle name="Финансовый 6 2 2 2 2 4 2" xfId="3953"/>
    <cellStyle name="Финансовый 6 2 2 2 2 4 2 2" xfId="3954"/>
    <cellStyle name="Финансовый 6 2 2 2 2 4 2 3" xfId="6589"/>
    <cellStyle name="Финансовый 6 2 2 2 2 4 3" xfId="3955"/>
    <cellStyle name="Финансовый 6 2 2 2 2 4 3 2" xfId="6590"/>
    <cellStyle name="Финансовый 6 2 2 2 2 4 3 3" xfId="7291"/>
    <cellStyle name="Финансовый 6 2 2 2 2 4 4" xfId="6588"/>
    <cellStyle name="Финансовый 6 2 2 2 2 4 4 2" xfId="8240"/>
    <cellStyle name="Финансовый 6 2 2 2 2 4 4 2 2" xfId="11304"/>
    <cellStyle name="Финансовый 6 2 2 2 2 5" xfId="3956"/>
    <cellStyle name="Финансовый 6 2 2 2 2 5 2" xfId="6591"/>
    <cellStyle name="Финансовый 6 2 2 2 2 5 3" xfId="7292"/>
    <cellStyle name="Финансовый 6 2 2 2 2 6" xfId="3957"/>
    <cellStyle name="Финансовый 6 2 2 2 2 7" xfId="7790"/>
    <cellStyle name="Финансовый 6 2 2 2 2 7 2" xfId="10954"/>
    <cellStyle name="Финансовый 6 2 2 2 3" xfId="3958"/>
    <cellStyle name="Финансовый 6 2 2 2 3 2" xfId="3959"/>
    <cellStyle name="Финансовый 6 2 2 2 3 2 2" xfId="3960"/>
    <cellStyle name="Финансовый 6 2 2 2 3 2 2 2" xfId="3961"/>
    <cellStyle name="Финансовый 6 2 2 2 3 2 2 2 2" xfId="3962"/>
    <cellStyle name="Финансовый 6 2 2 2 3 2 2 2 3" xfId="6593"/>
    <cellStyle name="Финансовый 6 2 2 2 3 2 2 3" xfId="3963"/>
    <cellStyle name="Финансовый 6 2 2 2 3 2 2 3 2" xfId="6594"/>
    <cellStyle name="Финансовый 6 2 2 2 3 2 2 3 3" xfId="7293"/>
    <cellStyle name="Финансовый 6 2 2 2 3 2 2 4" xfId="6592"/>
    <cellStyle name="Финансовый 6 2 2 2 3 2 2 4 2" xfId="8245"/>
    <cellStyle name="Финансовый 6 2 2 2 3 2 2 4 2 2" xfId="11309"/>
    <cellStyle name="Финансовый 6 2 2 2 3 2 3" xfId="3964"/>
    <cellStyle name="Финансовый 6 2 2 2 3 2 3 2" xfId="6595"/>
    <cellStyle name="Финансовый 6 2 2 2 3 2 3 3" xfId="7294"/>
    <cellStyle name="Финансовый 6 2 2 2 3 2 4" xfId="3965"/>
    <cellStyle name="Финансовый 6 2 2 2 3 2 5" xfId="7795"/>
    <cellStyle name="Финансовый 6 2 2 2 3 2 5 2" xfId="10959"/>
    <cellStyle name="Финансовый 6 2 2 2 3 3" xfId="3966"/>
    <cellStyle name="Финансовый 6 2 2 2 3 3 2" xfId="3967"/>
    <cellStyle name="Финансовый 6 2 2 2 3 3 2 2" xfId="3968"/>
    <cellStyle name="Финансовый 6 2 2 2 3 3 2 3" xfId="6597"/>
    <cellStyle name="Финансовый 6 2 2 2 3 3 3" xfId="3969"/>
    <cellStyle name="Финансовый 6 2 2 2 3 3 3 2" xfId="6598"/>
    <cellStyle name="Финансовый 6 2 2 2 3 3 3 3" xfId="7295"/>
    <cellStyle name="Финансовый 6 2 2 2 3 3 4" xfId="6596"/>
    <cellStyle name="Финансовый 6 2 2 2 3 3 4 2" xfId="8244"/>
    <cellStyle name="Финансовый 6 2 2 2 3 3 4 2 2" xfId="11308"/>
    <cellStyle name="Финансовый 6 2 2 2 3 4" xfId="3970"/>
    <cellStyle name="Финансовый 6 2 2 2 3 4 2" xfId="6599"/>
    <cellStyle name="Финансовый 6 2 2 2 3 4 3" xfId="7296"/>
    <cellStyle name="Финансовый 6 2 2 2 3 5" xfId="3971"/>
    <cellStyle name="Финансовый 6 2 2 2 3 6" xfId="7794"/>
    <cellStyle name="Финансовый 6 2 2 2 3 6 2" xfId="10958"/>
    <cellStyle name="Финансовый 6 2 2 2 4" xfId="3972"/>
    <cellStyle name="Финансовый 6 2 2 2 4 2" xfId="3973"/>
    <cellStyle name="Финансовый 6 2 2 2 4 2 2" xfId="3974"/>
    <cellStyle name="Финансовый 6 2 2 2 4 2 2 2" xfId="3975"/>
    <cellStyle name="Финансовый 6 2 2 2 4 2 2 3" xfId="6601"/>
    <cellStyle name="Финансовый 6 2 2 2 4 2 3" xfId="3976"/>
    <cellStyle name="Финансовый 6 2 2 2 4 2 3 2" xfId="6602"/>
    <cellStyle name="Финансовый 6 2 2 2 4 2 3 3" xfId="7297"/>
    <cellStyle name="Финансовый 6 2 2 2 4 2 4" xfId="6600"/>
    <cellStyle name="Финансовый 6 2 2 2 4 2 4 2" xfId="8246"/>
    <cellStyle name="Финансовый 6 2 2 2 4 2 4 2 2" xfId="11310"/>
    <cellStyle name="Финансовый 6 2 2 2 4 3" xfId="3977"/>
    <cellStyle name="Финансовый 6 2 2 2 4 3 2" xfId="6603"/>
    <cellStyle name="Финансовый 6 2 2 2 4 3 3" xfId="7298"/>
    <cellStyle name="Финансовый 6 2 2 2 4 4" xfId="3978"/>
    <cellStyle name="Финансовый 6 2 2 2 4 5" xfId="7796"/>
    <cellStyle name="Финансовый 6 2 2 2 4 5 2" xfId="10960"/>
    <cellStyle name="Финансовый 6 2 2 2 5" xfId="3979"/>
    <cellStyle name="Финансовый 6 2 2 2 5 2" xfId="3980"/>
    <cellStyle name="Финансовый 6 2 2 2 5 2 2" xfId="3981"/>
    <cellStyle name="Финансовый 6 2 2 2 5 2 3" xfId="6605"/>
    <cellStyle name="Финансовый 6 2 2 2 5 3" xfId="3982"/>
    <cellStyle name="Финансовый 6 2 2 2 5 3 2" xfId="6606"/>
    <cellStyle name="Финансовый 6 2 2 2 5 3 3" xfId="7299"/>
    <cellStyle name="Финансовый 6 2 2 2 5 4" xfId="6604"/>
    <cellStyle name="Финансовый 6 2 2 2 5 4 2" xfId="8239"/>
    <cellStyle name="Финансовый 6 2 2 2 5 4 2 2" xfId="11303"/>
    <cellStyle name="Финансовый 6 2 2 2 6" xfId="3983"/>
    <cellStyle name="Финансовый 6 2 2 2 6 2" xfId="6607"/>
    <cellStyle name="Финансовый 6 2 2 2 6 3" xfId="7300"/>
    <cellStyle name="Финансовый 6 2 2 2 7" xfId="3984"/>
    <cellStyle name="Финансовый 6 2 2 2 8" xfId="7789"/>
    <cellStyle name="Финансовый 6 2 2 2 8 2" xfId="10953"/>
    <cellStyle name="Финансовый 6 2 2 3" xfId="3985"/>
    <cellStyle name="Финансовый 6 2 2 3 2" xfId="3986"/>
    <cellStyle name="Финансовый 6 2 2 3 2 2" xfId="3987"/>
    <cellStyle name="Финансовый 6 2 2 3 2 2 2" xfId="3988"/>
    <cellStyle name="Финансовый 6 2 2 3 2 2 2 2" xfId="3989"/>
    <cellStyle name="Финансовый 6 2 2 3 2 2 2 2 2" xfId="3990"/>
    <cellStyle name="Финансовый 6 2 2 3 2 2 2 2 3" xfId="6609"/>
    <cellStyle name="Финансовый 6 2 2 3 2 2 2 3" xfId="3991"/>
    <cellStyle name="Финансовый 6 2 2 3 2 2 2 3 2" xfId="6610"/>
    <cellStyle name="Финансовый 6 2 2 3 2 2 2 3 3" xfId="7301"/>
    <cellStyle name="Финансовый 6 2 2 3 2 2 2 4" xfId="6608"/>
    <cellStyle name="Финансовый 6 2 2 3 2 2 2 4 2" xfId="8249"/>
    <cellStyle name="Финансовый 6 2 2 3 2 2 2 4 2 2" xfId="11313"/>
    <cellStyle name="Финансовый 6 2 2 3 2 2 3" xfId="3992"/>
    <cellStyle name="Финансовый 6 2 2 3 2 2 3 2" xfId="6611"/>
    <cellStyle name="Финансовый 6 2 2 3 2 2 3 3" xfId="7302"/>
    <cellStyle name="Финансовый 6 2 2 3 2 2 4" xfId="3993"/>
    <cellStyle name="Финансовый 6 2 2 3 2 2 5" xfId="7799"/>
    <cellStyle name="Финансовый 6 2 2 3 2 2 5 2" xfId="10963"/>
    <cellStyle name="Финансовый 6 2 2 3 2 3" xfId="3994"/>
    <cellStyle name="Финансовый 6 2 2 3 2 3 2" xfId="3995"/>
    <cellStyle name="Финансовый 6 2 2 3 2 3 2 2" xfId="3996"/>
    <cellStyle name="Финансовый 6 2 2 3 2 3 2 3" xfId="6613"/>
    <cellStyle name="Финансовый 6 2 2 3 2 3 3" xfId="3997"/>
    <cellStyle name="Финансовый 6 2 2 3 2 3 3 2" xfId="6614"/>
    <cellStyle name="Финансовый 6 2 2 3 2 3 3 3" xfId="7303"/>
    <cellStyle name="Финансовый 6 2 2 3 2 3 4" xfId="6612"/>
    <cellStyle name="Финансовый 6 2 2 3 2 3 4 2" xfId="8248"/>
    <cellStyle name="Финансовый 6 2 2 3 2 3 4 2 2" xfId="11312"/>
    <cellStyle name="Финансовый 6 2 2 3 2 4" xfId="3998"/>
    <cellStyle name="Финансовый 6 2 2 3 2 4 2" xfId="6615"/>
    <cellStyle name="Финансовый 6 2 2 3 2 4 3" xfId="7304"/>
    <cellStyle name="Финансовый 6 2 2 3 2 5" xfId="3999"/>
    <cellStyle name="Финансовый 6 2 2 3 2 6" xfId="7798"/>
    <cellStyle name="Финансовый 6 2 2 3 2 6 2" xfId="10962"/>
    <cellStyle name="Финансовый 6 2 2 3 3" xfId="4000"/>
    <cellStyle name="Финансовый 6 2 2 3 3 2" xfId="4001"/>
    <cellStyle name="Финансовый 6 2 2 3 3 2 2" xfId="4002"/>
    <cellStyle name="Финансовый 6 2 2 3 3 2 2 2" xfId="4003"/>
    <cellStyle name="Финансовый 6 2 2 3 3 2 2 3" xfId="6617"/>
    <cellStyle name="Финансовый 6 2 2 3 3 2 3" xfId="4004"/>
    <cellStyle name="Финансовый 6 2 2 3 3 2 3 2" xfId="6618"/>
    <cellStyle name="Финансовый 6 2 2 3 3 2 3 3" xfId="7305"/>
    <cellStyle name="Финансовый 6 2 2 3 3 2 4" xfId="6616"/>
    <cellStyle name="Финансовый 6 2 2 3 3 2 4 2" xfId="8250"/>
    <cellStyle name="Финансовый 6 2 2 3 3 2 4 2 2" xfId="11314"/>
    <cellStyle name="Финансовый 6 2 2 3 3 3" xfId="4005"/>
    <cellStyle name="Финансовый 6 2 2 3 3 3 2" xfId="6619"/>
    <cellStyle name="Финансовый 6 2 2 3 3 3 3" xfId="7306"/>
    <cellStyle name="Финансовый 6 2 2 3 3 4" xfId="4006"/>
    <cellStyle name="Финансовый 6 2 2 3 3 5" xfId="7800"/>
    <cellStyle name="Финансовый 6 2 2 3 3 5 2" xfId="10964"/>
    <cellStyle name="Финансовый 6 2 2 3 4" xfId="4007"/>
    <cellStyle name="Финансовый 6 2 2 3 4 2" xfId="4008"/>
    <cellStyle name="Финансовый 6 2 2 3 4 2 2" xfId="4009"/>
    <cellStyle name="Финансовый 6 2 2 3 4 2 3" xfId="6621"/>
    <cellStyle name="Финансовый 6 2 2 3 4 3" xfId="4010"/>
    <cellStyle name="Финансовый 6 2 2 3 4 3 2" xfId="6622"/>
    <cellStyle name="Финансовый 6 2 2 3 4 3 3" xfId="7307"/>
    <cellStyle name="Финансовый 6 2 2 3 4 4" xfId="6620"/>
    <cellStyle name="Финансовый 6 2 2 3 4 4 2" xfId="8247"/>
    <cellStyle name="Финансовый 6 2 2 3 4 4 2 2" xfId="11311"/>
    <cellStyle name="Финансовый 6 2 2 3 5" xfId="4011"/>
    <cellStyle name="Финансовый 6 2 2 3 5 2" xfId="6623"/>
    <cellStyle name="Финансовый 6 2 2 3 5 3" xfId="7308"/>
    <cellStyle name="Финансовый 6 2 2 3 6" xfId="4012"/>
    <cellStyle name="Финансовый 6 2 2 3 7" xfId="7797"/>
    <cellStyle name="Финансовый 6 2 2 3 7 2" xfId="10961"/>
    <cellStyle name="Финансовый 6 2 2 4" xfId="4013"/>
    <cellStyle name="Финансовый 6 2 2 4 2" xfId="4014"/>
    <cellStyle name="Финансовый 6 2 2 4 2 2" xfId="4015"/>
    <cellStyle name="Финансовый 6 2 2 4 2 2 2" xfId="4016"/>
    <cellStyle name="Финансовый 6 2 2 4 2 2 2 2" xfId="4017"/>
    <cellStyle name="Финансовый 6 2 2 4 2 2 2 2 2" xfId="4018"/>
    <cellStyle name="Финансовый 6 2 2 4 2 2 2 2 3" xfId="6625"/>
    <cellStyle name="Финансовый 6 2 2 4 2 2 2 3" xfId="4019"/>
    <cellStyle name="Финансовый 6 2 2 4 2 2 2 3 2" xfId="6626"/>
    <cellStyle name="Финансовый 6 2 2 4 2 2 2 3 3" xfId="7309"/>
    <cellStyle name="Финансовый 6 2 2 4 2 2 2 4" xfId="6624"/>
    <cellStyle name="Финансовый 6 2 2 4 2 2 2 4 2" xfId="8253"/>
    <cellStyle name="Финансовый 6 2 2 4 2 2 2 4 2 2" xfId="11317"/>
    <cellStyle name="Финансовый 6 2 2 4 2 2 3" xfId="4020"/>
    <cellStyle name="Финансовый 6 2 2 4 2 2 3 2" xfId="6627"/>
    <cellStyle name="Финансовый 6 2 2 4 2 2 3 3" xfId="7310"/>
    <cellStyle name="Финансовый 6 2 2 4 2 2 4" xfId="4021"/>
    <cellStyle name="Финансовый 6 2 2 4 2 2 5" xfId="7803"/>
    <cellStyle name="Финансовый 6 2 2 4 2 2 5 2" xfId="10967"/>
    <cellStyle name="Финансовый 6 2 2 4 2 3" xfId="4022"/>
    <cellStyle name="Финансовый 6 2 2 4 2 3 2" xfId="4023"/>
    <cellStyle name="Финансовый 6 2 2 4 2 3 2 2" xfId="4024"/>
    <cellStyle name="Финансовый 6 2 2 4 2 3 2 3" xfId="6629"/>
    <cellStyle name="Финансовый 6 2 2 4 2 3 3" xfId="4025"/>
    <cellStyle name="Финансовый 6 2 2 4 2 3 3 2" xfId="6630"/>
    <cellStyle name="Финансовый 6 2 2 4 2 3 3 3" xfId="7311"/>
    <cellStyle name="Финансовый 6 2 2 4 2 3 4" xfId="6628"/>
    <cellStyle name="Финансовый 6 2 2 4 2 3 4 2" xfId="8252"/>
    <cellStyle name="Финансовый 6 2 2 4 2 3 4 2 2" xfId="11316"/>
    <cellStyle name="Финансовый 6 2 2 4 2 4" xfId="4026"/>
    <cellStyle name="Финансовый 6 2 2 4 2 4 2" xfId="6631"/>
    <cellStyle name="Финансовый 6 2 2 4 2 4 3" xfId="7312"/>
    <cellStyle name="Финансовый 6 2 2 4 2 5" xfId="4027"/>
    <cellStyle name="Финансовый 6 2 2 4 2 6" xfId="7802"/>
    <cellStyle name="Финансовый 6 2 2 4 2 6 2" xfId="10966"/>
    <cellStyle name="Финансовый 6 2 2 4 3" xfId="4028"/>
    <cellStyle name="Финансовый 6 2 2 4 3 2" xfId="4029"/>
    <cellStyle name="Финансовый 6 2 2 4 3 2 2" xfId="4030"/>
    <cellStyle name="Финансовый 6 2 2 4 3 2 2 2" xfId="4031"/>
    <cellStyle name="Финансовый 6 2 2 4 3 2 2 3" xfId="6633"/>
    <cellStyle name="Финансовый 6 2 2 4 3 2 3" xfId="4032"/>
    <cellStyle name="Финансовый 6 2 2 4 3 2 3 2" xfId="6634"/>
    <cellStyle name="Финансовый 6 2 2 4 3 2 3 3" xfId="7313"/>
    <cellStyle name="Финансовый 6 2 2 4 3 2 4" xfId="6632"/>
    <cellStyle name="Финансовый 6 2 2 4 3 2 4 2" xfId="8254"/>
    <cellStyle name="Финансовый 6 2 2 4 3 2 4 2 2" xfId="11318"/>
    <cellStyle name="Финансовый 6 2 2 4 3 3" xfId="4033"/>
    <cellStyle name="Финансовый 6 2 2 4 3 3 2" xfId="6635"/>
    <cellStyle name="Финансовый 6 2 2 4 3 3 3" xfId="7314"/>
    <cellStyle name="Финансовый 6 2 2 4 3 4" xfId="4034"/>
    <cellStyle name="Финансовый 6 2 2 4 3 5" xfId="7804"/>
    <cellStyle name="Финансовый 6 2 2 4 3 5 2" xfId="10968"/>
    <cellStyle name="Финансовый 6 2 2 4 4" xfId="4035"/>
    <cellStyle name="Финансовый 6 2 2 4 4 2" xfId="4036"/>
    <cellStyle name="Финансовый 6 2 2 4 4 2 2" xfId="4037"/>
    <cellStyle name="Финансовый 6 2 2 4 4 2 3" xfId="6637"/>
    <cellStyle name="Финансовый 6 2 2 4 4 3" xfId="4038"/>
    <cellStyle name="Финансовый 6 2 2 4 4 3 2" xfId="6638"/>
    <cellStyle name="Финансовый 6 2 2 4 4 3 3" xfId="7315"/>
    <cellStyle name="Финансовый 6 2 2 4 4 4" xfId="6636"/>
    <cellStyle name="Финансовый 6 2 2 4 4 4 2" xfId="8251"/>
    <cellStyle name="Финансовый 6 2 2 4 4 4 2 2" xfId="11315"/>
    <cellStyle name="Финансовый 6 2 2 4 5" xfId="4039"/>
    <cellStyle name="Финансовый 6 2 2 4 5 2" xfId="6639"/>
    <cellStyle name="Финансовый 6 2 2 4 5 3" xfId="7316"/>
    <cellStyle name="Финансовый 6 2 2 4 6" xfId="4040"/>
    <cellStyle name="Финансовый 6 2 2 4 7" xfId="7801"/>
    <cellStyle name="Финансовый 6 2 2 4 7 2" xfId="10965"/>
    <cellStyle name="Финансовый 6 2 2 5" xfId="4041"/>
    <cellStyle name="Финансовый 6 2 2 5 2" xfId="4042"/>
    <cellStyle name="Финансовый 6 2 2 5 2 2" xfId="4043"/>
    <cellStyle name="Финансовый 6 2 2 5 2 2 2" xfId="4044"/>
    <cellStyle name="Финансовый 6 2 2 5 2 2 2 2" xfId="4045"/>
    <cellStyle name="Финансовый 6 2 2 5 2 2 2 2 2" xfId="4046"/>
    <cellStyle name="Финансовый 6 2 2 5 2 2 2 2 3" xfId="6641"/>
    <cellStyle name="Финансовый 6 2 2 5 2 2 2 3" xfId="4047"/>
    <cellStyle name="Финансовый 6 2 2 5 2 2 2 3 2" xfId="6642"/>
    <cellStyle name="Финансовый 6 2 2 5 2 2 2 3 3" xfId="7317"/>
    <cellStyle name="Финансовый 6 2 2 5 2 2 2 4" xfId="6640"/>
    <cellStyle name="Финансовый 6 2 2 5 2 2 2 4 2" xfId="8257"/>
    <cellStyle name="Финансовый 6 2 2 5 2 2 2 4 2 2" xfId="11321"/>
    <cellStyle name="Финансовый 6 2 2 5 2 2 3" xfId="4048"/>
    <cellStyle name="Финансовый 6 2 2 5 2 2 3 2" xfId="6643"/>
    <cellStyle name="Финансовый 6 2 2 5 2 2 3 3" xfId="7318"/>
    <cellStyle name="Финансовый 6 2 2 5 2 2 4" xfId="4049"/>
    <cellStyle name="Финансовый 6 2 2 5 2 2 5" xfId="7807"/>
    <cellStyle name="Финансовый 6 2 2 5 2 2 5 2" xfId="10971"/>
    <cellStyle name="Финансовый 6 2 2 5 2 3" xfId="4050"/>
    <cellStyle name="Финансовый 6 2 2 5 2 3 2" xfId="4051"/>
    <cellStyle name="Финансовый 6 2 2 5 2 3 2 2" xfId="4052"/>
    <cellStyle name="Финансовый 6 2 2 5 2 3 2 3" xfId="6645"/>
    <cellStyle name="Финансовый 6 2 2 5 2 3 3" xfId="4053"/>
    <cellStyle name="Финансовый 6 2 2 5 2 3 3 2" xfId="6646"/>
    <cellStyle name="Финансовый 6 2 2 5 2 3 3 3" xfId="7319"/>
    <cellStyle name="Финансовый 6 2 2 5 2 3 4" xfId="6644"/>
    <cellStyle name="Финансовый 6 2 2 5 2 3 4 2" xfId="8256"/>
    <cellStyle name="Финансовый 6 2 2 5 2 3 4 2 2" xfId="11320"/>
    <cellStyle name="Финансовый 6 2 2 5 2 4" xfId="4054"/>
    <cellStyle name="Финансовый 6 2 2 5 2 4 2" xfId="6647"/>
    <cellStyle name="Финансовый 6 2 2 5 2 4 3" xfId="7320"/>
    <cellStyle name="Финансовый 6 2 2 5 2 5" xfId="4055"/>
    <cellStyle name="Финансовый 6 2 2 5 2 6" xfId="7806"/>
    <cellStyle name="Финансовый 6 2 2 5 2 6 2" xfId="10970"/>
    <cellStyle name="Финансовый 6 2 2 5 3" xfId="4056"/>
    <cellStyle name="Финансовый 6 2 2 5 3 2" xfId="4057"/>
    <cellStyle name="Финансовый 6 2 2 5 3 2 2" xfId="4058"/>
    <cellStyle name="Финансовый 6 2 2 5 3 2 2 2" xfId="4059"/>
    <cellStyle name="Финансовый 6 2 2 5 3 2 2 3" xfId="6649"/>
    <cellStyle name="Финансовый 6 2 2 5 3 2 3" xfId="4060"/>
    <cellStyle name="Финансовый 6 2 2 5 3 2 3 2" xfId="6650"/>
    <cellStyle name="Финансовый 6 2 2 5 3 2 3 3" xfId="7321"/>
    <cellStyle name="Финансовый 6 2 2 5 3 2 4" xfId="6648"/>
    <cellStyle name="Финансовый 6 2 2 5 3 2 4 2" xfId="8258"/>
    <cellStyle name="Финансовый 6 2 2 5 3 2 4 2 2" xfId="11322"/>
    <cellStyle name="Финансовый 6 2 2 5 3 3" xfId="4061"/>
    <cellStyle name="Финансовый 6 2 2 5 3 3 2" xfId="6651"/>
    <cellStyle name="Финансовый 6 2 2 5 3 3 3" xfId="7322"/>
    <cellStyle name="Финансовый 6 2 2 5 3 4" xfId="4062"/>
    <cellStyle name="Финансовый 6 2 2 5 3 5" xfId="7808"/>
    <cellStyle name="Финансовый 6 2 2 5 3 5 2" xfId="10972"/>
    <cellStyle name="Финансовый 6 2 2 5 4" xfId="4063"/>
    <cellStyle name="Финансовый 6 2 2 5 4 2" xfId="4064"/>
    <cellStyle name="Финансовый 6 2 2 5 4 2 2" xfId="4065"/>
    <cellStyle name="Финансовый 6 2 2 5 4 2 3" xfId="6653"/>
    <cellStyle name="Финансовый 6 2 2 5 4 3" xfId="4066"/>
    <cellStyle name="Финансовый 6 2 2 5 4 3 2" xfId="6654"/>
    <cellStyle name="Финансовый 6 2 2 5 4 3 3" xfId="7323"/>
    <cellStyle name="Финансовый 6 2 2 5 4 4" xfId="6652"/>
    <cellStyle name="Финансовый 6 2 2 5 4 4 2" xfId="8255"/>
    <cellStyle name="Финансовый 6 2 2 5 4 4 2 2" xfId="11319"/>
    <cellStyle name="Финансовый 6 2 2 5 5" xfId="4067"/>
    <cellStyle name="Финансовый 6 2 2 5 5 2" xfId="6655"/>
    <cellStyle name="Финансовый 6 2 2 5 5 3" xfId="7324"/>
    <cellStyle name="Финансовый 6 2 2 5 6" xfId="4068"/>
    <cellStyle name="Финансовый 6 2 2 5 7" xfId="7805"/>
    <cellStyle name="Финансовый 6 2 2 5 7 2" xfId="10969"/>
    <cellStyle name="Финансовый 6 2 2 6" xfId="4069"/>
    <cellStyle name="Финансовый 6 2 2 6 2" xfId="4070"/>
    <cellStyle name="Финансовый 6 2 2 6 2 2" xfId="4071"/>
    <cellStyle name="Финансовый 6 2 2 6 2 2 2" xfId="4072"/>
    <cellStyle name="Финансовый 6 2 2 6 2 2 2 2" xfId="4073"/>
    <cellStyle name="Финансовый 6 2 2 6 2 2 2 2 2" xfId="4074"/>
    <cellStyle name="Финансовый 6 2 2 6 2 2 2 2 3" xfId="6657"/>
    <cellStyle name="Финансовый 6 2 2 6 2 2 2 3" xfId="4075"/>
    <cellStyle name="Финансовый 6 2 2 6 2 2 2 3 2" xfId="6658"/>
    <cellStyle name="Финансовый 6 2 2 6 2 2 2 3 3" xfId="7325"/>
    <cellStyle name="Финансовый 6 2 2 6 2 2 2 4" xfId="6656"/>
    <cellStyle name="Финансовый 6 2 2 6 2 2 2 4 2" xfId="8261"/>
    <cellStyle name="Финансовый 6 2 2 6 2 2 2 4 2 2" xfId="11325"/>
    <cellStyle name="Финансовый 6 2 2 6 2 2 3" xfId="4076"/>
    <cellStyle name="Финансовый 6 2 2 6 2 2 3 2" xfId="6659"/>
    <cellStyle name="Финансовый 6 2 2 6 2 2 3 3" xfId="7326"/>
    <cellStyle name="Финансовый 6 2 2 6 2 2 4" xfId="4077"/>
    <cellStyle name="Финансовый 6 2 2 6 2 2 5" xfId="7811"/>
    <cellStyle name="Финансовый 6 2 2 6 2 2 5 2" xfId="10975"/>
    <cellStyle name="Финансовый 6 2 2 6 2 3" xfId="4078"/>
    <cellStyle name="Финансовый 6 2 2 6 2 3 2" xfId="4079"/>
    <cellStyle name="Финансовый 6 2 2 6 2 3 2 2" xfId="4080"/>
    <cellStyle name="Финансовый 6 2 2 6 2 3 2 3" xfId="6661"/>
    <cellStyle name="Финансовый 6 2 2 6 2 3 3" xfId="4081"/>
    <cellStyle name="Финансовый 6 2 2 6 2 3 3 2" xfId="6662"/>
    <cellStyle name="Финансовый 6 2 2 6 2 3 3 3" xfId="7327"/>
    <cellStyle name="Финансовый 6 2 2 6 2 3 4" xfId="6660"/>
    <cellStyle name="Финансовый 6 2 2 6 2 3 4 2" xfId="8260"/>
    <cellStyle name="Финансовый 6 2 2 6 2 3 4 2 2" xfId="11324"/>
    <cellStyle name="Финансовый 6 2 2 6 2 4" xfId="4082"/>
    <cellStyle name="Финансовый 6 2 2 6 2 4 2" xfId="6663"/>
    <cellStyle name="Финансовый 6 2 2 6 2 4 3" xfId="7328"/>
    <cellStyle name="Финансовый 6 2 2 6 2 5" xfId="4083"/>
    <cellStyle name="Финансовый 6 2 2 6 2 6" xfId="7810"/>
    <cellStyle name="Финансовый 6 2 2 6 2 6 2" xfId="10974"/>
    <cellStyle name="Финансовый 6 2 2 6 3" xfId="4084"/>
    <cellStyle name="Финансовый 6 2 2 6 3 2" xfId="4085"/>
    <cellStyle name="Финансовый 6 2 2 6 3 2 2" xfId="4086"/>
    <cellStyle name="Финансовый 6 2 2 6 3 2 2 2" xfId="4087"/>
    <cellStyle name="Финансовый 6 2 2 6 3 2 2 3" xfId="6665"/>
    <cellStyle name="Финансовый 6 2 2 6 3 2 3" xfId="4088"/>
    <cellStyle name="Финансовый 6 2 2 6 3 2 3 2" xfId="6666"/>
    <cellStyle name="Финансовый 6 2 2 6 3 2 3 3" xfId="7329"/>
    <cellStyle name="Финансовый 6 2 2 6 3 2 4" xfId="6664"/>
    <cellStyle name="Финансовый 6 2 2 6 3 2 4 2" xfId="8262"/>
    <cellStyle name="Финансовый 6 2 2 6 3 2 4 2 2" xfId="11326"/>
    <cellStyle name="Финансовый 6 2 2 6 3 3" xfId="4089"/>
    <cellStyle name="Финансовый 6 2 2 6 3 3 2" xfId="6667"/>
    <cellStyle name="Финансовый 6 2 2 6 3 3 3" xfId="7330"/>
    <cellStyle name="Финансовый 6 2 2 6 3 4" xfId="4090"/>
    <cellStyle name="Финансовый 6 2 2 6 3 5" xfId="7812"/>
    <cellStyle name="Финансовый 6 2 2 6 3 5 2" xfId="10976"/>
    <cellStyle name="Финансовый 6 2 2 6 4" xfId="4091"/>
    <cellStyle name="Финансовый 6 2 2 6 4 2" xfId="4092"/>
    <cellStyle name="Финансовый 6 2 2 6 4 2 2" xfId="4093"/>
    <cellStyle name="Финансовый 6 2 2 6 4 2 3" xfId="6669"/>
    <cellStyle name="Финансовый 6 2 2 6 4 3" xfId="4094"/>
    <cellStyle name="Финансовый 6 2 2 6 4 3 2" xfId="6670"/>
    <cellStyle name="Финансовый 6 2 2 6 4 3 3" xfId="7331"/>
    <cellStyle name="Финансовый 6 2 2 6 4 4" xfId="6668"/>
    <cellStyle name="Финансовый 6 2 2 6 4 4 2" xfId="8259"/>
    <cellStyle name="Финансовый 6 2 2 6 4 4 2 2" xfId="11323"/>
    <cellStyle name="Финансовый 6 2 2 6 5" xfId="4095"/>
    <cellStyle name="Финансовый 6 2 2 6 5 2" xfId="6671"/>
    <cellStyle name="Финансовый 6 2 2 6 5 3" xfId="7332"/>
    <cellStyle name="Финансовый 6 2 2 6 6" xfId="4096"/>
    <cellStyle name="Финансовый 6 2 2 6 7" xfId="7809"/>
    <cellStyle name="Финансовый 6 2 2 6 7 2" xfId="10973"/>
    <cellStyle name="Финансовый 6 2 2 7" xfId="4097"/>
    <cellStyle name="Финансовый 6 2 2 7 2" xfId="4098"/>
    <cellStyle name="Финансовый 6 2 2 7 2 2" xfId="4099"/>
    <cellStyle name="Финансовый 6 2 2 7 2 2 2" xfId="4100"/>
    <cellStyle name="Финансовый 6 2 2 7 2 2 2 2" xfId="4101"/>
    <cellStyle name="Финансовый 6 2 2 7 2 2 2 2 2" xfId="4102"/>
    <cellStyle name="Финансовый 6 2 2 7 2 2 2 2 3" xfId="6673"/>
    <cellStyle name="Финансовый 6 2 2 7 2 2 2 3" xfId="4103"/>
    <cellStyle name="Финансовый 6 2 2 7 2 2 2 3 2" xfId="6674"/>
    <cellStyle name="Финансовый 6 2 2 7 2 2 2 3 3" xfId="7333"/>
    <cellStyle name="Финансовый 6 2 2 7 2 2 2 4" xfId="6672"/>
    <cellStyle name="Финансовый 6 2 2 7 2 2 2 4 2" xfId="8265"/>
    <cellStyle name="Финансовый 6 2 2 7 2 2 2 4 2 2" xfId="11329"/>
    <cellStyle name="Финансовый 6 2 2 7 2 2 3" xfId="4104"/>
    <cellStyle name="Финансовый 6 2 2 7 2 2 3 2" xfId="6675"/>
    <cellStyle name="Финансовый 6 2 2 7 2 2 3 3" xfId="7334"/>
    <cellStyle name="Финансовый 6 2 2 7 2 2 4" xfId="4105"/>
    <cellStyle name="Финансовый 6 2 2 7 2 2 5" xfId="7815"/>
    <cellStyle name="Финансовый 6 2 2 7 2 2 5 2" xfId="10979"/>
    <cellStyle name="Финансовый 6 2 2 7 2 3" xfId="4106"/>
    <cellStyle name="Финансовый 6 2 2 7 2 3 2" xfId="4107"/>
    <cellStyle name="Финансовый 6 2 2 7 2 3 2 2" xfId="4108"/>
    <cellStyle name="Финансовый 6 2 2 7 2 3 2 3" xfId="6677"/>
    <cellStyle name="Финансовый 6 2 2 7 2 3 3" xfId="4109"/>
    <cellStyle name="Финансовый 6 2 2 7 2 3 3 2" xfId="6678"/>
    <cellStyle name="Финансовый 6 2 2 7 2 3 3 3" xfId="7335"/>
    <cellStyle name="Финансовый 6 2 2 7 2 3 4" xfId="6676"/>
    <cellStyle name="Финансовый 6 2 2 7 2 3 4 2" xfId="8264"/>
    <cellStyle name="Финансовый 6 2 2 7 2 3 4 2 2" xfId="11328"/>
    <cellStyle name="Финансовый 6 2 2 7 2 4" xfId="4110"/>
    <cellStyle name="Финансовый 6 2 2 7 2 4 2" xfId="6679"/>
    <cellStyle name="Финансовый 6 2 2 7 2 4 3" xfId="7336"/>
    <cellStyle name="Финансовый 6 2 2 7 2 5" xfId="4111"/>
    <cellStyle name="Финансовый 6 2 2 7 2 6" xfId="7814"/>
    <cellStyle name="Финансовый 6 2 2 7 2 6 2" xfId="10978"/>
    <cellStyle name="Финансовый 6 2 2 7 3" xfId="4112"/>
    <cellStyle name="Финансовый 6 2 2 7 3 2" xfId="4113"/>
    <cellStyle name="Финансовый 6 2 2 7 3 2 2" xfId="4114"/>
    <cellStyle name="Финансовый 6 2 2 7 3 2 2 2" xfId="4115"/>
    <cellStyle name="Финансовый 6 2 2 7 3 2 2 3" xfId="6681"/>
    <cellStyle name="Финансовый 6 2 2 7 3 2 3" xfId="4116"/>
    <cellStyle name="Финансовый 6 2 2 7 3 2 3 2" xfId="6682"/>
    <cellStyle name="Финансовый 6 2 2 7 3 2 3 3" xfId="7337"/>
    <cellStyle name="Финансовый 6 2 2 7 3 2 4" xfId="6680"/>
    <cellStyle name="Финансовый 6 2 2 7 3 2 4 2" xfId="8266"/>
    <cellStyle name="Финансовый 6 2 2 7 3 2 4 2 2" xfId="11330"/>
    <cellStyle name="Финансовый 6 2 2 7 3 3" xfId="4117"/>
    <cellStyle name="Финансовый 6 2 2 7 3 3 2" xfId="6683"/>
    <cellStyle name="Финансовый 6 2 2 7 3 3 3" xfId="7338"/>
    <cellStyle name="Финансовый 6 2 2 7 3 4" xfId="4118"/>
    <cellStyle name="Финансовый 6 2 2 7 3 5" xfId="7816"/>
    <cellStyle name="Финансовый 6 2 2 7 3 5 2" xfId="10980"/>
    <cellStyle name="Финансовый 6 2 2 7 4" xfId="4119"/>
    <cellStyle name="Финансовый 6 2 2 7 4 2" xfId="4120"/>
    <cellStyle name="Финансовый 6 2 2 7 4 2 2" xfId="4121"/>
    <cellStyle name="Финансовый 6 2 2 7 4 2 3" xfId="6685"/>
    <cellStyle name="Финансовый 6 2 2 7 4 3" xfId="4122"/>
    <cellStyle name="Финансовый 6 2 2 7 4 3 2" xfId="6686"/>
    <cellStyle name="Финансовый 6 2 2 7 4 3 3" xfId="7339"/>
    <cellStyle name="Финансовый 6 2 2 7 4 4" xfId="6684"/>
    <cellStyle name="Финансовый 6 2 2 7 4 4 2" xfId="8263"/>
    <cellStyle name="Финансовый 6 2 2 7 4 4 2 2" xfId="11327"/>
    <cellStyle name="Финансовый 6 2 2 7 5" xfId="4123"/>
    <cellStyle name="Финансовый 6 2 2 7 5 2" xfId="6687"/>
    <cellStyle name="Финансовый 6 2 2 7 5 3" xfId="7340"/>
    <cellStyle name="Финансовый 6 2 2 7 6" xfId="4124"/>
    <cellStyle name="Финансовый 6 2 2 7 7" xfId="7813"/>
    <cellStyle name="Финансовый 6 2 2 7 7 2" xfId="10977"/>
    <cellStyle name="Финансовый 6 2 2 8" xfId="4125"/>
    <cellStyle name="Финансовый 6 2 2 8 2" xfId="4126"/>
    <cellStyle name="Финансовый 6 2 2 8 2 2" xfId="4127"/>
    <cellStyle name="Финансовый 6 2 2 8 2 2 2" xfId="4128"/>
    <cellStyle name="Финансовый 6 2 2 8 2 2 2 2" xfId="4129"/>
    <cellStyle name="Финансовый 6 2 2 8 2 2 2 2 2" xfId="4130"/>
    <cellStyle name="Финансовый 6 2 2 8 2 2 2 2 3" xfId="6689"/>
    <cellStyle name="Финансовый 6 2 2 8 2 2 2 3" xfId="4131"/>
    <cellStyle name="Финансовый 6 2 2 8 2 2 2 3 2" xfId="6690"/>
    <cellStyle name="Финансовый 6 2 2 8 2 2 2 3 3" xfId="7341"/>
    <cellStyle name="Финансовый 6 2 2 8 2 2 2 4" xfId="6688"/>
    <cellStyle name="Финансовый 6 2 2 8 2 2 2 4 2" xfId="8269"/>
    <cellStyle name="Финансовый 6 2 2 8 2 2 2 4 2 2" xfId="11333"/>
    <cellStyle name="Финансовый 6 2 2 8 2 2 3" xfId="4132"/>
    <cellStyle name="Финансовый 6 2 2 8 2 2 3 2" xfId="6691"/>
    <cellStyle name="Финансовый 6 2 2 8 2 2 3 3" xfId="7342"/>
    <cellStyle name="Финансовый 6 2 2 8 2 2 4" xfId="4133"/>
    <cellStyle name="Финансовый 6 2 2 8 2 2 5" xfId="7819"/>
    <cellStyle name="Финансовый 6 2 2 8 2 2 5 2" xfId="10983"/>
    <cellStyle name="Финансовый 6 2 2 8 2 3" xfId="4134"/>
    <cellStyle name="Финансовый 6 2 2 8 2 3 2" xfId="4135"/>
    <cellStyle name="Финансовый 6 2 2 8 2 3 2 2" xfId="4136"/>
    <cellStyle name="Финансовый 6 2 2 8 2 3 2 3" xfId="6693"/>
    <cellStyle name="Финансовый 6 2 2 8 2 3 3" xfId="4137"/>
    <cellStyle name="Финансовый 6 2 2 8 2 3 3 2" xfId="6694"/>
    <cellStyle name="Финансовый 6 2 2 8 2 3 3 3" xfId="7343"/>
    <cellStyle name="Финансовый 6 2 2 8 2 3 4" xfId="6692"/>
    <cellStyle name="Финансовый 6 2 2 8 2 3 4 2" xfId="8268"/>
    <cellStyle name="Финансовый 6 2 2 8 2 3 4 2 2" xfId="11332"/>
    <cellStyle name="Финансовый 6 2 2 8 2 4" xfId="4138"/>
    <cellStyle name="Финансовый 6 2 2 8 2 4 2" xfId="6695"/>
    <cellStyle name="Финансовый 6 2 2 8 2 4 3" xfId="7344"/>
    <cellStyle name="Финансовый 6 2 2 8 2 5" xfId="4139"/>
    <cellStyle name="Финансовый 6 2 2 8 2 6" xfId="7818"/>
    <cellStyle name="Финансовый 6 2 2 8 2 6 2" xfId="10982"/>
    <cellStyle name="Финансовый 6 2 2 8 3" xfId="4140"/>
    <cellStyle name="Финансовый 6 2 2 8 3 2" xfId="4141"/>
    <cellStyle name="Финансовый 6 2 2 8 3 2 2" xfId="4142"/>
    <cellStyle name="Финансовый 6 2 2 8 3 2 2 2" xfId="4143"/>
    <cellStyle name="Финансовый 6 2 2 8 3 2 2 3" xfId="6697"/>
    <cellStyle name="Финансовый 6 2 2 8 3 2 3" xfId="4144"/>
    <cellStyle name="Финансовый 6 2 2 8 3 2 3 2" xfId="6698"/>
    <cellStyle name="Финансовый 6 2 2 8 3 2 3 3" xfId="7345"/>
    <cellStyle name="Финансовый 6 2 2 8 3 2 4" xfId="6696"/>
    <cellStyle name="Финансовый 6 2 2 8 3 2 4 2" xfId="8270"/>
    <cellStyle name="Финансовый 6 2 2 8 3 2 4 2 2" xfId="11334"/>
    <cellStyle name="Финансовый 6 2 2 8 3 3" xfId="4145"/>
    <cellStyle name="Финансовый 6 2 2 8 3 3 2" xfId="6699"/>
    <cellStyle name="Финансовый 6 2 2 8 3 3 3" xfId="7346"/>
    <cellStyle name="Финансовый 6 2 2 8 3 4" xfId="4146"/>
    <cellStyle name="Финансовый 6 2 2 8 3 5" xfId="7820"/>
    <cellStyle name="Финансовый 6 2 2 8 3 5 2" xfId="10984"/>
    <cellStyle name="Финансовый 6 2 2 8 4" xfId="4147"/>
    <cellStyle name="Финансовый 6 2 2 8 4 2" xfId="4148"/>
    <cellStyle name="Финансовый 6 2 2 8 4 2 2" xfId="4149"/>
    <cellStyle name="Финансовый 6 2 2 8 4 2 3" xfId="6701"/>
    <cellStyle name="Финансовый 6 2 2 8 4 3" xfId="4150"/>
    <cellStyle name="Финансовый 6 2 2 8 4 3 2" xfId="6702"/>
    <cellStyle name="Финансовый 6 2 2 8 4 3 3" xfId="7347"/>
    <cellStyle name="Финансовый 6 2 2 8 4 4" xfId="6700"/>
    <cellStyle name="Финансовый 6 2 2 8 4 4 2" xfId="8267"/>
    <cellStyle name="Финансовый 6 2 2 8 4 4 2 2" xfId="11331"/>
    <cellStyle name="Финансовый 6 2 2 8 5" xfId="4151"/>
    <cellStyle name="Финансовый 6 2 2 8 5 2" xfId="6703"/>
    <cellStyle name="Финансовый 6 2 2 8 5 3" xfId="7348"/>
    <cellStyle name="Финансовый 6 2 2 8 6" xfId="4152"/>
    <cellStyle name="Финансовый 6 2 2 8 7" xfId="7817"/>
    <cellStyle name="Финансовый 6 2 2 8 7 2" xfId="10981"/>
    <cellStyle name="Финансовый 6 2 2 9" xfId="4153"/>
    <cellStyle name="Финансовый 6 2 2 9 2" xfId="4154"/>
    <cellStyle name="Финансовый 6 2 2 9 2 2" xfId="4155"/>
    <cellStyle name="Финансовый 6 2 2 9 2 2 2" xfId="4156"/>
    <cellStyle name="Финансовый 6 2 2 9 2 2 2 2" xfId="4157"/>
    <cellStyle name="Финансовый 6 2 2 9 2 2 2 2 2" xfId="4158"/>
    <cellStyle name="Финансовый 6 2 2 9 2 2 2 2 3" xfId="6705"/>
    <cellStyle name="Финансовый 6 2 2 9 2 2 2 3" xfId="4159"/>
    <cellStyle name="Финансовый 6 2 2 9 2 2 2 3 2" xfId="6706"/>
    <cellStyle name="Финансовый 6 2 2 9 2 2 2 3 3" xfId="7349"/>
    <cellStyle name="Финансовый 6 2 2 9 2 2 2 4" xfId="6704"/>
    <cellStyle name="Финансовый 6 2 2 9 2 2 2 4 2" xfId="8273"/>
    <cellStyle name="Финансовый 6 2 2 9 2 2 2 4 2 2" xfId="11337"/>
    <cellStyle name="Финансовый 6 2 2 9 2 2 3" xfId="4160"/>
    <cellStyle name="Финансовый 6 2 2 9 2 2 3 2" xfId="6707"/>
    <cellStyle name="Финансовый 6 2 2 9 2 2 3 3" xfId="7350"/>
    <cellStyle name="Финансовый 6 2 2 9 2 2 4" xfId="4161"/>
    <cellStyle name="Финансовый 6 2 2 9 2 2 5" xfId="7823"/>
    <cellStyle name="Финансовый 6 2 2 9 2 2 5 2" xfId="10987"/>
    <cellStyle name="Финансовый 6 2 2 9 2 3" xfId="4162"/>
    <cellStyle name="Финансовый 6 2 2 9 2 3 2" xfId="4163"/>
    <cellStyle name="Финансовый 6 2 2 9 2 3 2 2" xfId="4164"/>
    <cellStyle name="Финансовый 6 2 2 9 2 3 2 3" xfId="6709"/>
    <cellStyle name="Финансовый 6 2 2 9 2 3 3" xfId="4165"/>
    <cellStyle name="Финансовый 6 2 2 9 2 3 3 2" xfId="6710"/>
    <cellStyle name="Финансовый 6 2 2 9 2 3 3 3" xfId="7351"/>
    <cellStyle name="Финансовый 6 2 2 9 2 3 4" xfId="6708"/>
    <cellStyle name="Финансовый 6 2 2 9 2 3 4 2" xfId="8272"/>
    <cellStyle name="Финансовый 6 2 2 9 2 3 4 2 2" xfId="11336"/>
    <cellStyle name="Финансовый 6 2 2 9 2 4" xfId="4166"/>
    <cellStyle name="Финансовый 6 2 2 9 2 4 2" xfId="6711"/>
    <cellStyle name="Финансовый 6 2 2 9 2 4 3" xfId="7352"/>
    <cellStyle name="Финансовый 6 2 2 9 2 5" xfId="4167"/>
    <cellStyle name="Финансовый 6 2 2 9 2 6" xfId="7822"/>
    <cellStyle name="Финансовый 6 2 2 9 2 6 2" xfId="10986"/>
    <cellStyle name="Финансовый 6 2 2 9 3" xfId="4168"/>
    <cellStyle name="Финансовый 6 2 2 9 3 2" xfId="4169"/>
    <cellStyle name="Финансовый 6 2 2 9 3 2 2" xfId="4170"/>
    <cellStyle name="Финансовый 6 2 2 9 3 2 2 2" xfId="4171"/>
    <cellStyle name="Финансовый 6 2 2 9 3 2 2 3" xfId="6713"/>
    <cellStyle name="Финансовый 6 2 2 9 3 2 3" xfId="4172"/>
    <cellStyle name="Финансовый 6 2 2 9 3 2 3 2" xfId="6714"/>
    <cellStyle name="Финансовый 6 2 2 9 3 2 3 3" xfId="7353"/>
    <cellStyle name="Финансовый 6 2 2 9 3 2 4" xfId="6712"/>
    <cellStyle name="Финансовый 6 2 2 9 3 2 4 2" xfId="8274"/>
    <cellStyle name="Финансовый 6 2 2 9 3 2 4 2 2" xfId="11338"/>
    <cellStyle name="Финансовый 6 2 2 9 3 3" xfId="4173"/>
    <cellStyle name="Финансовый 6 2 2 9 3 3 2" xfId="6715"/>
    <cellStyle name="Финансовый 6 2 2 9 3 3 3" xfId="7354"/>
    <cellStyle name="Финансовый 6 2 2 9 3 4" xfId="4174"/>
    <cellStyle name="Финансовый 6 2 2 9 3 5" xfId="7824"/>
    <cellStyle name="Финансовый 6 2 2 9 3 5 2" xfId="10988"/>
    <cellStyle name="Финансовый 6 2 2 9 4" xfId="4175"/>
    <cellStyle name="Финансовый 6 2 2 9 4 2" xfId="4176"/>
    <cellStyle name="Финансовый 6 2 2 9 4 2 2" xfId="4177"/>
    <cellStyle name="Финансовый 6 2 2 9 4 2 3" xfId="6717"/>
    <cellStyle name="Финансовый 6 2 2 9 4 3" xfId="4178"/>
    <cellStyle name="Финансовый 6 2 2 9 4 3 2" xfId="6718"/>
    <cellStyle name="Финансовый 6 2 2 9 4 3 3" xfId="7355"/>
    <cellStyle name="Финансовый 6 2 2 9 4 4" xfId="6716"/>
    <cellStyle name="Финансовый 6 2 2 9 4 4 2" xfId="8271"/>
    <cellStyle name="Финансовый 6 2 2 9 4 4 2 2" xfId="11335"/>
    <cellStyle name="Финансовый 6 2 2 9 5" xfId="4179"/>
    <cellStyle name="Финансовый 6 2 2 9 5 2" xfId="6719"/>
    <cellStyle name="Финансовый 6 2 2 9 5 3" xfId="7356"/>
    <cellStyle name="Финансовый 6 2 2 9 6" xfId="4180"/>
    <cellStyle name="Финансовый 6 2 2 9 7" xfId="7821"/>
    <cellStyle name="Финансовый 6 2 2 9 7 2" xfId="10985"/>
    <cellStyle name="Финансовый 6 2 3" xfId="4181"/>
    <cellStyle name="Финансовый 6 2 3 2" xfId="4182"/>
    <cellStyle name="Финансовый 6 2 3 2 2" xfId="4183"/>
    <cellStyle name="Финансовый 6 2 3 2 2 2" xfId="4184"/>
    <cellStyle name="Финансовый 6 2 3 2 2 2 2" xfId="4185"/>
    <cellStyle name="Финансовый 6 2 3 2 2 2 2 2" xfId="4186"/>
    <cellStyle name="Финансовый 6 2 3 2 2 2 2 2 2" xfId="4187"/>
    <cellStyle name="Финансовый 6 2 3 2 2 2 2 2 3" xfId="6721"/>
    <cellStyle name="Финансовый 6 2 3 2 2 2 2 3" xfId="4188"/>
    <cellStyle name="Финансовый 6 2 3 2 2 2 2 3 2" xfId="9402"/>
    <cellStyle name="Финансовый 6 2 3 2 2 2 2 4" xfId="6720"/>
    <cellStyle name="Финансовый 6 2 3 2 2 2 2 4 2" xfId="8278"/>
    <cellStyle name="Финансовый 6 2 3 2 2 2 2 4 2 2" xfId="11342"/>
    <cellStyle name="Финансовый 6 2 3 2 2 2 3" xfId="4189"/>
    <cellStyle name="Финансовый 6 2 3 2 2 2 3 2" xfId="9403"/>
    <cellStyle name="Финансовый 6 2 3 2 2 2 4" xfId="4190"/>
    <cellStyle name="Финансовый 6 2 3 2 2 2 4 2" xfId="9404"/>
    <cellStyle name="Финансовый 6 2 3 2 2 2 5" xfId="7828"/>
    <cellStyle name="Финансовый 6 2 3 2 2 2 5 2" xfId="10992"/>
    <cellStyle name="Финансовый 6 2 3 2 2 3" xfId="4191"/>
    <cellStyle name="Финансовый 6 2 3 2 2 3 2" xfId="4192"/>
    <cellStyle name="Финансовый 6 2 3 2 2 3 2 2" xfId="4193"/>
    <cellStyle name="Финансовый 6 2 3 2 2 3 2 2 2" xfId="9407"/>
    <cellStyle name="Финансовый 6 2 3 2 2 3 2 3" xfId="9406"/>
    <cellStyle name="Финансовый 6 2 3 2 2 3 3" xfId="4194"/>
    <cellStyle name="Финансовый 6 2 3 2 2 3 3 2" xfId="9408"/>
    <cellStyle name="Финансовый 6 2 3 2 2 3 4" xfId="8277"/>
    <cellStyle name="Финансовый 6 2 3 2 2 3 4 2" xfId="11341"/>
    <cellStyle name="Финансовый 6 2 3 2 2 3 5" xfId="9405"/>
    <cellStyle name="Финансовый 6 2 3 2 2 4" xfId="4195"/>
    <cellStyle name="Финансовый 6 2 3 2 2 4 2" xfId="9409"/>
    <cellStyle name="Финансовый 6 2 3 2 2 5" xfId="4196"/>
    <cellStyle name="Финансовый 6 2 3 2 2 5 2" xfId="9410"/>
    <cellStyle name="Финансовый 6 2 3 2 2 6" xfId="7827"/>
    <cellStyle name="Финансовый 6 2 3 2 2 6 2" xfId="10991"/>
    <cellStyle name="Финансовый 6 2 3 2 3" xfId="4197"/>
    <cellStyle name="Финансовый 6 2 3 2 3 2" xfId="4198"/>
    <cellStyle name="Финансовый 6 2 3 2 3 2 2" xfId="4199"/>
    <cellStyle name="Финансовый 6 2 3 2 3 2 2 2" xfId="4200"/>
    <cellStyle name="Финансовый 6 2 3 2 3 2 2 2 2" xfId="9414"/>
    <cellStyle name="Финансовый 6 2 3 2 3 2 2 3" xfId="9413"/>
    <cellStyle name="Финансовый 6 2 3 2 3 2 3" xfId="4201"/>
    <cellStyle name="Финансовый 6 2 3 2 3 2 3 2" xfId="9415"/>
    <cellStyle name="Финансовый 6 2 3 2 3 2 4" xfId="8279"/>
    <cellStyle name="Финансовый 6 2 3 2 3 2 4 2" xfId="11343"/>
    <cellStyle name="Финансовый 6 2 3 2 3 2 5" xfId="9412"/>
    <cellStyle name="Финансовый 6 2 3 2 3 3" xfId="4202"/>
    <cellStyle name="Финансовый 6 2 3 2 3 3 2" xfId="9416"/>
    <cellStyle name="Финансовый 6 2 3 2 3 4" xfId="4203"/>
    <cellStyle name="Финансовый 6 2 3 2 3 4 2" xfId="9417"/>
    <cellStyle name="Финансовый 6 2 3 2 3 5" xfId="7829"/>
    <cellStyle name="Финансовый 6 2 3 2 3 5 2" xfId="10993"/>
    <cellStyle name="Финансовый 6 2 3 2 3 6" xfId="9411"/>
    <cellStyle name="Финансовый 6 2 3 2 4" xfId="4204"/>
    <cellStyle name="Финансовый 6 2 3 2 4 2" xfId="4205"/>
    <cellStyle name="Финансовый 6 2 3 2 4 2 2" xfId="4206"/>
    <cellStyle name="Финансовый 6 2 3 2 4 2 2 2" xfId="9420"/>
    <cellStyle name="Финансовый 6 2 3 2 4 2 3" xfId="9419"/>
    <cellStyle name="Финансовый 6 2 3 2 4 3" xfId="4207"/>
    <cellStyle name="Финансовый 6 2 3 2 4 3 2" xfId="9421"/>
    <cellStyle name="Финансовый 6 2 3 2 4 4" xfId="8276"/>
    <cellStyle name="Финансовый 6 2 3 2 4 4 2" xfId="11340"/>
    <cellStyle name="Финансовый 6 2 3 2 4 5" xfId="9418"/>
    <cellStyle name="Финансовый 6 2 3 2 5" xfId="4208"/>
    <cellStyle name="Финансовый 6 2 3 2 5 2" xfId="9422"/>
    <cellStyle name="Финансовый 6 2 3 2 6" xfId="4209"/>
    <cellStyle name="Финансовый 6 2 3 2 6 2" xfId="9423"/>
    <cellStyle name="Финансовый 6 2 3 2 7" xfId="7826"/>
    <cellStyle name="Финансовый 6 2 3 2 7 2" xfId="10990"/>
    <cellStyle name="Финансовый 6 2 3 3" xfId="4210"/>
    <cellStyle name="Финансовый 6 2 3 3 2" xfId="4211"/>
    <cellStyle name="Финансовый 6 2 3 3 2 2" xfId="4212"/>
    <cellStyle name="Финансовый 6 2 3 3 2 2 2" xfId="4213"/>
    <cellStyle name="Финансовый 6 2 3 3 2 2 2 2" xfId="4214"/>
    <cellStyle name="Финансовый 6 2 3 3 2 2 2 2 2" xfId="9428"/>
    <cellStyle name="Финансовый 6 2 3 3 2 2 2 3" xfId="9427"/>
    <cellStyle name="Финансовый 6 2 3 3 2 2 3" xfId="4215"/>
    <cellStyle name="Финансовый 6 2 3 3 2 2 3 2" xfId="9429"/>
    <cellStyle name="Финансовый 6 2 3 3 2 2 4" xfId="8281"/>
    <cellStyle name="Финансовый 6 2 3 3 2 2 4 2" xfId="11345"/>
    <cellStyle name="Финансовый 6 2 3 3 2 2 5" xfId="9426"/>
    <cellStyle name="Финансовый 6 2 3 3 2 3" xfId="4216"/>
    <cellStyle name="Финансовый 6 2 3 3 2 3 2" xfId="9430"/>
    <cellStyle name="Финансовый 6 2 3 3 2 4" xfId="4217"/>
    <cellStyle name="Финансовый 6 2 3 3 2 4 2" xfId="9431"/>
    <cellStyle name="Финансовый 6 2 3 3 2 5" xfId="7831"/>
    <cellStyle name="Финансовый 6 2 3 3 2 5 2" xfId="10995"/>
    <cellStyle name="Финансовый 6 2 3 3 2 6" xfId="9425"/>
    <cellStyle name="Финансовый 6 2 3 3 3" xfId="4218"/>
    <cellStyle name="Финансовый 6 2 3 3 3 2" xfId="4219"/>
    <cellStyle name="Финансовый 6 2 3 3 3 2 2" xfId="4220"/>
    <cellStyle name="Финансовый 6 2 3 3 3 2 2 2" xfId="9434"/>
    <cellStyle name="Финансовый 6 2 3 3 3 2 3" xfId="9433"/>
    <cellStyle name="Финансовый 6 2 3 3 3 3" xfId="4221"/>
    <cellStyle name="Финансовый 6 2 3 3 3 3 2" xfId="9435"/>
    <cellStyle name="Финансовый 6 2 3 3 3 4" xfId="8280"/>
    <cellStyle name="Финансовый 6 2 3 3 3 4 2" xfId="11344"/>
    <cellStyle name="Финансовый 6 2 3 3 3 5" xfId="9432"/>
    <cellStyle name="Финансовый 6 2 3 3 4" xfId="4222"/>
    <cellStyle name="Финансовый 6 2 3 3 4 2" xfId="9436"/>
    <cellStyle name="Финансовый 6 2 3 3 5" xfId="4223"/>
    <cellStyle name="Финансовый 6 2 3 3 5 2" xfId="9437"/>
    <cellStyle name="Финансовый 6 2 3 3 6" xfId="7830"/>
    <cellStyle name="Финансовый 6 2 3 3 6 2" xfId="10994"/>
    <cellStyle name="Финансовый 6 2 3 3 7" xfId="9424"/>
    <cellStyle name="Финансовый 6 2 3 4" xfId="4224"/>
    <cellStyle name="Финансовый 6 2 3 4 2" xfId="4225"/>
    <cellStyle name="Финансовый 6 2 3 4 2 2" xfId="4226"/>
    <cellStyle name="Финансовый 6 2 3 4 2 2 2" xfId="4227"/>
    <cellStyle name="Финансовый 6 2 3 4 2 2 2 2" xfId="9441"/>
    <cellStyle name="Финансовый 6 2 3 4 2 2 3" xfId="9440"/>
    <cellStyle name="Финансовый 6 2 3 4 2 3" xfId="4228"/>
    <cellStyle name="Финансовый 6 2 3 4 2 3 2" xfId="9442"/>
    <cellStyle name="Финансовый 6 2 3 4 2 4" xfId="8282"/>
    <cellStyle name="Финансовый 6 2 3 4 2 4 2" xfId="11346"/>
    <cellStyle name="Финансовый 6 2 3 4 2 5" xfId="9439"/>
    <cellStyle name="Финансовый 6 2 3 4 3" xfId="4229"/>
    <cellStyle name="Финансовый 6 2 3 4 3 2" xfId="9443"/>
    <cellStyle name="Финансовый 6 2 3 4 4" xfId="4230"/>
    <cellStyle name="Финансовый 6 2 3 4 4 2" xfId="9444"/>
    <cellStyle name="Финансовый 6 2 3 4 5" xfId="7832"/>
    <cellStyle name="Финансовый 6 2 3 4 5 2" xfId="10996"/>
    <cellStyle name="Финансовый 6 2 3 4 6" xfId="9438"/>
    <cellStyle name="Финансовый 6 2 3 5" xfId="4231"/>
    <cellStyle name="Финансовый 6 2 3 5 2" xfId="4232"/>
    <cellStyle name="Финансовый 6 2 3 5 2 2" xfId="4233"/>
    <cellStyle name="Финансовый 6 2 3 5 2 2 2" xfId="9447"/>
    <cellStyle name="Финансовый 6 2 3 5 2 3" xfId="9446"/>
    <cellStyle name="Финансовый 6 2 3 5 3" xfId="4234"/>
    <cellStyle name="Финансовый 6 2 3 5 3 2" xfId="9448"/>
    <cellStyle name="Финансовый 6 2 3 5 4" xfId="8275"/>
    <cellStyle name="Финансовый 6 2 3 5 4 2" xfId="11339"/>
    <cellStyle name="Финансовый 6 2 3 5 5" xfId="9445"/>
    <cellStyle name="Финансовый 6 2 3 6" xfId="4235"/>
    <cellStyle name="Финансовый 6 2 3 6 2" xfId="9449"/>
    <cellStyle name="Финансовый 6 2 3 7" xfId="4236"/>
    <cellStyle name="Финансовый 6 2 3 7 2" xfId="9450"/>
    <cellStyle name="Финансовый 6 2 3 8" xfId="7825"/>
    <cellStyle name="Финансовый 6 2 3 8 2" xfId="10989"/>
    <cellStyle name="Финансовый 6 2 4" xfId="4237"/>
    <cellStyle name="Финансовый 6 2 4 2" xfId="4238"/>
    <cellStyle name="Финансовый 6 2 4 2 2" xfId="4239"/>
    <cellStyle name="Финансовый 6 2 4 2 2 2" xfId="4240"/>
    <cellStyle name="Финансовый 6 2 4 2 2 2 2" xfId="4241"/>
    <cellStyle name="Финансовый 6 2 4 2 2 2 2 2" xfId="4242"/>
    <cellStyle name="Финансовый 6 2 4 2 2 2 2 2 2" xfId="9456"/>
    <cellStyle name="Финансовый 6 2 4 2 2 2 2 3" xfId="9455"/>
    <cellStyle name="Финансовый 6 2 4 2 2 2 3" xfId="4243"/>
    <cellStyle name="Финансовый 6 2 4 2 2 2 3 2" xfId="9457"/>
    <cellStyle name="Финансовый 6 2 4 2 2 2 4" xfId="8285"/>
    <cellStyle name="Финансовый 6 2 4 2 2 2 4 2" xfId="11349"/>
    <cellStyle name="Финансовый 6 2 4 2 2 2 5" xfId="9454"/>
    <cellStyle name="Финансовый 6 2 4 2 2 3" xfId="4244"/>
    <cellStyle name="Финансовый 6 2 4 2 2 3 2" xfId="9458"/>
    <cellStyle name="Финансовый 6 2 4 2 2 4" xfId="4245"/>
    <cellStyle name="Финансовый 6 2 4 2 2 4 2" xfId="9459"/>
    <cellStyle name="Финансовый 6 2 4 2 2 5" xfId="7835"/>
    <cellStyle name="Финансовый 6 2 4 2 2 5 2" xfId="10999"/>
    <cellStyle name="Финансовый 6 2 4 2 2 6" xfId="9453"/>
    <cellStyle name="Финансовый 6 2 4 2 3" xfId="4246"/>
    <cellStyle name="Финансовый 6 2 4 2 3 2" xfId="4247"/>
    <cellStyle name="Финансовый 6 2 4 2 3 2 2" xfId="4248"/>
    <cellStyle name="Финансовый 6 2 4 2 3 2 2 2" xfId="9462"/>
    <cellStyle name="Финансовый 6 2 4 2 3 2 3" xfId="9461"/>
    <cellStyle name="Финансовый 6 2 4 2 3 3" xfId="4249"/>
    <cellStyle name="Финансовый 6 2 4 2 3 3 2" xfId="9463"/>
    <cellStyle name="Финансовый 6 2 4 2 3 4" xfId="8284"/>
    <cellStyle name="Финансовый 6 2 4 2 3 4 2" xfId="11348"/>
    <cellStyle name="Финансовый 6 2 4 2 3 5" xfId="9460"/>
    <cellStyle name="Финансовый 6 2 4 2 4" xfId="4250"/>
    <cellStyle name="Финансовый 6 2 4 2 4 2" xfId="9464"/>
    <cellStyle name="Финансовый 6 2 4 2 5" xfId="4251"/>
    <cellStyle name="Финансовый 6 2 4 2 5 2" xfId="9465"/>
    <cellStyle name="Финансовый 6 2 4 2 6" xfId="7834"/>
    <cellStyle name="Финансовый 6 2 4 2 6 2" xfId="10998"/>
    <cellStyle name="Финансовый 6 2 4 2 7" xfId="9452"/>
    <cellStyle name="Финансовый 6 2 4 3" xfId="4252"/>
    <cellStyle name="Финансовый 6 2 4 3 2" xfId="4253"/>
    <cellStyle name="Финансовый 6 2 4 3 2 2" xfId="4254"/>
    <cellStyle name="Финансовый 6 2 4 3 2 2 2" xfId="4255"/>
    <cellStyle name="Финансовый 6 2 4 3 2 2 2 2" xfId="9469"/>
    <cellStyle name="Финансовый 6 2 4 3 2 2 3" xfId="9468"/>
    <cellStyle name="Финансовый 6 2 4 3 2 3" xfId="4256"/>
    <cellStyle name="Финансовый 6 2 4 3 2 3 2" xfId="9470"/>
    <cellStyle name="Финансовый 6 2 4 3 2 4" xfId="8286"/>
    <cellStyle name="Финансовый 6 2 4 3 2 4 2" xfId="11350"/>
    <cellStyle name="Финансовый 6 2 4 3 2 5" xfId="9467"/>
    <cellStyle name="Финансовый 6 2 4 3 3" xfId="4257"/>
    <cellStyle name="Финансовый 6 2 4 3 3 2" xfId="9471"/>
    <cellStyle name="Финансовый 6 2 4 3 4" xfId="4258"/>
    <cellStyle name="Финансовый 6 2 4 3 4 2" xfId="9472"/>
    <cellStyle name="Финансовый 6 2 4 3 5" xfId="7836"/>
    <cellStyle name="Финансовый 6 2 4 3 5 2" xfId="11000"/>
    <cellStyle name="Финансовый 6 2 4 3 6" xfId="9466"/>
    <cellStyle name="Финансовый 6 2 4 4" xfId="4259"/>
    <cellStyle name="Финансовый 6 2 4 4 2" xfId="4260"/>
    <cellStyle name="Финансовый 6 2 4 4 2 2" xfId="4261"/>
    <cellStyle name="Финансовый 6 2 4 4 2 2 2" xfId="9475"/>
    <cellStyle name="Финансовый 6 2 4 4 2 3" xfId="9474"/>
    <cellStyle name="Финансовый 6 2 4 4 3" xfId="4262"/>
    <cellStyle name="Финансовый 6 2 4 4 3 2" xfId="9476"/>
    <cellStyle name="Финансовый 6 2 4 4 4" xfId="8283"/>
    <cellStyle name="Финансовый 6 2 4 4 4 2" xfId="11347"/>
    <cellStyle name="Финансовый 6 2 4 4 5" xfId="9473"/>
    <cellStyle name="Финансовый 6 2 4 5" xfId="4263"/>
    <cellStyle name="Финансовый 6 2 4 5 2" xfId="9477"/>
    <cellStyle name="Финансовый 6 2 4 6" xfId="4264"/>
    <cellStyle name="Финансовый 6 2 4 6 2" xfId="9478"/>
    <cellStyle name="Финансовый 6 2 4 7" xfId="7833"/>
    <cellStyle name="Финансовый 6 2 4 7 2" xfId="10997"/>
    <cellStyle name="Финансовый 6 2 4 8" xfId="9451"/>
    <cellStyle name="Финансовый 6 2 5" xfId="4265"/>
    <cellStyle name="Финансовый 6 2 5 2" xfId="4266"/>
    <cellStyle name="Финансовый 6 2 5 2 2" xfId="4267"/>
    <cellStyle name="Финансовый 6 2 5 2 2 2" xfId="4268"/>
    <cellStyle name="Финансовый 6 2 5 2 2 2 2" xfId="4269"/>
    <cellStyle name="Финансовый 6 2 5 2 2 2 2 2" xfId="4270"/>
    <cellStyle name="Финансовый 6 2 5 2 2 2 2 2 2" xfId="9484"/>
    <cellStyle name="Финансовый 6 2 5 2 2 2 2 3" xfId="9483"/>
    <cellStyle name="Финансовый 6 2 5 2 2 2 3" xfId="4271"/>
    <cellStyle name="Финансовый 6 2 5 2 2 2 3 2" xfId="9485"/>
    <cellStyle name="Финансовый 6 2 5 2 2 2 4" xfId="8289"/>
    <cellStyle name="Финансовый 6 2 5 2 2 2 4 2" xfId="11353"/>
    <cellStyle name="Финансовый 6 2 5 2 2 2 5" xfId="9482"/>
    <cellStyle name="Финансовый 6 2 5 2 2 3" xfId="4272"/>
    <cellStyle name="Финансовый 6 2 5 2 2 3 2" xfId="9486"/>
    <cellStyle name="Финансовый 6 2 5 2 2 4" xfId="4273"/>
    <cellStyle name="Финансовый 6 2 5 2 2 4 2" xfId="9487"/>
    <cellStyle name="Финансовый 6 2 5 2 2 5" xfId="7839"/>
    <cellStyle name="Финансовый 6 2 5 2 2 5 2" xfId="11003"/>
    <cellStyle name="Финансовый 6 2 5 2 2 6" xfId="9481"/>
    <cellStyle name="Финансовый 6 2 5 2 3" xfId="4274"/>
    <cellStyle name="Финансовый 6 2 5 2 3 2" xfId="4275"/>
    <cellStyle name="Финансовый 6 2 5 2 3 2 2" xfId="4276"/>
    <cellStyle name="Финансовый 6 2 5 2 3 2 2 2" xfId="9490"/>
    <cellStyle name="Финансовый 6 2 5 2 3 2 3" xfId="9489"/>
    <cellStyle name="Финансовый 6 2 5 2 3 3" xfId="4277"/>
    <cellStyle name="Финансовый 6 2 5 2 3 3 2" xfId="9491"/>
    <cellStyle name="Финансовый 6 2 5 2 3 4" xfId="8288"/>
    <cellStyle name="Финансовый 6 2 5 2 3 4 2" xfId="11352"/>
    <cellStyle name="Финансовый 6 2 5 2 3 5" xfId="9488"/>
    <cellStyle name="Финансовый 6 2 5 2 4" xfId="4278"/>
    <cellStyle name="Финансовый 6 2 5 2 4 2" xfId="9492"/>
    <cellStyle name="Финансовый 6 2 5 2 5" xfId="4279"/>
    <cellStyle name="Финансовый 6 2 5 2 5 2" xfId="9493"/>
    <cellStyle name="Финансовый 6 2 5 2 6" xfId="7838"/>
    <cellStyle name="Финансовый 6 2 5 2 6 2" xfId="11002"/>
    <cellStyle name="Финансовый 6 2 5 2 7" xfId="9480"/>
    <cellStyle name="Финансовый 6 2 5 3" xfId="4280"/>
    <cellStyle name="Финансовый 6 2 5 3 2" xfId="4281"/>
    <cellStyle name="Финансовый 6 2 5 3 2 2" xfId="4282"/>
    <cellStyle name="Финансовый 6 2 5 3 2 2 2" xfId="4283"/>
    <cellStyle name="Финансовый 6 2 5 3 2 2 2 2" xfId="9497"/>
    <cellStyle name="Финансовый 6 2 5 3 2 2 3" xfId="9496"/>
    <cellStyle name="Финансовый 6 2 5 3 2 3" xfId="4284"/>
    <cellStyle name="Финансовый 6 2 5 3 2 3 2" xfId="9498"/>
    <cellStyle name="Финансовый 6 2 5 3 2 4" xfId="8290"/>
    <cellStyle name="Финансовый 6 2 5 3 2 4 2" xfId="11354"/>
    <cellStyle name="Финансовый 6 2 5 3 2 5" xfId="9495"/>
    <cellStyle name="Финансовый 6 2 5 3 3" xfId="4285"/>
    <cellStyle name="Финансовый 6 2 5 3 3 2" xfId="9499"/>
    <cellStyle name="Финансовый 6 2 5 3 4" xfId="4286"/>
    <cellStyle name="Финансовый 6 2 5 3 4 2" xfId="9500"/>
    <cellStyle name="Финансовый 6 2 5 3 5" xfId="7840"/>
    <cellStyle name="Финансовый 6 2 5 3 5 2" xfId="11004"/>
    <cellStyle name="Финансовый 6 2 5 3 6" xfId="9494"/>
    <cellStyle name="Финансовый 6 2 5 4" xfId="4287"/>
    <cellStyle name="Финансовый 6 2 5 4 2" xfId="4288"/>
    <cellStyle name="Финансовый 6 2 5 4 2 2" xfId="4289"/>
    <cellStyle name="Финансовый 6 2 5 4 2 2 2" xfId="9503"/>
    <cellStyle name="Финансовый 6 2 5 4 2 3" xfId="9502"/>
    <cellStyle name="Финансовый 6 2 5 4 3" xfId="4290"/>
    <cellStyle name="Финансовый 6 2 5 4 3 2" xfId="9504"/>
    <cellStyle name="Финансовый 6 2 5 4 4" xfId="8287"/>
    <cellStyle name="Финансовый 6 2 5 4 4 2" xfId="11351"/>
    <cellStyle name="Финансовый 6 2 5 4 5" xfId="9501"/>
    <cellStyle name="Финансовый 6 2 5 5" xfId="4291"/>
    <cellStyle name="Финансовый 6 2 5 5 2" xfId="9505"/>
    <cellStyle name="Финансовый 6 2 5 6" xfId="4292"/>
    <cellStyle name="Финансовый 6 2 5 6 2" xfId="9506"/>
    <cellStyle name="Финансовый 6 2 5 7" xfId="7837"/>
    <cellStyle name="Финансовый 6 2 5 7 2" xfId="11001"/>
    <cellStyle name="Финансовый 6 2 5 8" xfId="9479"/>
    <cellStyle name="Финансовый 6 2 6" xfId="4293"/>
    <cellStyle name="Финансовый 6 2 6 2" xfId="4294"/>
    <cellStyle name="Финансовый 6 2 6 2 2" xfId="4295"/>
    <cellStyle name="Финансовый 6 2 6 2 2 2" xfId="4296"/>
    <cellStyle name="Финансовый 6 2 6 2 2 2 2" xfId="4297"/>
    <cellStyle name="Финансовый 6 2 6 2 2 2 2 2" xfId="4298"/>
    <cellStyle name="Финансовый 6 2 6 2 2 2 2 2 2" xfId="9512"/>
    <cellStyle name="Финансовый 6 2 6 2 2 2 2 3" xfId="9511"/>
    <cellStyle name="Финансовый 6 2 6 2 2 2 3" xfId="4299"/>
    <cellStyle name="Финансовый 6 2 6 2 2 2 3 2" xfId="9513"/>
    <cellStyle name="Финансовый 6 2 6 2 2 2 4" xfId="8293"/>
    <cellStyle name="Финансовый 6 2 6 2 2 2 4 2" xfId="11357"/>
    <cellStyle name="Финансовый 6 2 6 2 2 2 5" xfId="9510"/>
    <cellStyle name="Финансовый 6 2 6 2 2 3" xfId="4300"/>
    <cellStyle name="Финансовый 6 2 6 2 2 3 2" xfId="9514"/>
    <cellStyle name="Финансовый 6 2 6 2 2 4" xfId="4301"/>
    <cellStyle name="Финансовый 6 2 6 2 2 4 2" xfId="9515"/>
    <cellStyle name="Финансовый 6 2 6 2 2 5" xfId="7843"/>
    <cellStyle name="Финансовый 6 2 6 2 2 5 2" xfId="11007"/>
    <cellStyle name="Финансовый 6 2 6 2 2 6" xfId="9509"/>
    <cellStyle name="Финансовый 6 2 6 2 3" xfId="4302"/>
    <cellStyle name="Финансовый 6 2 6 2 3 2" xfId="4303"/>
    <cellStyle name="Финансовый 6 2 6 2 3 2 2" xfId="4304"/>
    <cellStyle name="Финансовый 6 2 6 2 3 2 2 2" xfId="9518"/>
    <cellStyle name="Финансовый 6 2 6 2 3 2 3" xfId="9517"/>
    <cellStyle name="Финансовый 6 2 6 2 3 3" xfId="4305"/>
    <cellStyle name="Финансовый 6 2 6 2 3 3 2" xfId="9519"/>
    <cellStyle name="Финансовый 6 2 6 2 3 4" xfId="8292"/>
    <cellStyle name="Финансовый 6 2 6 2 3 4 2" xfId="11356"/>
    <cellStyle name="Финансовый 6 2 6 2 3 5" xfId="9516"/>
    <cellStyle name="Финансовый 6 2 6 2 4" xfId="4306"/>
    <cellStyle name="Финансовый 6 2 6 2 4 2" xfId="9520"/>
    <cellStyle name="Финансовый 6 2 6 2 5" xfId="4307"/>
    <cellStyle name="Финансовый 6 2 6 2 5 2" xfId="9521"/>
    <cellStyle name="Финансовый 6 2 6 2 6" xfId="7842"/>
    <cellStyle name="Финансовый 6 2 6 2 6 2" xfId="11006"/>
    <cellStyle name="Финансовый 6 2 6 2 7" xfId="9508"/>
    <cellStyle name="Финансовый 6 2 6 3" xfId="4308"/>
    <cellStyle name="Финансовый 6 2 6 3 2" xfId="4309"/>
    <cellStyle name="Финансовый 6 2 6 3 2 2" xfId="4310"/>
    <cellStyle name="Финансовый 6 2 6 3 2 2 2" xfId="4311"/>
    <cellStyle name="Финансовый 6 2 6 3 2 2 2 2" xfId="9525"/>
    <cellStyle name="Финансовый 6 2 6 3 2 2 3" xfId="9524"/>
    <cellStyle name="Финансовый 6 2 6 3 2 3" xfId="4312"/>
    <cellStyle name="Финансовый 6 2 6 3 2 3 2" xfId="9526"/>
    <cellStyle name="Финансовый 6 2 6 3 2 4" xfId="8294"/>
    <cellStyle name="Финансовый 6 2 6 3 2 4 2" xfId="11358"/>
    <cellStyle name="Финансовый 6 2 6 3 2 5" xfId="9523"/>
    <cellStyle name="Финансовый 6 2 6 3 3" xfId="4313"/>
    <cellStyle name="Финансовый 6 2 6 3 3 2" xfId="9527"/>
    <cellStyle name="Финансовый 6 2 6 3 4" xfId="4314"/>
    <cellStyle name="Финансовый 6 2 6 3 4 2" xfId="9528"/>
    <cellStyle name="Финансовый 6 2 6 3 5" xfId="7844"/>
    <cellStyle name="Финансовый 6 2 6 3 5 2" xfId="11008"/>
    <cellStyle name="Финансовый 6 2 6 3 6" xfId="9522"/>
    <cellStyle name="Финансовый 6 2 6 4" xfId="4315"/>
    <cellStyle name="Финансовый 6 2 6 4 2" xfId="4316"/>
    <cellStyle name="Финансовый 6 2 6 4 2 2" xfId="4317"/>
    <cellStyle name="Финансовый 6 2 6 4 2 2 2" xfId="9531"/>
    <cellStyle name="Финансовый 6 2 6 4 2 3" xfId="9530"/>
    <cellStyle name="Финансовый 6 2 6 4 3" xfId="4318"/>
    <cellStyle name="Финансовый 6 2 6 4 3 2" xfId="9532"/>
    <cellStyle name="Финансовый 6 2 6 4 4" xfId="8291"/>
    <cellStyle name="Финансовый 6 2 6 4 4 2" xfId="11355"/>
    <cellStyle name="Финансовый 6 2 6 4 5" xfId="9529"/>
    <cellStyle name="Финансовый 6 2 6 5" xfId="4319"/>
    <cellStyle name="Финансовый 6 2 6 5 2" xfId="9533"/>
    <cellStyle name="Финансовый 6 2 6 6" xfId="4320"/>
    <cellStyle name="Финансовый 6 2 6 6 2" xfId="9534"/>
    <cellStyle name="Финансовый 6 2 6 7" xfId="7841"/>
    <cellStyle name="Финансовый 6 2 6 7 2" xfId="11005"/>
    <cellStyle name="Финансовый 6 2 6 8" xfId="9507"/>
    <cellStyle name="Финансовый 6 2 7" xfId="4321"/>
    <cellStyle name="Финансовый 6 2 7 2" xfId="4322"/>
    <cellStyle name="Финансовый 6 2 7 2 2" xfId="4323"/>
    <cellStyle name="Финансовый 6 2 7 2 2 2" xfId="4324"/>
    <cellStyle name="Финансовый 6 2 7 2 2 2 2" xfId="4325"/>
    <cellStyle name="Финансовый 6 2 7 2 2 2 2 2" xfId="4326"/>
    <cellStyle name="Финансовый 6 2 7 2 2 2 2 2 2" xfId="9540"/>
    <cellStyle name="Финансовый 6 2 7 2 2 2 2 3" xfId="9539"/>
    <cellStyle name="Финансовый 6 2 7 2 2 2 3" xfId="4327"/>
    <cellStyle name="Финансовый 6 2 7 2 2 2 3 2" xfId="9541"/>
    <cellStyle name="Финансовый 6 2 7 2 2 2 4" xfId="8297"/>
    <cellStyle name="Финансовый 6 2 7 2 2 2 4 2" xfId="11361"/>
    <cellStyle name="Финансовый 6 2 7 2 2 2 5" xfId="9538"/>
    <cellStyle name="Финансовый 6 2 7 2 2 3" xfId="4328"/>
    <cellStyle name="Финансовый 6 2 7 2 2 3 2" xfId="9542"/>
    <cellStyle name="Финансовый 6 2 7 2 2 4" xfId="4329"/>
    <cellStyle name="Финансовый 6 2 7 2 2 4 2" xfId="9543"/>
    <cellStyle name="Финансовый 6 2 7 2 2 5" xfId="7847"/>
    <cellStyle name="Финансовый 6 2 7 2 2 5 2" xfId="11011"/>
    <cellStyle name="Финансовый 6 2 7 2 2 6" xfId="9537"/>
    <cellStyle name="Финансовый 6 2 7 2 3" xfId="4330"/>
    <cellStyle name="Финансовый 6 2 7 2 3 2" xfId="4331"/>
    <cellStyle name="Финансовый 6 2 7 2 3 2 2" xfId="4332"/>
    <cellStyle name="Финансовый 6 2 7 2 3 2 2 2" xfId="9546"/>
    <cellStyle name="Финансовый 6 2 7 2 3 2 3" xfId="9545"/>
    <cellStyle name="Финансовый 6 2 7 2 3 3" xfId="4333"/>
    <cellStyle name="Финансовый 6 2 7 2 3 3 2" xfId="9547"/>
    <cellStyle name="Финансовый 6 2 7 2 3 4" xfId="8296"/>
    <cellStyle name="Финансовый 6 2 7 2 3 4 2" xfId="11360"/>
    <cellStyle name="Финансовый 6 2 7 2 3 5" xfId="9544"/>
    <cellStyle name="Финансовый 6 2 7 2 4" xfId="4334"/>
    <cellStyle name="Финансовый 6 2 7 2 4 2" xfId="9548"/>
    <cellStyle name="Финансовый 6 2 7 2 5" xfId="4335"/>
    <cellStyle name="Финансовый 6 2 7 2 5 2" xfId="9549"/>
    <cellStyle name="Финансовый 6 2 7 2 6" xfId="7846"/>
    <cellStyle name="Финансовый 6 2 7 2 6 2" xfId="11010"/>
    <cellStyle name="Финансовый 6 2 7 2 7" xfId="9536"/>
    <cellStyle name="Финансовый 6 2 7 3" xfId="4336"/>
    <cellStyle name="Финансовый 6 2 7 3 2" xfId="4337"/>
    <cellStyle name="Финансовый 6 2 7 3 2 2" xfId="4338"/>
    <cellStyle name="Финансовый 6 2 7 3 2 2 2" xfId="4339"/>
    <cellStyle name="Финансовый 6 2 7 3 2 2 2 2" xfId="9553"/>
    <cellStyle name="Финансовый 6 2 7 3 2 2 3" xfId="9552"/>
    <cellStyle name="Финансовый 6 2 7 3 2 3" xfId="4340"/>
    <cellStyle name="Финансовый 6 2 7 3 2 3 2" xfId="9554"/>
    <cellStyle name="Финансовый 6 2 7 3 2 4" xfId="8298"/>
    <cellStyle name="Финансовый 6 2 7 3 2 4 2" xfId="11362"/>
    <cellStyle name="Финансовый 6 2 7 3 2 5" xfId="9551"/>
    <cellStyle name="Финансовый 6 2 7 3 3" xfId="4341"/>
    <cellStyle name="Финансовый 6 2 7 3 3 2" xfId="9555"/>
    <cellStyle name="Финансовый 6 2 7 3 4" xfId="4342"/>
    <cellStyle name="Финансовый 6 2 7 3 4 2" xfId="9556"/>
    <cellStyle name="Финансовый 6 2 7 3 5" xfId="7848"/>
    <cellStyle name="Финансовый 6 2 7 3 5 2" xfId="11012"/>
    <cellStyle name="Финансовый 6 2 7 3 6" xfId="9550"/>
    <cellStyle name="Финансовый 6 2 7 4" xfId="4343"/>
    <cellStyle name="Финансовый 6 2 7 4 2" xfId="4344"/>
    <cellStyle name="Финансовый 6 2 7 4 2 2" xfId="4345"/>
    <cellStyle name="Финансовый 6 2 7 4 2 2 2" xfId="9559"/>
    <cellStyle name="Финансовый 6 2 7 4 2 3" xfId="9558"/>
    <cellStyle name="Финансовый 6 2 7 4 3" xfId="4346"/>
    <cellStyle name="Финансовый 6 2 7 4 3 2" xfId="9560"/>
    <cellStyle name="Финансовый 6 2 7 4 4" xfId="8295"/>
    <cellStyle name="Финансовый 6 2 7 4 4 2" xfId="11359"/>
    <cellStyle name="Финансовый 6 2 7 4 5" xfId="9557"/>
    <cellStyle name="Финансовый 6 2 7 5" xfId="4347"/>
    <cellStyle name="Финансовый 6 2 7 5 2" xfId="9561"/>
    <cellStyle name="Финансовый 6 2 7 6" xfId="4348"/>
    <cellStyle name="Финансовый 6 2 7 6 2" xfId="9562"/>
    <cellStyle name="Финансовый 6 2 7 7" xfId="7845"/>
    <cellStyle name="Финансовый 6 2 7 7 2" xfId="11009"/>
    <cellStyle name="Финансовый 6 2 7 8" xfId="9535"/>
    <cellStyle name="Финансовый 6 2 8" xfId="4349"/>
    <cellStyle name="Финансовый 6 2 8 2" xfId="4350"/>
    <cellStyle name="Финансовый 6 2 8 2 2" xfId="4351"/>
    <cellStyle name="Финансовый 6 2 8 2 2 2" xfId="4352"/>
    <cellStyle name="Финансовый 6 2 8 2 2 2 2" xfId="4353"/>
    <cellStyle name="Финансовый 6 2 8 2 2 2 2 2" xfId="4354"/>
    <cellStyle name="Финансовый 6 2 8 2 2 2 2 2 2" xfId="9568"/>
    <cellStyle name="Финансовый 6 2 8 2 2 2 2 3" xfId="9567"/>
    <cellStyle name="Финансовый 6 2 8 2 2 2 3" xfId="4355"/>
    <cellStyle name="Финансовый 6 2 8 2 2 2 3 2" xfId="9569"/>
    <cellStyle name="Финансовый 6 2 8 2 2 2 4" xfId="8301"/>
    <cellStyle name="Финансовый 6 2 8 2 2 2 4 2" xfId="11365"/>
    <cellStyle name="Финансовый 6 2 8 2 2 2 5" xfId="9566"/>
    <cellStyle name="Финансовый 6 2 8 2 2 3" xfId="4356"/>
    <cellStyle name="Финансовый 6 2 8 2 2 3 2" xfId="9570"/>
    <cellStyle name="Финансовый 6 2 8 2 2 4" xfId="4357"/>
    <cellStyle name="Финансовый 6 2 8 2 2 4 2" xfId="9571"/>
    <cellStyle name="Финансовый 6 2 8 2 2 5" xfId="7851"/>
    <cellStyle name="Финансовый 6 2 8 2 2 5 2" xfId="11015"/>
    <cellStyle name="Финансовый 6 2 8 2 2 6" xfId="9565"/>
    <cellStyle name="Финансовый 6 2 8 2 3" xfId="4358"/>
    <cellStyle name="Финансовый 6 2 8 2 3 2" xfId="4359"/>
    <cellStyle name="Финансовый 6 2 8 2 3 2 2" xfId="4360"/>
    <cellStyle name="Финансовый 6 2 8 2 3 2 2 2" xfId="9574"/>
    <cellStyle name="Финансовый 6 2 8 2 3 2 3" xfId="9573"/>
    <cellStyle name="Финансовый 6 2 8 2 3 3" xfId="4361"/>
    <cellStyle name="Финансовый 6 2 8 2 3 3 2" xfId="9575"/>
    <cellStyle name="Финансовый 6 2 8 2 3 4" xfId="8300"/>
    <cellStyle name="Финансовый 6 2 8 2 3 4 2" xfId="11364"/>
    <cellStyle name="Финансовый 6 2 8 2 3 5" xfId="9572"/>
    <cellStyle name="Финансовый 6 2 8 2 4" xfId="4362"/>
    <cellStyle name="Финансовый 6 2 8 2 4 2" xfId="9576"/>
    <cellStyle name="Финансовый 6 2 8 2 5" xfId="4363"/>
    <cellStyle name="Финансовый 6 2 8 2 5 2" xfId="9577"/>
    <cellStyle name="Финансовый 6 2 8 2 6" xfId="7850"/>
    <cellStyle name="Финансовый 6 2 8 2 6 2" xfId="11014"/>
    <cellStyle name="Финансовый 6 2 8 2 7" xfId="9564"/>
    <cellStyle name="Финансовый 6 2 8 3" xfId="4364"/>
    <cellStyle name="Финансовый 6 2 8 3 2" xfId="4365"/>
    <cellStyle name="Финансовый 6 2 8 3 2 2" xfId="4366"/>
    <cellStyle name="Финансовый 6 2 8 3 2 2 2" xfId="4367"/>
    <cellStyle name="Финансовый 6 2 8 3 2 2 2 2" xfId="9581"/>
    <cellStyle name="Финансовый 6 2 8 3 2 2 3" xfId="9580"/>
    <cellStyle name="Финансовый 6 2 8 3 2 3" xfId="4368"/>
    <cellStyle name="Финансовый 6 2 8 3 2 3 2" xfId="9582"/>
    <cellStyle name="Финансовый 6 2 8 3 2 4" xfId="8302"/>
    <cellStyle name="Финансовый 6 2 8 3 2 4 2" xfId="11366"/>
    <cellStyle name="Финансовый 6 2 8 3 2 5" xfId="9579"/>
    <cellStyle name="Финансовый 6 2 8 3 3" xfId="4369"/>
    <cellStyle name="Финансовый 6 2 8 3 3 2" xfId="9583"/>
    <cellStyle name="Финансовый 6 2 8 3 4" xfId="4370"/>
    <cellStyle name="Финансовый 6 2 8 3 4 2" xfId="9584"/>
    <cellStyle name="Финансовый 6 2 8 3 5" xfId="7852"/>
    <cellStyle name="Финансовый 6 2 8 3 5 2" xfId="11016"/>
    <cellStyle name="Финансовый 6 2 8 3 6" xfId="9578"/>
    <cellStyle name="Финансовый 6 2 8 4" xfId="4371"/>
    <cellStyle name="Финансовый 6 2 8 4 2" xfId="4372"/>
    <cellStyle name="Финансовый 6 2 8 4 2 2" xfId="4373"/>
    <cellStyle name="Финансовый 6 2 8 4 2 2 2" xfId="9587"/>
    <cellStyle name="Финансовый 6 2 8 4 2 3" xfId="9586"/>
    <cellStyle name="Финансовый 6 2 8 4 3" xfId="4374"/>
    <cellStyle name="Финансовый 6 2 8 4 3 2" xfId="9588"/>
    <cellStyle name="Финансовый 6 2 8 4 4" xfId="8299"/>
    <cellStyle name="Финансовый 6 2 8 4 4 2" xfId="11363"/>
    <cellStyle name="Финансовый 6 2 8 4 5" xfId="9585"/>
    <cellStyle name="Финансовый 6 2 8 5" xfId="4375"/>
    <cellStyle name="Финансовый 6 2 8 5 2" xfId="9589"/>
    <cellStyle name="Финансовый 6 2 8 6" xfId="4376"/>
    <cellStyle name="Финансовый 6 2 8 6 2" xfId="9590"/>
    <cellStyle name="Финансовый 6 2 8 7" xfId="7849"/>
    <cellStyle name="Финансовый 6 2 8 7 2" xfId="11013"/>
    <cellStyle name="Финансовый 6 2 8 8" xfId="9563"/>
    <cellStyle name="Финансовый 6 2 9" xfId="4377"/>
    <cellStyle name="Финансовый 6 2 9 2" xfId="4378"/>
    <cellStyle name="Финансовый 6 2 9 2 2" xfId="4379"/>
    <cellStyle name="Финансовый 6 2 9 2 2 2" xfId="4380"/>
    <cellStyle name="Финансовый 6 2 9 2 2 2 2" xfId="4381"/>
    <cellStyle name="Финансовый 6 2 9 2 2 2 2 2" xfId="4382"/>
    <cellStyle name="Финансовый 6 2 9 2 2 2 2 2 2" xfId="9596"/>
    <cellStyle name="Финансовый 6 2 9 2 2 2 2 3" xfId="9595"/>
    <cellStyle name="Финансовый 6 2 9 2 2 2 3" xfId="4383"/>
    <cellStyle name="Финансовый 6 2 9 2 2 2 3 2" xfId="9597"/>
    <cellStyle name="Финансовый 6 2 9 2 2 2 4" xfId="8305"/>
    <cellStyle name="Финансовый 6 2 9 2 2 2 4 2" xfId="11369"/>
    <cellStyle name="Финансовый 6 2 9 2 2 2 5" xfId="9594"/>
    <cellStyle name="Финансовый 6 2 9 2 2 3" xfId="4384"/>
    <cellStyle name="Финансовый 6 2 9 2 2 3 2" xfId="9598"/>
    <cellStyle name="Финансовый 6 2 9 2 2 4" xfId="4385"/>
    <cellStyle name="Финансовый 6 2 9 2 2 4 2" xfId="9599"/>
    <cellStyle name="Финансовый 6 2 9 2 2 5" xfId="7855"/>
    <cellStyle name="Финансовый 6 2 9 2 2 5 2" xfId="11019"/>
    <cellStyle name="Финансовый 6 2 9 2 2 6" xfId="9593"/>
    <cellStyle name="Финансовый 6 2 9 2 3" xfId="4386"/>
    <cellStyle name="Финансовый 6 2 9 2 3 2" xfId="4387"/>
    <cellStyle name="Финансовый 6 2 9 2 3 2 2" xfId="4388"/>
    <cellStyle name="Финансовый 6 2 9 2 3 2 2 2" xfId="9602"/>
    <cellStyle name="Финансовый 6 2 9 2 3 2 3" xfId="9601"/>
    <cellStyle name="Финансовый 6 2 9 2 3 3" xfId="4389"/>
    <cellStyle name="Финансовый 6 2 9 2 3 3 2" xfId="9603"/>
    <cellStyle name="Финансовый 6 2 9 2 3 4" xfId="8304"/>
    <cellStyle name="Финансовый 6 2 9 2 3 4 2" xfId="11368"/>
    <cellStyle name="Финансовый 6 2 9 2 3 5" xfId="9600"/>
    <cellStyle name="Финансовый 6 2 9 2 4" xfId="4390"/>
    <cellStyle name="Финансовый 6 2 9 2 4 2" xfId="9604"/>
    <cellStyle name="Финансовый 6 2 9 2 5" xfId="4391"/>
    <cellStyle name="Финансовый 6 2 9 2 5 2" xfId="9605"/>
    <cellStyle name="Финансовый 6 2 9 2 6" xfId="7854"/>
    <cellStyle name="Финансовый 6 2 9 2 6 2" xfId="11018"/>
    <cellStyle name="Финансовый 6 2 9 2 7" xfId="9592"/>
    <cellStyle name="Финансовый 6 2 9 3" xfId="4392"/>
    <cellStyle name="Финансовый 6 2 9 3 2" xfId="4393"/>
    <cellStyle name="Финансовый 6 2 9 3 2 2" xfId="4394"/>
    <cellStyle name="Финансовый 6 2 9 3 2 2 2" xfId="4395"/>
    <cellStyle name="Финансовый 6 2 9 3 2 2 2 2" xfId="9609"/>
    <cellStyle name="Финансовый 6 2 9 3 2 2 3" xfId="9608"/>
    <cellStyle name="Финансовый 6 2 9 3 2 3" xfId="4396"/>
    <cellStyle name="Финансовый 6 2 9 3 2 3 2" xfId="9610"/>
    <cellStyle name="Финансовый 6 2 9 3 2 4" xfId="8306"/>
    <cellStyle name="Финансовый 6 2 9 3 2 4 2" xfId="11370"/>
    <cellStyle name="Финансовый 6 2 9 3 2 5" xfId="9607"/>
    <cellStyle name="Финансовый 6 2 9 3 3" xfId="4397"/>
    <cellStyle name="Финансовый 6 2 9 3 3 2" xfId="9611"/>
    <cellStyle name="Финансовый 6 2 9 3 4" xfId="4398"/>
    <cellStyle name="Финансовый 6 2 9 3 4 2" xfId="9612"/>
    <cellStyle name="Финансовый 6 2 9 3 5" xfId="7856"/>
    <cellStyle name="Финансовый 6 2 9 3 5 2" xfId="11020"/>
    <cellStyle name="Финансовый 6 2 9 3 6" xfId="9606"/>
    <cellStyle name="Финансовый 6 2 9 4" xfId="4399"/>
    <cellStyle name="Финансовый 6 2 9 4 2" xfId="4400"/>
    <cellStyle name="Финансовый 6 2 9 4 2 2" xfId="4401"/>
    <cellStyle name="Финансовый 6 2 9 4 2 2 2" xfId="9615"/>
    <cellStyle name="Финансовый 6 2 9 4 2 3" xfId="9614"/>
    <cellStyle name="Финансовый 6 2 9 4 3" xfId="4402"/>
    <cellStyle name="Финансовый 6 2 9 4 3 2" xfId="9616"/>
    <cellStyle name="Финансовый 6 2 9 4 4" xfId="8303"/>
    <cellStyle name="Финансовый 6 2 9 4 4 2" xfId="11367"/>
    <cellStyle name="Финансовый 6 2 9 4 5" xfId="9613"/>
    <cellStyle name="Финансовый 6 2 9 5" xfId="4403"/>
    <cellStyle name="Финансовый 6 2 9 5 2" xfId="9617"/>
    <cellStyle name="Финансовый 6 2 9 6" xfId="4404"/>
    <cellStyle name="Финансовый 6 2 9 6 2" xfId="9618"/>
    <cellStyle name="Финансовый 6 2 9 7" xfId="7853"/>
    <cellStyle name="Финансовый 6 2 9 7 2" xfId="11017"/>
    <cellStyle name="Финансовый 6 2 9 8" xfId="9591"/>
    <cellStyle name="Финансовый 6 20" xfId="4405"/>
    <cellStyle name="Финансовый 6 20 2" xfId="4406"/>
    <cellStyle name="Финансовый 6 20 2 2" xfId="9620"/>
    <cellStyle name="Финансовый 6 20 3" xfId="4407"/>
    <cellStyle name="Финансовый 6 20 3 2" xfId="9621"/>
    <cellStyle name="Финансовый 6 20 4" xfId="8039"/>
    <cellStyle name="Финансовый 6 20 4 2" xfId="11145"/>
    <cellStyle name="Финансовый 6 20 5" xfId="9619"/>
    <cellStyle name="Финансовый 6 21" xfId="4408"/>
    <cellStyle name="Финансовый 6 21 2" xfId="4409"/>
    <cellStyle name="Финансовый 6 21 2 2" xfId="4410"/>
    <cellStyle name="Финансовый 6 21 2 2 2" xfId="9624"/>
    <cellStyle name="Финансовый 6 21 2 3" xfId="9623"/>
    <cellStyle name="Финансовый 6 21 3" xfId="4411"/>
    <cellStyle name="Финансовый 6 21 3 2" xfId="9625"/>
    <cellStyle name="Финансовый 6 21 4" xfId="8177"/>
    <cellStyle name="Финансовый 6 21 4 2" xfId="11241"/>
    <cellStyle name="Финансовый 6 21 5" xfId="9622"/>
    <cellStyle name="Финансовый 6 22" xfId="4412"/>
    <cellStyle name="Финансовый 6 22 2" xfId="9626"/>
    <cellStyle name="Финансовый 6 23" xfId="6329"/>
    <cellStyle name="Финансовый 6 23 2" xfId="7362"/>
    <cellStyle name="Финансовый 6 23 2 2" xfId="10574"/>
    <cellStyle name="Финансовый 6 3" xfId="4413"/>
    <cellStyle name="Финансовый 6 3 10" xfId="4414"/>
    <cellStyle name="Финансовый 6 3 10 2" xfId="4415"/>
    <cellStyle name="Финансовый 6 3 10 2 2" xfId="4416"/>
    <cellStyle name="Финансовый 6 3 10 2 2 2" xfId="4417"/>
    <cellStyle name="Финансовый 6 3 10 2 2 2 2" xfId="4418"/>
    <cellStyle name="Финансовый 6 3 10 2 2 2 2 2" xfId="4419"/>
    <cellStyle name="Финансовый 6 3 10 2 2 2 2 2 2" xfId="9633"/>
    <cellStyle name="Финансовый 6 3 10 2 2 2 2 3" xfId="9632"/>
    <cellStyle name="Финансовый 6 3 10 2 2 2 3" xfId="4420"/>
    <cellStyle name="Финансовый 6 3 10 2 2 2 3 2" xfId="9634"/>
    <cellStyle name="Финансовый 6 3 10 2 2 2 4" xfId="8310"/>
    <cellStyle name="Финансовый 6 3 10 2 2 2 4 2" xfId="11374"/>
    <cellStyle name="Финансовый 6 3 10 2 2 2 5" xfId="9631"/>
    <cellStyle name="Финансовый 6 3 10 2 2 3" xfId="4421"/>
    <cellStyle name="Финансовый 6 3 10 2 2 3 2" xfId="9635"/>
    <cellStyle name="Финансовый 6 3 10 2 2 4" xfId="4422"/>
    <cellStyle name="Финансовый 6 3 10 2 2 4 2" xfId="9636"/>
    <cellStyle name="Финансовый 6 3 10 2 2 5" xfId="7860"/>
    <cellStyle name="Финансовый 6 3 10 2 2 5 2" xfId="11024"/>
    <cellStyle name="Финансовый 6 3 10 2 2 6" xfId="9630"/>
    <cellStyle name="Финансовый 6 3 10 2 3" xfId="4423"/>
    <cellStyle name="Финансовый 6 3 10 2 3 2" xfId="4424"/>
    <cellStyle name="Финансовый 6 3 10 2 3 2 2" xfId="4425"/>
    <cellStyle name="Финансовый 6 3 10 2 3 2 2 2" xfId="9639"/>
    <cellStyle name="Финансовый 6 3 10 2 3 2 3" xfId="9638"/>
    <cellStyle name="Финансовый 6 3 10 2 3 3" xfId="4426"/>
    <cellStyle name="Финансовый 6 3 10 2 3 3 2" xfId="9640"/>
    <cellStyle name="Финансовый 6 3 10 2 3 4" xfId="8309"/>
    <cellStyle name="Финансовый 6 3 10 2 3 4 2" xfId="11373"/>
    <cellStyle name="Финансовый 6 3 10 2 3 5" xfId="9637"/>
    <cellStyle name="Финансовый 6 3 10 2 4" xfId="4427"/>
    <cellStyle name="Финансовый 6 3 10 2 4 2" xfId="9641"/>
    <cellStyle name="Финансовый 6 3 10 2 5" xfId="4428"/>
    <cellStyle name="Финансовый 6 3 10 2 5 2" xfId="9642"/>
    <cellStyle name="Финансовый 6 3 10 2 6" xfId="7859"/>
    <cellStyle name="Финансовый 6 3 10 2 6 2" xfId="11023"/>
    <cellStyle name="Финансовый 6 3 10 2 7" xfId="9629"/>
    <cellStyle name="Финансовый 6 3 10 3" xfId="4429"/>
    <cellStyle name="Финансовый 6 3 10 3 2" xfId="4430"/>
    <cellStyle name="Финансовый 6 3 10 3 2 2" xfId="4431"/>
    <cellStyle name="Финансовый 6 3 10 3 2 2 2" xfId="4432"/>
    <cellStyle name="Финансовый 6 3 10 3 2 2 2 2" xfId="9646"/>
    <cellStyle name="Финансовый 6 3 10 3 2 2 3" xfId="9645"/>
    <cellStyle name="Финансовый 6 3 10 3 2 3" xfId="4433"/>
    <cellStyle name="Финансовый 6 3 10 3 2 3 2" xfId="9647"/>
    <cellStyle name="Финансовый 6 3 10 3 2 4" xfId="8311"/>
    <cellStyle name="Финансовый 6 3 10 3 2 4 2" xfId="11375"/>
    <cellStyle name="Финансовый 6 3 10 3 2 5" xfId="9644"/>
    <cellStyle name="Финансовый 6 3 10 3 3" xfId="4434"/>
    <cellStyle name="Финансовый 6 3 10 3 3 2" xfId="9648"/>
    <cellStyle name="Финансовый 6 3 10 3 4" xfId="4435"/>
    <cellStyle name="Финансовый 6 3 10 3 4 2" xfId="9649"/>
    <cellStyle name="Финансовый 6 3 10 3 5" xfId="7861"/>
    <cellStyle name="Финансовый 6 3 10 3 5 2" xfId="11025"/>
    <cellStyle name="Финансовый 6 3 10 3 6" xfId="9643"/>
    <cellStyle name="Финансовый 6 3 10 4" xfId="4436"/>
    <cellStyle name="Финансовый 6 3 10 4 2" xfId="4437"/>
    <cellStyle name="Финансовый 6 3 10 4 2 2" xfId="4438"/>
    <cellStyle name="Финансовый 6 3 10 4 2 2 2" xfId="9652"/>
    <cellStyle name="Финансовый 6 3 10 4 2 3" xfId="9651"/>
    <cellStyle name="Финансовый 6 3 10 4 3" xfId="4439"/>
    <cellStyle name="Финансовый 6 3 10 4 3 2" xfId="9653"/>
    <cellStyle name="Финансовый 6 3 10 4 4" xfId="8308"/>
    <cellStyle name="Финансовый 6 3 10 4 4 2" xfId="11372"/>
    <cellStyle name="Финансовый 6 3 10 4 5" xfId="9650"/>
    <cellStyle name="Финансовый 6 3 10 5" xfId="4440"/>
    <cellStyle name="Финансовый 6 3 10 5 2" xfId="9654"/>
    <cellStyle name="Финансовый 6 3 10 6" xfId="4441"/>
    <cellStyle name="Финансовый 6 3 10 6 2" xfId="9655"/>
    <cellStyle name="Финансовый 6 3 10 7" xfId="7858"/>
    <cellStyle name="Финансовый 6 3 10 7 2" xfId="11022"/>
    <cellStyle name="Финансовый 6 3 10 8" xfId="9628"/>
    <cellStyle name="Финансовый 6 3 11" xfId="4442"/>
    <cellStyle name="Финансовый 6 3 11 2" xfId="4443"/>
    <cellStyle name="Финансовый 6 3 11 2 2" xfId="4444"/>
    <cellStyle name="Финансовый 6 3 11 2 2 2" xfId="4445"/>
    <cellStyle name="Финансовый 6 3 11 2 2 2 2" xfId="4446"/>
    <cellStyle name="Финансовый 6 3 11 2 2 2 2 2" xfId="4447"/>
    <cellStyle name="Финансовый 6 3 11 2 2 2 2 2 2" xfId="9661"/>
    <cellStyle name="Финансовый 6 3 11 2 2 2 2 3" xfId="9660"/>
    <cellStyle name="Финансовый 6 3 11 2 2 2 3" xfId="4448"/>
    <cellStyle name="Финансовый 6 3 11 2 2 2 3 2" xfId="9662"/>
    <cellStyle name="Финансовый 6 3 11 2 2 2 4" xfId="8314"/>
    <cellStyle name="Финансовый 6 3 11 2 2 2 4 2" xfId="11378"/>
    <cellStyle name="Финансовый 6 3 11 2 2 2 5" xfId="9659"/>
    <cellStyle name="Финансовый 6 3 11 2 2 3" xfId="4449"/>
    <cellStyle name="Финансовый 6 3 11 2 2 3 2" xfId="9663"/>
    <cellStyle name="Финансовый 6 3 11 2 2 4" xfId="4450"/>
    <cellStyle name="Финансовый 6 3 11 2 2 4 2" xfId="9664"/>
    <cellStyle name="Финансовый 6 3 11 2 2 5" xfId="7864"/>
    <cellStyle name="Финансовый 6 3 11 2 2 5 2" xfId="11028"/>
    <cellStyle name="Финансовый 6 3 11 2 2 6" xfId="9658"/>
    <cellStyle name="Финансовый 6 3 11 2 3" xfId="4451"/>
    <cellStyle name="Финансовый 6 3 11 2 3 2" xfId="4452"/>
    <cellStyle name="Финансовый 6 3 11 2 3 2 2" xfId="4453"/>
    <cellStyle name="Финансовый 6 3 11 2 3 2 2 2" xfId="9667"/>
    <cellStyle name="Финансовый 6 3 11 2 3 2 3" xfId="9666"/>
    <cellStyle name="Финансовый 6 3 11 2 3 3" xfId="4454"/>
    <cellStyle name="Финансовый 6 3 11 2 3 3 2" xfId="9668"/>
    <cellStyle name="Финансовый 6 3 11 2 3 4" xfId="8313"/>
    <cellStyle name="Финансовый 6 3 11 2 3 4 2" xfId="11377"/>
    <cellStyle name="Финансовый 6 3 11 2 3 5" xfId="9665"/>
    <cellStyle name="Финансовый 6 3 11 2 4" xfId="4455"/>
    <cellStyle name="Финансовый 6 3 11 2 4 2" xfId="9669"/>
    <cellStyle name="Финансовый 6 3 11 2 5" xfId="4456"/>
    <cellStyle name="Финансовый 6 3 11 2 5 2" xfId="9670"/>
    <cellStyle name="Финансовый 6 3 11 2 6" xfId="7863"/>
    <cellStyle name="Финансовый 6 3 11 2 6 2" xfId="11027"/>
    <cellStyle name="Финансовый 6 3 11 2 7" xfId="9657"/>
    <cellStyle name="Финансовый 6 3 11 3" xfId="4457"/>
    <cellStyle name="Финансовый 6 3 11 3 2" xfId="4458"/>
    <cellStyle name="Финансовый 6 3 11 3 2 2" xfId="4459"/>
    <cellStyle name="Финансовый 6 3 11 3 2 2 2" xfId="4460"/>
    <cellStyle name="Финансовый 6 3 11 3 2 2 2 2" xfId="9674"/>
    <cellStyle name="Финансовый 6 3 11 3 2 2 3" xfId="9673"/>
    <cellStyle name="Финансовый 6 3 11 3 2 3" xfId="4461"/>
    <cellStyle name="Финансовый 6 3 11 3 2 3 2" xfId="9675"/>
    <cellStyle name="Финансовый 6 3 11 3 2 4" xfId="8315"/>
    <cellStyle name="Финансовый 6 3 11 3 2 4 2" xfId="11379"/>
    <cellStyle name="Финансовый 6 3 11 3 2 5" xfId="9672"/>
    <cellStyle name="Финансовый 6 3 11 3 3" xfId="4462"/>
    <cellStyle name="Финансовый 6 3 11 3 3 2" xfId="9676"/>
    <cellStyle name="Финансовый 6 3 11 3 4" xfId="4463"/>
    <cellStyle name="Финансовый 6 3 11 3 4 2" xfId="9677"/>
    <cellStyle name="Финансовый 6 3 11 3 5" xfId="7865"/>
    <cellStyle name="Финансовый 6 3 11 3 5 2" xfId="11029"/>
    <cellStyle name="Финансовый 6 3 11 3 6" xfId="9671"/>
    <cellStyle name="Финансовый 6 3 11 4" xfId="4464"/>
    <cellStyle name="Финансовый 6 3 11 4 2" xfId="4465"/>
    <cellStyle name="Финансовый 6 3 11 4 2 2" xfId="4466"/>
    <cellStyle name="Финансовый 6 3 11 4 2 2 2" xfId="9680"/>
    <cellStyle name="Финансовый 6 3 11 4 2 3" xfId="9679"/>
    <cellStyle name="Финансовый 6 3 11 4 3" xfId="4467"/>
    <cellStyle name="Финансовый 6 3 11 4 3 2" xfId="9681"/>
    <cellStyle name="Финансовый 6 3 11 4 4" xfId="8312"/>
    <cellStyle name="Финансовый 6 3 11 4 4 2" xfId="11376"/>
    <cellStyle name="Финансовый 6 3 11 4 5" xfId="9678"/>
    <cellStyle name="Финансовый 6 3 11 5" xfId="4468"/>
    <cellStyle name="Финансовый 6 3 11 5 2" xfId="9682"/>
    <cellStyle name="Финансовый 6 3 11 6" xfId="4469"/>
    <cellStyle name="Финансовый 6 3 11 6 2" xfId="9683"/>
    <cellStyle name="Финансовый 6 3 11 7" xfId="7862"/>
    <cellStyle name="Финансовый 6 3 11 7 2" xfId="11026"/>
    <cellStyle name="Финансовый 6 3 11 8" xfId="9656"/>
    <cellStyle name="Финансовый 6 3 12" xfId="4470"/>
    <cellStyle name="Финансовый 6 3 12 2" xfId="4471"/>
    <cellStyle name="Финансовый 6 3 12 2 2" xfId="4472"/>
    <cellStyle name="Финансовый 6 3 12 2 2 2" xfId="4473"/>
    <cellStyle name="Финансовый 6 3 12 2 2 2 2" xfId="4474"/>
    <cellStyle name="Финансовый 6 3 12 2 2 2 2 2" xfId="4475"/>
    <cellStyle name="Финансовый 6 3 12 2 2 2 2 2 2" xfId="9689"/>
    <cellStyle name="Финансовый 6 3 12 2 2 2 2 3" xfId="9688"/>
    <cellStyle name="Финансовый 6 3 12 2 2 2 3" xfId="4476"/>
    <cellStyle name="Финансовый 6 3 12 2 2 2 3 2" xfId="9690"/>
    <cellStyle name="Финансовый 6 3 12 2 2 2 4" xfId="8318"/>
    <cellStyle name="Финансовый 6 3 12 2 2 2 4 2" xfId="11382"/>
    <cellStyle name="Финансовый 6 3 12 2 2 2 5" xfId="9687"/>
    <cellStyle name="Финансовый 6 3 12 2 2 3" xfId="4477"/>
    <cellStyle name="Финансовый 6 3 12 2 2 3 2" xfId="9691"/>
    <cellStyle name="Финансовый 6 3 12 2 2 4" xfId="4478"/>
    <cellStyle name="Финансовый 6 3 12 2 2 4 2" xfId="9692"/>
    <cellStyle name="Финансовый 6 3 12 2 2 5" xfId="7868"/>
    <cellStyle name="Финансовый 6 3 12 2 2 5 2" xfId="11032"/>
    <cellStyle name="Финансовый 6 3 12 2 2 6" xfId="9686"/>
    <cellStyle name="Финансовый 6 3 12 2 3" xfId="4479"/>
    <cellStyle name="Финансовый 6 3 12 2 3 2" xfId="4480"/>
    <cellStyle name="Финансовый 6 3 12 2 3 2 2" xfId="4481"/>
    <cellStyle name="Финансовый 6 3 12 2 3 2 2 2" xfId="9695"/>
    <cellStyle name="Финансовый 6 3 12 2 3 2 3" xfId="9694"/>
    <cellStyle name="Финансовый 6 3 12 2 3 3" xfId="4482"/>
    <cellStyle name="Финансовый 6 3 12 2 3 3 2" xfId="9696"/>
    <cellStyle name="Финансовый 6 3 12 2 3 4" xfId="8317"/>
    <cellStyle name="Финансовый 6 3 12 2 3 4 2" xfId="11381"/>
    <cellStyle name="Финансовый 6 3 12 2 3 5" xfId="9693"/>
    <cellStyle name="Финансовый 6 3 12 2 4" xfId="4483"/>
    <cellStyle name="Финансовый 6 3 12 2 4 2" xfId="9697"/>
    <cellStyle name="Финансовый 6 3 12 2 5" xfId="4484"/>
    <cellStyle name="Финансовый 6 3 12 2 5 2" xfId="9698"/>
    <cellStyle name="Финансовый 6 3 12 2 6" xfId="7867"/>
    <cellStyle name="Финансовый 6 3 12 2 6 2" xfId="11031"/>
    <cellStyle name="Финансовый 6 3 12 2 7" xfId="9685"/>
    <cellStyle name="Финансовый 6 3 12 3" xfId="4485"/>
    <cellStyle name="Финансовый 6 3 12 3 2" xfId="4486"/>
    <cellStyle name="Финансовый 6 3 12 3 2 2" xfId="4487"/>
    <cellStyle name="Финансовый 6 3 12 3 2 2 2" xfId="4488"/>
    <cellStyle name="Финансовый 6 3 12 3 2 2 2 2" xfId="9702"/>
    <cellStyle name="Финансовый 6 3 12 3 2 2 3" xfId="9701"/>
    <cellStyle name="Финансовый 6 3 12 3 2 3" xfId="4489"/>
    <cellStyle name="Финансовый 6 3 12 3 2 3 2" xfId="9703"/>
    <cellStyle name="Финансовый 6 3 12 3 2 4" xfId="8319"/>
    <cellStyle name="Финансовый 6 3 12 3 2 4 2" xfId="11383"/>
    <cellStyle name="Финансовый 6 3 12 3 2 5" xfId="9700"/>
    <cellStyle name="Финансовый 6 3 12 3 3" xfId="4490"/>
    <cellStyle name="Финансовый 6 3 12 3 3 2" xfId="9704"/>
    <cellStyle name="Финансовый 6 3 12 3 4" xfId="4491"/>
    <cellStyle name="Финансовый 6 3 12 3 4 2" xfId="9705"/>
    <cellStyle name="Финансовый 6 3 12 3 5" xfId="7869"/>
    <cellStyle name="Финансовый 6 3 12 3 5 2" xfId="11033"/>
    <cellStyle name="Финансовый 6 3 12 3 6" xfId="9699"/>
    <cellStyle name="Финансовый 6 3 12 4" xfId="4492"/>
    <cellStyle name="Финансовый 6 3 12 4 2" xfId="4493"/>
    <cellStyle name="Финансовый 6 3 12 4 2 2" xfId="4494"/>
    <cellStyle name="Финансовый 6 3 12 4 2 2 2" xfId="9708"/>
    <cellStyle name="Финансовый 6 3 12 4 2 3" xfId="9707"/>
    <cellStyle name="Финансовый 6 3 12 4 3" xfId="4495"/>
    <cellStyle name="Финансовый 6 3 12 4 3 2" xfId="9709"/>
    <cellStyle name="Финансовый 6 3 12 4 4" xfId="8316"/>
    <cellStyle name="Финансовый 6 3 12 4 4 2" xfId="11380"/>
    <cellStyle name="Финансовый 6 3 12 4 5" xfId="9706"/>
    <cellStyle name="Финансовый 6 3 12 5" xfId="4496"/>
    <cellStyle name="Финансовый 6 3 12 5 2" xfId="9710"/>
    <cellStyle name="Финансовый 6 3 12 6" xfId="4497"/>
    <cellStyle name="Финансовый 6 3 12 6 2" xfId="9711"/>
    <cellStyle name="Финансовый 6 3 12 7" xfId="7866"/>
    <cellStyle name="Финансовый 6 3 12 7 2" xfId="11030"/>
    <cellStyle name="Финансовый 6 3 12 8" xfId="9684"/>
    <cellStyle name="Финансовый 6 3 13" xfId="4498"/>
    <cellStyle name="Финансовый 6 3 13 2" xfId="4499"/>
    <cellStyle name="Финансовый 6 3 13 2 2" xfId="4500"/>
    <cellStyle name="Финансовый 6 3 13 2 2 2" xfId="4501"/>
    <cellStyle name="Финансовый 6 3 13 2 2 2 2" xfId="4502"/>
    <cellStyle name="Финансовый 6 3 13 2 2 2 2 2" xfId="9716"/>
    <cellStyle name="Финансовый 6 3 13 2 2 2 3" xfId="9715"/>
    <cellStyle name="Финансовый 6 3 13 2 2 3" xfId="4503"/>
    <cellStyle name="Финансовый 6 3 13 2 2 3 2" xfId="9717"/>
    <cellStyle name="Финансовый 6 3 13 2 2 4" xfId="8321"/>
    <cellStyle name="Финансовый 6 3 13 2 2 4 2" xfId="11385"/>
    <cellStyle name="Финансовый 6 3 13 2 2 5" xfId="9714"/>
    <cellStyle name="Финансовый 6 3 13 2 3" xfId="4504"/>
    <cellStyle name="Финансовый 6 3 13 2 3 2" xfId="9718"/>
    <cellStyle name="Финансовый 6 3 13 2 4" xfId="4505"/>
    <cellStyle name="Финансовый 6 3 13 2 4 2" xfId="9719"/>
    <cellStyle name="Финансовый 6 3 13 2 5" xfId="7871"/>
    <cellStyle name="Финансовый 6 3 13 2 5 2" xfId="11035"/>
    <cellStyle name="Финансовый 6 3 13 2 6" xfId="9713"/>
    <cellStyle name="Финансовый 6 3 13 3" xfId="4506"/>
    <cellStyle name="Финансовый 6 3 13 3 2" xfId="4507"/>
    <cellStyle name="Финансовый 6 3 13 3 2 2" xfId="4508"/>
    <cellStyle name="Финансовый 6 3 13 3 2 2 2" xfId="9722"/>
    <cellStyle name="Финансовый 6 3 13 3 2 3" xfId="9721"/>
    <cellStyle name="Финансовый 6 3 13 3 3" xfId="4509"/>
    <cellStyle name="Финансовый 6 3 13 3 3 2" xfId="9723"/>
    <cellStyle name="Финансовый 6 3 13 3 4" xfId="8320"/>
    <cellStyle name="Финансовый 6 3 13 3 4 2" xfId="11384"/>
    <cellStyle name="Финансовый 6 3 13 3 5" xfId="9720"/>
    <cellStyle name="Финансовый 6 3 13 4" xfId="4510"/>
    <cellStyle name="Финансовый 6 3 13 4 2" xfId="9724"/>
    <cellStyle name="Финансовый 6 3 13 5" xfId="4511"/>
    <cellStyle name="Финансовый 6 3 13 5 2" xfId="9725"/>
    <cellStyle name="Финансовый 6 3 13 6" xfId="7870"/>
    <cellStyle name="Финансовый 6 3 13 6 2" xfId="11034"/>
    <cellStyle name="Финансовый 6 3 13 7" xfId="9712"/>
    <cellStyle name="Финансовый 6 3 14" xfId="4512"/>
    <cellStyle name="Финансовый 6 3 14 2" xfId="4513"/>
    <cellStyle name="Финансовый 6 3 14 2 2" xfId="4514"/>
    <cellStyle name="Финансовый 6 3 14 2 2 2" xfId="4515"/>
    <cellStyle name="Финансовый 6 3 14 2 2 2 2" xfId="9729"/>
    <cellStyle name="Финансовый 6 3 14 2 2 3" xfId="9728"/>
    <cellStyle name="Финансовый 6 3 14 2 3" xfId="4516"/>
    <cellStyle name="Финансовый 6 3 14 2 3 2" xfId="9730"/>
    <cellStyle name="Финансовый 6 3 14 2 4" xfId="8322"/>
    <cellStyle name="Финансовый 6 3 14 2 4 2" xfId="11386"/>
    <cellStyle name="Финансовый 6 3 14 2 5" xfId="9727"/>
    <cellStyle name="Финансовый 6 3 14 3" xfId="4517"/>
    <cellStyle name="Финансовый 6 3 14 3 2" xfId="9731"/>
    <cellStyle name="Финансовый 6 3 14 4" xfId="4518"/>
    <cellStyle name="Финансовый 6 3 14 4 2" xfId="9732"/>
    <cellStyle name="Финансовый 6 3 14 5" xfId="7872"/>
    <cellStyle name="Финансовый 6 3 14 5 2" xfId="11036"/>
    <cellStyle name="Финансовый 6 3 14 6" xfId="9726"/>
    <cellStyle name="Финансовый 6 3 15" xfId="4519"/>
    <cellStyle name="Финансовый 6 3 15 2" xfId="4520"/>
    <cellStyle name="Финансовый 6 3 15 2 2" xfId="4521"/>
    <cellStyle name="Финансовый 6 3 15 2 2 2" xfId="9735"/>
    <cellStyle name="Финансовый 6 3 15 2 3" xfId="9734"/>
    <cellStyle name="Финансовый 6 3 15 3" xfId="4522"/>
    <cellStyle name="Финансовый 6 3 15 3 2" xfId="9736"/>
    <cellStyle name="Финансовый 6 3 15 4" xfId="8307"/>
    <cellStyle name="Финансовый 6 3 15 4 2" xfId="11371"/>
    <cellStyle name="Финансовый 6 3 15 5" xfId="9733"/>
    <cellStyle name="Финансовый 6 3 16" xfId="4523"/>
    <cellStyle name="Финансовый 6 3 16 2" xfId="9737"/>
    <cellStyle name="Финансовый 6 3 17" xfId="4524"/>
    <cellStyle name="Финансовый 6 3 17 2" xfId="9738"/>
    <cellStyle name="Финансовый 6 3 18" xfId="7857"/>
    <cellStyle name="Финансовый 6 3 18 2" xfId="11021"/>
    <cellStyle name="Финансовый 6 3 19" xfId="9627"/>
    <cellStyle name="Финансовый 6 3 2" xfId="4525"/>
    <cellStyle name="Финансовый 6 3 2 2" xfId="4526"/>
    <cellStyle name="Финансовый 6 3 2 2 2" xfId="4527"/>
    <cellStyle name="Финансовый 6 3 2 2 2 2" xfId="4528"/>
    <cellStyle name="Финансовый 6 3 2 2 2 2 2" xfId="4529"/>
    <cellStyle name="Финансовый 6 3 2 2 2 2 2 2" xfId="4530"/>
    <cellStyle name="Финансовый 6 3 2 2 2 2 2 2 2" xfId="4531"/>
    <cellStyle name="Финансовый 6 3 2 2 2 2 2 2 2 2" xfId="9745"/>
    <cellStyle name="Финансовый 6 3 2 2 2 2 2 2 3" xfId="9744"/>
    <cellStyle name="Финансовый 6 3 2 2 2 2 2 3" xfId="4532"/>
    <cellStyle name="Финансовый 6 3 2 2 2 2 2 3 2" xfId="9746"/>
    <cellStyle name="Финансовый 6 3 2 2 2 2 2 4" xfId="8326"/>
    <cellStyle name="Финансовый 6 3 2 2 2 2 2 4 2" xfId="11390"/>
    <cellStyle name="Финансовый 6 3 2 2 2 2 2 5" xfId="9743"/>
    <cellStyle name="Финансовый 6 3 2 2 2 2 3" xfId="4533"/>
    <cellStyle name="Финансовый 6 3 2 2 2 2 3 2" xfId="9747"/>
    <cellStyle name="Финансовый 6 3 2 2 2 2 4" xfId="4534"/>
    <cellStyle name="Финансовый 6 3 2 2 2 2 4 2" xfId="9748"/>
    <cellStyle name="Финансовый 6 3 2 2 2 2 5" xfId="7876"/>
    <cellStyle name="Финансовый 6 3 2 2 2 2 5 2" xfId="11040"/>
    <cellStyle name="Финансовый 6 3 2 2 2 2 6" xfId="9742"/>
    <cellStyle name="Финансовый 6 3 2 2 2 3" xfId="4535"/>
    <cellStyle name="Финансовый 6 3 2 2 2 3 2" xfId="4536"/>
    <cellStyle name="Финансовый 6 3 2 2 2 3 2 2" xfId="4537"/>
    <cellStyle name="Финансовый 6 3 2 2 2 3 2 2 2" xfId="9751"/>
    <cellStyle name="Финансовый 6 3 2 2 2 3 2 3" xfId="9750"/>
    <cellStyle name="Финансовый 6 3 2 2 2 3 3" xfId="4538"/>
    <cellStyle name="Финансовый 6 3 2 2 2 3 3 2" xfId="9752"/>
    <cellStyle name="Финансовый 6 3 2 2 2 3 4" xfId="8325"/>
    <cellStyle name="Финансовый 6 3 2 2 2 3 4 2" xfId="11389"/>
    <cellStyle name="Финансовый 6 3 2 2 2 3 5" xfId="9749"/>
    <cellStyle name="Финансовый 6 3 2 2 2 4" xfId="4539"/>
    <cellStyle name="Финансовый 6 3 2 2 2 4 2" xfId="9753"/>
    <cellStyle name="Финансовый 6 3 2 2 2 5" xfId="4540"/>
    <cellStyle name="Финансовый 6 3 2 2 2 5 2" xfId="9754"/>
    <cellStyle name="Финансовый 6 3 2 2 2 6" xfId="7875"/>
    <cellStyle name="Финансовый 6 3 2 2 2 6 2" xfId="11039"/>
    <cellStyle name="Финансовый 6 3 2 2 2 7" xfId="9741"/>
    <cellStyle name="Финансовый 6 3 2 2 3" xfId="4541"/>
    <cellStyle name="Финансовый 6 3 2 2 3 2" xfId="4542"/>
    <cellStyle name="Финансовый 6 3 2 2 3 2 2" xfId="4543"/>
    <cellStyle name="Финансовый 6 3 2 2 3 2 2 2" xfId="4544"/>
    <cellStyle name="Финансовый 6 3 2 2 3 2 2 2 2" xfId="9758"/>
    <cellStyle name="Финансовый 6 3 2 2 3 2 2 3" xfId="9757"/>
    <cellStyle name="Финансовый 6 3 2 2 3 2 3" xfId="4545"/>
    <cellStyle name="Финансовый 6 3 2 2 3 2 3 2" xfId="9759"/>
    <cellStyle name="Финансовый 6 3 2 2 3 2 4" xfId="8327"/>
    <cellStyle name="Финансовый 6 3 2 2 3 2 4 2" xfId="11391"/>
    <cellStyle name="Финансовый 6 3 2 2 3 2 5" xfId="9756"/>
    <cellStyle name="Финансовый 6 3 2 2 3 3" xfId="4546"/>
    <cellStyle name="Финансовый 6 3 2 2 3 3 2" xfId="9760"/>
    <cellStyle name="Финансовый 6 3 2 2 3 4" xfId="4547"/>
    <cellStyle name="Финансовый 6 3 2 2 3 4 2" xfId="9761"/>
    <cellStyle name="Финансовый 6 3 2 2 3 5" xfId="7877"/>
    <cellStyle name="Финансовый 6 3 2 2 3 5 2" xfId="11041"/>
    <cellStyle name="Финансовый 6 3 2 2 3 6" xfId="9755"/>
    <cellStyle name="Финансовый 6 3 2 2 4" xfId="4548"/>
    <cellStyle name="Финансовый 6 3 2 2 4 2" xfId="4549"/>
    <cellStyle name="Финансовый 6 3 2 2 4 2 2" xfId="4550"/>
    <cellStyle name="Финансовый 6 3 2 2 4 2 2 2" xfId="9764"/>
    <cellStyle name="Финансовый 6 3 2 2 4 2 3" xfId="9763"/>
    <cellStyle name="Финансовый 6 3 2 2 4 3" xfId="4551"/>
    <cellStyle name="Финансовый 6 3 2 2 4 3 2" xfId="9765"/>
    <cellStyle name="Финансовый 6 3 2 2 4 4" xfId="8324"/>
    <cellStyle name="Финансовый 6 3 2 2 4 4 2" xfId="11388"/>
    <cellStyle name="Финансовый 6 3 2 2 4 5" xfId="9762"/>
    <cellStyle name="Финансовый 6 3 2 2 5" xfId="4552"/>
    <cellStyle name="Финансовый 6 3 2 2 5 2" xfId="9766"/>
    <cellStyle name="Финансовый 6 3 2 2 6" xfId="4553"/>
    <cellStyle name="Финансовый 6 3 2 2 6 2" xfId="9767"/>
    <cellStyle name="Финансовый 6 3 2 2 7" xfId="7874"/>
    <cellStyle name="Финансовый 6 3 2 2 7 2" xfId="11038"/>
    <cellStyle name="Финансовый 6 3 2 2 8" xfId="9740"/>
    <cellStyle name="Финансовый 6 3 2 3" xfId="4554"/>
    <cellStyle name="Финансовый 6 3 2 3 2" xfId="4555"/>
    <cellStyle name="Финансовый 6 3 2 3 2 2" xfId="4556"/>
    <cellStyle name="Финансовый 6 3 2 3 2 2 2" xfId="4557"/>
    <cellStyle name="Финансовый 6 3 2 3 2 2 2 2" xfId="4558"/>
    <cellStyle name="Финансовый 6 3 2 3 2 2 2 2 2" xfId="9772"/>
    <cellStyle name="Финансовый 6 3 2 3 2 2 2 3" xfId="9771"/>
    <cellStyle name="Финансовый 6 3 2 3 2 2 3" xfId="4559"/>
    <cellStyle name="Финансовый 6 3 2 3 2 2 3 2" xfId="9773"/>
    <cellStyle name="Финансовый 6 3 2 3 2 2 4" xfId="8329"/>
    <cellStyle name="Финансовый 6 3 2 3 2 2 4 2" xfId="11393"/>
    <cellStyle name="Финансовый 6 3 2 3 2 2 5" xfId="9770"/>
    <cellStyle name="Финансовый 6 3 2 3 2 3" xfId="4560"/>
    <cellStyle name="Финансовый 6 3 2 3 2 3 2" xfId="9774"/>
    <cellStyle name="Финансовый 6 3 2 3 2 4" xfId="4561"/>
    <cellStyle name="Финансовый 6 3 2 3 2 4 2" xfId="9775"/>
    <cellStyle name="Финансовый 6 3 2 3 2 5" xfId="7879"/>
    <cellStyle name="Финансовый 6 3 2 3 2 5 2" xfId="11043"/>
    <cellStyle name="Финансовый 6 3 2 3 2 6" xfId="9769"/>
    <cellStyle name="Финансовый 6 3 2 3 3" xfId="4562"/>
    <cellStyle name="Финансовый 6 3 2 3 3 2" xfId="4563"/>
    <cellStyle name="Финансовый 6 3 2 3 3 2 2" xfId="4564"/>
    <cellStyle name="Финансовый 6 3 2 3 3 2 2 2" xfId="9778"/>
    <cellStyle name="Финансовый 6 3 2 3 3 2 3" xfId="9777"/>
    <cellStyle name="Финансовый 6 3 2 3 3 3" xfId="4565"/>
    <cellStyle name="Финансовый 6 3 2 3 3 3 2" xfId="9779"/>
    <cellStyle name="Финансовый 6 3 2 3 3 4" xfId="8328"/>
    <cellStyle name="Финансовый 6 3 2 3 3 4 2" xfId="11392"/>
    <cellStyle name="Финансовый 6 3 2 3 3 5" xfId="9776"/>
    <cellStyle name="Финансовый 6 3 2 3 4" xfId="4566"/>
    <cellStyle name="Финансовый 6 3 2 3 4 2" xfId="9780"/>
    <cellStyle name="Финансовый 6 3 2 3 5" xfId="4567"/>
    <cellStyle name="Финансовый 6 3 2 3 5 2" xfId="9781"/>
    <cellStyle name="Финансовый 6 3 2 3 6" xfId="7878"/>
    <cellStyle name="Финансовый 6 3 2 3 6 2" xfId="11042"/>
    <cellStyle name="Финансовый 6 3 2 3 7" xfId="9768"/>
    <cellStyle name="Финансовый 6 3 2 4" xfId="4568"/>
    <cellStyle name="Финансовый 6 3 2 4 2" xfId="4569"/>
    <cellStyle name="Финансовый 6 3 2 4 2 2" xfId="4570"/>
    <cellStyle name="Финансовый 6 3 2 4 2 2 2" xfId="4571"/>
    <cellStyle name="Финансовый 6 3 2 4 2 2 2 2" xfId="9785"/>
    <cellStyle name="Финансовый 6 3 2 4 2 2 3" xfId="9784"/>
    <cellStyle name="Финансовый 6 3 2 4 2 3" xfId="4572"/>
    <cellStyle name="Финансовый 6 3 2 4 2 3 2" xfId="9786"/>
    <cellStyle name="Финансовый 6 3 2 4 2 4" xfId="8330"/>
    <cellStyle name="Финансовый 6 3 2 4 2 4 2" xfId="11394"/>
    <cellStyle name="Финансовый 6 3 2 4 2 5" xfId="9783"/>
    <cellStyle name="Финансовый 6 3 2 4 3" xfId="4573"/>
    <cellStyle name="Финансовый 6 3 2 4 3 2" xfId="9787"/>
    <cellStyle name="Финансовый 6 3 2 4 4" xfId="4574"/>
    <cellStyle name="Финансовый 6 3 2 4 4 2" xfId="9788"/>
    <cellStyle name="Финансовый 6 3 2 4 5" xfId="7880"/>
    <cellStyle name="Финансовый 6 3 2 4 5 2" xfId="11044"/>
    <cellStyle name="Финансовый 6 3 2 4 6" xfId="9782"/>
    <cellStyle name="Финансовый 6 3 2 5" xfId="4575"/>
    <cellStyle name="Финансовый 6 3 2 5 2" xfId="4576"/>
    <cellStyle name="Финансовый 6 3 2 5 2 2" xfId="4577"/>
    <cellStyle name="Финансовый 6 3 2 5 2 2 2" xfId="9791"/>
    <cellStyle name="Финансовый 6 3 2 5 2 3" xfId="9790"/>
    <cellStyle name="Финансовый 6 3 2 5 3" xfId="4578"/>
    <cellStyle name="Финансовый 6 3 2 5 3 2" xfId="9792"/>
    <cellStyle name="Финансовый 6 3 2 5 4" xfId="8323"/>
    <cellStyle name="Финансовый 6 3 2 5 4 2" xfId="11387"/>
    <cellStyle name="Финансовый 6 3 2 5 5" xfId="9789"/>
    <cellStyle name="Финансовый 6 3 2 6" xfId="4579"/>
    <cellStyle name="Финансовый 6 3 2 6 2" xfId="9793"/>
    <cellStyle name="Финансовый 6 3 2 7" xfId="4580"/>
    <cellStyle name="Финансовый 6 3 2 7 2" xfId="9794"/>
    <cellStyle name="Финансовый 6 3 2 8" xfId="7873"/>
    <cellStyle name="Финансовый 6 3 2 8 2" xfId="11037"/>
    <cellStyle name="Финансовый 6 3 2 9" xfId="9739"/>
    <cellStyle name="Финансовый 6 3 3" xfId="4581"/>
    <cellStyle name="Финансовый 6 3 3 2" xfId="4582"/>
    <cellStyle name="Финансовый 6 3 3 2 2" xfId="4583"/>
    <cellStyle name="Финансовый 6 3 3 2 2 2" xfId="4584"/>
    <cellStyle name="Финансовый 6 3 3 2 2 2 2" xfId="4585"/>
    <cellStyle name="Финансовый 6 3 3 2 2 2 2 2" xfId="4586"/>
    <cellStyle name="Финансовый 6 3 3 2 2 2 2 2 2" xfId="9800"/>
    <cellStyle name="Финансовый 6 3 3 2 2 2 2 3" xfId="9799"/>
    <cellStyle name="Финансовый 6 3 3 2 2 2 3" xfId="4587"/>
    <cellStyle name="Финансовый 6 3 3 2 2 2 3 2" xfId="9801"/>
    <cellStyle name="Финансовый 6 3 3 2 2 2 4" xfId="8333"/>
    <cellStyle name="Финансовый 6 3 3 2 2 2 4 2" xfId="11397"/>
    <cellStyle name="Финансовый 6 3 3 2 2 2 5" xfId="9798"/>
    <cellStyle name="Финансовый 6 3 3 2 2 3" xfId="4588"/>
    <cellStyle name="Финансовый 6 3 3 2 2 3 2" xfId="9802"/>
    <cellStyle name="Финансовый 6 3 3 2 2 4" xfId="4589"/>
    <cellStyle name="Финансовый 6 3 3 2 2 4 2" xfId="9803"/>
    <cellStyle name="Финансовый 6 3 3 2 2 5" xfId="7883"/>
    <cellStyle name="Финансовый 6 3 3 2 2 5 2" xfId="11047"/>
    <cellStyle name="Финансовый 6 3 3 2 2 6" xfId="9797"/>
    <cellStyle name="Финансовый 6 3 3 2 3" xfId="4590"/>
    <cellStyle name="Финансовый 6 3 3 2 3 2" xfId="4591"/>
    <cellStyle name="Финансовый 6 3 3 2 3 2 2" xfId="4592"/>
    <cellStyle name="Финансовый 6 3 3 2 3 2 2 2" xfId="9806"/>
    <cellStyle name="Финансовый 6 3 3 2 3 2 3" xfId="9805"/>
    <cellStyle name="Финансовый 6 3 3 2 3 3" xfId="4593"/>
    <cellStyle name="Финансовый 6 3 3 2 3 3 2" xfId="9807"/>
    <cellStyle name="Финансовый 6 3 3 2 3 4" xfId="8332"/>
    <cellStyle name="Финансовый 6 3 3 2 3 4 2" xfId="11396"/>
    <cellStyle name="Финансовый 6 3 3 2 3 5" xfId="9804"/>
    <cellStyle name="Финансовый 6 3 3 2 4" xfId="4594"/>
    <cellStyle name="Финансовый 6 3 3 2 4 2" xfId="9808"/>
    <cellStyle name="Финансовый 6 3 3 2 5" xfId="4595"/>
    <cellStyle name="Финансовый 6 3 3 2 5 2" xfId="9809"/>
    <cellStyle name="Финансовый 6 3 3 2 6" xfId="7882"/>
    <cellStyle name="Финансовый 6 3 3 2 6 2" xfId="11046"/>
    <cellStyle name="Финансовый 6 3 3 2 7" xfId="9796"/>
    <cellStyle name="Финансовый 6 3 3 3" xfId="4596"/>
    <cellStyle name="Финансовый 6 3 3 3 2" xfId="4597"/>
    <cellStyle name="Финансовый 6 3 3 3 2 2" xfId="4598"/>
    <cellStyle name="Финансовый 6 3 3 3 2 2 2" xfId="4599"/>
    <cellStyle name="Финансовый 6 3 3 3 2 2 2 2" xfId="9813"/>
    <cellStyle name="Финансовый 6 3 3 3 2 2 3" xfId="9812"/>
    <cellStyle name="Финансовый 6 3 3 3 2 3" xfId="4600"/>
    <cellStyle name="Финансовый 6 3 3 3 2 3 2" xfId="9814"/>
    <cellStyle name="Финансовый 6 3 3 3 2 4" xfId="8334"/>
    <cellStyle name="Финансовый 6 3 3 3 2 4 2" xfId="11398"/>
    <cellStyle name="Финансовый 6 3 3 3 2 5" xfId="9811"/>
    <cellStyle name="Финансовый 6 3 3 3 3" xfId="4601"/>
    <cellStyle name="Финансовый 6 3 3 3 3 2" xfId="9815"/>
    <cellStyle name="Финансовый 6 3 3 3 4" xfId="4602"/>
    <cellStyle name="Финансовый 6 3 3 3 4 2" xfId="9816"/>
    <cellStyle name="Финансовый 6 3 3 3 5" xfId="7884"/>
    <cellStyle name="Финансовый 6 3 3 3 5 2" xfId="11048"/>
    <cellStyle name="Финансовый 6 3 3 3 6" xfId="9810"/>
    <cellStyle name="Финансовый 6 3 3 4" xfId="4603"/>
    <cellStyle name="Финансовый 6 3 3 4 2" xfId="4604"/>
    <cellStyle name="Финансовый 6 3 3 4 2 2" xfId="4605"/>
    <cellStyle name="Финансовый 6 3 3 4 2 2 2" xfId="9819"/>
    <cellStyle name="Финансовый 6 3 3 4 2 3" xfId="9818"/>
    <cellStyle name="Финансовый 6 3 3 4 3" xfId="4606"/>
    <cellStyle name="Финансовый 6 3 3 4 3 2" xfId="9820"/>
    <cellStyle name="Финансовый 6 3 3 4 4" xfId="8331"/>
    <cellStyle name="Финансовый 6 3 3 4 4 2" xfId="11395"/>
    <cellStyle name="Финансовый 6 3 3 4 5" xfId="9817"/>
    <cellStyle name="Финансовый 6 3 3 5" xfId="4607"/>
    <cellStyle name="Финансовый 6 3 3 5 2" xfId="9821"/>
    <cellStyle name="Финансовый 6 3 3 6" xfId="4608"/>
    <cellStyle name="Финансовый 6 3 3 6 2" xfId="9822"/>
    <cellStyle name="Финансовый 6 3 3 7" xfId="7881"/>
    <cellStyle name="Финансовый 6 3 3 7 2" xfId="11045"/>
    <cellStyle name="Финансовый 6 3 3 8" xfId="9795"/>
    <cellStyle name="Финансовый 6 3 4" xfId="4609"/>
    <cellStyle name="Финансовый 6 3 4 2" xfId="4610"/>
    <cellStyle name="Финансовый 6 3 4 2 2" xfId="4611"/>
    <cellStyle name="Финансовый 6 3 4 2 2 2" xfId="4612"/>
    <cellStyle name="Финансовый 6 3 4 2 2 2 2" xfId="4613"/>
    <cellStyle name="Финансовый 6 3 4 2 2 2 2 2" xfId="4614"/>
    <cellStyle name="Финансовый 6 3 4 2 2 2 2 2 2" xfId="9828"/>
    <cellStyle name="Финансовый 6 3 4 2 2 2 2 3" xfId="9827"/>
    <cellStyle name="Финансовый 6 3 4 2 2 2 3" xfId="4615"/>
    <cellStyle name="Финансовый 6 3 4 2 2 2 3 2" xfId="9829"/>
    <cellStyle name="Финансовый 6 3 4 2 2 2 4" xfId="8337"/>
    <cellStyle name="Финансовый 6 3 4 2 2 2 4 2" xfId="11401"/>
    <cellStyle name="Финансовый 6 3 4 2 2 2 5" xfId="9826"/>
    <cellStyle name="Финансовый 6 3 4 2 2 3" xfId="4616"/>
    <cellStyle name="Финансовый 6 3 4 2 2 3 2" xfId="9830"/>
    <cellStyle name="Финансовый 6 3 4 2 2 4" xfId="4617"/>
    <cellStyle name="Финансовый 6 3 4 2 2 4 2" xfId="9831"/>
    <cellStyle name="Финансовый 6 3 4 2 2 5" xfId="7887"/>
    <cellStyle name="Финансовый 6 3 4 2 2 5 2" xfId="11051"/>
    <cellStyle name="Финансовый 6 3 4 2 2 6" xfId="9825"/>
    <cellStyle name="Финансовый 6 3 4 2 3" xfId="4618"/>
    <cellStyle name="Финансовый 6 3 4 2 3 2" xfId="4619"/>
    <cellStyle name="Финансовый 6 3 4 2 3 2 2" xfId="4620"/>
    <cellStyle name="Финансовый 6 3 4 2 3 2 2 2" xfId="9834"/>
    <cellStyle name="Финансовый 6 3 4 2 3 2 3" xfId="9833"/>
    <cellStyle name="Финансовый 6 3 4 2 3 3" xfId="4621"/>
    <cellStyle name="Финансовый 6 3 4 2 3 3 2" xfId="9835"/>
    <cellStyle name="Финансовый 6 3 4 2 3 4" xfId="8336"/>
    <cellStyle name="Финансовый 6 3 4 2 3 4 2" xfId="11400"/>
    <cellStyle name="Финансовый 6 3 4 2 3 5" xfId="9832"/>
    <cellStyle name="Финансовый 6 3 4 2 4" xfId="4622"/>
    <cellStyle name="Финансовый 6 3 4 2 4 2" xfId="9836"/>
    <cellStyle name="Финансовый 6 3 4 2 5" xfId="4623"/>
    <cellStyle name="Финансовый 6 3 4 2 5 2" xfId="9837"/>
    <cellStyle name="Финансовый 6 3 4 2 6" xfId="7886"/>
    <cellStyle name="Финансовый 6 3 4 2 6 2" xfId="11050"/>
    <cellStyle name="Финансовый 6 3 4 2 7" xfId="9824"/>
    <cellStyle name="Финансовый 6 3 4 3" xfId="4624"/>
    <cellStyle name="Финансовый 6 3 4 3 2" xfId="4625"/>
    <cellStyle name="Финансовый 6 3 4 3 2 2" xfId="4626"/>
    <cellStyle name="Финансовый 6 3 4 3 2 2 2" xfId="4627"/>
    <cellStyle name="Финансовый 6 3 4 3 2 2 2 2" xfId="9841"/>
    <cellStyle name="Финансовый 6 3 4 3 2 2 3" xfId="9840"/>
    <cellStyle name="Финансовый 6 3 4 3 2 3" xfId="4628"/>
    <cellStyle name="Финансовый 6 3 4 3 2 3 2" xfId="9842"/>
    <cellStyle name="Финансовый 6 3 4 3 2 4" xfId="8338"/>
    <cellStyle name="Финансовый 6 3 4 3 2 4 2" xfId="11402"/>
    <cellStyle name="Финансовый 6 3 4 3 2 5" xfId="9839"/>
    <cellStyle name="Финансовый 6 3 4 3 3" xfId="4629"/>
    <cellStyle name="Финансовый 6 3 4 3 3 2" xfId="9843"/>
    <cellStyle name="Финансовый 6 3 4 3 4" xfId="4630"/>
    <cellStyle name="Финансовый 6 3 4 3 4 2" xfId="9844"/>
    <cellStyle name="Финансовый 6 3 4 3 5" xfId="7888"/>
    <cellStyle name="Финансовый 6 3 4 3 5 2" xfId="11052"/>
    <cellStyle name="Финансовый 6 3 4 3 6" xfId="9838"/>
    <cellStyle name="Финансовый 6 3 4 4" xfId="4631"/>
    <cellStyle name="Финансовый 6 3 4 4 2" xfId="4632"/>
    <cellStyle name="Финансовый 6 3 4 4 2 2" xfId="4633"/>
    <cellStyle name="Финансовый 6 3 4 4 2 2 2" xfId="9847"/>
    <cellStyle name="Финансовый 6 3 4 4 2 3" xfId="9846"/>
    <cellStyle name="Финансовый 6 3 4 4 3" xfId="4634"/>
    <cellStyle name="Финансовый 6 3 4 4 3 2" xfId="9848"/>
    <cellStyle name="Финансовый 6 3 4 4 4" xfId="8335"/>
    <cellStyle name="Финансовый 6 3 4 4 4 2" xfId="11399"/>
    <cellStyle name="Финансовый 6 3 4 4 5" xfId="9845"/>
    <cellStyle name="Финансовый 6 3 4 5" xfId="4635"/>
    <cellStyle name="Финансовый 6 3 4 5 2" xfId="9849"/>
    <cellStyle name="Финансовый 6 3 4 6" xfId="4636"/>
    <cellStyle name="Финансовый 6 3 4 6 2" xfId="9850"/>
    <cellStyle name="Финансовый 6 3 4 7" xfId="7885"/>
    <cellStyle name="Финансовый 6 3 4 7 2" xfId="11049"/>
    <cellStyle name="Финансовый 6 3 4 8" xfId="9823"/>
    <cellStyle name="Финансовый 6 3 5" xfId="4637"/>
    <cellStyle name="Финансовый 6 3 5 2" xfId="4638"/>
    <cellStyle name="Финансовый 6 3 5 2 2" xfId="4639"/>
    <cellStyle name="Финансовый 6 3 5 2 2 2" xfId="4640"/>
    <cellStyle name="Финансовый 6 3 5 2 2 2 2" xfId="4641"/>
    <cellStyle name="Финансовый 6 3 5 2 2 2 2 2" xfId="4642"/>
    <cellStyle name="Финансовый 6 3 5 2 2 2 2 2 2" xfId="9856"/>
    <cellStyle name="Финансовый 6 3 5 2 2 2 2 3" xfId="9855"/>
    <cellStyle name="Финансовый 6 3 5 2 2 2 3" xfId="4643"/>
    <cellStyle name="Финансовый 6 3 5 2 2 2 3 2" xfId="9857"/>
    <cellStyle name="Финансовый 6 3 5 2 2 2 4" xfId="8341"/>
    <cellStyle name="Финансовый 6 3 5 2 2 2 4 2" xfId="11405"/>
    <cellStyle name="Финансовый 6 3 5 2 2 2 5" xfId="9854"/>
    <cellStyle name="Финансовый 6 3 5 2 2 3" xfId="4644"/>
    <cellStyle name="Финансовый 6 3 5 2 2 3 2" xfId="9858"/>
    <cellStyle name="Финансовый 6 3 5 2 2 4" xfId="4645"/>
    <cellStyle name="Финансовый 6 3 5 2 2 4 2" xfId="9859"/>
    <cellStyle name="Финансовый 6 3 5 2 2 5" xfId="7891"/>
    <cellStyle name="Финансовый 6 3 5 2 2 5 2" xfId="11055"/>
    <cellStyle name="Финансовый 6 3 5 2 2 6" xfId="9853"/>
    <cellStyle name="Финансовый 6 3 5 2 3" xfId="4646"/>
    <cellStyle name="Финансовый 6 3 5 2 3 2" xfId="4647"/>
    <cellStyle name="Финансовый 6 3 5 2 3 2 2" xfId="4648"/>
    <cellStyle name="Финансовый 6 3 5 2 3 2 2 2" xfId="9862"/>
    <cellStyle name="Финансовый 6 3 5 2 3 2 3" xfId="9861"/>
    <cellStyle name="Финансовый 6 3 5 2 3 3" xfId="4649"/>
    <cellStyle name="Финансовый 6 3 5 2 3 3 2" xfId="9863"/>
    <cellStyle name="Финансовый 6 3 5 2 3 4" xfId="8340"/>
    <cellStyle name="Финансовый 6 3 5 2 3 4 2" xfId="11404"/>
    <cellStyle name="Финансовый 6 3 5 2 3 5" xfId="9860"/>
    <cellStyle name="Финансовый 6 3 5 2 4" xfId="4650"/>
    <cellStyle name="Финансовый 6 3 5 2 4 2" xfId="9864"/>
    <cellStyle name="Финансовый 6 3 5 2 5" xfId="4651"/>
    <cellStyle name="Финансовый 6 3 5 2 5 2" xfId="9865"/>
    <cellStyle name="Финансовый 6 3 5 2 6" xfId="7890"/>
    <cellStyle name="Финансовый 6 3 5 2 6 2" xfId="11054"/>
    <cellStyle name="Финансовый 6 3 5 2 7" xfId="9852"/>
    <cellStyle name="Финансовый 6 3 5 3" xfId="4652"/>
    <cellStyle name="Финансовый 6 3 5 3 2" xfId="4653"/>
    <cellStyle name="Финансовый 6 3 5 3 2 2" xfId="4654"/>
    <cellStyle name="Финансовый 6 3 5 3 2 2 2" xfId="4655"/>
    <cellStyle name="Финансовый 6 3 5 3 2 2 2 2" xfId="9869"/>
    <cellStyle name="Финансовый 6 3 5 3 2 2 3" xfId="9868"/>
    <cellStyle name="Финансовый 6 3 5 3 2 3" xfId="4656"/>
    <cellStyle name="Финансовый 6 3 5 3 2 3 2" xfId="9870"/>
    <cellStyle name="Финансовый 6 3 5 3 2 4" xfId="8342"/>
    <cellStyle name="Финансовый 6 3 5 3 2 4 2" xfId="11406"/>
    <cellStyle name="Финансовый 6 3 5 3 2 5" xfId="9867"/>
    <cellStyle name="Финансовый 6 3 5 3 3" xfId="4657"/>
    <cellStyle name="Финансовый 6 3 5 3 3 2" xfId="9871"/>
    <cellStyle name="Финансовый 6 3 5 3 4" xfId="4658"/>
    <cellStyle name="Финансовый 6 3 5 3 4 2" xfId="9872"/>
    <cellStyle name="Финансовый 6 3 5 3 5" xfId="7892"/>
    <cellStyle name="Финансовый 6 3 5 3 5 2" xfId="11056"/>
    <cellStyle name="Финансовый 6 3 5 3 6" xfId="9866"/>
    <cellStyle name="Финансовый 6 3 5 4" xfId="4659"/>
    <cellStyle name="Финансовый 6 3 5 4 2" xfId="4660"/>
    <cellStyle name="Финансовый 6 3 5 4 2 2" xfId="4661"/>
    <cellStyle name="Финансовый 6 3 5 4 2 2 2" xfId="9875"/>
    <cellStyle name="Финансовый 6 3 5 4 2 3" xfId="9874"/>
    <cellStyle name="Финансовый 6 3 5 4 3" xfId="4662"/>
    <cellStyle name="Финансовый 6 3 5 4 3 2" xfId="9876"/>
    <cellStyle name="Финансовый 6 3 5 4 4" xfId="8339"/>
    <cellStyle name="Финансовый 6 3 5 4 4 2" xfId="11403"/>
    <cellStyle name="Финансовый 6 3 5 4 5" xfId="9873"/>
    <cellStyle name="Финансовый 6 3 5 5" xfId="4663"/>
    <cellStyle name="Финансовый 6 3 5 5 2" xfId="9877"/>
    <cellStyle name="Финансовый 6 3 5 6" xfId="4664"/>
    <cellStyle name="Финансовый 6 3 5 6 2" xfId="9878"/>
    <cellStyle name="Финансовый 6 3 5 7" xfId="7889"/>
    <cellStyle name="Финансовый 6 3 5 7 2" xfId="11053"/>
    <cellStyle name="Финансовый 6 3 5 8" xfId="9851"/>
    <cellStyle name="Финансовый 6 3 6" xfId="4665"/>
    <cellStyle name="Финансовый 6 3 6 2" xfId="4666"/>
    <cellStyle name="Финансовый 6 3 6 2 2" xfId="4667"/>
    <cellStyle name="Финансовый 6 3 6 2 2 2" xfId="4668"/>
    <cellStyle name="Финансовый 6 3 6 2 2 2 2" xfId="4669"/>
    <cellStyle name="Финансовый 6 3 6 2 2 2 2 2" xfId="4670"/>
    <cellStyle name="Финансовый 6 3 6 2 2 2 2 2 2" xfId="9884"/>
    <cellStyle name="Финансовый 6 3 6 2 2 2 2 3" xfId="9883"/>
    <cellStyle name="Финансовый 6 3 6 2 2 2 3" xfId="4671"/>
    <cellStyle name="Финансовый 6 3 6 2 2 2 3 2" xfId="9885"/>
    <cellStyle name="Финансовый 6 3 6 2 2 2 4" xfId="8345"/>
    <cellStyle name="Финансовый 6 3 6 2 2 2 4 2" xfId="11409"/>
    <cellStyle name="Финансовый 6 3 6 2 2 2 5" xfId="9882"/>
    <cellStyle name="Финансовый 6 3 6 2 2 3" xfId="4672"/>
    <cellStyle name="Финансовый 6 3 6 2 2 3 2" xfId="9886"/>
    <cellStyle name="Финансовый 6 3 6 2 2 4" xfId="4673"/>
    <cellStyle name="Финансовый 6 3 6 2 2 4 2" xfId="9887"/>
    <cellStyle name="Финансовый 6 3 6 2 2 5" xfId="7895"/>
    <cellStyle name="Финансовый 6 3 6 2 2 5 2" xfId="11059"/>
    <cellStyle name="Финансовый 6 3 6 2 2 6" xfId="9881"/>
    <cellStyle name="Финансовый 6 3 6 2 3" xfId="4674"/>
    <cellStyle name="Финансовый 6 3 6 2 3 2" xfId="4675"/>
    <cellStyle name="Финансовый 6 3 6 2 3 2 2" xfId="4676"/>
    <cellStyle name="Финансовый 6 3 6 2 3 2 2 2" xfId="9890"/>
    <cellStyle name="Финансовый 6 3 6 2 3 2 3" xfId="9889"/>
    <cellStyle name="Финансовый 6 3 6 2 3 3" xfId="4677"/>
    <cellStyle name="Финансовый 6 3 6 2 3 3 2" xfId="9891"/>
    <cellStyle name="Финансовый 6 3 6 2 3 4" xfId="8344"/>
    <cellStyle name="Финансовый 6 3 6 2 3 4 2" xfId="11408"/>
    <cellStyle name="Финансовый 6 3 6 2 3 5" xfId="9888"/>
    <cellStyle name="Финансовый 6 3 6 2 4" xfId="4678"/>
    <cellStyle name="Финансовый 6 3 6 2 4 2" xfId="9892"/>
    <cellStyle name="Финансовый 6 3 6 2 5" xfId="4679"/>
    <cellStyle name="Финансовый 6 3 6 2 5 2" xfId="9893"/>
    <cellStyle name="Финансовый 6 3 6 2 6" xfId="7894"/>
    <cellStyle name="Финансовый 6 3 6 2 6 2" xfId="11058"/>
    <cellStyle name="Финансовый 6 3 6 2 7" xfId="9880"/>
    <cellStyle name="Финансовый 6 3 6 3" xfId="4680"/>
    <cellStyle name="Финансовый 6 3 6 3 2" xfId="4681"/>
    <cellStyle name="Финансовый 6 3 6 3 2 2" xfId="4682"/>
    <cellStyle name="Финансовый 6 3 6 3 2 2 2" xfId="4683"/>
    <cellStyle name="Финансовый 6 3 6 3 2 2 2 2" xfId="9897"/>
    <cellStyle name="Финансовый 6 3 6 3 2 2 3" xfId="9896"/>
    <cellStyle name="Финансовый 6 3 6 3 2 3" xfId="4684"/>
    <cellStyle name="Финансовый 6 3 6 3 2 3 2" xfId="9898"/>
    <cellStyle name="Финансовый 6 3 6 3 2 4" xfId="8346"/>
    <cellStyle name="Финансовый 6 3 6 3 2 4 2" xfId="11410"/>
    <cellStyle name="Финансовый 6 3 6 3 2 5" xfId="9895"/>
    <cellStyle name="Финансовый 6 3 6 3 3" xfId="4685"/>
    <cellStyle name="Финансовый 6 3 6 3 3 2" xfId="9899"/>
    <cellStyle name="Финансовый 6 3 6 3 4" xfId="4686"/>
    <cellStyle name="Финансовый 6 3 6 3 4 2" xfId="9900"/>
    <cellStyle name="Финансовый 6 3 6 3 5" xfId="7896"/>
    <cellStyle name="Финансовый 6 3 6 3 5 2" xfId="11060"/>
    <cellStyle name="Финансовый 6 3 6 3 6" xfId="9894"/>
    <cellStyle name="Финансовый 6 3 6 4" xfId="4687"/>
    <cellStyle name="Финансовый 6 3 6 4 2" xfId="4688"/>
    <cellStyle name="Финансовый 6 3 6 4 2 2" xfId="4689"/>
    <cellStyle name="Финансовый 6 3 6 4 2 2 2" xfId="9903"/>
    <cellStyle name="Финансовый 6 3 6 4 2 3" xfId="9902"/>
    <cellStyle name="Финансовый 6 3 6 4 3" xfId="4690"/>
    <cellStyle name="Финансовый 6 3 6 4 3 2" xfId="9904"/>
    <cellStyle name="Финансовый 6 3 6 4 4" xfId="8343"/>
    <cellStyle name="Финансовый 6 3 6 4 4 2" xfId="11407"/>
    <cellStyle name="Финансовый 6 3 6 4 5" xfId="9901"/>
    <cellStyle name="Финансовый 6 3 6 5" xfId="4691"/>
    <cellStyle name="Финансовый 6 3 6 5 2" xfId="9905"/>
    <cellStyle name="Финансовый 6 3 6 6" xfId="4692"/>
    <cellStyle name="Финансовый 6 3 6 6 2" xfId="9906"/>
    <cellStyle name="Финансовый 6 3 6 7" xfId="7893"/>
    <cellStyle name="Финансовый 6 3 6 7 2" xfId="11057"/>
    <cellStyle name="Финансовый 6 3 6 8" xfId="9879"/>
    <cellStyle name="Финансовый 6 3 7" xfId="4693"/>
    <cellStyle name="Финансовый 6 3 7 2" xfId="4694"/>
    <cellStyle name="Финансовый 6 3 7 2 2" xfId="4695"/>
    <cellStyle name="Финансовый 6 3 7 2 2 2" xfId="4696"/>
    <cellStyle name="Финансовый 6 3 7 2 2 2 2" xfId="4697"/>
    <cellStyle name="Финансовый 6 3 7 2 2 2 2 2" xfId="4698"/>
    <cellStyle name="Финансовый 6 3 7 2 2 2 2 2 2" xfId="9912"/>
    <cellStyle name="Финансовый 6 3 7 2 2 2 2 3" xfId="9911"/>
    <cellStyle name="Финансовый 6 3 7 2 2 2 3" xfId="4699"/>
    <cellStyle name="Финансовый 6 3 7 2 2 2 3 2" xfId="9913"/>
    <cellStyle name="Финансовый 6 3 7 2 2 2 4" xfId="8349"/>
    <cellStyle name="Финансовый 6 3 7 2 2 2 4 2" xfId="11413"/>
    <cellStyle name="Финансовый 6 3 7 2 2 2 5" xfId="9910"/>
    <cellStyle name="Финансовый 6 3 7 2 2 3" xfId="4700"/>
    <cellStyle name="Финансовый 6 3 7 2 2 3 2" xfId="9914"/>
    <cellStyle name="Финансовый 6 3 7 2 2 4" xfId="4701"/>
    <cellStyle name="Финансовый 6 3 7 2 2 4 2" xfId="9915"/>
    <cellStyle name="Финансовый 6 3 7 2 2 5" xfId="7899"/>
    <cellStyle name="Финансовый 6 3 7 2 2 5 2" xfId="11063"/>
    <cellStyle name="Финансовый 6 3 7 2 2 6" xfId="9909"/>
    <cellStyle name="Финансовый 6 3 7 2 3" xfId="4702"/>
    <cellStyle name="Финансовый 6 3 7 2 3 2" xfId="4703"/>
    <cellStyle name="Финансовый 6 3 7 2 3 2 2" xfId="4704"/>
    <cellStyle name="Финансовый 6 3 7 2 3 2 2 2" xfId="9918"/>
    <cellStyle name="Финансовый 6 3 7 2 3 2 3" xfId="9917"/>
    <cellStyle name="Финансовый 6 3 7 2 3 3" xfId="4705"/>
    <cellStyle name="Финансовый 6 3 7 2 3 3 2" xfId="9919"/>
    <cellStyle name="Финансовый 6 3 7 2 3 4" xfId="8348"/>
    <cellStyle name="Финансовый 6 3 7 2 3 4 2" xfId="11412"/>
    <cellStyle name="Финансовый 6 3 7 2 3 5" xfId="9916"/>
    <cellStyle name="Финансовый 6 3 7 2 4" xfId="4706"/>
    <cellStyle name="Финансовый 6 3 7 2 4 2" xfId="9920"/>
    <cellStyle name="Финансовый 6 3 7 2 5" xfId="4707"/>
    <cellStyle name="Финансовый 6 3 7 2 5 2" xfId="9921"/>
    <cellStyle name="Финансовый 6 3 7 2 6" xfId="7898"/>
    <cellStyle name="Финансовый 6 3 7 2 6 2" xfId="11062"/>
    <cellStyle name="Финансовый 6 3 7 2 7" xfId="9908"/>
    <cellStyle name="Финансовый 6 3 7 3" xfId="4708"/>
    <cellStyle name="Финансовый 6 3 7 3 2" xfId="4709"/>
    <cellStyle name="Финансовый 6 3 7 3 2 2" xfId="4710"/>
    <cellStyle name="Финансовый 6 3 7 3 2 2 2" xfId="4711"/>
    <cellStyle name="Финансовый 6 3 7 3 2 2 2 2" xfId="9925"/>
    <cellStyle name="Финансовый 6 3 7 3 2 2 3" xfId="9924"/>
    <cellStyle name="Финансовый 6 3 7 3 2 3" xfId="4712"/>
    <cellStyle name="Финансовый 6 3 7 3 2 3 2" xfId="9926"/>
    <cellStyle name="Финансовый 6 3 7 3 2 4" xfId="8350"/>
    <cellStyle name="Финансовый 6 3 7 3 2 4 2" xfId="11414"/>
    <cellStyle name="Финансовый 6 3 7 3 2 5" xfId="9923"/>
    <cellStyle name="Финансовый 6 3 7 3 3" xfId="4713"/>
    <cellStyle name="Финансовый 6 3 7 3 3 2" xfId="9927"/>
    <cellStyle name="Финансовый 6 3 7 3 4" xfId="4714"/>
    <cellStyle name="Финансовый 6 3 7 3 4 2" xfId="9928"/>
    <cellStyle name="Финансовый 6 3 7 3 5" xfId="7900"/>
    <cellStyle name="Финансовый 6 3 7 3 5 2" xfId="11064"/>
    <cellStyle name="Финансовый 6 3 7 3 6" xfId="9922"/>
    <cellStyle name="Финансовый 6 3 7 4" xfId="4715"/>
    <cellStyle name="Финансовый 6 3 7 4 2" xfId="4716"/>
    <cellStyle name="Финансовый 6 3 7 4 2 2" xfId="4717"/>
    <cellStyle name="Финансовый 6 3 7 4 2 2 2" xfId="9931"/>
    <cellStyle name="Финансовый 6 3 7 4 2 3" xfId="9930"/>
    <cellStyle name="Финансовый 6 3 7 4 3" xfId="4718"/>
    <cellStyle name="Финансовый 6 3 7 4 3 2" xfId="9932"/>
    <cellStyle name="Финансовый 6 3 7 4 4" xfId="8347"/>
    <cellStyle name="Финансовый 6 3 7 4 4 2" xfId="11411"/>
    <cellStyle name="Финансовый 6 3 7 4 5" xfId="9929"/>
    <cellStyle name="Финансовый 6 3 7 5" xfId="4719"/>
    <cellStyle name="Финансовый 6 3 7 5 2" xfId="9933"/>
    <cellStyle name="Финансовый 6 3 7 6" xfId="4720"/>
    <cellStyle name="Финансовый 6 3 7 6 2" xfId="9934"/>
    <cellStyle name="Финансовый 6 3 7 7" xfId="7897"/>
    <cellStyle name="Финансовый 6 3 7 7 2" xfId="11061"/>
    <cellStyle name="Финансовый 6 3 7 8" xfId="9907"/>
    <cellStyle name="Финансовый 6 3 8" xfId="4721"/>
    <cellStyle name="Финансовый 6 3 8 2" xfId="4722"/>
    <cellStyle name="Финансовый 6 3 8 2 2" xfId="4723"/>
    <cellStyle name="Финансовый 6 3 8 2 2 2" xfId="4724"/>
    <cellStyle name="Финансовый 6 3 8 2 2 2 2" xfId="4725"/>
    <cellStyle name="Финансовый 6 3 8 2 2 2 2 2" xfId="4726"/>
    <cellStyle name="Финансовый 6 3 8 2 2 2 2 2 2" xfId="9940"/>
    <cellStyle name="Финансовый 6 3 8 2 2 2 2 3" xfId="9939"/>
    <cellStyle name="Финансовый 6 3 8 2 2 2 3" xfId="4727"/>
    <cellStyle name="Финансовый 6 3 8 2 2 2 3 2" xfId="9941"/>
    <cellStyle name="Финансовый 6 3 8 2 2 2 4" xfId="8353"/>
    <cellStyle name="Финансовый 6 3 8 2 2 2 4 2" xfId="11417"/>
    <cellStyle name="Финансовый 6 3 8 2 2 2 5" xfId="9938"/>
    <cellStyle name="Финансовый 6 3 8 2 2 3" xfId="4728"/>
    <cellStyle name="Финансовый 6 3 8 2 2 3 2" xfId="9942"/>
    <cellStyle name="Финансовый 6 3 8 2 2 4" xfId="4729"/>
    <cellStyle name="Финансовый 6 3 8 2 2 4 2" xfId="9943"/>
    <cellStyle name="Финансовый 6 3 8 2 2 5" xfId="7903"/>
    <cellStyle name="Финансовый 6 3 8 2 2 5 2" xfId="11067"/>
    <cellStyle name="Финансовый 6 3 8 2 2 6" xfId="9937"/>
    <cellStyle name="Финансовый 6 3 8 2 3" xfId="4730"/>
    <cellStyle name="Финансовый 6 3 8 2 3 2" xfId="4731"/>
    <cellStyle name="Финансовый 6 3 8 2 3 2 2" xfId="4732"/>
    <cellStyle name="Финансовый 6 3 8 2 3 2 2 2" xfId="9946"/>
    <cellStyle name="Финансовый 6 3 8 2 3 2 3" xfId="9945"/>
    <cellStyle name="Финансовый 6 3 8 2 3 3" xfId="4733"/>
    <cellStyle name="Финансовый 6 3 8 2 3 3 2" xfId="9947"/>
    <cellStyle name="Финансовый 6 3 8 2 3 4" xfId="8352"/>
    <cellStyle name="Финансовый 6 3 8 2 3 4 2" xfId="11416"/>
    <cellStyle name="Финансовый 6 3 8 2 3 5" xfId="9944"/>
    <cellStyle name="Финансовый 6 3 8 2 4" xfId="4734"/>
    <cellStyle name="Финансовый 6 3 8 2 4 2" xfId="9948"/>
    <cellStyle name="Финансовый 6 3 8 2 5" xfId="4735"/>
    <cellStyle name="Финансовый 6 3 8 2 5 2" xfId="9949"/>
    <cellStyle name="Финансовый 6 3 8 2 6" xfId="7902"/>
    <cellStyle name="Финансовый 6 3 8 2 6 2" xfId="11066"/>
    <cellStyle name="Финансовый 6 3 8 2 7" xfId="9936"/>
    <cellStyle name="Финансовый 6 3 8 3" xfId="4736"/>
    <cellStyle name="Финансовый 6 3 8 3 2" xfId="4737"/>
    <cellStyle name="Финансовый 6 3 8 3 2 2" xfId="4738"/>
    <cellStyle name="Финансовый 6 3 8 3 2 2 2" xfId="4739"/>
    <cellStyle name="Финансовый 6 3 8 3 2 2 2 2" xfId="9953"/>
    <cellStyle name="Финансовый 6 3 8 3 2 2 3" xfId="9952"/>
    <cellStyle name="Финансовый 6 3 8 3 2 3" xfId="4740"/>
    <cellStyle name="Финансовый 6 3 8 3 2 3 2" xfId="9954"/>
    <cellStyle name="Финансовый 6 3 8 3 2 4" xfId="8354"/>
    <cellStyle name="Финансовый 6 3 8 3 2 4 2" xfId="11418"/>
    <cellStyle name="Финансовый 6 3 8 3 2 5" xfId="9951"/>
    <cellStyle name="Финансовый 6 3 8 3 3" xfId="4741"/>
    <cellStyle name="Финансовый 6 3 8 3 3 2" xfId="9955"/>
    <cellStyle name="Финансовый 6 3 8 3 4" xfId="4742"/>
    <cellStyle name="Финансовый 6 3 8 3 4 2" xfId="9956"/>
    <cellStyle name="Финансовый 6 3 8 3 5" xfId="7904"/>
    <cellStyle name="Финансовый 6 3 8 3 5 2" xfId="11068"/>
    <cellStyle name="Финансовый 6 3 8 3 6" xfId="9950"/>
    <cellStyle name="Финансовый 6 3 8 4" xfId="4743"/>
    <cellStyle name="Финансовый 6 3 8 4 2" xfId="4744"/>
    <cellStyle name="Финансовый 6 3 8 4 2 2" xfId="4745"/>
    <cellStyle name="Финансовый 6 3 8 4 2 2 2" xfId="9959"/>
    <cellStyle name="Финансовый 6 3 8 4 2 3" xfId="9958"/>
    <cellStyle name="Финансовый 6 3 8 4 3" xfId="4746"/>
    <cellStyle name="Финансовый 6 3 8 4 3 2" xfId="9960"/>
    <cellStyle name="Финансовый 6 3 8 4 4" xfId="8351"/>
    <cellStyle name="Финансовый 6 3 8 4 4 2" xfId="11415"/>
    <cellStyle name="Финансовый 6 3 8 4 5" xfId="9957"/>
    <cellStyle name="Финансовый 6 3 8 5" xfId="4747"/>
    <cellStyle name="Финансовый 6 3 8 5 2" xfId="9961"/>
    <cellStyle name="Финансовый 6 3 8 6" xfId="4748"/>
    <cellStyle name="Финансовый 6 3 8 6 2" xfId="9962"/>
    <cellStyle name="Финансовый 6 3 8 7" xfId="7901"/>
    <cellStyle name="Финансовый 6 3 8 7 2" xfId="11065"/>
    <cellStyle name="Финансовый 6 3 8 8" xfId="9935"/>
    <cellStyle name="Финансовый 6 3 9" xfId="4749"/>
    <cellStyle name="Финансовый 6 3 9 2" xfId="4750"/>
    <cellStyle name="Финансовый 6 3 9 2 2" xfId="4751"/>
    <cellStyle name="Финансовый 6 3 9 2 2 2" xfId="4752"/>
    <cellStyle name="Финансовый 6 3 9 2 2 2 2" xfId="4753"/>
    <cellStyle name="Финансовый 6 3 9 2 2 2 2 2" xfId="4754"/>
    <cellStyle name="Финансовый 6 3 9 2 2 2 2 2 2" xfId="9968"/>
    <cellStyle name="Финансовый 6 3 9 2 2 2 2 3" xfId="9967"/>
    <cellStyle name="Финансовый 6 3 9 2 2 2 3" xfId="4755"/>
    <cellStyle name="Финансовый 6 3 9 2 2 2 3 2" xfId="9969"/>
    <cellStyle name="Финансовый 6 3 9 2 2 2 4" xfId="8357"/>
    <cellStyle name="Финансовый 6 3 9 2 2 2 4 2" xfId="11421"/>
    <cellStyle name="Финансовый 6 3 9 2 2 2 5" xfId="9966"/>
    <cellStyle name="Финансовый 6 3 9 2 2 3" xfId="4756"/>
    <cellStyle name="Финансовый 6 3 9 2 2 3 2" xfId="9970"/>
    <cellStyle name="Финансовый 6 3 9 2 2 4" xfId="4757"/>
    <cellStyle name="Финансовый 6 3 9 2 2 4 2" xfId="9971"/>
    <cellStyle name="Финансовый 6 3 9 2 2 5" xfId="7907"/>
    <cellStyle name="Финансовый 6 3 9 2 2 5 2" xfId="11071"/>
    <cellStyle name="Финансовый 6 3 9 2 2 6" xfId="9965"/>
    <cellStyle name="Финансовый 6 3 9 2 3" xfId="4758"/>
    <cellStyle name="Финансовый 6 3 9 2 3 2" xfId="4759"/>
    <cellStyle name="Финансовый 6 3 9 2 3 2 2" xfId="4760"/>
    <cellStyle name="Финансовый 6 3 9 2 3 2 2 2" xfId="9974"/>
    <cellStyle name="Финансовый 6 3 9 2 3 2 3" xfId="9973"/>
    <cellStyle name="Финансовый 6 3 9 2 3 3" xfId="4761"/>
    <cellStyle name="Финансовый 6 3 9 2 3 3 2" xfId="9975"/>
    <cellStyle name="Финансовый 6 3 9 2 3 4" xfId="8356"/>
    <cellStyle name="Финансовый 6 3 9 2 3 4 2" xfId="11420"/>
    <cellStyle name="Финансовый 6 3 9 2 3 5" xfId="9972"/>
    <cellStyle name="Финансовый 6 3 9 2 4" xfId="4762"/>
    <cellStyle name="Финансовый 6 3 9 2 4 2" xfId="9976"/>
    <cellStyle name="Финансовый 6 3 9 2 5" xfId="4763"/>
    <cellStyle name="Финансовый 6 3 9 2 5 2" xfId="9977"/>
    <cellStyle name="Финансовый 6 3 9 2 6" xfId="7906"/>
    <cellStyle name="Финансовый 6 3 9 2 6 2" xfId="11070"/>
    <cellStyle name="Финансовый 6 3 9 2 7" xfId="9964"/>
    <cellStyle name="Финансовый 6 3 9 3" xfId="4764"/>
    <cellStyle name="Финансовый 6 3 9 3 2" xfId="4765"/>
    <cellStyle name="Финансовый 6 3 9 3 2 2" xfId="4766"/>
    <cellStyle name="Финансовый 6 3 9 3 2 2 2" xfId="4767"/>
    <cellStyle name="Финансовый 6 3 9 3 2 2 2 2" xfId="9981"/>
    <cellStyle name="Финансовый 6 3 9 3 2 2 3" xfId="9980"/>
    <cellStyle name="Финансовый 6 3 9 3 2 3" xfId="4768"/>
    <cellStyle name="Финансовый 6 3 9 3 2 3 2" xfId="9982"/>
    <cellStyle name="Финансовый 6 3 9 3 2 4" xfId="8358"/>
    <cellStyle name="Финансовый 6 3 9 3 2 4 2" xfId="11422"/>
    <cellStyle name="Финансовый 6 3 9 3 2 5" xfId="9979"/>
    <cellStyle name="Финансовый 6 3 9 3 3" xfId="4769"/>
    <cellStyle name="Финансовый 6 3 9 3 3 2" xfId="9983"/>
    <cellStyle name="Финансовый 6 3 9 3 4" xfId="4770"/>
    <cellStyle name="Финансовый 6 3 9 3 4 2" xfId="9984"/>
    <cellStyle name="Финансовый 6 3 9 3 5" xfId="7908"/>
    <cellStyle name="Финансовый 6 3 9 3 5 2" xfId="11072"/>
    <cellStyle name="Финансовый 6 3 9 3 6" xfId="9978"/>
    <cellStyle name="Финансовый 6 3 9 4" xfId="4771"/>
    <cellStyle name="Финансовый 6 3 9 4 2" xfId="4772"/>
    <cellStyle name="Финансовый 6 3 9 4 2 2" xfId="4773"/>
    <cellStyle name="Финансовый 6 3 9 4 2 2 2" xfId="9987"/>
    <cellStyle name="Финансовый 6 3 9 4 2 3" xfId="9986"/>
    <cellStyle name="Финансовый 6 3 9 4 3" xfId="4774"/>
    <cellStyle name="Финансовый 6 3 9 4 3 2" xfId="9988"/>
    <cellStyle name="Финансовый 6 3 9 4 4" xfId="8355"/>
    <cellStyle name="Финансовый 6 3 9 4 4 2" xfId="11419"/>
    <cellStyle name="Финансовый 6 3 9 4 5" xfId="9985"/>
    <cellStyle name="Финансовый 6 3 9 5" xfId="4775"/>
    <cellStyle name="Финансовый 6 3 9 5 2" xfId="9989"/>
    <cellStyle name="Финансовый 6 3 9 6" xfId="4776"/>
    <cellStyle name="Финансовый 6 3 9 6 2" xfId="9990"/>
    <cellStyle name="Финансовый 6 3 9 7" xfId="7905"/>
    <cellStyle name="Финансовый 6 3 9 7 2" xfId="11069"/>
    <cellStyle name="Финансовый 6 3 9 8" xfId="9963"/>
    <cellStyle name="Финансовый 6 4" xfId="4777"/>
    <cellStyle name="Финансовый 6 4 2" xfId="4778"/>
    <cellStyle name="Финансовый 6 4 2 2" xfId="4779"/>
    <cellStyle name="Финансовый 6 4 2 2 2" xfId="4780"/>
    <cellStyle name="Финансовый 6 4 2 2 2 2" xfId="4781"/>
    <cellStyle name="Финансовый 6 4 2 2 2 2 2" xfId="4782"/>
    <cellStyle name="Финансовый 6 4 2 2 2 2 2 2" xfId="4783"/>
    <cellStyle name="Финансовый 6 4 2 2 2 2 2 2 2" xfId="9997"/>
    <cellStyle name="Финансовый 6 4 2 2 2 2 2 3" xfId="9996"/>
    <cellStyle name="Финансовый 6 4 2 2 2 2 3" xfId="4784"/>
    <cellStyle name="Финансовый 6 4 2 2 2 2 3 2" xfId="9998"/>
    <cellStyle name="Финансовый 6 4 2 2 2 2 4" xfId="8362"/>
    <cellStyle name="Финансовый 6 4 2 2 2 2 4 2" xfId="11426"/>
    <cellStyle name="Финансовый 6 4 2 2 2 2 5" xfId="9995"/>
    <cellStyle name="Финансовый 6 4 2 2 2 3" xfId="4785"/>
    <cellStyle name="Финансовый 6 4 2 2 2 3 2" xfId="9999"/>
    <cellStyle name="Финансовый 6 4 2 2 2 4" xfId="4786"/>
    <cellStyle name="Финансовый 6 4 2 2 2 4 2" xfId="10000"/>
    <cellStyle name="Финансовый 6 4 2 2 2 5" xfId="7912"/>
    <cellStyle name="Финансовый 6 4 2 2 2 5 2" xfId="11076"/>
    <cellStyle name="Финансовый 6 4 2 2 2 6" xfId="9994"/>
    <cellStyle name="Финансовый 6 4 2 2 3" xfId="4787"/>
    <cellStyle name="Финансовый 6 4 2 2 3 2" xfId="4788"/>
    <cellStyle name="Финансовый 6 4 2 2 3 2 2" xfId="4789"/>
    <cellStyle name="Финансовый 6 4 2 2 3 2 2 2" xfId="10003"/>
    <cellStyle name="Финансовый 6 4 2 2 3 2 3" xfId="10002"/>
    <cellStyle name="Финансовый 6 4 2 2 3 3" xfId="4790"/>
    <cellStyle name="Финансовый 6 4 2 2 3 3 2" xfId="10004"/>
    <cellStyle name="Финансовый 6 4 2 2 3 4" xfId="8361"/>
    <cellStyle name="Финансовый 6 4 2 2 3 4 2" xfId="11425"/>
    <cellStyle name="Финансовый 6 4 2 2 3 5" xfId="10001"/>
    <cellStyle name="Финансовый 6 4 2 2 4" xfId="4791"/>
    <cellStyle name="Финансовый 6 4 2 2 4 2" xfId="10005"/>
    <cellStyle name="Финансовый 6 4 2 2 5" xfId="4792"/>
    <cellStyle name="Финансовый 6 4 2 2 5 2" xfId="10006"/>
    <cellStyle name="Финансовый 6 4 2 2 6" xfId="7911"/>
    <cellStyle name="Финансовый 6 4 2 2 6 2" xfId="11075"/>
    <cellStyle name="Финансовый 6 4 2 2 7" xfId="9993"/>
    <cellStyle name="Финансовый 6 4 2 3" xfId="4793"/>
    <cellStyle name="Финансовый 6 4 2 3 2" xfId="4794"/>
    <cellStyle name="Финансовый 6 4 2 3 2 2" xfId="4795"/>
    <cellStyle name="Финансовый 6 4 2 3 2 2 2" xfId="4796"/>
    <cellStyle name="Финансовый 6 4 2 3 2 2 2 2" xfId="10010"/>
    <cellStyle name="Финансовый 6 4 2 3 2 2 3" xfId="10009"/>
    <cellStyle name="Финансовый 6 4 2 3 2 3" xfId="4797"/>
    <cellStyle name="Финансовый 6 4 2 3 2 3 2" xfId="10011"/>
    <cellStyle name="Финансовый 6 4 2 3 2 4" xfId="8363"/>
    <cellStyle name="Финансовый 6 4 2 3 2 4 2" xfId="11427"/>
    <cellStyle name="Финансовый 6 4 2 3 2 5" xfId="10008"/>
    <cellStyle name="Финансовый 6 4 2 3 3" xfId="4798"/>
    <cellStyle name="Финансовый 6 4 2 3 3 2" xfId="10012"/>
    <cellStyle name="Финансовый 6 4 2 3 4" xfId="4799"/>
    <cellStyle name="Финансовый 6 4 2 3 4 2" xfId="10013"/>
    <cellStyle name="Финансовый 6 4 2 3 5" xfId="7913"/>
    <cellStyle name="Финансовый 6 4 2 3 5 2" xfId="11077"/>
    <cellStyle name="Финансовый 6 4 2 3 6" xfId="10007"/>
    <cellStyle name="Финансовый 6 4 2 4" xfId="4800"/>
    <cellStyle name="Финансовый 6 4 2 4 2" xfId="4801"/>
    <cellStyle name="Финансовый 6 4 2 4 2 2" xfId="4802"/>
    <cellStyle name="Финансовый 6 4 2 4 2 2 2" xfId="10016"/>
    <cellStyle name="Финансовый 6 4 2 4 2 3" xfId="10015"/>
    <cellStyle name="Финансовый 6 4 2 4 3" xfId="4803"/>
    <cellStyle name="Финансовый 6 4 2 4 3 2" xfId="10017"/>
    <cellStyle name="Финансовый 6 4 2 4 4" xfId="8360"/>
    <cellStyle name="Финансовый 6 4 2 4 4 2" xfId="11424"/>
    <cellStyle name="Финансовый 6 4 2 4 5" xfId="10014"/>
    <cellStyle name="Финансовый 6 4 2 5" xfId="4804"/>
    <cellStyle name="Финансовый 6 4 2 5 2" xfId="10018"/>
    <cellStyle name="Финансовый 6 4 2 6" xfId="4805"/>
    <cellStyle name="Финансовый 6 4 2 6 2" xfId="10019"/>
    <cellStyle name="Финансовый 6 4 2 7" xfId="7910"/>
    <cellStyle name="Финансовый 6 4 2 7 2" xfId="11074"/>
    <cellStyle name="Финансовый 6 4 2 8" xfId="9992"/>
    <cellStyle name="Финансовый 6 4 3" xfId="4806"/>
    <cellStyle name="Финансовый 6 4 3 2" xfId="4807"/>
    <cellStyle name="Финансовый 6 4 3 2 2" xfId="4808"/>
    <cellStyle name="Финансовый 6 4 3 2 2 2" xfId="4809"/>
    <cellStyle name="Финансовый 6 4 3 2 2 2 2" xfId="4810"/>
    <cellStyle name="Финансовый 6 4 3 2 2 2 2 2" xfId="10024"/>
    <cellStyle name="Финансовый 6 4 3 2 2 2 3" xfId="10023"/>
    <cellStyle name="Финансовый 6 4 3 2 2 3" xfId="4811"/>
    <cellStyle name="Финансовый 6 4 3 2 2 3 2" xfId="10025"/>
    <cellStyle name="Финансовый 6 4 3 2 2 4" xfId="8365"/>
    <cellStyle name="Финансовый 6 4 3 2 2 4 2" xfId="11429"/>
    <cellStyle name="Финансовый 6 4 3 2 2 5" xfId="10022"/>
    <cellStyle name="Финансовый 6 4 3 2 3" xfId="4812"/>
    <cellStyle name="Финансовый 6 4 3 2 3 2" xfId="10026"/>
    <cellStyle name="Финансовый 6 4 3 2 4" xfId="4813"/>
    <cellStyle name="Финансовый 6 4 3 2 4 2" xfId="10027"/>
    <cellStyle name="Финансовый 6 4 3 2 5" xfId="7915"/>
    <cellStyle name="Финансовый 6 4 3 2 5 2" xfId="11079"/>
    <cellStyle name="Финансовый 6 4 3 2 6" xfId="10021"/>
    <cellStyle name="Финансовый 6 4 3 3" xfId="4814"/>
    <cellStyle name="Финансовый 6 4 3 3 2" xfId="4815"/>
    <cellStyle name="Финансовый 6 4 3 3 2 2" xfId="4816"/>
    <cellStyle name="Финансовый 6 4 3 3 2 2 2" xfId="10030"/>
    <cellStyle name="Финансовый 6 4 3 3 2 3" xfId="10029"/>
    <cellStyle name="Финансовый 6 4 3 3 3" xfId="4817"/>
    <cellStyle name="Финансовый 6 4 3 3 3 2" xfId="10031"/>
    <cellStyle name="Финансовый 6 4 3 3 4" xfId="8364"/>
    <cellStyle name="Финансовый 6 4 3 3 4 2" xfId="11428"/>
    <cellStyle name="Финансовый 6 4 3 3 5" xfId="10028"/>
    <cellStyle name="Финансовый 6 4 3 4" xfId="4818"/>
    <cellStyle name="Финансовый 6 4 3 4 2" xfId="10032"/>
    <cellStyle name="Финансовый 6 4 3 5" xfId="4819"/>
    <cellStyle name="Финансовый 6 4 3 5 2" xfId="10033"/>
    <cellStyle name="Финансовый 6 4 3 6" xfId="7914"/>
    <cellStyle name="Финансовый 6 4 3 6 2" xfId="11078"/>
    <cellStyle name="Финансовый 6 4 3 7" xfId="10020"/>
    <cellStyle name="Финансовый 6 4 4" xfId="4820"/>
    <cellStyle name="Финансовый 6 4 4 2" xfId="4821"/>
    <cellStyle name="Финансовый 6 4 4 2 2" xfId="4822"/>
    <cellStyle name="Финансовый 6 4 4 2 2 2" xfId="4823"/>
    <cellStyle name="Финансовый 6 4 4 2 2 2 2" xfId="10037"/>
    <cellStyle name="Финансовый 6 4 4 2 2 3" xfId="10036"/>
    <cellStyle name="Финансовый 6 4 4 2 3" xfId="4824"/>
    <cellStyle name="Финансовый 6 4 4 2 3 2" xfId="10038"/>
    <cellStyle name="Финансовый 6 4 4 2 4" xfId="8366"/>
    <cellStyle name="Финансовый 6 4 4 2 4 2" xfId="11430"/>
    <cellStyle name="Финансовый 6 4 4 2 5" xfId="10035"/>
    <cellStyle name="Финансовый 6 4 4 3" xfId="4825"/>
    <cellStyle name="Финансовый 6 4 4 3 2" xfId="10039"/>
    <cellStyle name="Финансовый 6 4 4 4" xfId="4826"/>
    <cellStyle name="Финансовый 6 4 4 4 2" xfId="10040"/>
    <cellStyle name="Финансовый 6 4 4 5" xfId="7916"/>
    <cellStyle name="Финансовый 6 4 4 5 2" xfId="11080"/>
    <cellStyle name="Финансовый 6 4 4 6" xfId="10034"/>
    <cellStyle name="Финансовый 6 4 5" xfId="4827"/>
    <cellStyle name="Финансовый 6 4 5 2" xfId="4828"/>
    <cellStyle name="Финансовый 6 4 5 2 2" xfId="4829"/>
    <cellStyle name="Финансовый 6 4 5 2 2 2" xfId="10043"/>
    <cellStyle name="Финансовый 6 4 5 2 3" xfId="10042"/>
    <cellStyle name="Финансовый 6 4 5 3" xfId="4830"/>
    <cellStyle name="Финансовый 6 4 5 3 2" xfId="10044"/>
    <cellStyle name="Финансовый 6 4 5 4" xfId="8359"/>
    <cellStyle name="Финансовый 6 4 5 4 2" xfId="11423"/>
    <cellStyle name="Финансовый 6 4 5 5" xfId="10041"/>
    <cellStyle name="Финансовый 6 4 6" xfId="4831"/>
    <cellStyle name="Финансовый 6 4 6 2" xfId="10045"/>
    <cellStyle name="Финансовый 6 4 7" xfId="4832"/>
    <cellStyle name="Финансовый 6 4 7 2" xfId="10046"/>
    <cellStyle name="Финансовый 6 4 8" xfId="7909"/>
    <cellStyle name="Финансовый 6 4 8 2" xfId="11073"/>
    <cellStyle name="Финансовый 6 4 9" xfId="9991"/>
    <cellStyle name="Финансовый 6 5" xfId="4833"/>
    <cellStyle name="Финансовый 6 5 2" xfId="4834"/>
    <cellStyle name="Финансовый 6 5 2 2" xfId="4835"/>
    <cellStyle name="Финансовый 6 5 2 2 2" xfId="4836"/>
    <cellStyle name="Финансовый 6 5 2 2 2 2" xfId="4837"/>
    <cellStyle name="Финансовый 6 5 2 2 2 2 2" xfId="4838"/>
    <cellStyle name="Финансовый 6 5 2 2 2 2 2 2" xfId="10052"/>
    <cellStyle name="Финансовый 6 5 2 2 2 2 3" xfId="10051"/>
    <cellStyle name="Финансовый 6 5 2 2 2 3" xfId="4839"/>
    <cellStyle name="Финансовый 6 5 2 2 2 3 2" xfId="10053"/>
    <cellStyle name="Финансовый 6 5 2 2 2 4" xfId="8369"/>
    <cellStyle name="Финансовый 6 5 2 2 2 4 2" xfId="11433"/>
    <cellStyle name="Финансовый 6 5 2 2 2 5" xfId="10050"/>
    <cellStyle name="Финансовый 6 5 2 2 3" xfId="4840"/>
    <cellStyle name="Финансовый 6 5 2 2 3 2" xfId="10054"/>
    <cellStyle name="Финансовый 6 5 2 2 4" xfId="4841"/>
    <cellStyle name="Финансовый 6 5 2 2 4 2" xfId="10055"/>
    <cellStyle name="Финансовый 6 5 2 2 5" xfId="7919"/>
    <cellStyle name="Финансовый 6 5 2 2 5 2" xfId="11083"/>
    <cellStyle name="Финансовый 6 5 2 2 6" xfId="10049"/>
    <cellStyle name="Финансовый 6 5 2 3" xfId="4842"/>
    <cellStyle name="Финансовый 6 5 2 3 2" xfId="4843"/>
    <cellStyle name="Финансовый 6 5 2 3 2 2" xfId="4844"/>
    <cellStyle name="Финансовый 6 5 2 3 2 2 2" xfId="10058"/>
    <cellStyle name="Финансовый 6 5 2 3 2 3" xfId="10057"/>
    <cellStyle name="Финансовый 6 5 2 3 3" xfId="4845"/>
    <cellStyle name="Финансовый 6 5 2 3 3 2" xfId="10059"/>
    <cellStyle name="Финансовый 6 5 2 3 4" xfId="8368"/>
    <cellStyle name="Финансовый 6 5 2 3 4 2" xfId="11432"/>
    <cellStyle name="Финансовый 6 5 2 3 5" xfId="10056"/>
    <cellStyle name="Финансовый 6 5 2 4" xfId="4846"/>
    <cellStyle name="Финансовый 6 5 2 4 2" xfId="10060"/>
    <cellStyle name="Финансовый 6 5 2 5" xfId="4847"/>
    <cellStyle name="Финансовый 6 5 2 5 2" xfId="10061"/>
    <cellStyle name="Финансовый 6 5 2 6" xfId="7918"/>
    <cellStyle name="Финансовый 6 5 2 6 2" xfId="11082"/>
    <cellStyle name="Финансовый 6 5 2 7" xfId="10048"/>
    <cellStyle name="Финансовый 6 5 3" xfId="4848"/>
    <cellStyle name="Финансовый 6 5 3 2" xfId="4849"/>
    <cellStyle name="Финансовый 6 5 3 2 2" xfId="4850"/>
    <cellStyle name="Финансовый 6 5 3 2 2 2" xfId="4851"/>
    <cellStyle name="Финансовый 6 5 3 2 2 2 2" xfId="10065"/>
    <cellStyle name="Финансовый 6 5 3 2 2 3" xfId="10064"/>
    <cellStyle name="Финансовый 6 5 3 2 3" xfId="4852"/>
    <cellStyle name="Финансовый 6 5 3 2 3 2" xfId="10066"/>
    <cellStyle name="Финансовый 6 5 3 2 4" xfId="8370"/>
    <cellStyle name="Финансовый 6 5 3 2 4 2" xfId="11434"/>
    <cellStyle name="Финансовый 6 5 3 2 5" xfId="10063"/>
    <cellStyle name="Финансовый 6 5 3 3" xfId="4853"/>
    <cellStyle name="Финансовый 6 5 3 3 2" xfId="10067"/>
    <cellStyle name="Финансовый 6 5 3 4" xfId="4854"/>
    <cellStyle name="Финансовый 6 5 3 4 2" xfId="10068"/>
    <cellStyle name="Финансовый 6 5 3 5" xfId="7920"/>
    <cellStyle name="Финансовый 6 5 3 5 2" xfId="11084"/>
    <cellStyle name="Финансовый 6 5 3 6" xfId="10062"/>
    <cellStyle name="Финансовый 6 5 4" xfId="4855"/>
    <cellStyle name="Финансовый 6 5 4 2" xfId="4856"/>
    <cellStyle name="Финансовый 6 5 4 2 2" xfId="4857"/>
    <cellStyle name="Финансовый 6 5 4 2 2 2" xfId="10071"/>
    <cellStyle name="Финансовый 6 5 4 2 3" xfId="10070"/>
    <cellStyle name="Финансовый 6 5 4 3" xfId="4858"/>
    <cellStyle name="Финансовый 6 5 4 3 2" xfId="10072"/>
    <cellStyle name="Финансовый 6 5 4 4" xfId="8367"/>
    <cellStyle name="Финансовый 6 5 4 4 2" xfId="11431"/>
    <cellStyle name="Финансовый 6 5 4 5" xfId="10069"/>
    <cellStyle name="Финансовый 6 5 5" xfId="4859"/>
    <cellStyle name="Финансовый 6 5 5 2" xfId="10073"/>
    <cellStyle name="Финансовый 6 5 6" xfId="4860"/>
    <cellStyle name="Финансовый 6 5 6 2" xfId="10074"/>
    <cellStyle name="Финансовый 6 5 7" xfId="7917"/>
    <cellStyle name="Финансовый 6 5 7 2" xfId="11081"/>
    <cellStyle name="Финансовый 6 5 8" xfId="10047"/>
    <cellStyle name="Финансовый 6 6" xfId="4861"/>
    <cellStyle name="Финансовый 6 6 2" xfId="4862"/>
    <cellStyle name="Финансовый 6 6 2 2" xfId="4863"/>
    <cellStyle name="Финансовый 6 6 2 2 2" xfId="4864"/>
    <cellStyle name="Финансовый 6 6 2 2 2 2" xfId="4865"/>
    <cellStyle name="Финансовый 6 6 2 2 2 2 2" xfId="4866"/>
    <cellStyle name="Финансовый 6 6 2 2 2 2 2 2" xfId="10080"/>
    <cellStyle name="Финансовый 6 6 2 2 2 2 3" xfId="10079"/>
    <cellStyle name="Финансовый 6 6 2 2 2 3" xfId="4867"/>
    <cellStyle name="Финансовый 6 6 2 2 2 3 2" xfId="10081"/>
    <cellStyle name="Финансовый 6 6 2 2 2 4" xfId="8373"/>
    <cellStyle name="Финансовый 6 6 2 2 2 4 2" xfId="11437"/>
    <cellStyle name="Финансовый 6 6 2 2 2 5" xfId="10078"/>
    <cellStyle name="Финансовый 6 6 2 2 3" xfId="4868"/>
    <cellStyle name="Финансовый 6 6 2 2 3 2" xfId="10082"/>
    <cellStyle name="Финансовый 6 6 2 2 4" xfId="4869"/>
    <cellStyle name="Финансовый 6 6 2 2 4 2" xfId="10083"/>
    <cellStyle name="Финансовый 6 6 2 2 5" xfId="7923"/>
    <cellStyle name="Финансовый 6 6 2 2 5 2" xfId="11087"/>
    <cellStyle name="Финансовый 6 6 2 2 6" xfId="10077"/>
    <cellStyle name="Финансовый 6 6 2 3" xfId="4870"/>
    <cellStyle name="Финансовый 6 6 2 3 2" xfId="4871"/>
    <cellStyle name="Финансовый 6 6 2 3 2 2" xfId="4872"/>
    <cellStyle name="Финансовый 6 6 2 3 2 2 2" xfId="10086"/>
    <cellStyle name="Финансовый 6 6 2 3 2 3" xfId="10085"/>
    <cellStyle name="Финансовый 6 6 2 3 3" xfId="4873"/>
    <cellStyle name="Финансовый 6 6 2 3 3 2" xfId="10087"/>
    <cellStyle name="Финансовый 6 6 2 3 4" xfId="8372"/>
    <cellStyle name="Финансовый 6 6 2 3 4 2" xfId="11436"/>
    <cellStyle name="Финансовый 6 6 2 3 5" xfId="10084"/>
    <cellStyle name="Финансовый 6 6 2 4" xfId="4874"/>
    <cellStyle name="Финансовый 6 6 2 4 2" xfId="10088"/>
    <cellStyle name="Финансовый 6 6 2 5" xfId="4875"/>
    <cellStyle name="Финансовый 6 6 2 5 2" xfId="10089"/>
    <cellStyle name="Финансовый 6 6 2 6" xfId="7922"/>
    <cellStyle name="Финансовый 6 6 2 6 2" xfId="11086"/>
    <cellStyle name="Финансовый 6 6 2 7" xfId="10076"/>
    <cellStyle name="Финансовый 6 6 3" xfId="4876"/>
    <cellStyle name="Финансовый 6 6 3 2" xfId="4877"/>
    <cellStyle name="Финансовый 6 6 3 2 2" xfId="4878"/>
    <cellStyle name="Финансовый 6 6 3 2 2 2" xfId="4879"/>
    <cellStyle name="Финансовый 6 6 3 2 2 2 2" xfId="10093"/>
    <cellStyle name="Финансовый 6 6 3 2 2 3" xfId="10092"/>
    <cellStyle name="Финансовый 6 6 3 2 3" xfId="4880"/>
    <cellStyle name="Финансовый 6 6 3 2 3 2" xfId="10094"/>
    <cellStyle name="Финансовый 6 6 3 2 4" xfId="8374"/>
    <cellStyle name="Финансовый 6 6 3 2 4 2" xfId="11438"/>
    <cellStyle name="Финансовый 6 6 3 2 5" xfId="10091"/>
    <cellStyle name="Финансовый 6 6 3 3" xfId="4881"/>
    <cellStyle name="Финансовый 6 6 3 3 2" xfId="10095"/>
    <cellStyle name="Финансовый 6 6 3 4" xfId="4882"/>
    <cellStyle name="Финансовый 6 6 3 4 2" xfId="10096"/>
    <cellStyle name="Финансовый 6 6 3 5" xfId="7924"/>
    <cellStyle name="Финансовый 6 6 3 5 2" xfId="11088"/>
    <cellStyle name="Финансовый 6 6 3 6" xfId="10090"/>
    <cellStyle name="Финансовый 6 6 4" xfId="4883"/>
    <cellStyle name="Финансовый 6 6 4 2" xfId="4884"/>
    <cellStyle name="Финансовый 6 6 4 2 2" xfId="4885"/>
    <cellStyle name="Финансовый 6 6 4 2 2 2" xfId="10099"/>
    <cellStyle name="Финансовый 6 6 4 2 3" xfId="10098"/>
    <cellStyle name="Финансовый 6 6 4 3" xfId="4886"/>
    <cellStyle name="Финансовый 6 6 4 3 2" xfId="10100"/>
    <cellStyle name="Финансовый 6 6 4 4" xfId="8371"/>
    <cellStyle name="Финансовый 6 6 4 4 2" xfId="11435"/>
    <cellStyle name="Финансовый 6 6 4 5" xfId="10097"/>
    <cellStyle name="Финансовый 6 6 5" xfId="4887"/>
    <cellStyle name="Финансовый 6 6 5 2" xfId="10101"/>
    <cellStyle name="Финансовый 6 6 6" xfId="4888"/>
    <cellStyle name="Финансовый 6 6 6 2" xfId="10102"/>
    <cellStyle name="Финансовый 6 6 7" xfId="7921"/>
    <cellStyle name="Финансовый 6 6 7 2" xfId="11085"/>
    <cellStyle name="Финансовый 6 6 8" xfId="10075"/>
    <cellStyle name="Финансовый 6 7" xfId="4889"/>
    <cellStyle name="Финансовый 6 7 2" xfId="4890"/>
    <cellStyle name="Финансовый 6 7 2 2" xfId="4891"/>
    <cellStyle name="Финансовый 6 7 2 2 2" xfId="4892"/>
    <cellStyle name="Финансовый 6 7 2 2 2 2" xfId="4893"/>
    <cellStyle name="Финансовый 6 7 2 2 2 2 2" xfId="4894"/>
    <cellStyle name="Финансовый 6 7 2 2 2 2 2 2" xfId="10108"/>
    <cellStyle name="Финансовый 6 7 2 2 2 2 3" xfId="10107"/>
    <cellStyle name="Финансовый 6 7 2 2 2 3" xfId="4895"/>
    <cellStyle name="Финансовый 6 7 2 2 2 3 2" xfId="10109"/>
    <cellStyle name="Финансовый 6 7 2 2 2 4" xfId="8377"/>
    <cellStyle name="Финансовый 6 7 2 2 2 4 2" xfId="11441"/>
    <cellStyle name="Финансовый 6 7 2 2 2 5" xfId="10106"/>
    <cellStyle name="Финансовый 6 7 2 2 3" xfId="4896"/>
    <cellStyle name="Финансовый 6 7 2 2 3 2" xfId="10110"/>
    <cellStyle name="Финансовый 6 7 2 2 4" xfId="4897"/>
    <cellStyle name="Финансовый 6 7 2 2 4 2" xfId="10111"/>
    <cellStyle name="Финансовый 6 7 2 2 5" xfId="7927"/>
    <cellStyle name="Финансовый 6 7 2 2 5 2" xfId="11091"/>
    <cellStyle name="Финансовый 6 7 2 2 6" xfId="10105"/>
    <cellStyle name="Финансовый 6 7 2 3" xfId="4898"/>
    <cellStyle name="Финансовый 6 7 2 3 2" xfId="4899"/>
    <cellStyle name="Финансовый 6 7 2 3 2 2" xfId="4900"/>
    <cellStyle name="Финансовый 6 7 2 3 2 2 2" xfId="10114"/>
    <cellStyle name="Финансовый 6 7 2 3 2 3" xfId="10113"/>
    <cellStyle name="Финансовый 6 7 2 3 3" xfId="4901"/>
    <cellStyle name="Финансовый 6 7 2 3 3 2" xfId="10115"/>
    <cellStyle name="Финансовый 6 7 2 3 4" xfId="8376"/>
    <cellStyle name="Финансовый 6 7 2 3 4 2" xfId="11440"/>
    <cellStyle name="Финансовый 6 7 2 3 5" xfId="10112"/>
    <cellStyle name="Финансовый 6 7 2 4" xfId="4902"/>
    <cellStyle name="Финансовый 6 7 2 4 2" xfId="10116"/>
    <cellStyle name="Финансовый 6 7 2 5" xfId="4903"/>
    <cellStyle name="Финансовый 6 7 2 5 2" xfId="10117"/>
    <cellStyle name="Финансовый 6 7 2 6" xfId="7926"/>
    <cellStyle name="Финансовый 6 7 2 6 2" xfId="11090"/>
    <cellStyle name="Финансовый 6 7 2 7" xfId="10104"/>
    <cellStyle name="Финансовый 6 7 3" xfId="4904"/>
    <cellStyle name="Финансовый 6 7 3 2" xfId="4905"/>
    <cellStyle name="Финансовый 6 7 3 2 2" xfId="4906"/>
    <cellStyle name="Финансовый 6 7 3 2 2 2" xfId="4907"/>
    <cellStyle name="Финансовый 6 7 3 2 2 2 2" xfId="10121"/>
    <cellStyle name="Финансовый 6 7 3 2 2 3" xfId="10120"/>
    <cellStyle name="Финансовый 6 7 3 2 3" xfId="4908"/>
    <cellStyle name="Финансовый 6 7 3 2 3 2" xfId="10122"/>
    <cellStyle name="Финансовый 6 7 3 2 4" xfId="8378"/>
    <cellStyle name="Финансовый 6 7 3 2 4 2" xfId="11442"/>
    <cellStyle name="Финансовый 6 7 3 2 5" xfId="10119"/>
    <cellStyle name="Финансовый 6 7 3 3" xfId="4909"/>
    <cellStyle name="Финансовый 6 7 3 3 2" xfId="10123"/>
    <cellStyle name="Финансовый 6 7 3 4" xfId="4910"/>
    <cellStyle name="Финансовый 6 7 3 4 2" xfId="10124"/>
    <cellStyle name="Финансовый 6 7 3 5" xfId="7928"/>
    <cellStyle name="Финансовый 6 7 3 5 2" xfId="11092"/>
    <cellStyle name="Финансовый 6 7 3 6" xfId="10118"/>
    <cellStyle name="Финансовый 6 7 4" xfId="4911"/>
    <cellStyle name="Финансовый 6 7 4 2" xfId="4912"/>
    <cellStyle name="Финансовый 6 7 4 2 2" xfId="4913"/>
    <cellStyle name="Финансовый 6 7 4 2 2 2" xfId="10127"/>
    <cellStyle name="Финансовый 6 7 4 2 3" xfId="10126"/>
    <cellStyle name="Финансовый 6 7 4 3" xfId="4914"/>
    <cellStyle name="Финансовый 6 7 4 3 2" xfId="10128"/>
    <cellStyle name="Финансовый 6 7 4 4" xfId="8375"/>
    <cellStyle name="Финансовый 6 7 4 4 2" xfId="11439"/>
    <cellStyle name="Финансовый 6 7 4 5" xfId="10125"/>
    <cellStyle name="Финансовый 6 7 5" xfId="4915"/>
    <cellStyle name="Финансовый 6 7 5 2" xfId="10129"/>
    <cellStyle name="Финансовый 6 7 6" xfId="4916"/>
    <cellStyle name="Финансовый 6 7 6 2" xfId="10130"/>
    <cellStyle name="Финансовый 6 7 7" xfId="7925"/>
    <cellStyle name="Финансовый 6 7 7 2" xfId="11089"/>
    <cellStyle name="Финансовый 6 7 8" xfId="10103"/>
    <cellStyle name="Финансовый 6 8" xfId="4917"/>
    <cellStyle name="Финансовый 6 8 2" xfId="4918"/>
    <cellStyle name="Финансовый 6 8 2 2" xfId="4919"/>
    <cellStyle name="Финансовый 6 8 2 2 2" xfId="4920"/>
    <cellStyle name="Финансовый 6 8 2 2 2 2" xfId="4921"/>
    <cellStyle name="Финансовый 6 8 2 2 2 2 2" xfId="4922"/>
    <cellStyle name="Финансовый 6 8 2 2 2 2 2 2" xfId="10136"/>
    <cellStyle name="Финансовый 6 8 2 2 2 2 3" xfId="10135"/>
    <cellStyle name="Финансовый 6 8 2 2 2 3" xfId="4923"/>
    <cellStyle name="Финансовый 6 8 2 2 2 3 2" xfId="10137"/>
    <cellStyle name="Финансовый 6 8 2 2 2 4" xfId="8381"/>
    <cellStyle name="Финансовый 6 8 2 2 2 4 2" xfId="11445"/>
    <cellStyle name="Финансовый 6 8 2 2 2 5" xfId="10134"/>
    <cellStyle name="Финансовый 6 8 2 2 3" xfId="4924"/>
    <cellStyle name="Финансовый 6 8 2 2 3 2" xfId="10138"/>
    <cellStyle name="Финансовый 6 8 2 2 4" xfId="4925"/>
    <cellStyle name="Финансовый 6 8 2 2 4 2" xfId="10139"/>
    <cellStyle name="Финансовый 6 8 2 2 5" xfId="7931"/>
    <cellStyle name="Финансовый 6 8 2 2 5 2" xfId="11095"/>
    <cellStyle name="Финансовый 6 8 2 2 6" xfId="10133"/>
    <cellStyle name="Финансовый 6 8 2 3" xfId="4926"/>
    <cellStyle name="Финансовый 6 8 2 3 2" xfId="4927"/>
    <cellStyle name="Финансовый 6 8 2 3 2 2" xfId="4928"/>
    <cellStyle name="Финансовый 6 8 2 3 2 2 2" xfId="10142"/>
    <cellStyle name="Финансовый 6 8 2 3 2 3" xfId="10141"/>
    <cellStyle name="Финансовый 6 8 2 3 3" xfId="4929"/>
    <cellStyle name="Финансовый 6 8 2 3 3 2" xfId="10143"/>
    <cellStyle name="Финансовый 6 8 2 3 4" xfId="8380"/>
    <cellStyle name="Финансовый 6 8 2 3 4 2" xfId="11444"/>
    <cellStyle name="Финансовый 6 8 2 3 5" xfId="10140"/>
    <cellStyle name="Финансовый 6 8 2 4" xfId="4930"/>
    <cellStyle name="Финансовый 6 8 2 4 2" xfId="10144"/>
    <cellStyle name="Финансовый 6 8 2 5" xfId="4931"/>
    <cellStyle name="Финансовый 6 8 2 5 2" xfId="10145"/>
    <cellStyle name="Финансовый 6 8 2 6" xfId="7930"/>
    <cellStyle name="Финансовый 6 8 2 6 2" xfId="11094"/>
    <cellStyle name="Финансовый 6 8 2 7" xfId="10132"/>
    <cellStyle name="Финансовый 6 8 3" xfId="4932"/>
    <cellStyle name="Финансовый 6 8 3 2" xfId="4933"/>
    <cellStyle name="Финансовый 6 8 3 2 2" xfId="4934"/>
    <cellStyle name="Финансовый 6 8 3 2 2 2" xfId="4935"/>
    <cellStyle name="Финансовый 6 8 3 2 2 2 2" xfId="10149"/>
    <cellStyle name="Финансовый 6 8 3 2 2 3" xfId="10148"/>
    <cellStyle name="Финансовый 6 8 3 2 3" xfId="4936"/>
    <cellStyle name="Финансовый 6 8 3 2 3 2" xfId="10150"/>
    <cellStyle name="Финансовый 6 8 3 2 4" xfId="8382"/>
    <cellStyle name="Финансовый 6 8 3 2 4 2" xfId="11446"/>
    <cellStyle name="Финансовый 6 8 3 2 5" xfId="10147"/>
    <cellStyle name="Финансовый 6 8 3 3" xfId="4937"/>
    <cellStyle name="Финансовый 6 8 3 3 2" xfId="10151"/>
    <cellStyle name="Финансовый 6 8 3 4" xfId="4938"/>
    <cellStyle name="Финансовый 6 8 3 4 2" xfId="10152"/>
    <cellStyle name="Финансовый 6 8 3 5" xfId="7932"/>
    <cellStyle name="Финансовый 6 8 3 5 2" xfId="11096"/>
    <cellStyle name="Финансовый 6 8 3 6" xfId="10146"/>
    <cellStyle name="Финансовый 6 8 4" xfId="4939"/>
    <cellStyle name="Финансовый 6 8 4 2" xfId="4940"/>
    <cellStyle name="Финансовый 6 8 4 2 2" xfId="4941"/>
    <cellStyle name="Финансовый 6 8 4 2 2 2" xfId="10155"/>
    <cellStyle name="Финансовый 6 8 4 2 3" xfId="10154"/>
    <cellStyle name="Финансовый 6 8 4 3" xfId="4942"/>
    <cellStyle name="Финансовый 6 8 4 3 2" xfId="10156"/>
    <cellStyle name="Финансовый 6 8 4 4" xfId="8379"/>
    <cellStyle name="Финансовый 6 8 4 4 2" xfId="11443"/>
    <cellStyle name="Финансовый 6 8 4 5" xfId="10153"/>
    <cellStyle name="Финансовый 6 8 5" xfId="4943"/>
    <cellStyle name="Финансовый 6 8 5 2" xfId="10157"/>
    <cellStyle name="Финансовый 6 8 6" xfId="4944"/>
    <cellStyle name="Финансовый 6 8 6 2" xfId="10158"/>
    <cellStyle name="Финансовый 6 8 7" xfId="7929"/>
    <cellStyle name="Финансовый 6 8 7 2" xfId="11093"/>
    <cellStyle name="Финансовый 6 8 8" xfId="10131"/>
    <cellStyle name="Финансовый 6 9" xfId="4945"/>
    <cellStyle name="Финансовый 6 9 2" xfId="4946"/>
    <cellStyle name="Финансовый 6 9 2 2" xfId="4947"/>
    <cellStyle name="Финансовый 6 9 2 2 2" xfId="4948"/>
    <cellStyle name="Финансовый 6 9 2 2 2 2" xfId="4949"/>
    <cellStyle name="Финансовый 6 9 2 2 2 2 2" xfId="4950"/>
    <cellStyle name="Финансовый 6 9 2 2 2 2 2 2" xfId="10164"/>
    <cellStyle name="Финансовый 6 9 2 2 2 2 3" xfId="10163"/>
    <cellStyle name="Финансовый 6 9 2 2 2 3" xfId="4951"/>
    <cellStyle name="Финансовый 6 9 2 2 2 3 2" xfId="10165"/>
    <cellStyle name="Финансовый 6 9 2 2 2 4" xfId="8385"/>
    <cellStyle name="Финансовый 6 9 2 2 2 4 2" xfId="11449"/>
    <cellStyle name="Финансовый 6 9 2 2 2 5" xfId="10162"/>
    <cellStyle name="Финансовый 6 9 2 2 3" xfId="4952"/>
    <cellStyle name="Финансовый 6 9 2 2 3 2" xfId="10166"/>
    <cellStyle name="Финансовый 6 9 2 2 4" xfId="4953"/>
    <cellStyle name="Финансовый 6 9 2 2 4 2" xfId="10167"/>
    <cellStyle name="Финансовый 6 9 2 2 5" xfId="7935"/>
    <cellStyle name="Финансовый 6 9 2 2 5 2" xfId="11099"/>
    <cellStyle name="Финансовый 6 9 2 2 6" xfId="10161"/>
    <cellStyle name="Финансовый 6 9 2 3" xfId="4954"/>
    <cellStyle name="Финансовый 6 9 2 3 2" xfId="4955"/>
    <cellStyle name="Финансовый 6 9 2 3 2 2" xfId="4956"/>
    <cellStyle name="Финансовый 6 9 2 3 2 2 2" xfId="10170"/>
    <cellStyle name="Финансовый 6 9 2 3 2 3" xfId="10169"/>
    <cellStyle name="Финансовый 6 9 2 3 3" xfId="4957"/>
    <cellStyle name="Финансовый 6 9 2 3 3 2" xfId="10171"/>
    <cellStyle name="Финансовый 6 9 2 3 4" xfId="8384"/>
    <cellStyle name="Финансовый 6 9 2 3 4 2" xfId="11448"/>
    <cellStyle name="Финансовый 6 9 2 3 5" xfId="10168"/>
    <cellStyle name="Финансовый 6 9 2 4" xfId="4958"/>
    <cellStyle name="Финансовый 6 9 2 4 2" xfId="10172"/>
    <cellStyle name="Финансовый 6 9 2 5" xfId="4959"/>
    <cellStyle name="Финансовый 6 9 2 5 2" xfId="10173"/>
    <cellStyle name="Финансовый 6 9 2 6" xfId="7934"/>
    <cellStyle name="Финансовый 6 9 2 6 2" xfId="11098"/>
    <cellStyle name="Финансовый 6 9 2 7" xfId="10160"/>
    <cellStyle name="Финансовый 6 9 3" xfId="4960"/>
    <cellStyle name="Финансовый 6 9 3 2" xfId="4961"/>
    <cellStyle name="Финансовый 6 9 3 2 2" xfId="4962"/>
    <cellStyle name="Финансовый 6 9 3 2 2 2" xfId="4963"/>
    <cellStyle name="Финансовый 6 9 3 2 2 2 2" xfId="10177"/>
    <cellStyle name="Финансовый 6 9 3 2 2 3" xfId="10176"/>
    <cellStyle name="Финансовый 6 9 3 2 3" xfId="4964"/>
    <cellStyle name="Финансовый 6 9 3 2 3 2" xfId="10178"/>
    <cellStyle name="Финансовый 6 9 3 2 4" xfId="8386"/>
    <cellStyle name="Финансовый 6 9 3 2 4 2" xfId="11450"/>
    <cellStyle name="Финансовый 6 9 3 2 5" xfId="10175"/>
    <cellStyle name="Финансовый 6 9 3 3" xfId="4965"/>
    <cellStyle name="Финансовый 6 9 3 3 2" xfId="10179"/>
    <cellStyle name="Финансовый 6 9 3 4" xfId="4966"/>
    <cellStyle name="Финансовый 6 9 3 4 2" xfId="10180"/>
    <cellStyle name="Финансовый 6 9 3 5" xfId="7936"/>
    <cellStyle name="Финансовый 6 9 3 5 2" xfId="11100"/>
    <cellStyle name="Финансовый 6 9 3 6" xfId="10174"/>
    <cellStyle name="Финансовый 6 9 4" xfId="4967"/>
    <cellStyle name="Финансовый 6 9 4 2" xfId="4968"/>
    <cellStyle name="Финансовый 6 9 4 2 2" xfId="4969"/>
    <cellStyle name="Финансовый 6 9 4 2 2 2" xfId="10183"/>
    <cellStyle name="Финансовый 6 9 4 2 3" xfId="10182"/>
    <cellStyle name="Финансовый 6 9 4 3" xfId="4970"/>
    <cellStyle name="Финансовый 6 9 4 3 2" xfId="10184"/>
    <cellStyle name="Финансовый 6 9 4 4" xfId="8383"/>
    <cellStyle name="Финансовый 6 9 4 4 2" xfId="11447"/>
    <cellStyle name="Финансовый 6 9 4 5" xfId="10181"/>
    <cellStyle name="Финансовый 6 9 5" xfId="4971"/>
    <cellStyle name="Финансовый 6 9 5 2" xfId="10185"/>
    <cellStyle name="Финансовый 6 9 6" xfId="4972"/>
    <cellStyle name="Финансовый 6 9 6 2" xfId="10186"/>
    <cellStyle name="Финансовый 6 9 7" xfId="7933"/>
    <cellStyle name="Финансовый 6 9 7 2" xfId="11097"/>
    <cellStyle name="Финансовый 6 9 8" xfId="10159"/>
    <cellStyle name="Финансовый 60" xfId="4973"/>
    <cellStyle name="Финансовый 60 2" xfId="10187"/>
    <cellStyle name="Финансовый 61" xfId="8464"/>
    <cellStyle name="Финансовый 61 2" xfId="11487"/>
    <cellStyle name="Финансовый 7" xfId="4974"/>
    <cellStyle name="Финансовый 7 10" xfId="4975"/>
    <cellStyle name="Финансовый 7 10 2" xfId="4976"/>
    <cellStyle name="Финансовый 7 10 2 2" xfId="4977"/>
    <cellStyle name="Финансовый 7 10 2 2 2" xfId="4978"/>
    <cellStyle name="Финансовый 7 10 2 2 2 2" xfId="10192"/>
    <cellStyle name="Финансовый 7 10 2 2 3" xfId="10191"/>
    <cellStyle name="Финансовый 7 10 2 3" xfId="4979"/>
    <cellStyle name="Финансовый 7 10 2 3 2" xfId="10193"/>
    <cellStyle name="Финансовый 7 10 2 4" xfId="8388"/>
    <cellStyle name="Финансовый 7 10 2 5" xfId="10190"/>
    <cellStyle name="Финансовый 7 10 3" xfId="4980"/>
    <cellStyle name="Финансовый 7 10 3 2" xfId="10194"/>
    <cellStyle name="Финансовый 7 10 4" xfId="4981"/>
    <cellStyle name="Финансовый 7 10 4 2" xfId="10195"/>
    <cellStyle name="Финансовый 7 10 5" xfId="7938"/>
    <cellStyle name="Финансовый 7 10 6" xfId="10189"/>
    <cellStyle name="Финансовый 7 11" xfId="4982"/>
    <cellStyle name="Финансовый 7 11 2" xfId="4983"/>
    <cellStyle name="Финансовый 7 11 2 2" xfId="4984"/>
    <cellStyle name="Финансовый 7 11 2 2 2" xfId="4985"/>
    <cellStyle name="Финансовый 7 11 2 2 2 2" xfId="10199"/>
    <cellStyle name="Финансовый 7 11 2 2 3" xfId="10198"/>
    <cellStyle name="Финансовый 7 11 2 3" xfId="4986"/>
    <cellStyle name="Финансовый 7 11 2 3 2" xfId="10200"/>
    <cellStyle name="Финансовый 7 11 2 4" xfId="8389"/>
    <cellStyle name="Финансовый 7 11 2 5" xfId="10197"/>
    <cellStyle name="Финансовый 7 11 3" xfId="4987"/>
    <cellStyle name="Финансовый 7 11 3 2" xfId="10201"/>
    <cellStyle name="Финансовый 7 11 4" xfId="4988"/>
    <cellStyle name="Финансовый 7 11 4 2" xfId="10202"/>
    <cellStyle name="Финансовый 7 11 5" xfId="7939"/>
    <cellStyle name="Финансовый 7 11 6" xfId="10196"/>
    <cellStyle name="Финансовый 7 12" xfId="4989"/>
    <cellStyle name="Финансовый 7 12 2" xfId="4990"/>
    <cellStyle name="Финансовый 7 12 2 2" xfId="4991"/>
    <cellStyle name="Финансовый 7 12 2 2 2" xfId="4992"/>
    <cellStyle name="Финансовый 7 12 2 2 2 2" xfId="10206"/>
    <cellStyle name="Финансовый 7 12 2 2 3" xfId="10205"/>
    <cellStyle name="Финансовый 7 12 2 3" xfId="4993"/>
    <cellStyle name="Финансовый 7 12 2 3 2" xfId="10207"/>
    <cellStyle name="Финансовый 7 12 2 4" xfId="8390"/>
    <cellStyle name="Финансовый 7 12 2 5" xfId="10204"/>
    <cellStyle name="Финансовый 7 12 3" xfId="4994"/>
    <cellStyle name="Финансовый 7 12 3 2" xfId="10208"/>
    <cellStyle name="Финансовый 7 12 4" xfId="4995"/>
    <cellStyle name="Финансовый 7 12 4 2" xfId="10209"/>
    <cellStyle name="Финансовый 7 12 5" xfId="7940"/>
    <cellStyle name="Финансовый 7 12 6" xfId="10203"/>
    <cellStyle name="Финансовый 7 13" xfId="4996"/>
    <cellStyle name="Финансовый 7 13 2" xfId="4997"/>
    <cellStyle name="Финансовый 7 13 2 2" xfId="4998"/>
    <cellStyle name="Финансовый 7 13 2 2 2" xfId="4999"/>
    <cellStyle name="Финансовый 7 13 2 2 2 2" xfId="10213"/>
    <cellStyle name="Финансовый 7 13 2 2 3" xfId="10212"/>
    <cellStyle name="Финансовый 7 13 2 3" xfId="5000"/>
    <cellStyle name="Финансовый 7 13 2 3 2" xfId="10214"/>
    <cellStyle name="Финансовый 7 13 2 4" xfId="8391"/>
    <cellStyle name="Финансовый 7 13 2 4 2" xfId="11452"/>
    <cellStyle name="Финансовый 7 13 2 5" xfId="10211"/>
    <cellStyle name="Финансовый 7 13 3" xfId="5001"/>
    <cellStyle name="Финансовый 7 13 3 2" xfId="10215"/>
    <cellStyle name="Финансовый 7 13 4" xfId="5002"/>
    <cellStyle name="Финансовый 7 13 4 2" xfId="10216"/>
    <cellStyle name="Финансовый 7 13 5" xfId="7941"/>
    <cellStyle name="Финансовый 7 13 5 2" xfId="11102"/>
    <cellStyle name="Финансовый 7 13 6" xfId="10210"/>
    <cellStyle name="Финансовый 7 14" xfId="5003"/>
    <cellStyle name="Финансовый 7 14 2" xfId="5004"/>
    <cellStyle name="Финансовый 7 14 2 2" xfId="5005"/>
    <cellStyle name="Финансовый 7 14 2 2 2" xfId="5006"/>
    <cellStyle name="Финансовый 7 14 2 2 2 2" xfId="10220"/>
    <cellStyle name="Финансовый 7 14 2 2 3" xfId="10219"/>
    <cellStyle name="Финансовый 7 14 2 3" xfId="5007"/>
    <cellStyle name="Финансовый 7 14 2 3 2" xfId="10221"/>
    <cellStyle name="Финансовый 7 14 2 4" xfId="8392"/>
    <cellStyle name="Финансовый 7 14 2 4 2" xfId="11453"/>
    <cellStyle name="Финансовый 7 14 2 5" xfId="10218"/>
    <cellStyle name="Финансовый 7 14 3" xfId="5008"/>
    <cellStyle name="Финансовый 7 14 3 2" xfId="10222"/>
    <cellStyle name="Финансовый 7 14 4" xfId="5009"/>
    <cellStyle name="Финансовый 7 14 4 2" xfId="10223"/>
    <cellStyle name="Финансовый 7 14 5" xfId="7942"/>
    <cellStyle name="Финансовый 7 14 5 2" xfId="11103"/>
    <cellStyle name="Финансовый 7 14 6" xfId="10217"/>
    <cellStyle name="Финансовый 7 15" xfId="5010"/>
    <cellStyle name="Финансовый 7 15 2" xfId="5011"/>
    <cellStyle name="Финансовый 7 15 2 2" xfId="10225"/>
    <cellStyle name="Финансовый 7 15 3" xfId="5012"/>
    <cellStyle name="Финансовый 7 15 3 2" xfId="10226"/>
    <cellStyle name="Финансовый 7 15 4" xfId="7937"/>
    <cellStyle name="Финансовый 7 15 4 2" xfId="11101"/>
    <cellStyle name="Финансовый 7 15 5" xfId="10224"/>
    <cellStyle name="Финансовый 7 16" xfId="5013"/>
    <cellStyle name="Финансовый 7 16 2" xfId="5014"/>
    <cellStyle name="Финансовый 7 16 2 2" xfId="10228"/>
    <cellStyle name="Финансовый 7 16 3" xfId="5015"/>
    <cellStyle name="Финансовый 7 16 3 2" xfId="10229"/>
    <cellStyle name="Финансовый 7 16 4" xfId="8040"/>
    <cellStyle name="Финансовый 7 16 4 2" xfId="11146"/>
    <cellStyle name="Финансовый 7 16 5" xfId="10227"/>
    <cellStyle name="Финансовый 7 17" xfId="5016"/>
    <cellStyle name="Финансовый 7 17 2" xfId="5017"/>
    <cellStyle name="Финансовый 7 17 2 2" xfId="5018"/>
    <cellStyle name="Финансовый 7 17 2 2 2" xfId="10232"/>
    <cellStyle name="Финансовый 7 17 2 3" xfId="10231"/>
    <cellStyle name="Финансовый 7 17 3" xfId="5019"/>
    <cellStyle name="Финансовый 7 17 3 2" xfId="10233"/>
    <cellStyle name="Финансовый 7 17 4" xfId="8387"/>
    <cellStyle name="Финансовый 7 17 4 2" xfId="11451"/>
    <cellStyle name="Финансовый 7 17 5" xfId="10230"/>
    <cellStyle name="Финансовый 7 18" xfId="5020"/>
    <cellStyle name="Финансовый 7 18 2" xfId="10234"/>
    <cellStyle name="Финансовый 7 19" xfId="7363"/>
    <cellStyle name="Финансовый 7 19 2" xfId="10575"/>
    <cellStyle name="Финансовый 7 2" xfId="5021"/>
    <cellStyle name="Финансовый 7 2 10" xfId="5022"/>
    <cellStyle name="Финансовый 7 2 10 2" xfId="5023"/>
    <cellStyle name="Финансовый 7 2 10 2 2" xfId="5024"/>
    <cellStyle name="Финансовый 7 2 10 2 2 2" xfId="5025"/>
    <cellStyle name="Финансовый 7 2 10 2 2 2 2" xfId="10239"/>
    <cellStyle name="Финансовый 7 2 10 2 2 3" xfId="10238"/>
    <cellStyle name="Финансовый 7 2 10 2 3" xfId="5026"/>
    <cellStyle name="Финансовый 7 2 10 2 3 2" xfId="10240"/>
    <cellStyle name="Финансовый 7 2 10 2 4" xfId="8394"/>
    <cellStyle name="Финансовый 7 2 10 2 5" xfId="10237"/>
    <cellStyle name="Финансовый 7 2 10 3" xfId="5027"/>
    <cellStyle name="Финансовый 7 2 10 3 2" xfId="10241"/>
    <cellStyle name="Финансовый 7 2 10 4" xfId="5028"/>
    <cellStyle name="Финансовый 7 2 10 4 2" xfId="10242"/>
    <cellStyle name="Финансовый 7 2 10 5" xfId="7944"/>
    <cellStyle name="Финансовый 7 2 10 6" xfId="10236"/>
    <cellStyle name="Финансовый 7 2 11" xfId="5029"/>
    <cellStyle name="Финансовый 7 2 11 2" xfId="5030"/>
    <cellStyle name="Финансовый 7 2 11 2 2" xfId="5031"/>
    <cellStyle name="Финансовый 7 2 11 2 2 2" xfId="10245"/>
    <cellStyle name="Финансовый 7 2 11 2 3" xfId="10244"/>
    <cellStyle name="Финансовый 7 2 11 3" xfId="5032"/>
    <cellStyle name="Финансовый 7 2 11 3 2" xfId="10246"/>
    <cellStyle name="Финансовый 7 2 11 4" xfId="8393"/>
    <cellStyle name="Финансовый 7 2 11 5" xfId="10243"/>
    <cellStyle name="Финансовый 7 2 12" xfId="5033"/>
    <cellStyle name="Финансовый 7 2 12 2" xfId="10247"/>
    <cellStyle name="Финансовый 7 2 13" xfId="5034"/>
    <cellStyle name="Финансовый 7 2 13 2" xfId="10248"/>
    <cellStyle name="Финансовый 7 2 14" xfId="7943"/>
    <cellStyle name="Финансовый 7 2 15" xfId="10235"/>
    <cellStyle name="Финансовый 7 2 2" xfId="5035"/>
    <cellStyle name="Финансовый 7 2 2 2" xfId="5036"/>
    <cellStyle name="Финансовый 7 2 2 2 2" xfId="5037"/>
    <cellStyle name="Финансовый 7 2 2 2 2 2" xfId="5038"/>
    <cellStyle name="Финансовый 7 2 2 2 2 2 2" xfId="10252"/>
    <cellStyle name="Финансовый 7 2 2 2 2 3" xfId="10251"/>
    <cellStyle name="Финансовый 7 2 2 2 3" xfId="5039"/>
    <cellStyle name="Финансовый 7 2 2 2 3 2" xfId="10253"/>
    <cellStyle name="Финансовый 7 2 2 2 4" xfId="8395"/>
    <cellStyle name="Финансовый 7 2 2 2 5" xfId="10250"/>
    <cellStyle name="Финансовый 7 2 2 3" xfId="5040"/>
    <cellStyle name="Финансовый 7 2 2 3 2" xfId="10254"/>
    <cellStyle name="Финансовый 7 2 2 4" xfId="5041"/>
    <cellStyle name="Финансовый 7 2 2 4 2" xfId="10255"/>
    <cellStyle name="Финансовый 7 2 2 5" xfId="7945"/>
    <cellStyle name="Финансовый 7 2 2 6" xfId="10249"/>
    <cellStyle name="Финансовый 7 2 3" xfId="5042"/>
    <cellStyle name="Финансовый 7 2 3 2" xfId="5043"/>
    <cellStyle name="Финансовый 7 2 3 2 2" xfId="5044"/>
    <cellStyle name="Финансовый 7 2 3 2 2 2" xfId="5045"/>
    <cellStyle name="Финансовый 7 2 3 2 2 2 2" xfId="10259"/>
    <cellStyle name="Финансовый 7 2 3 2 2 3" xfId="10258"/>
    <cellStyle name="Финансовый 7 2 3 2 3" xfId="5046"/>
    <cellStyle name="Финансовый 7 2 3 2 3 2" xfId="10260"/>
    <cellStyle name="Финансовый 7 2 3 2 4" xfId="8396"/>
    <cellStyle name="Финансовый 7 2 3 2 5" xfId="10257"/>
    <cellStyle name="Финансовый 7 2 3 3" xfId="5047"/>
    <cellStyle name="Финансовый 7 2 3 3 2" xfId="10261"/>
    <cellStyle name="Финансовый 7 2 3 4" xfId="5048"/>
    <cellStyle name="Финансовый 7 2 3 4 2" xfId="10262"/>
    <cellStyle name="Финансовый 7 2 3 5" xfId="7946"/>
    <cellStyle name="Финансовый 7 2 3 6" xfId="10256"/>
    <cellStyle name="Финансовый 7 2 4" xfId="5049"/>
    <cellStyle name="Финансовый 7 2 4 2" xfId="5050"/>
    <cellStyle name="Финансовый 7 2 4 2 2" xfId="5051"/>
    <cellStyle name="Финансовый 7 2 4 2 2 2" xfId="5052"/>
    <cellStyle name="Финансовый 7 2 4 2 2 2 2" xfId="10266"/>
    <cellStyle name="Финансовый 7 2 4 2 2 3" xfId="10265"/>
    <cellStyle name="Финансовый 7 2 4 2 3" xfId="5053"/>
    <cellStyle name="Финансовый 7 2 4 2 3 2" xfId="10267"/>
    <cellStyle name="Финансовый 7 2 4 2 4" xfId="8397"/>
    <cellStyle name="Финансовый 7 2 4 2 5" xfId="10264"/>
    <cellStyle name="Финансовый 7 2 4 3" xfId="5054"/>
    <cellStyle name="Финансовый 7 2 4 3 2" xfId="10268"/>
    <cellStyle name="Финансовый 7 2 4 4" xfId="5055"/>
    <cellStyle name="Финансовый 7 2 4 4 2" xfId="10269"/>
    <cellStyle name="Финансовый 7 2 4 5" xfId="7947"/>
    <cellStyle name="Финансовый 7 2 4 6" xfId="10263"/>
    <cellStyle name="Финансовый 7 2 5" xfId="5056"/>
    <cellStyle name="Финансовый 7 2 5 2" xfId="5057"/>
    <cellStyle name="Финансовый 7 2 5 2 2" xfId="5058"/>
    <cellStyle name="Финансовый 7 2 5 2 2 2" xfId="5059"/>
    <cellStyle name="Финансовый 7 2 5 2 2 2 2" xfId="10273"/>
    <cellStyle name="Финансовый 7 2 5 2 2 3" xfId="10272"/>
    <cellStyle name="Финансовый 7 2 5 2 3" xfId="5060"/>
    <cellStyle name="Финансовый 7 2 5 2 3 2" xfId="10274"/>
    <cellStyle name="Финансовый 7 2 5 2 4" xfId="8398"/>
    <cellStyle name="Финансовый 7 2 5 2 5" xfId="10271"/>
    <cellStyle name="Финансовый 7 2 5 3" xfId="5061"/>
    <cellStyle name="Финансовый 7 2 5 3 2" xfId="10275"/>
    <cellStyle name="Финансовый 7 2 5 4" xfId="5062"/>
    <cellStyle name="Финансовый 7 2 5 4 2" xfId="10276"/>
    <cellStyle name="Финансовый 7 2 5 5" xfId="7948"/>
    <cellStyle name="Финансовый 7 2 5 6" xfId="10270"/>
    <cellStyle name="Финансовый 7 2 6" xfId="5063"/>
    <cellStyle name="Финансовый 7 2 6 2" xfId="5064"/>
    <cellStyle name="Финансовый 7 2 6 2 2" xfId="5065"/>
    <cellStyle name="Финансовый 7 2 6 2 2 2" xfId="5066"/>
    <cellStyle name="Финансовый 7 2 6 2 2 2 2" xfId="10280"/>
    <cellStyle name="Финансовый 7 2 6 2 2 3" xfId="10279"/>
    <cellStyle name="Финансовый 7 2 6 2 3" xfId="5067"/>
    <cellStyle name="Финансовый 7 2 6 2 3 2" xfId="10281"/>
    <cellStyle name="Финансовый 7 2 6 2 4" xfId="8399"/>
    <cellStyle name="Финансовый 7 2 6 2 5" xfId="10278"/>
    <cellStyle name="Финансовый 7 2 6 3" xfId="5068"/>
    <cellStyle name="Финансовый 7 2 6 3 2" xfId="10282"/>
    <cellStyle name="Финансовый 7 2 6 4" xfId="5069"/>
    <cellStyle name="Финансовый 7 2 6 4 2" xfId="10283"/>
    <cellStyle name="Финансовый 7 2 6 5" xfId="7949"/>
    <cellStyle name="Финансовый 7 2 6 6" xfId="10277"/>
    <cellStyle name="Финансовый 7 2 7" xfId="5070"/>
    <cellStyle name="Финансовый 7 2 7 2" xfId="5071"/>
    <cellStyle name="Финансовый 7 2 7 2 2" xfId="5072"/>
    <cellStyle name="Финансовый 7 2 7 2 2 2" xfId="5073"/>
    <cellStyle name="Финансовый 7 2 7 2 2 2 2" xfId="10287"/>
    <cellStyle name="Финансовый 7 2 7 2 2 3" xfId="10286"/>
    <cellStyle name="Финансовый 7 2 7 2 3" xfId="5074"/>
    <cellStyle name="Финансовый 7 2 7 2 3 2" xfId="10288"/>
    <cellStyle name="Финансовый 7 2 7 2 4" xfId="8400"/>
    <cellStyle name="Финансовый 7 2 7 2 5" xfId="10285"/>
    <cellStyle name="Финансовый 7 2 7 3" xfId="5075"/>
    <cellStyle name="Финансовый 7 2 7 3 2" xfId="10289"/>
    <cellStyle name="Финансовый 7 2 7 4" xfId="5076"/>
    <cellStyle name="Финансовый 7 2 7 4 2" xfId="10290"/>
    <cellStyle name="Финансовый 7 2 7 5" xfId="7950"/>
    <cellStyle name="Финансовый 7 2 7 6" xfId="10284"/>
    <cellStyle name="Финансовый 7 2 8" xfId="5077"/>
    <cellStyle name="Финансовый 7 2 8 2" xfId="5078"/>
    <cellStyle name="Финансовый 7 2 8 2 2" xfId="5079"/>
    <cellStyle name="Финансовый 7 2 8 2 2 2" xfId="5080"/>
    <cellStyle name="Финансовый 7 2 8 2 2 2 2" xfId="10294"/>
    <cellStyle name="Финансовый 7 2 8 2 2 3" xfId="10293"/>
    <cellStyle name="Финансовый 7 2 8 2 3" xfId="5081"/>
    <cellStyle name="Финансовый 7 2 8 2 3 2" xfId="10295"/>
    <cellStyle name="Финансовый 7 2 8 2 4" xfId="8401"/>
    <cellStyle name="Финансовый 7 2 8 2 5" xfId="10292"/>
    <cellStyle name="Финансовый 7 2 8 3" xfId="5082"/>
    <cellStyle name="Финансовый 7 2 8 3 2" xfId="10296"/>
    <cellStyle name="Финансовый 7 2 8 4" xfId="5083"/>
    <cellStyle name="Финансовый 7 2 8 4 2" xfId="10297"/>
    <cellStyle name="Финансовый 7 2 8 5" xfId="7951"/>
    <cellStyle name="Финансовый 7 2 8 6" xfId="10291"/>
    <cellStyle name="Финансовый 7 2 9" xfId="5084"/>
    <cellStyle name="Финансовый 7 2 9 2" xfId="5085"/>
    <cellStyle name="Финансовый 7 2 9 2 2" xfId="5086"/>
    <cellStyle name="Финансовый 7 2 9 2 2 2" xfId="5087"/>
    <cellStyle name="Финансовый 7 2 9 2 2 2 2" xfId="10301"/>
    <cellStyle name="Финансовый 7 2 9 2 2 3" xfId="10300"/>
    <cellStyle name="Финансовый 7 2 9 2 3" xfId="5088"/>
    <cellStyle name="Финансовый 7 2 9 2 3 2" xfId="10302"/>
    <cellStyle name="Финансовый 7 2 9 2 4" xfId="8402"/>
    <cellStyle name="Финансовый 7 2 9 2 5" xfId="10299"/>
    <cellStyle name="Финансовый 7 2 9 3" xfId="5089"/>
    <cellStyle name="Финансовый 7 2 9 3 2" xfId="10303"/>
    <cellStyle name="Финансовый 7 2 9 4" xfId="5090"/>
    <cellStyle name="Финансовый 7 2 9 4 2" xfId="10304"/>
    <cellStyle name="Финансовый 7 2 9 5" xfId="7952"/>
    <cellStyle name="Финансовый 7 2 9 6" xfId="10298"/>
    <cellStyle name="Финансовый 7 20" xfId="10188"/>
    <cellStyle name="Финансовый 7 3" xfId="5091"/>
    <cellStyle name="Финансовый 7 3 2" xfId="5092"/>
    <cellStyle name="Финансовый 7 3 2 2" xfId="5093"/>
    <cellStyle name="Финансовый 7 3 2 2 2" xfId="5094"/>
    <cellStyle name="Финансовый 7 3 2 2 2 2" xfId="10308"/>
    <cellStyle name="Финансовый 7 3 2 2 3" xfId="10307"/>
    <cellStyle name="Финансовый 7 3 2 3" xfId="5095"/>
    <cellStyle name="Финансовый 7 3 2 3 2" xfId="10309"/>
    <cellStyle name="Финансовый 7 3 2 4" xfId="8403"/>
    <cellStyle name="Финансовый 7 3 2 5" xfId="10306"/>
    <cellStyle name="Финансовый 7 3 3" xfId="5096"/>
    <cellStyle name="Финансовый 7 3 3 2" xfId="10310"/>
    <cellStyle name="Финансовый 7 3 4" xfId="5097"/>
    <cellStyle name="Финансовый 7 3 4 2" xfId="10311"/>
    <cellStyle name="Финансовый 7 3 5" xfId="7953"/>
    <cellStyle name="Финансовый 7 3 6" xfId="10305"/>
    <cellStyle name="Финансовый 7 4" xfId="5098"/>
    <cellStyle name="Финансовый 7 4 2" xfId="5099"/>
    <cellStyle name="Финансовый 7 4 2 2" xfId="5100"/>
    <cellStyle name="Финансовый 7 4 2 2 2" xfId="5101"/>
    <cellStyle name="Финансовый 7 4 2 2 2 2" xfId="10315"/>
    <cellStyle name="Финансовый 7 4 2 2 3" xfId="10314"/>
    <cellStyle name="Финансовый 7 4 2 3" xfId="5102"/>
    <cellStyle name="Финансовый 7 4 2 3 2" xfId="10316"/>
    <cellStyle name="Финансовый 7 4 2 4" xfId="8404"/>
    <cellStyle name="Финансовый 7 4 2 5" xfId="10313"/>
    <cellStyle name="Финансовый 7 4 3" xfId="5103"/>
    <cellStyle name="Финансовый 7 4 3 2" xfId="10317"/>
    <cellStyle name="Финансовый 7 4 4" xfId="5104"/>
    <cellStyle name="Финансовый 7 4 4 2" xfId="10318"/>
    <cellStyle name="Финансовый 7 4 5" xfId="7954"/>
    <cellStyle name="Финансовый 7 4 6" xfId="10312"/>
    <cellStyle name="Финансовый 7 5" xfId="5105"/>
    <cellStyle name="Финансовый 7 5 2" xfId="5106"/>
    <cellStyle name="Финансовый 7 5 2 2" xfId="5107"/>
    <cellStyle name="Финансовый 7 5 2 2 2" xfId="5108"/>
    <cellStyle name="Финансовый 7 5 2 2 2 2" xfId="10322"/>
    <cellStyle name="Финансовый 7 5 2 2 3" xfId="10321"/>
    <cellStyle name="Финансовый 7 5 2 3" xfId="5109"/>
    <cellStyle name="Финансовый 7 5 2 3 2" xfId="10323"/>
    <cellStyle name="Финансовый 7 5 2 4" xfId="8405"/>
    <cellStyle name="Финансовый 7 5 2 5" xfId="10320"/>
    <cellStyle name="Финансовый 7 5 3" xfId="5110"/>
    <cellStyle name="Финансовый 7 5 3 2" xfId="10324"/>
    <cellStyle name="Финансовый 7 5 4" xfId="5111"/>
    <cellStyle name="Финансовый 7 5 4 2" xfId="10325"/>
    <cellStyle name="Финансовый 7 5 5" xfId="7955"/>
    <cellStyle name="Финансовый 7 5 6" xfId="10319"/>
    <cellStyle name="Финансовый 7 6" xfId="5112"/>
    <cellStyle name="Финансовый 7 6 2" xfId="5113"/>
    <cellStyle name="Финансовый 7 6 2 2" xfId="5114"/>
    <cellStyle name="Финансовый 7 6 2 2 2" xfId="5115"/>
    <cellStyle name="Финансовый 7 6 2 2 2 2" xfId="10329"/>
    <cellStyle name="Финансовый 7 6 2 2 3" xfId="10328"/>
    <cellStyle name="Финансовый 7 6 2 3" xfId="5116"/>
    <cellStyle name="Финансовый 7 6 2 3 2" xfId="10330"/>
    <cellStyle name="Финансовый 7 6 2 4" xfId="8406"/>
    <cellStyle name="Финансовый 7 6 2 5" xfId="10327"/>
    <cellStyle name="Финансовый 7 6 3" xfId="5117"/>
    <cellStyle name="Финансовый 7 6 3 2" xfId="10331"/>
    <cellStyle name="Финансовый 7 6 4" xfId="5118"/>
    <cellStyle name="Финансовый 7 6 4 2" xfId="10332"/>
    <cellStyle name="Финансовый 7 6 5" xfId="7956"/>
    <cellStyle name="Финансовый 7 6 6" xfId="10326"/>
    <cellStyle name="Финансовый 7 7" xfId="5119"/>
    <cellStyle name="Финансовый 7 7 2" xfId="5120"/>
    <cellStyle name="Финансовый 7 7 2 2" xfId="5121"/>
    <cellStyle name="Финансовый 7 7 2 2 2" xfId="5122"/>
    <cellStyle name="Финансовый 7 7 2 2 2 2" xfId="10336"/>
    <cellStyle name="Финансовый 7 7 2 2 3" xfId="10335"/>
    <cellStyle name="Финансовый 7 7 2 3" xfId="5123"/>
    <cellStyle name="Финансовый 7 7 2 3 2" xfId="10337"/>
    <cellStyle name="Финансовый 7 7 2 4" xfId="8407"/>
    <cellStyle name="Финансовый 7 7 2 5" xfId="10334"/>
    <cellStyle name="Финансовый 7 7 3" xfId="5124"/>
    <cellStyle name="Финансовый 7 7 3 2" xfId="10338"/>
    <cellStyle name="Финансовый 7 7 4" xfId="5125"/>
    <cellStyle name="Финансовый 7 7 4 2" xfId="10339"/>
    <cellStyle name="Финансовый 7 7 5" xfId="7957"/>
    <cellStyle name="Финансовый 7 7 6" xfId="10333"/>
    <cellStyle name="Финансовый 7 8" xfId="5126"/>
    <cellStyle name="Финансовый 7 8 2" xfId="5127"/>
    <cellStyle name="Финансовый 7 8 2 2" xfId="5128"/>
    <cellStyle name="Финансовый 7 8 2 2 2" xfId="5129"/>
    <cellStyle name="Финансовый 7 8 2 2 2 2" xfId="10343"/>
    <cellStyle name="Финансовый 7 8 2 2 3" xfId="10342"/>
    <cellStyle name="Финансовый 7 8 2 3" xfId="5130"/>
    <cellStyle name="Финансовый 7 8 2 3 2" xfId="10344"/>
    <cellStyle name="Финансовый 7 8 2 4" xfId="8408"/>
    <cellStyle name="Финансовый 7 8 2 5" xfId="10341"/>
    <cellStyle name="Финансовый 7 8 3" xfId="5131"/>
    <cellStyle name="Финансовый 7 8 3 2" xfId="10345"/>
    <cellStyle name="Финансовый 7 8 4" xfId="5132"/>
    <cellStyle name="Финансовый 7 8 4 2" xfId="10346"/>
    <cellStyle name="Финансовый 7 8 5" xfId="7958"/>
    <cellStyle name="Финансовый 7 8 6" xfId="10340"/>
    <cellStyle name="Финансовый 7 9" xfId="5133"/>
    <cellStyle name="Финансовый 7 9 2" xfId="5134"/>
    <cellStyle name="Финансовый 7 9 2 2" xfId="5135"/>
    <cellStyle name="Финансовый 7 9 2 2 2" xfId="5136"/>
    <cellStyle name="Финансовый 7 9 2 2 2 2" xfId="10350"/>
    <cellStyle name="Финансовый 7 9 2 2 3" xfId="10349"/>
    <cellStyle name="Финансовый 7 9 2 3" xfId="5137"/>
    <cellStyle name="Финансовый 7 9 2 3 2" xfId="10351"/>
    <cellStyle name="Финансовый 7 9 2 4" xfId="8409"/>
    <cellStyle name="Финансовый 7 9 2 5" xfId="10348"/>
    <cellStyle name="Финансовый 7 9 3" xfId="5138"/>
    <cellStyle name="Финансовый 7 9 3 2" xfId="10352"/>
    <cellStyle name="Финансовый 7 9 4" xfId="5139"/>
    <cellStyle name="Финансовый 7 9 4 2" xfId="10353"/>
    <cellStyle name="Финансовый 7 9 5" xfId="7959"/>
    <cellStyle name="Финансовый 7 9 6" xfId="10347"/>
    <cellStyle name="Финансовый 8" xfId="5140"/>
    <cellStyle name="Финансовый 8 10" xfId="5141"/>
    <cellStyle name="Финансовый 8 10 2" xfId="5142"/>
    <cellStyle name="Финансовый 8 10 2 2" xfId="5143"/>
    <cellStyle name="Финансовый 8 10 2 2 2" xfId="5144"/>
    <cellStyle name="Финансовый 8 10 2 2 2 2" xfId="10358"/>
    <cellStyle name="Финансовый 8 10 2 2 3" xfId="10357"/>
    <cellStyle name="Финансовый 8 10 2 3" xfId="5145"/>
    <cellStyle name="Финансовый 8 10 2 3 2" xfId="10359"/>
    <cellStyle name="Финансовый 8 10 2 4" xfId="8411"/>
    <cellStyle name="Финансовый 8 10 2 5" xfId="10356"/>
    <cellStyle name="Финансовый 8 10 3" xfId="5146"/>
    <cellStyle name="Финансовый 8 10 3 2" xfId="10360"/>
    <cellStyle name="Финансовый 8 10 4" xfId="5147"/>
    <cellStyle name="Финансовый 8 10 4 2" xfId="10361"/>
    <cellStyle name="Финансовый 8 10 5" xfId="7961"/>
    <cellStyle name="Финансовый 8 10 6" xfId="10355"/>
    <cellStyle name="Финансовый 8 11" xfId="5148"/>
    <cellStyle name="Финансовый 8 11 2" xfId="5149"/>
    <cellStyle name="Финансовый 8 11 2 2" xfId="5150"/>
    <cellStyle name="Финансовый 8 11 2 2 2" xfId="5151"/>
    <cellStyle name="Финансовый 8 11 2 2 2 2" xfId="10365"/>
    <cellStyle name="Финансовый 8 11 2 2 3" xfId="10364"/>
    <cellStyle name="Финансовый 8 11 2 3" xfId="5152"/>
    <cellStyle name="Финансовый 8 11 2 3 2" xfId="10366"/>
    <cellStyle name="Финансовый 8 11 2 4" xfId="8412"/>
    <cellStyle name="Финансовый 8 11 2 5" xfId="10363"/>
    <cellStyle name="Финансовый 8 11 3" xfId="5153"/>
    <cellStyle name="Финансовый 8 11 3 2" xfId="10367"/>
    <cellStyle name="Финансовый 8 11 4" xfId="5154"/>
    <cellStyle name="Финансовый 8 11 4 2" xfId="10368"/>
    <cellStyle name="Финансовый 8 11 5" xfId="7962"/>
    <cellStyle name="Финансовый 8 11 6" xfId="10362"/>
    <cellStyle name="Финансовый 8 12" xfId="5155"/>
    <cellStyle name="Финансовый 8 12 2" xfId="5156"/>
    <cellStyle name="Финансовый 8 12 2 2" xfId="5157"/>
    <cellStyle name="Финансовый 8 12 2 2 2" xfId="5158"/>
    <cellStyle name="Финансовый 8 12 2 2 2 2" xfId="10372"/>
    <cellStyle name="Финансовый 8 12 2 2 3" xfId="10371"/>
    <cellStyle name="Финансовый 8 12 2 3" xfId="5159"/>
    <cellStyle name="Финансовый 8 12 2 3 2" xfId="10373"/>
    <cellStyle name="Финансовый 8 12 2 4" xfId="8413"/>
    <cellStyle name="Финансовый 8 12 2 4 2" xfId="11455"/>
    <cellStyle name="Финансовый 8 12 2 5" xfId="10370"/>
    <cellStyle name="Финансовый 8 12 3" xfId="5160"/>
    <cellStyle name="Финансовый 8 12 3 2" xfId="10374"/>
    <cellStyle name="Финансовый 8 12 4" xfId="5161"/>
    <cellStyle name="Финансовый 8 12 4 2" xfId="10375"/>
    <cellStyle name="Финансовый 8 12 5" xfId="7963"/>
    <cellStyle name="Финансовый 8 12 5 2" xfId="11105"/>
    <cellStyle name="Финансовый 8 12 6" xfId="10369"/>
    <cellStyle name="Финансовый 8 13" xfId="5162"/>
    <cellStyle name="Финансовый 8 13 2" xfId="5163"/>
    <cellStyle name="Финансовый 8 13 2 2" xfId="5164"/>
    <cellStyle name="Финансовый 8 13 2 2 2" xfId="5165"/>
    <cellStyle name="Финансовый 8 13 2 2 2 2" xfId="10379"/>
    <cellStyle name="Финансовый 8 13 2 2 3" xfId="10378"/>
    <cellStyle name="Финансовый 8 13 2 3" xfId="5166"/>
    <cellStyle name="Финансовый 8 13 2 3 2" xfId="10380"/>
    <cellStyle name="Финансовый 8 13 2 4" xfId="8414"/>
    <cellStyle name="Финансовый 8 13 2 4 2" xfId="11456"/>
    <cellStyle name="Финансовый 8 13 2 5" xfId="10377"/>
    <cellStyle name="Финансовый 8 13 3" xfId="5167"/>
    <cellStyle name="Финансовый 8 13 3 2" xfId="10381"/>
    <cellStyle name="Финансовый 8 13 4" xfId="5168"/>
    <cellStyle name="Финансовый 8 13 4 2" xfId="10382"/>
    <cellStyle name="Финансовый 8 13 5" xfId="7964"/>
    <cellStyle name="Финансовый 8 13 5 2" xfId="11106"/>
    <cellStyle name="Финансовый 8 13 6" xfId="10376"/>
    <cellStyle name="Финансовый 8 14" xfId="5169"/>
    <cellStyle name="Финансовый 8 14 2" xfId="5170"/>
    <cellStyle name="Финансовый 8 14 2 2" xfId="10384"/>
    <cellStyle name="Финансовый 8 14 3" xfId="5171"/>
    <cellStyle name="Финансовый 8 14 3 2" xfId="10385"/>
    <cellStyle name="Финансовый 8 14 4" xfId="7960"/>
    <cellStyle name="Финансовый 8 14 4 2" xfId="11104"/>
    <cellStyle name="Финансовый 8 14 5" xfId="10383"/>
    <cellStyle name="Финансовый 8 15" xfId="5172"/>
    <cellStyle name="Финансовый 8 15 2" xfId="5173"/>
    <cellStyle name="Финансовый 8 15 2 2" xfId="10387"/>
    <cellStyle name="Финансовый 8 15 3" xfId="5174"/>
    <cellStyle name="Финансовый 8 15 3 2" xfId="10388"/>
    <cellStyle name="Финансовый 8 15 4" xfId="8041"/>
    <cellStyle name="Финансовый 8 15 4 2" xfId="11147"/>
    <cellStyle name="Финансовый 8 15 5" xfId="10386"/>
    <cellStyle name="Финансовый 8 16" xfId="5175"/>
    <cellStyle name="Финансовый 8 16 2" xfId="5176"/>
    <cellStyle name="Финансовый 8 16 2 2" xfId="5177"/>
    <cellStyle name="Финансовый 8 16 2 2 2" xfId="10391"/>
    <cellStyle name="Финансовый 8 16 2 3" xfId="10390"/>
    <cellStyle name="Финансовый 8 16 3" xfId="5178"/>
    <cellStyle name="Финансовый 8 16 3 2" xfId="10392"/>
    <cellStyle name="Финансовый 8 16 4" xfId="8410"/>
    <cellStyle name="Финансовый 8 16 4 2" xfId="11454"/>
    <cellStyle name="Финансовый 8 16 5" xfId="10389"/>
    <cellStyle name="Финансовый 8 17" xfId="5179"/>
    <cellStyle name="Финансовый 8 17 2" xfId="10393"/>
    <cellStyle name="Финансовый 8 18" xfId="7364"/>
    <cellStyle name="Финансовый 8 18 2" xfId="10576"/>
    <cellStyle name="Финансовый 8 19" xfId="10354"/>
    <cellStyle name="Финансовый 8 2" xfId="5180"/>
    <cellStyle name="Финансовый 8 2 2" xfId="5181"/>
    <cellStyle name="Финансовый 8 2 2 2" xfId="5182"/>
    <cellStyle name="Финансовый 8 2 2 2 2" xfId="5183"/>
    <cellStyle name="Финансовый 8 2 2 2 2 2" xfId="10397"/>
    <cellStyle name="Финансовый 8 2 2 2 3" xfId="10396"/>
    <cellStyle name="Финансовый 8 2 2 3" xfId="5184"/>
    <cellStyle name="Финансовый 8 2 2 3 2" xfId="10398"/>
    <cellStyle name="Финансовый 8 2 2 4" xfId="8415"/>
    <cellStyle name="Финансовый 8 2 2 5" xfId="10395"/>
    <cellStyle name="Финансовый 8 2 3" xfId="5185"/>
    <cellStyle name="Финансовый 8 2 3 2" xfId="10399"/>
    <cellStyle name="Финансовый 8 2 4" xfId="5186"/>
    <cellStyle name="Финансовый 8 2 4 2" xfId="10400"/>
    <cellStyle name="Финансовый 8 2 5" xfId="7965"/>
    <cellStyle name="Финансовый 8 2 6" xfId="10394"/>
    <cellStyle name="Финансовый 8 3" xfId="5187"/>
    <cellStyle name="Финансовый 8 3 2" xfId="5188"/>
    <cellStyle name="Финансовый 8 3 2 2" xfId="5189"/>
    <cellStyle name="Финансовый 8 3 2 2 2" xfId="5190"/>
    <cellStyle name="Финансовый 8 3 2 2 2 2" xfId="10404"/>
    <cellStyle name="Финансовый 8 3 2 2 3" xfId="10403"/>
    <cellStyle name="Финансовый 8 3 2 3" xfId="5191"/>
    <cellStyle name="Финансовый 8 3 2 3 2" xfId="10405"/>
    <cellStyle name="Финансовый 8 3 2 4" xfId="8416"/>
    <cellStyle name="Финансовый 8 3 2 5" xfId="10402"/>
    <cellStyle name="Финансовый 8 3 3" xfId="5192"/>
    <cellStyle name="Финансовый 8 3 3 2" xfId="10406"/>
    <cellStyle name="Финансовый 8 3 4" xfId="5193"/>
    <cellStyle name="Финансовый 8 3 4 2" xfId="10407"/>
    <cellStyle name="Финансовый 8 3 5" xfId="7966"/>
    <cellStyle name="Финансовый 8 3 6" xfId="10401"/>
    <cellStyle name="Финансовый 8 4" xfId="5194"/>
    <cellStyle name="Финансовый 8 4 2" xfId="5195"/>
    <cellStyle name="Финансовый 8 4 2 2" xfId="5196"/>
    <cellStyle name="Финансовый 8 4 2 2 2" xfId="5197"/>
    <cellStyle name="Финансовый 8 4 2 2 2 2" xfId="10411"/>
    <cellStyle name="Финансовый 8 4 2 2 3" xfId="10410"/>
    <cellStyle name="Финансовый 8 4 2 3" xfId="5198"/>
    <cellStyle name="Финансовый 8 4 2 3 2" xfId="10412"/>
    <cellStyle name="Финансовый 8 4 2 4" xfId="8417"/>
    <cellStyle name="Финансовый 8 4 2 5" xfId="10409"/>
    <cellStyle name="Финансовый 8 4 3" xfId="5199"/>
    <cellStyle name="Финансовый 8 4 3 2" xfId="10413"/>
    <cellStyle name="Финансовый 8 4 4" xfId="5200"/>
    <cellStyle name="Финансовый 8 4 4 2" xfId="10414"/>
    <cellStyle name="Финансовый 8 4 5" xfId="7967"/>
    <cellStyle name="Финансовый 8 4 6" xfId="10408"/>
    <cellStyle name="Финансовый 8 5" xfId="5201"/>
    <cellStyle name="Финансовый 8 5 2" xfId="5202"/>
    <cellStyle name="Финансовый 8 5 2 2" xfId="5203"/>
    <cellStyle name="Финансовый 8 5 2 2 2" xfId="5204"/>
    <cellStyle name="Финансовый 8 5 2 2 2 2" xfId="10418"/>
    <cellStyle name="Финансовый 8 5 2 2 3" xfId="10417"/>
    <cellStyle name="Финансовый 8 5 2 3" xfId="5205"/>
    <cellStyle name="Финансовый 8 5 2 3 2" xfId="10419"/>
    <cellStyle name="Финансовый 8 5 2 4" xfId="8418"/>
    <cellStyle name="Финансовый 8 5 2 5" xfId="10416"/>
    <cellStyle name="Финансовый 8 5 3" xfId="5206"/>
    <cellStyle name="Финансовый 8 5 3 2" xfId="10420"/>
    <cellStyle name="Финансовый 8 5 4" xfId="5207"/>
    <cellStyle name="Финансовый 8 5 4 2" xfId="10421"/>
    <cellStyle name="Финансовый 8 5 5" xfId="7968"/>
    <cellStyle name="Финансовый 8 5 6" xfId="10415"/>
    <cellStyle name="Финансовый 8 6" xfId="5208"/>
    <cellStyle name="Финансовый 8 6 2" xfId="5209"/>
    <cellStyle name="Финансовый 8 6 2 2" xfId="5210"/>
    <cellStyle name="Финансовый 8 6 2 2 2" xfId="5211"/>
    <cellStyle name="Финансовый 8 6 2 2 2 2" xfId="10425"/>
    <cellStyle name="Финансовый 8 6 2 2 3" xfId="10424"/>
    <cellStyle name="Финансовый 8 6 2 3" xfId="5212"/>
    <cellStyle name="Финансовый 8 6 2 3 2" xfId="10426"/>
    <cellStyle name="Финансовый 8 6 2 4" xfId="8419"/>
    <cellStyle name="Финансовый 8 6 2 5" xfId="10423"/>
    <cellStyle name="Финансовый 8 6 3" xfId="5213"/>
    <cellStyle name="Финансовый 8 6 3 2" xfId="10427"/>
    <cellStyle name="Финансовый 8 6 4" xfId="5214"/>
    <cellStyle name="Финансовый 8 6 4 2" xfId="10428"/>
    <cellStyle name="Финансовый 8 6 5" xfId="7969"/>
    <cellStyle name="Финансовый 8 6 6" xfId="10422"/>
    <cellStyle name="Финансовый 8 7" xfId="5215"/>
    <cellStyle name="Финансовый 8 7 2" xfId="5216"/>
    <cellStyle name="Финансовый 8 7 2 2" xfId="5217"/>
    <cellStyle name="Финансовый 8 7 2 2 2" xfId="5218"/>
    <cellStyle name="Финансовый 8 7 2 2 2 2" xfId="10432"/>
    <cellStyle name="Финансовый 8 7 2 2 3" xfId="10431"/>
    <cellStyle name="Финансовый 8 7 2 3" xfId="5219"/>
    <cellStyle name="Финансовый 8 7 2 3 2" xfId="10433"/>
    <cellStyle name="Финансовый 8 7 2 4" xfId="8420"/>
    <cellStyle name="Финансовый 8 7 2 5" xfId="10430"/>
    <cellStyle name="Финансовый 8 7 3" xfId="5220"/>
    <cellStyle name="Финансовый 8 7 3 2" xfId="10434"/>
    <cellStyle name="Финансовый 8 7 4" xfId="5221"/>
    <cellStyle name="Финансовый 8 7 4 2" xfId="10435"/>
    <cellStyle name="Финансовый 8 7 5" xfId="7970"/>
    <cellStyle name="Финансовый 8 7 6" xfId="10429"/>
    <cellStyle name="Финансовый 8 8" xfId="5222"/>
    <cellStyle name="Финансовый 8 8 2" xfId="5223"/>
    <cellStyle name="Финансовый 8 8 2 2" xfId="5224"/>
    <cellStyle name="Финансовый 8 8 2 2 2" xfId="5225"/>
    <cellStyle name="Финансовый 8 8 2 2 2 2" xfId="10439"/>
    <cellStyle name="Финансовый 8 8 2 2 3" xfId="10438"/>
    <cellStyle name="Финансовый 8 8 2 3" xfId="5226"/>
    <cellStyle name="Финансовый 8 8 2 3 2" xfId="10440"/>
    <cellStyle name="Финансовый 8 8 2 4" xfId="8421"/>
    <cellStyle name="Финансовый 8 8 2 5" xfId="10437"/>
    <cellStyle name="Финансовый 8 8 3" xfId="5227"/>
    <cellStyle name="Финансовый 8 8 3 2" xfId="10441"/>
    <cellStyle name="Финансовый 8 8 4" xfId="5228"/>
    <cellStyle name="Финансовый 8 8 4 2" xfId="10442"/>
    <cellStyle name="Финансовый 8 8 5" xfId="7971"/>
    <cellStyle name="Финансовый 8 8 6" xfId="10436"/>
    <cellStyle name="Финансовый 8 9" xfId="5229"/>
    <cellStyle name="Финансовый 8 9 2" xfId="5230"/>
    <cellStyle name="Финансовый 8 9 2 2" xfId="5231"/>
    <cellStyle name="Финансовый 8 9 2 2 2" xfId="5232"/>
    <cellStyle name="Финансовый 8 9 2 2 2 2" xfId="10446"/>
    <cellStyle name="Финансовый 8 9 2 2 3" xfId="10445"/>
    <cellStyle name="Финансовый 8 9 2 3" xfId="5233"/>
    <cellStyle name="Финансовый 8 9 2 3 2" xfId="10447"/>
    <cellStyle name="Финансовый 8 9 2 4" xfId="8422"/>
    <cellStyle name="Финансовый 8 9 2 5" xfId="10444"/>
    <cellStyle name="Финансовый 8 9 3" xfId="5234"/>
    <cellStyle name="Финансовый 8 9 3 2" xfId="10448"/>
    <cellStyle name="Финансовый 8 9 4" xfId="5235"/>
    <cellStyle name="Финансовый 8 9 4 2" xfId="10449"/>
    <cellStyle name="Финансовый 8 9 5" xfId="7972"/>
    <cellStyle name="Финансовый 8 9 6" xfId="10443"/>
    <cellStyle name="Финансовый 9" xfId="5236"/>
    <cellStyle name="Финансовый 9 10" xfId="5237"/>
    <cellStyle name="Финансовый 9 10 2" xfId="5238"/>
    <cellStyle name="Финансовый 9 10 2 2" xfId="5239"/>
    <cellStyle name="Финансовый 9 10 2 2 2" xfId="5240"/>
    <cellStyle name="Финансовый 9 10 2 2 2 2" xfId="10454"/>
    <cellStyle name="Финансовый 9 10 2 2 3" xfId="10453"/>
    <cellStyle name="Финансовый 9 10 2 3" xfId="5241"/>
    <cellStyle name="Финансовый 9 10 2 3 2" xfId="10455"/>
    <cellStyle name="Финансовый 9 10 2 4" xfId="8424"/>
    <cellStyle name="Финансовый 9 10 2 5" xfId="10452"/>
    <cellStyle name="Финансовый 9 10 3" xfId="5242"/>
    <cellStyle name="Финансовый 9 10 3 2" xfId="10456"/>
    <cellStyle name="Финансовый 9 10 4" xfId="5243"/>
    <cellStyle name="Финансовый 9 10 4 2" xfId="10457"/>
    <cellStyle name="Финансовый 9 10 5" xfId="7974"/>
    <cellStyle name="Финансовый 9 10 6" xfId="10451"/>
    <cellStyle name="Финансовый 9 11" xfId="5244"/>
    <cellStyle name="Финансовый 9 11 2" xfId="5245"/>
    <cellStyle name="Финансовый 9 11 2 2" xfId="5246"/>
    <cellStyle name="Финансовый 9 11 2 2 2" xfId="5247"/>
    <cellStyle name="Финансовый 9 11 2 2 2 2" xfId="10461"/>
    <cellStyle name="Финансовый 9 11 2 2 3" xfId="10460"/>
    <cellStyle name="Финансовый 9 11 2 3" xfId="5248"/>
    <cellStyle name="Финансовый 9 11 2 3 2" xfId="10462"/>
    <cellStyle name="Финансовый 9 11 2 4" xfId="8425"/>
    <cellStyle name="Финансовый 9 11 2 5" xfId="10459"/>
    <cellStyle name="Финансовый 9 11 3" xfId="5249"/>
    <cellStyle name="Финансовый 9 11 3 2" xfId="10463"/>
    <cellStyle name="Финансовый 9 11 4" xfId="5250"/>
    <cellStyle name="Финансовый 9 11 4 2" xfId="10464"/>
    <cellStyle name="Финансовый 9 11 5" xfId="7975"/>
    <cellStyle name="Финансовый 9 11 6" xfId="10458"/>
    <cellStyle name="Финансовый 9 12" xfId="5251"/>
    <cellStyle name="Финансовый 9 12 2" xfId="5252"/>
    <cellStyle name="Финансовый 9 12 2 2" xfId="5253"/>
    <cellStyle name="Финансовый 9 12 2 2 2" xfId="5254"/>
    <cellStyle name="Финансовый 9 12 2 2 2 2" xfId="10468"/>
    <cellStyle name="Финансовый 9 12 2 2 3" xfId="10467"/>
    <cellStyle name="Финансовый 9 12 2 3" xfId="5255"/>
    <cellStyle name="Финансовый 9 12 2 3 2" xfId="10469"/>
    <cellStyle name="Финансовый 9 12 2 4" xfId="8426"/>
    <cellStyle name="Финансовый 9 12 2 4 2" xfId="11458"/>
    <cellStyle name="Финансовый 9 12 2 5" xfId="10466"/>
    <cellStyle name="Финансовый 9 12 3" xfId="5256"/>
    <cellStyle name="Финансовый 9 12 3 2" xfId="10470"/>
    <cellStyle name="Финансовый 9 12 4" xfId="5257"/>
    <cellStyle name="Финансовый 9 12 4 2" xfId="10471"/>
    <cellStyle name="Финансовый 9 12 5" xfId="7976"/>
    <cellStyle name="Финансовый 9 12 5 2" xfId="11108"/>
    <cellStyle name="Финансовый 9 12 6" xfId="10465"/>
    <cellStyle name="Финансовый 9 13" xfId="5258"/>
    <cellStyle name="Финансовый 9 13 2" xfId="5259"/>
    <cellStyle name="Финансовый 9 13 2 2" xfId="5260"/>
    <cellStyle name="Финансовый 9 13 2 2 2" xfId="5261"/>
    <cellStyle name="Финансовый 9 13 2 2 2 2" xfId="10475"/>
    <cellStyle name="Финансовый 9 13 2 2 3" xfId="10474"/>
    <cellStyle name="Финансовый 9 13 2 3" xfId="5262"/>
    <cellStyle name="Финансовый 9 13 2 3 2" xfId="10476"/>
    <cellStyle name="Финансовый 9 13 2 4" xfId="8427"/>
    <cellStyle name="Финансовый 9 13 2 4 2" xfId="11459"/>
    <cellStyle name="Финансовый 9 13 2 5" xfId="10473"/>
    <cellStyle name="Финансовый 9 13 3" xfId="5263"/>
    <cellStyle name="Финансовый 9 13 3 2" xfId="10477"/>
    <cellStyle name="Финансовый 9 13 4" xfId="5264"/>
    <cellStyle name="Финансовый 9 13 4 2" xfId="10478"/>
    <cellStyle name="Финансовый 9 13 5" xfId="7977"/>
    <cellStyle name="Финансовый 9 13 5 2" xfId="11109"/>
    <cellStyle name="Финансовый 9 13 6" xfId="10472"/>
    <cellStyle name="Финансовый 9 14" xfId="5265"/>
    <cellStyle name="Финансовый 9 14 2" xfId="5266"/>
    <cellStyle name="Финансовый 9 14 2 2" xfId="10480"/>
    <cellStyle name="Финансовый 9 14 3" xfId="5267"/>
    <cellStyle name="Финансовый 9 14 3 2" xfId="10481"/>
    <cellStyle name="Финансовый 9 14 4" xfId="7973"/>
    <cellStyle name="Финансовый 9 14 4 2" xfId="11107"/>
    <cellStyle name="Финансовый 9 14 5" xfId="10479"/>
    <cellStyle name="Финансовый 9 15" xfId="5268"/>
    <cellStyle name="Финансовый 9 15 2" xfId="5269"/>
    <cellStyle name="Финансовый 9 15 2 2" xfId="10483"/>
    <cellStyle name="Финансовый 9 15 3" xfId="5270"/>
    <cellStyle name="Финансовый 9 15 3 2" xfId="10484"/>
    <cellStyle name="Финансовый 9 15 4" xfId="8042"/>
    <cellStyle name="Финансовый 9 15 4 2" xfId="11148"/>
    <cellStyle name="Финансовый 9 15 5" xfId="10482"/>
    <cellStyle name="Финансовый 9 16" xfId="5271"/>
    <cellStyle name="Финансовый 9 16 2" xfId="5272"/>
    <cellStyle name="Финансовый 9 16 2 2" xfId="5273"/>
    <cellStyle name="Финансовый 9 16 2 2 2" xfId="10487"/>
    <cellStyle name="Финансовый 9 16 2 3" xfId="10486"/>
    <cellStyle name="Финансовый 9 16 3" xfId="5274"/>
    <cellStyle name="Финансовый 9 16 3 2" xfId="10488"/>
    <cellStyle name="Финансовый 9 16 4" xfId="8423"/>
    <cellStyle name="Финансовый 9 16 4 2" xfId="11457"/>
    <cellStyle name="Финансовый 9 16 5" xfId="10485"/>
    <cellStyle name="Финансовый 9 17" xfId="5275"/>
    <cellStyle name="Финансовый 9 17 2" xfId="10489"/>
    <cellStyle name="Финансовый 9 18" xfId="7365"/>
    <cellStyle name="Финансовый 9 18 2" xfId="10577"/>
    <cellStyle name="Финансовый 9 19" xfId="10450"/>
    <cellStyle name="Финансовый 9 2" xfId="5276"/>
    <cellStyle name="Финансовый 9 2 2" xfId="5277"/>
    <cellStyle name="Финансовый 9 2 2 2" xfId="5278"/>
    <cellStyle name="Финансовый 9 2 2 2 2" xfId="5279"/>
    <cellStyle name="Финансовый 9 2 2 2 2 2" xfId="10493"/>
    <cellStyle name="Финансовый 9 2 2 2 3" xfId="10492"/>
    <cellStyle name="Финансовый 9 2 2 3" xfId="5280"/>
    <cellStyle name="Финансовый 9 2 2 3 2" xfId="10494"/>
    <cellStyle name="Финансовый 9 2 2 4" xfId="8428"/>
    <cellStyle name="Финансовый 9 2 2 5" xfId="10491"/>
    <cellStyle name="Финансовый 9 2 3" xfId="5281"/>
    <cellStyle name="Финансовый 9 2 3 2" xfId="10495"/>
    <cellStyle name="Финансовый 9 2 4" xfId="5282"/>
    <cellStyle name="Финансовый 9 2 4 2" xfId="10496"/>
    <cellStyle name="Финансовый 9 2 5" xfId="7978"/>
    <cellStyle name="Финансовый 9 2 6" xfId="10490"/>
    <cellStyle name="Финансовый 9 3" xfId="5283"/>
    <cellStyle name="Финансовый 9 3 2" xfId="5284"/>
    <cellStyle name="Финансовый 9 3 2 2" xfId="5285"/>
    <cellStyle name="Финансовый 9 3 2 2 2" xfId="5286"/>
    <cellStyle name="Финансовый 9 3 2 2 2 2" xfId="10500"/>
    <cellStyle name="Финансовый 9 3 2 2 3" xfId="10499"/>
    <cellStyle name="Финансовый 9 3 2 3" xfId="5287"/>
    <cellStyle name="Финансовый 9 3 2 3 2" xfId="10501"/>
    <cellStyle name="Финансовый 9 3 2 4" xfId="8429"/>
    <cellStyle name="Финансовый 9 3 2 5" xfId="10498"/>
    <cellStyle name="Финансовый 9 3 3" xfId="5288"/>
    <cellStyle name="Финансовый 9 3 3 2" xfId="10502"/>
    <cellStyle name="Финансовый 9 3 4" xfId="5289"/>
    <cellStyle name="Финансовый 9 3 4 2" xfId="10503"/>
    <cellStyle name="Финансовый 9 3 5" xfId="7979"/>
    <cellStyle name="Финансовый 9 3 6" xfId="10497"/>
    <cellStyle name="Финансовый 9 4" xfId="5290"/>
    <cellStyle name="Финансовый 9 4 2" xfId="5291"/>
    <cellStyle name="Финансовый 9 4 2 2" xfId="5292"/>
    <cellStyle name="Финансовый 9 4 2 2 2" xfId="5293"/>
    <cellStyle name="Финансовый 9 4 2 2 2 2" xfId="10507"/>
    <cellStyle name="Финансовый 9 4 2 2 3" xfId="10506"/>
    <cellStyle name="Финансовый 9 4 2 3" xfId="5294"/>
    <cellStyle name="Финансовый 9 4 2 3 2" xfId="10508"/>
    <cellStyle name="Финансовый 9 4 2 4" xfId="8430"/>
    <cellStyle name="Финансовый 9 4 2 5" xfId="10505"/>
    <cellStyle name="Финансовый 9 4 3" xfId="5295"/>
    <cellStyle name="Финансовый 9 4 3 2" xfId="10509"/>
    <cellStyle name="Финансовый 9 4 4" xfId="5296"/>
    <cellStyle name="Финансовый 9 4 4 2" xfId="10510"/>
    <cellStyle name="Финансовый 9 4 5" xfId="7980"/>
    <cellStyle name="Финансовый 9 4 6" xfId="10504"/>
    <cellStyle name="Финансовый 9 5" xfId="5297"/>
    <cellStyle name="Финансовый 9 5 2" xfId="5298"/>
    <cellStyle name="Финансовый 9 5 2 2" xfId="5299"/>
    <cellStyle name="Финансовый 9 5 2 2 2" xfId="5300"/>
    <cellStyle name="Финансовый 9 5 2 2 2 2" xfId="10514"/>
    <cellStyle name="Финансовый 9 5 2 2 3" xfId="10513"/>
    <cellStyle name="Финансовый 9 5 2 3" xfId="5301"/>
    <cellStyle name="Финансовый 9 5 2 3 2" xfId="10515"/>
    <cellStyle name="Финансовый 9 5 2 4" xfId="8431"/>
    <cellStyle name="Финансовый 9 5 2 5" xfId="10512"/>
    <cellStyle name="Финансовый 9 5 3" xfId="5302"/>
    <cellStyle name="Финансовый 9 5 3 2" xfId="10516"/>
    <cellStyle name="Финансовый 9 5 4" xfId="5303"/>
    <cellStyle name="Финансовый 9 5 4 2" xfId="10517"/>
    <cellStyle name="Финансовый 9 5 5" xfId="7981"/>
    <cellStyle name="Финансовый 9 5 6" xfId="10511"/>
    <cellStyle name="Финансовый 9 6" xfId="5304"/>
    <cellStyle name="Финансовый 9 6 2" xfId="5305"/>
    <cellStyle name="Финансовый 9 6 2 2" xfId="5306"/>
    <cellStyle name="Финансовый 9 6 2 2 2" xfId="5307"/>
    <cellStyle name="Финансовый 9 6 2 2 2 2" xfId="10521"/>
    <cellStyle name="Финансовый 9 6 2 2 3" xfId="10520"/>
    <cellStyle name="Финансовый 9 6 2 3" xfId="5308"/>
    <cellStyle name="Финансовый 9 6 2 3 2" xfId="10522"/>
    <cellStyle name="Финансовый 9 6 2 4" xfId="8432"/>
    <cellStyle name="Финансовый 9 6 2 5" xfId="10519"/>
    <cellStyle name="Финансовый 9 6 3" xfId="5309"/>
    <cellStyle name="Финансовый 9 6 3 2" xfId="10523"/>
    <cellStyle name="Финансовый 9 6 4" xfId="5310"/>
    <cellStyle name="Финансовый 9 6 4 2" xfId="10524"/>
    <cellStyle name="Финансовый 9 6 5" xfId="7982"/>
    <cellStyle name="Финансовый 9 6 6" xfId="10518"/>
    <cellStyle name="Финансовый 9 7" xfId="5311"/>
    <cellStyle name="Финансовый 9 7 2" xfId="5312"/>
    <cellStyle name="Финансовый 9 7 2 2" xfId="5313"/>
    <cellStyle name="Финансовый 9 7 2 2 2" xfId="5314"/>
    <cellStyle name="Финансовый 9 7 2 2 2 2" xfId="10528"/>
    <cellStyle name="Финансовый 9 7 2 2 3" xfId="10527"/>
    <cellStyle name="Финансовый 9 7 2 3" xfId="5315"/>
    <cellStyle name="Финансовый 9 7 2 3 2" xfId="10529"/>
    <cellStyle name="Финансовый 9 7 2 4" xfId="8433"/>
    <cellStyle name="Финансовый 9 7 2 5" xfId="10526"/>
    <cellStyle name="Финансовый 9 7 3" xfId="5316"/>
    <cellStyle name="Финансовый 9 7 3 2" xfId="10530"/>
    <cellStyle name="Финансовый 9 7 4" xfId="5317"/>
    <cellStyle name="Финансовый 9 7 4 2" xfId="10531"/>
    <cellStyle name="Финансовый 9 7 5" xfId="7983"/>
    <cellStyle name="Финансовый 9 7 6" xfId="10525"/>
    <cellStyle name="Финансовый 9 8" xfId="5318"/>
    <cellStyle name="Финансовый 9 8 2" xfId="5319"/>
    <cellStyle name="Финансовый 9 8 2 2" xfId="5320"/>
    <cellStyle name="Финансовый 9 8 2 2 2" xfId="5321"/>
    <cellStyle name="Финансовый 9 8 2 2 2 2" xfId="10535"/>
    <cellStyle name="Финансовый 9 8 2 2 3" xfId="10534"/>
    <cellStyle name="Финансовый 9 8 2 3" xfId="5322"/>
    <cellStyle name="Финансовый 9 8 2 3 2" xfId="10536"/>
    <cellStyle name="Финансовый 9 8 2 4" xfId="8434"/>
    <cellStyle name="Финансовый 9 8 2 5" xfId="10533"/>
    <cellStyle name="Финансовый 9 8 3" xfId="5323"/>
    <cellStyle name="Финансовый 9 8 3 2" xfId="10537"/>
    <cellStyle name="Финансовый 9 8 4" xfId="5324"/>
    <cellStyle name="Финансовый 9 8 4 2" xfId="10538"/>
    <cellStyle name="Финансовый 9 8 5" xfId="7984"/>
    <cellStyle name="Финансовый 9 8 6" xfId="10532"/>
    <cellStyle name="Финансовый 9 9" xfId="5325"/>
    <cellStyle name="Финансовый 9 9 2" xfId="5326"/>
    <cellStyle name="Финансовый 9 9 2 2" xfId="5327"/>
    <cellStyle name="Финансовый 9 9 2 2 2" xfId="5328"/>
    <cellStyle name="Финансовый 9 9 2 2 2 2" xfId="10542"/>
    <cellStyle name="Финансовый 9 9 2 2 3" xfId="10541"/>
    <cellStyle name="Финансовый 9 9 2 3" xfId="5329"/>
    <cellStyle name="Финансовый 9 9 2 3 2" xfId="10543"/>
    <cellStyle name="Финансовый 9 9 2 4" xfId="8435"/>
    <cellStyle name="Финансовый 9 9 2 5" xfId="10540"/>
    <cellStyle name="Финансовый 9 9 3" xfId="5330"/>
    <cellStyle name="Финансовый 9 9 3 2" xfId="10544"/>
    <cellStyle name="Финансовый 9 9 4" xfId="5331"/>
    <cellStyle name="Финансовый 9 9 4 2" xfId="10545"/>
    <cellStyle name="Финансовый 9 9 5" xfId="7985"/>
    <cellStyle name="Финансовый 9 9 6" xfId="10539"/>
    <cellStyle name="Формула" xfId="5332"/>
    <cellStyle name="Формула 2" xfId="5333"/>
    <cellStyle name="Формула 2 2" xfId="7987"/>
    <cellStyle name="Формула 2 3" xfId="10547"/>
    <cellStyle name="Формула 3" xfId="5334"/>
    <cellStyle name="Формула 3 2" xfId="5335"/>
    <cellStyle name="Формула 3 2 2" xfId="7989"/>
    <cellStyle name="Формула 3 2 3" xfId="10549"/>
    <cellStyle name="Формула 3 3" xfId="7988"/>
    <cellStyle name="Формула 3 4" xfId="10548"/>
    <cellStyle name="Формула 4" xfId="5336"/>
    <cellStyle name="Формула 4 2" xfId="7990"/>
    <cellStyle name="Формула 4 3" xfId="10550"/>
    <cellStyle name="Формула 5" xfId="7986"/>
    <cellStyle name="Формула 6" xfId="10546"/>
    <cellStyle name="Формула_GRES.2007.5" xfId="5337"/>
    <cellStyle name="ФормулаВБ" xfId="5338"/>
    <cellStyle name="ФормулаВБ 2" xfId="5339"/>
    <cellStyle name="ФормулаВБ 2 2" xfId="7992"/>
    <cellStyle name="ФормулаВБ 2 3" xfId="10552"/>
    <cellStyle name="ФормулаВБ 3" xfId="7991"/>
    <cellStyle name="ФормулаВБ 4" xfId="10551"/>
    <cellStyle name="ФормулаНаКонтроль" xfId="5340"/>
    <cellStyle name="ФормулаНаКонтроль 2" xfId="5341"/>
    <cellStyle name="ФормулаНаКонтроль 2 2" xfId="7994"/>
    <cellStyle name="ФормулаНаКонтроль 2 3" xfId="10554"/>
    <cellStyle name="ФормулаНаКонтроль 3" xfId="7993"/>
    <cellStyle name="ФормулаНаКонтроль 4" xfId="10553"/>
    <cellStyle name="Хороший 2" xfId="45"/>
    <cellStyle name="Хороший 2 2" xfId="5343"/>
    <cellStyle name="Хороший 2 2 2" xfId="7995"/>
    <cellStyle name="Хороший 2 2 3" xfId="10556"/>
    <cellStyle name="Хороший 2 3" xfId="5344"/>
    <cellStyle name="Хороший 2 3 2" xfId="7996"/>
    <cellStyle name="Хороший 2 3 3" xfId="10557"/>
    <cellStyle name="Хороший 2 4" xfId="5345"/>
    <cellStyle name="Хороший 2 4 2" xfId="7997"/>
    <cellStyle name="Хороший 2 4 3" xfId="10558"/>
    <cellStyle name="Хороший 2 5" xfId="5346"/>
    <cellStyle name="Хороший 2 5 2" xfId="7998"/>
    <cellStyle name="Хороший 2 5 3" xfId="10559"/>
    <cellStyle name="Хороший 2 6" xfId="7377"/>
    <cellStyle name="Хороший 2 7" xfId="5342"/>
    <cellStyle name="Хороший 2 8" xfId="10555"/>
    <cellStyle name="Хороший 3" xfId="5347"/>
    <cellStyle name="Хороший 3 2" xfId="7374"/>
    <cellStyle name="Хороший 3 3" xfId="10560"/>
    <cellStyle name="Џђћ–…ќ’ќ›‰" xfId="5348"/>
    <cellStyle name="Џђћ–…ќ’ќ›‰ 2" xfId="5349"/>
    <cellStyle name="Џђћ–…ќ’ќ›‰ 2 2" xfId="5350"/>
    <cellStyle name="Џђћ–…ќ’ќ›‰ 2 2 2" xfId="10563"/>
    <cellStyle name="Џђћ–…ќ’ќ›‰ 2 3" xfId="8436"/>
    <cellStyle name="Џђћ–…ќ’ќ›‰ 2 4" xfId="10562"/>
    <cellStyle name="Џђћ–…ќ’ќ›‰ 3" xfId="5351"/>
    <cellStyle name="Џђћ–…ќ’ќ›‰ 3 2" xfId="10564"/>
    <cellStyle name="Џђћ–…ќ’ќ›‰ 4" xfId="7999"/>
    <cellStyle name="Џђћ–…ќ’ќ›‰ 5" xfId="10561"/>
    <cellStyle name="Шапка таблицы" xfId="5352"/>
    <cellStyle name="Шапка таблицы 2" xfId="5353"/>
    <cellStyle name="Шапка таблицы 2 2" xfId="5354"/>
    <cellStyle name="Шапка таблицы 2 2 2" xfId="8002"/>
    <cellStyle name="Шапка таблицы 2 2 3" xfId="10567"/>
    <cellStyle name="Шапка таблицы 2 3" xfId="8001"/>
    <cellStyle name="Шапка таблицы 2 4" xfId="10566"/>
    <cellStyle name="Шапка таблицы 3" xfId="5355"/>
    <cellStyle name="Шапка таблицы 3 2" xfId="8003"/>
    <cellStyle name="Шапка таблицы 3 3" xfId="10568"/>
    <cellStyle name="Шапка таблицы 4" xfId="8000"/>
    <cellStyle name="Шапка таблицы 5" xfId="1056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1">
    <pageSetUpPr fitToPage="1"/>
  </sheetPr>
  <dimension ref="A1:W17"/>
  <sheetViews>
    <sheetView zoomScale="70" zoomScaleNormal="70" zoomScaleSheetLayoutView="142" workbookViewId="0">
      <selection activeCell="A8" sqref="A8:W8"/>
    </sheetView>
  </sheetViews>
  <sheetFormatPr defaultColWidth="9.140625" defaultRowHeight="15.75" x14ac:dyDescent="0.25"/>
  <cols>
    <col min="1" max="1" width="13.28515625" style="4" customWidth="1"/>
    <col min="2" max="2" width="20.42578125" style="4" customWidth="1"/>
    <col min="3" max="3" width="19.85546875" style="4" customWidth="1"/>
    <col min="4" max="4" width="46" style="3" customWidth="1"/>
    <col min="5" max="5" width="29.42578125" style="3" customWidth="1"/>
    <col min="6" max="6" width="22.85546875" style="3" customWidth="1"/>
    <col min="7" max="7" width="25.7109375" style="3" customWidth="1"/>
    <col min="8" max="8" width="25.42578125" style="3" customWidth="1"/>
    <col min="9" max="9" width="16.42578125" style="2" customWidth="1"/>
    <col min="10" max="10" width="21.28515625" style="3" customWidth="1"/>
    <col min="11" max="12" width="31.28515625" style="2" customWidth="1"/>
    <col min="13" max="13" width="31.85546875" style="2" customWidth="1"/>
    <col min="14" max="16" width="15.42578125" style="2" customWidth="1"/>
    <col min="17" max="17" width="14.42578125" style="2" customWidth="1"/>
    <col min="18" max="18" width="13.7109375" style="59" customWidth="1"/>
    <col min="19" max="19" width="14.85546875" style="59" customWidth="1"/>
    <col min="20" max="20" width="22.42578125" style="59" customWidth="1"/>
    <col min="21" max="21" width="30.140625" style="59" customWidth="1"/>
    <col min="22" max="22" width="25.85546875" style="59" customWidth="1"/>
    <col min="23" max="23" width="53.42578125" style="1" customWidth="1"/>
    <col min="24" max="16384" width="9.140625" style="1"/>
  </cols>
  <sheetData>
    <row r="1" spans="1:23" ht="18.75" x14ac:dyDescent="0.25">
      <c r="W1" s="11" t="s">
        <v>19</v>
      </c>
    </row>
    <row r="2" spans="1:23" ht="18.75" x14ac:dyDescent="0.3">
      <c r="W2" s="12" t="s">
        <v>6</v>
      </c>
    </row>
    <row r="3" spans="1:23" ht="18.75" x14ac:dyDescent="0.3">
      <c r="W3" s="12" t="s">
        <v>42</v>
      </c>
    </row>
    <row r="4" spans="1:23" ht="18.75" x14ac:dyDescent="0.3">
      <c r="A4" s="46"/>
      <c r="B4" s="46" t="s">
        <v>8831</v>
      </c>
      <c r="W4" s="12"/>
    </row>
    <row r="5" spans="1:23" ht="18.75" x14ac:dyDescent="0.25">
      <c r="A5" s="60" t="s">
        <v>8832</v>
      </c>
      <c r="B5" s="60"/>
      <c r="C5" s="60"/>
      <c r="D5" s="60"/>
      <c r="E5" s="60"/>
      <c r="F5" s="60"/>
      <c r="G5" s="60"/>
      <c r="H5" s="60"/>
      <c r="I5" s="60"/>
      <c r="J5" s="60"/>
      <c r="K5" s="60"/>
      <c r="L5" s="60"/>
      <c r="M5" s="60"/>
      <c r="N5" s="60"/>
      <c r="O5" s="60"/>
      <c r="P5" s="60"/>
      <c r="Q5" s="60"/>
      <c r="R5" s="60"/>
      <c r="S5" s="60"/>
      <c r="T5" s="60"/>
      <c r="U5" s="60"/>
      <c r="V5" s="60"/>
      <c r="W5" s="56"/>
    </row>
    <row r="6" spans="1:23" ht="18.75" x14ac:dyDescent="0.25">
      <c r="A6" s="60" t="s">
        <v>25</v>
      </c>
      <c r="B6" s="60"/>
      <c r="C6" s="60"/>
      <c r="D6" s="60"/>
      <c r="E6" s="60"/>
      <c r="F6" s="60"/>
      <c r="G6" s="60"/>
      <c r="H6" s="60"/>
      <c r="I6" s="60"/>
      <c r="J6" s="60"/>
      <c r="K6" s="60"/>
      <c r="L6" s="60"/>
      <c r="M6" s="60"/>
      <c r="N6" s="60"/>
      <c r="O6" s="60"/>
      <c r="P6" s="60"/>
      <c r="Q6" s="60"/>
      <c r="R6" s="60"/>
      <c r="S6" s="60"/>
      <c r="T6" s="60"/>
      <c r="U6" s="60"/>
      <c r="V6" s="60"/>
      <c r="W6" s="56"/>
    </row>
    <row r="7" spans="1:23" ht="18.75" x14ac:dyDescent="0.3">
      <c r="A7" s="61"/>
      <c r="B7" s="61"/>
      <c r="C7" s="61"/>
      <c r="D7" s="61"/>
      <c r="E7" s="61"/>
      <c r="F7" s="61"/>
      <c r="G7" s="61"/>
      <c r="H7" s="61"/>
      <c r="I7" s="61"/>
      <c r="J7" s="61"/>
      <c r="K7" s="61"/>
      <c r="L7" s="61"/>
      <c r="M7" s="61"/>
      <c r="N7" s="61"/>
      <c r="O7" s="61"/>
      <c r="P7" s="61"/>
      <c r="Q7" s="61"/>
      <c r="R7" s="61"/>
      <c r="S7" s="61"/>
      <c r="T7" s="61"/>
      <c r="U7" s="61"/>
      <c r="V7" s="61"/>
      <c r="W7" s="57"/>
    </row>
    <row r="8" spans="1:23" x14ac:dyDescent="0.25">
      <c r="A8" s="72" t="s">
        <v>8834</v>
      </c>
      <c r="B8" s="72"/>
      <c r="C8" s="72"/>
      <c r="D8" s="72"/>
      <c r="E8" s="72"/>
      <c r="F8" s="72"/>
      <c r="G8" s="72"/>
      <c r="H8" s="72"/>
      <c r="I8" s="72"/>
      <c r="J8" s="72"/>
      <c r="K8" s="72"/>
      <c r="L8" s="72"/>
      <c r="M8" s="72"/>
      <c r="N8" s="72"/>
      <c r="O8" s="72"/>
      <c r="P8" s="72"/>
      <c r="Q8" s="72"/>
      <c r="R8" s="72"/>
      <c r="S8" s="72"/>
      <c r="T8" s="72"/>
      <c r="U8" s="72"/>
      <c r="V8" s="72"/>
      <c r="W8" s="72"/>
    </row>
    <row r="9" spans="1:23" x14ac:dyDescent="0.25">
      <c r="A9" s="71" t="s">
        <v>70</v>
      </c>
      <c r="B9" s="71"/>
      <c r="C9" s="71"/>
      <c r="D9" s="71"/>
      <c r="E9" s="71"/>
      <c r="F9" s="71"/>
      <c r="G9" s="71"/>
      <c r="H9" s="71"/>
      <c r="I9" s="71"/>
      <c r="J9" s="71"/>
      <c r="K9" s="71"/>
      <c r="L9" s="71"/>
      <c r="M9" s="71"/>
      <c r="N9" s="71"/>
      <c r="O9" s="71"/>
      <c r="P9" s="71"/>
      <c r="Q9" s="71"/>
      <c r="R9" s="71"/>
      <c r="S9" s="71"/>
      <c r="T9" s="71"/>
      <c r="U9" s="71"/>
      <c r="V9" s="71"/>
      <c r="W9" s="71"/>
    </row>
    <row r="10" spans="1:23" x14ac:dyDescent="0.25">
      <c r="A10" s="1"/>
      <c r="B10" s="1"/>
      <c r="C10" s="1"/>
      <c r="D10" s="1"/>
      <c r="E10" s="4"/>
      <c r="F10" s="4"/>
      <c r="G10" s="4"/>
      <c r="H10" s="4"/>
      <c r="I10" s="8"/>
      <c r="J10" s="8"/>
      <c r="K10" s="1"/>
      <c r="L10" s="1"/>
      <c r="U10" s="8"/>
      <c r="V10" s="8"/>
    </row>
    <row r="11" spans="1:23" s="5" customFormat="1" x14ac:dyDescent="0.25">
      <c r="A11" s="72" t="s">
        <v>8833</v>
      </c>
      <c r="B11" s="72"/>
      <c r="C11" s="72"/>
      <c r="D11" s="72"/>
      <c r="E11" s="72"/>
      <c r="F11" s="72"/>
      <c r="G11" s="72"/>
      <c r="H11" s="72"/>
      <c r="I11" s="72"/>
      <c r="J11" s="72"/>
      <c r="K11" s="72"/>
      <c r="L11" s="72"/>
      <c r="M11" s="72"/>
      <c r="N11" s="72"/>
      <c r="O11" s="72"/>
      <c r="P11" s="72"/>
      <c r="Q11" s="72"/>
      <c r="R11" s="72"/>
      <c r="S11" s="72"/>
      <c r="T11" s="72"/>
      <c r="U11" s="72"/>
      <c r="V11" s="72"/>
      <c r="W11" s="72"/>
    </row>
    <row r="12" spans="1:23" s="14" customFormat="1" x14ac:dyDescent="0.25">
      <c r="I12" s="15"/>
      <c r="J12" s="15"/>
      <c r="K12" s="15"/>
      <c r="L12" s="15"/>
      <c r="U12" s="15"/>
      <c r="V12" s="15"/>
    </row>
    <row r="13" spans="1:23" x14ac:dyDescent="0.25">
      <c r="A13" s="62" t="s">
        <v>20</v>
      </c>
      <c r="B13" s="62" t="s">
        <v>10</v>
      </c>
      <c r="C13" s="62" t="s">
        <v>9</v>
      </c>
      <c r="D13" s="62" t="s">
        <v>14</v>
      </c>
      <c r="E13" s="64" t="s">
        <v>17</v>
      </c>
      <c r="F13" s="73" t="s">
        <v>47</v>
      </c>
      <c r="G13" s="69" t="s">
        <v>40</v>
      </c>
      <c r="H13" s="70" t="s">
        <v>39</v>
      </c>
      <c r="I13" s="65" t="s">
        <v>8</v>
      </c>
      <c r="J13" s="66"/>
      <c r="K13" s="66"/>
      <c r="L13" s="67"/>
      <c r="M13" s="66"/>
      <c r="N13" s="68" t="s">
        <v>4</v>
      </c>
      <c r="O13" s="68"/>
      <c r="P13" s="68"/>
      <c r="Q13" s="68"/>
      <c r="R13" s="68"/>
      <c r="S13" s="68"/>
      <c r="T13" s="68"/>
      <c r="U13" s="68"/>
      <c r="V13" s="68"/>
      <c r="W13" s="68" t="s">
        <v>13</v>
      </c>
    </row>
    <row r="14" spans="1:23" s="10" customFormat="1" ht="94.5" x14ac:dyDescent="0.25">
      <c r="A14" s="63"/>
      <c r="B14" s="63"/>
      <c r="C14" s="63"/>
      <c r="D14" s="63"/>
      <c r="E14" s="64"/>
      <c r="F14" s="63"/>
      <c r="G14" s="63"/>
      <c r="H14" s="63"/>
      <c r="I14" s="58" t="s">
        <v>2</v>
      </c>
      <c r="J14" s="58" t="s">
        <v>5</v>
      </c>
      <c r="K14" s="58" t="s">
        <v>23</v>
      </c>
      <c r="L14" s="58" t="s">
        <v>22</v>
      </c>
      <c r="M14" s="17" t="s">
        <v>41</v>
      </c>
      <c r="N14" s="55" t="s">
        <v>87</v>
      </c>
      <c r="O14" s="55" t="s">
        <v>88</v>
      </c>
      <c r="P14" s="55" t="s">
        <v>89</v>
      </c>
      <c r="Q14" s="55" t="s">
        <v>0</v>
      </c>
      <c r="R14" s="55" t="s">
        <v>15</v>
      </c>
      <c r="S14" s="55" t="s">
        <v>3</v>
      </c>
      <c r="T14" s="55" t="s">
        <v>7</v>
      </c>
      <c r="U14" s="55" t="s">
        <v>18</v>
      </c>
      <c r="V14" s="17" t="s">
        <v>90</v>
      </c>
      <c r="W14" s="68"/>
    </row>
    <row r="15" spans="1:23" s="7" customFormat="1" x14ac:dyDescent="0.25">
      <c r="A15" s="82">
        <v>1</v>
      </c>
      <c r="B15" s="82">
        <v>2</v>
      </c>
      <c r="C15" s="82">
        <v>3</v>
      </c>
      <c r="D15" s="82">
        <v>4</v>
      </c>
      <c r="E15" s="82">
        <v>5</v>
      </c>
      <c r="F15" s="82">
        <v>6</v>
      </c>
      <c r="G15" s="82">
        <v>7</v>
      </c>
      <c r="H15" s="82">
        <v>8</v>
      </c>
      <c r="I15" s="82">
        <v>9</v>
      </c>
      <c r="J15" s="82">
        <v>10</v>
      </c>
      <c r="K15" s="82">
        <v>11</v>
      </c>
      <c r="L15" s="82">
        <v>12</v>
      </c>
      <c r="M15" s="82">
        <v>13</v>
      </c>
      <c r="N15" s="82">
        <v>14</v>
      </c>
      <c r="O15" s="82">
        <v>15</v>
      </c>
      <c r="P15" s="82">
        <v>16</v>
      </c>
      <c r="Q15" s="82">
        <v>17</v>
      </c>
      <c r="R15" s="82">
        <v>18</v>
      </c>
      <c r="S15" s="82">
        <v>19</v>
      </c>
      <c r="T15" s="82">
        <v>20</v>
      </c>
      <c r="U15" s="82">
        <v>21</v>
      </c>
      <c r="V15" s="82">
        <v>22</v>
      </c>
      <c r="W15" s="82">
        <v>23</v>
      </c>
    </row>
    <row r="16" spans="1:23" x14ac:dyDescent="0.25">
      <c r="A16" s="83"/>
      <c r="B16" s="83"/>
      <c r="C16" s="83"/>
      <c r="D16" s="84"/>
      <c r="E16" s="84"/>
      <c r="F16" s="84"/>
      <c r="G16" s="84"/>
      <c r="H16" s="84"/>
      <c r="I16" s="85"/>
      <c r="J16" s="84"/>
      <c r="K16" s="85"/>
      <c r="L16" s="85"/>
      <c r="M16" s="85"/>
      <c r="N16" s="85"/>
      <c r="O16" s="85"/>
      <c r="P16" s="85"/>
      <c r="Q16" s="85"/>
      <c r="R16" s="86"/>
      <c r="S16" s="86"/>
      <c r="T16" s="86"/>
      <c r="U16" s="86"/>
      <c r="V16" s="86"/>
      <c r="W16" s="54"/>
    </row>
    <row r="17" spans="1:23" x14ac:dyDescent="0.25">
      <c r="A17" s="83"/>
      <c r="B17" s="83"/>
      <c r="C17" s="83"/>
      <c r="D17" s="84"/>
      <c r="E17" s="84"/>
      <c r="F17" s="84"/>
      <c r="G17" s="84"/>
      <c r="H17" s="84"/>
      <c r="I17" s="85"/>
      <c r="J17" s="84"/>
      <c r="K17" s="85"/>
      <c r="L17" s="85"/>
      <c r="M17" s="85"/>
      <c r="N17" s="85"/>
      <c r="O17" s="85"/>
      <c r="P17" s="85"/>
      <c r="Q17" s="85"/>
      <c r="R17" s="86"/>
      <c r="S17" s="86"/>
      <c r="T17" s="86"/>
      <c r="U17" s="86"/>
      <c r="V17" s="86"/>
      <c r="W17" s="54"/>
    </row>
  </sheetData>
  <mergeCells count="17">
    <mergeCell ref="F13:F14"/>
    <mergeCell ref="A5:V5"/>
    <mergeCell ref="A7:V7"/>
    <mergeCell ref="A13:A14"/>
    <mergeCell ref="B13:B14"/>
    <mergeCell ref="C13:C14"/>
    <mergeCell ref="D13:D14"/>
    <mergeCell ref="E13:E14"/>
    <mergeCell ref="I13:M13"/>
    <mergeCell ref="N13:V13"/>
    <mergeCell ref="G13:G14"/>
    <mergeCell ref="A6:V6"/>
    <mergeCell ref="H13:H14"/>
    <mergeCell ref="A9:W9"/>
    <mergeCell ref="A11:W11"/>
    <mergeCell ref="A8:W8"/>
    <mergeCell ref="W13:W14"/>
  </mergeCells>
  <pageMargins left="0.25" right="0.25" top="0.75" bottom="0.75" header="0.3" footer="0.3"/>
  <pageSetup paperSize="9" scale="26" fitToHeight="0" orientation="landscape" r:id="rId1"/>
  <headerFooter differentFirst="1">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2">
    <pageSetUpPr fitToPage="1"/>
  </sheetPr>
  <dimension ref="A1:N15"/>
  <sheetViews>
    <sheetView zoomScaleNormal="100" zoomScaleSheetLayoutView="55" workbookViewId="0">
      <selection activeCell="H24" sqref="H24"/>
    </sheetView>
  </sheetViews>
  <sheetFormatPr defaultColWidth="9.140625" defaultRowHeight="15.75" x14ac:dyDescent="0.25"/>
  <cols>
    <col min="1" max="1" width="12.42578125" style="14" customWidth="1"/>
    <col min="2" max="2" width="22" style="14" customWidth="1"/>
    <col min="3" max="4" width="22.42578125" style="14" customWidth="1"/>
    <col min="5" max="5" width="31.5703125" style="14" customWidth="1"/>
    <col min="6" max="6" width="29.42578125" style="14" customWidth="1"/>
    <col min="7" max="7" width="19.42578125" style="14" customWidth="1"/>
    <col min="8" max="8" width="25.7109375" style="14" customWidth="1"/>
    <col min="9" max="9" width="15" style="14" customWidth="1"/>
    <col min="10" max="10" width="17.42578125" style="14" customWidth="1"/>
    <col min="11" max="11" width="14.42578125" style="14" customWidth="1"/>
    <col min="12" max="12" width="28.28515625" style="14" customWidth="1"/>
    <col min="13" max="13" width="22" style="14" customWidth="1"/>
    <col min="14" max="14" width="24.42578125" style="14" customWidth="1"/>
    <col min="15" max="15" width="11" style="14" customWidth="1"/>
    <col min="16" max="16" width="10.140625" style="14" customWidth="1"/>
    <col min="17" max="16384" width="9.140625" style="14"/>
  </cols>
  <sheetData>
    <row r="1" spans="1:14" s="1" customFormat="1" x14ac:dyDescent="0.25">
      <c r="K1" s="4"/>
      <c r="L1" s="4"/>
      <c r="M1" s="4"/>
      <c r="N1" s="4"/>
    </row>
    <row r="2" spans="1:14" s="1" customFormat="1" x14ac:dyDescent="0.25">
      <c r="K2" s="4"/>
      <c r="L2" s="4"/>
      <c r="M2" s="4"/>
      <c r="N2" s="4"/>
    </row>
    <row r="3" spans="1:14" s="1" customFormat="1" x14ac:dyDescent="0.25">
      <c r="K3" s="4"/>
      <c r="L3" s="4"/>
      <c r="M3" s="4"/>
      <c r="N3" s="4"/>
    </row>
    <row r="4" spans="1:14" s="1" customFormat="1" ht="18.75" x14ac:dyDescent="0.25">
      <c r="A4" s="60" t="s">
        <v>26</v>
      </c>
      <c r="B4" s="60"/>
      <c r="C4" s="60"/>
      <c r="D4" s="60"/>
      <c r="E4" s="60"/>
      <c r="F4" s="60"/>
      <c r="G4" s="60"/>
      <c r="H4" s="60"/>
      <c r="I4" s="60"/>
      <c r="J4" s="60"/>
      <c r="K4" s="60"/>
      <c r="L4" s="60"/>
      <c r="M4" s="60"/>
      <c r="N4" s="60"/>
    </row>
    <row r="5" spans="1:14" s="1" customFormat="1" x14ac:dyDescent="0.25">
      <c r="K5" s="4"/>
      <c r="L5" s="4"/>
      <c r="M5" s="4"/>
      <c r="N5" s="4"/>
    </row>
    <row r="6" spans="1:14" s="1" customFormat="1" ht="18.75" x14ac:dyDescent="0.25">
      <c r="A6" s="41"/>
      <c r="B6" s="41"/>
      <c r="C6" s="41"/>
      <c r="D6" s="41"/>
      <c r="E6" s="41"/>
      <c r="F6" s="41"/>
      <c r="G6" s="41"/>
      <c r="H6" s="41"/>
      <c r="I6" s="41"/>
      <c r="J6" s="41"/>
      <c r="K6" s="41"/>
      <c r="L6" s="41"/>
      <c r="M6" s="41"/>
      <c r="N6" s="41"/>
    </row>
    <row r="7" spans="1:14" s="1" customFormat="1" x14ac:dyDescent="0.25"/>
    <row r="8" spans="1:14" s="1" customFormat="1" x14ac:dyDescent="0.25">
      <c r="A8" s="74" t="s">
        <v>8835</v>
      </c>
      <c r="B8" s="74"/>
      <c r="C8" s="74"/>
      <c r="D8" s="74"/>
      <c r="E8" s="74"/>
      <c r="F8" s="74"/>
      <c r="G8" s="74"/>
      <c r="H8" s="74"/>
      <c r="I8" s="74"/>
      <c r="J8" s="74"/>
      <c r="K8" s="74"/>
      <c r="L8" s="74"/>
      <c r="M8" s="74"/>
      <c r="N8" s="74"/>
    </row>
    <row r="9" spans="1:14" s="1" customFormat="1" x14ac:dyDescent="0.25">
      <c r="A9" s="71" t="s">
        <v>70</v>
      </c>
      <c r="B9" s="71"/>
      <c r="C9" s="71"/>
      <c r="D9" s="71"/>
      <c r="E9" s="71"/>
      <c r="F9" s="71"/>
      <c r="G9" s="71"/>
      <c r="H9" s="71"/>
      <c r="I9" s="71"/>
      <c r="J9" s="71"/>
      <c r="K9" s="71"/>
      <c r="L9" s="71"/>
      <c r="M9" s="71"/>
      <c r="N9" s="71"/>
    </row>
    <row r="10" spans="1:14" s="1" customFormat="1" x14ac:dyDescent="0.25">
      <c r="E10" s="4"/>
      <c r="F10" s="8"/>
      <c r="G10" s="8"/>
      <c r="H10" s="8"/>
      <c r="I10" s="8"/>
      <c r="J10" s="8"/>
      <c r="K10" s="8"/>
    </row>
    <row r="11" spans="1:14" s="5" customFormat="1" x14ac:dyDescent="0.25">
      <c r="A11" s="75" t="str">
        <f>"Год раскрытия информации: 2025 год"</f>
        <v>Год раскрытия информации: 2025 год</v>
      </c>
      <c r="B11" s="75"/>
      <c r="C11" s="75"/>
      <c r="D11" s="75"/>
      <c r="E11" s="75"/>
      <c r="F11" s="75"/>
      <c r="G11" s="75"/>
      <c r="H11" s="75"/>
      <c r="I11" s="75"/>
      <c r="J11" s="75"/>
      <c r="K11" s="75"/>
      <c r="L11" s="75"/>
      <c r="M11" s="75"/>
      <c r="N11" s="75"/>
    </row>
    <row r="12" spans="1:14" x14ac:dyDescent="0.25">
      <c r="F12" s="15"/>
      <c r="G12" s="15"/>
      <c r="H12" s="15"/>
      <c r="I12" s="15"/>
      <c r="J12" s="15"/>
    </row>
    <row r="13" spans="1:14" s="16" customFormat="1" ht="94.5" x14ac:dyDescent="0.25">
      <c r="A13" s="27" t="s">
        <v>20</v>
      </c>
      <c r="B13" s="27" t="s">
        <v>10</v>
      </c>
      <c r="C13" s="27" t="s">
        <v>9</v>
      </c>
      <c r="D13" s="27" t="s">
        <v>33</v>
      </c>
      <c r="E13" s="27" t="s">
        <v>1</v>
      </c>
      <c r="F13" s="27" t="s">
        <v>16</v>
      </c>
      <c r="G13" s="27" t="s">
        <v>46</v>
      </c>
      <c r="H13" s="25" t="s">
        <v>24</v>
      </c>
      <c r="I13" s="25" t="s">
        <v>11</v>
      </c>
      <c r="J13" s="25" t="s">
        <v>12</v>
      </c>
      <c r="K13" s="25" t="s">
        <v>27</v>
      </c>
      <c r="L13" s="25" t="s">
        <v>48</v>
      </c>
      <c r="M13" s="25" t="s">
        <v>43</v>
      </c>
      <c r="N13" s="25" t="s">
        <v>21</v>
      </c>
    </row>
    <row r="14" spans="1:14" s="16" customFormat="1" x14ac:dyDescent="0.25">
      <c r="A14" s="28">
        <v>1</v>
      </c>
      <c r="B14" s="25">
        <v>2</v>
      </c>
      <c r="C14" s="25">
        <v>3</v>
      </c>
      <c r="D14" s="25">
        <v>4</v>
      </c>
      <c r="E14" s="28">
        <v>5</v>
      </c>
      <c r="F14" s="28">
        <v>6</v>
      </c>
      <c r="G14" s="28">
        <v>7</v>
      </c>
      <c r="H14" s="28">
        <v>8</v>
      </c>
      <c r="I14" s="28">
        <v>9</v>
      </c>
      <c r="J14" s="28">
        <v>10</v>
      </c>
      <c r="K14" s="28">
        <v>11</v>
      </c>
      <c r="L14" s="28">
        <v>12</v>
      </c>
      <c r="M14" s="28">
        <v>13</v>
      </c>
      <c r="N14" s="28">
        <v>14</v>
      </c>
    </row>
    <row r="15" spans="1:14" x14ac:dyDescent="0.25">
      <c r="A15" s="48"/>
      <c r="B15" s="48"/>
      <c r="C15" s="48"/>
      <c r="D15" s="48"/>
      <c r="E15" s="48"/>
      <c r="F15" s="48"/>
      <c r="G15" s="48"/>
      <c r="H15" s="48"/>
      <c r="I15" s="48"/>
      <c r="J15" s="48"/>
      <c r="K15" s="48"/>
      <c r="L15" s="48"/>
      <c r="M15" s="48"/>
      <c r="N15" s="48"/>
    </row>
  </sheetData>
  <mergeCells count="4">
    <mergeCell ref="A4:N4"/>
    <mergeCell ref="A9:N9"/>
    <mergeCell ref="A8:N8"/>
    <mergeCell ref="A11:N11"/>
  </mergeCells>
  <pageMargins left="0.25" right="0.25" top="0.75" bottom="0.75" header="0.3" footer="0.3"/>
  <pageSetup paperSize="9" scale="36"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3"/>
  <dimension ref="A1:AQ4335"/>
  <sheetViews>
    <sheetView zoomScale="85" zoomScaleNormal="85" zoomScaleSheetLayoutView="70" workbookViewId="0">
      <selection activeCell="A11" sqref="A11:AE11"/>
    </sheetView>
  </sheetViews>
  <sheetFormatPr defaultColWidth="9.140625" defaultRowHeight="15" x14ac:dyDescent="0.25"/>
  <cols>
    <col min="1" max="1" width="11.7109375" style="19" customWidth="1"/>
    <col min="2" max="2" width="19.42578125" style="19" customWidth="1"/>
    <col min="3" max="3" width="12.42578125" style="19" customWidth="1"/>
    <col min="4" max="4" width="10" style="19" customWidth="1"/>
    <col min="5" max="5" width="14.140625" style="19" customWidth="1"/>
    <col min="6" max="7" width="18.85546875" style="19" customWidth="1"/>
    <col min="8" max="8" width="20.7109375" style="19" customWidth="1"/>
    <col min="9" max="9" width="19.140625" style="19" customWidth="1"/>
    <col min="10" max="10" width="23.7109375" style="19" customWidth="1"/>
    <col min="11" max="11" width="27.140625" style="19" customWidth="1"/>
    <col min="12" max="12" width="19.28515625" style="19" customWidth="1"/>
    <col min="13" max="13" width="21.140625" style="19" customWidth="1"/>
    <col min="14" max="14" width="17.140625" style="19" customWidth="1"/>
    <col min="15" max="15" width="21.7109375" style="19" customWidth="1"/>
    <col min="16" max="31" width="15.7109375" style="19" customWidth="1"/>
    <col min="32" max="16384" width="9.140625" style="19"/>
  </cols>
  <sheetData>
    <row r="1" spans="1:43" s="1" customFormat="1" ht="15.75" x14ac:dyDescent="0.25">
      <c r="K1" s="4"/>
      <c r="L1" s="4"/>
      <c r="M1" s="4"/>
      <c r="N1" s="4"/>
    </row>
    <row r="2" spans="1:43" s="1" customFormat="1" ht="15.75" x14ac:dyDescent="0.25">
      <c r="K2" s="4"/>
      <c r="L2" s="4"/>
      <c r="M2" s="4"/>
      <c r="N2" s="4"/>
    </row>
    <row r="3" spans="1:43" s="1" customFormat="1" ht="15.75" x14ac:dyDescent="0.25">
      <c r="K3" s="4"/>
      <c r="L3" s="4"/>
      <c r="M3" s="4"/>
      <c r="N3" s="4"/>
    </row>
    <row r="4" spans="1:43" s="1" customFormat="1" ht="18.75" customHeight="1" x14ac:dyDescent="0.25">
      <c r="A4" s="60" t="s">
        <v>32</v>
      </c>
      <c r="B4" s="60"/>
      <c r="C4" s="60"/>
      <c r="D4" s="60"/>
      <c r="E4" s="60"/>
      <c r="F4" s="60"/>
      <c r="G4" s="60"/>
      <c r="H4" s="60"/>
      <c r="I4" s="60"/>
      <c r="J4" s="60"/>
      <c r="K4" s="60"/>
      <c r="L4" s="60"/>
      <c r="M4" s="60"/>
      <c r="N4" s="60"/>
      <c r="O4" s="60"/>
      <c r="P4" s="60"/>
      <c r="Q4" s="60"/>
      <c r="R4" s="60"/>
      <c r="S4" s="60"/>
      <c r="T4" s="60"/>
      <c r="U4" s="60"/>
      <c r="V4" s="60"/>
      <c r="W4" s="60"/>
      <c r="X4" s="60"/>
      <c r="Y4" s="60"/>
      <c r="Z4" s="60"/>
      <c r="AA4" s="60"/>
      <c r="AB4" s="60"/>
      <c r="AC4" s="60"/>
      <c r="AD4" s="60"/>
      <c r="AE4" s="60"/>
    </row>
    <row r="5" spans="1:43" s="1" customFormat="1" ht="15.75" x14ac:dyDescent="0.25">
      <c r="K5" s="4"/>
      <c r="L5" s="4"/>
      <c r="M5" s="4"/>
      <c r="N5" s="4"/>
    </row>
    <row r="6" spans="1:43" s="1" customFormat="1" ht="18.75" x14ac:dyDescent="0.25">
      <c r="A6" s="41"/>
      <c r="B6" s="41"/>
      <c r="C6" s="41"/>
      <c r="D6" s="41"/>
      <c r="E6" s="41"/>
      <c r="F6" s="41"/>
      <c r="G6" s="41"/>
      <c r="H6" s="41"/>
      <c r="I6" s="41"/>
      <c r="J6" s="41"/>
      <c r="K6" s="41"/>
      <c r="L6" s="41"/>
      <c r="M6" s="41"/>
      <c r="N6" s="41"/>
    </row>
    <row r="7" spans="1:43" s="1" customFormat="1" ht="15.75" x14ac:dyDescent="0.25"/>
    <row r="8" spans="1:43" s="1" customFormat="1" ht="15.75" x14ac:dyDescent="0.25">
      <c r="A8" s="74" t="str">
        <f>МРСК</f>
        <v>Инвестиционная программа Публичное акционерное общество "Россети Центр"</v>
      </c>
      <c r="B8" s="74"/>
      <c r="C8" s="74"/>
      <c r="D8" s="74"/>
      <c r="E8" s="74"/>
      <c r="F8" s="74"/>
      <c r="G8" s="74"/>
      <c r="H8" s="74"/>
      <c r="I8" s="74"/>
      <c r="J8" s="74"/>
      <c r="K8" s="74"/>
      <c r="L8" s="74"/>
      <c r="M8" s="74"/>
      <c r="N8" s="74"/>
      <c r="O8" s="74"/>
      <c r="P8" s="74"/>
      <c r="Q8" s="74"/>
      <c r="R8" s="74"/>
      <c r="S8" s="74"/>
      <c r="T8" s="74"/>
      <c r="U8" s="74"/>
      <c r="V8" s="74"/>
      <c r="W8" s="74"/>
      <c r="X8" s="74"/>
      <c r="Y8" s="74"/>
      <c r="Z8" s="74"/>
      <c r="AA8" s="74"/>
      <c r="AB8" s="74"/>
      <c r="AC8" s="74"/>
      <c r="AD8" s="74"/>
      <c r="AE8" s="74"/>
    </row>
    <row r="9" spans="1:43" s="1" customFormat="1" ht="15.75" x14ac:dyDescent="0.25">
      <c r="A9" s="71" t="s">
        <v>70</v>
      </c>
      <c r="B9" s="71"/>
      <c r="C9" s="71"/>
      <c r="D9" s="71"/>
      <c r="E9" s="71"/>
      <c r="F9" s="71"/>
      <c r="G9" s="71"/>
      <c r="H9" s="71"/>
      <c r="I9" s="71"/>
      <c r="J9" s="71"/>
      <c r="K9" s="71"/>
      <c r="L9" s="71"/>
      <c r="M9" s="71"/>
      <c r="N9" s="71"/>
      <c r="O9" s="71"/>
      <c r="P9" s="71"/>
      <c r="Q9" s="71"/>
      <c r="R9" s="71"/>
      <c r="S9" s="71"/>
      <c r="T9" s="71"/>
      <c r="U9" s="71"/>
      <c r="V9" s="71"/>
      <c r="W9" s="71"/>
      <c r="X9" s="71"/>
      <c r="Y9" s="71"/>
      <c r="Z9" s="71"/>
      <c r="AA9" s="71"/>
      <c r="AB9" s="71"/>
      <c r="AC9" s="71"/>
      <c r="AD9" s="71"/>
      <c r="AE9" s="71"/>
    </row>
    <row r="10" spans="1:43" s="1" customFormat="1" ht="15.75" x14ac:dyDescent="0.25">
      <c r="D10" s="4"/>
      <c r="E10" s="8"/>
      <c r="F10" s="8"/>
      <c r="G10" s="8"/>
      <c r="H10" s="8"/>
      <c r="I10" s="8"/>
      <c r="J10" s="8"/>
      <c r="K10" s="8"/>
    </row>
    <row r="11" spans="1:43" s="5" customFormat="1" ht="15.75" x14ac:dyDescent="0.25">
      <c r="A11" s="75" t="str">
        <f>"Год раскрытия информации: 2024 год"</f>
        <v>Год раскрытия информации: 2024 год</v>
      </c>
      <c r="B11" s="75"/>
      <c r="C11" s="75"/>
      <c r="D11" s="75"/>
      <c r="E11" s="75"/>
      <c r="F11" s="75"/>
      <c r="G11" s="75"/>
      <c r="H11" s="75"/>
      <c r="I11" s="75"/>
      <c r="J11" s="75"/>
      <c r="K11" s="75"/>
      <c r="L11" s="75"/>
      <c r="M11" s="75"/>
      <c r="N11" s="75"/>
      <c r="O11" s="75"/>
      <c r="P11" s="75"/>
      <c r="Q11" s="75"/>
      <c r="R11" s="75"/>
      <c r="S11" s="75"/>
      <c r="T11" s="75"/>
      <c r="U11" s="75"/>
      <c r="V11" s="75"/>
      <c r="W11" s="75"/>
      <c r="X11" s="75"/>
      <c r="Y11" s="75"/>
      <c r="Z11" s="75"/>
      <c r="AA11" s="75"/>
      <c r="AB11" s="75"/>
      <c r="AC11" s="75"/>
      <c r="AD11" s="75"/>
      <c r="AE11" s="75"/>
    </row>
    <row r="12" spans="1:43" s="14" customFormat="1" ht="15.75" x14ac:dyDescent="0.25">
      <c r="E12" s="15"/>
      <c r="F12" s="15"/>
      <c r="G12" s="15"/>
      <c r="H12" s="15"/>
      <c r="I12" s="15"/>
      <c r="J12" s="15"/>
      <c r="P12" s="6"/>
      <c r="Q12" s="9"/>
      <c r="R12" s="9"/>
      <c r="S12" s="9"/>
      <c r="T12" s="9"/>
      <c r="U12" s="9"/>
    </row>
    <row r="13" spans="1:43" s="6" customFormat="1" ht="44.25" customHeight="1" x14ac:dyDescent="0.25">
      <c r="A13" s="68" t="s">
        <v>20</v>
      </c>
      <c r="B13" s="68" t="s">
        <v>10</v>
      </c>
      <c r="C13" s="68" t="s">
        <v>9</v>
      </c>
      <c r="D13" s="68" t="s">
        <v>52</v>
      </c>
      <c r="E13" s="68" t="s">
        <v>53</v>
      </c>
      <c r="F13" s="68" t="s">
        <v>31</v>
      </c>
      <c r="G13" s="68"/>
      <c r="H13" s="68"/>
      <c r="I13" s="68"/>
      <c r="J13" s="68"/>
      <c r="K13" s="68" t="s">
        <v>55</v>
      </c>
      <c r="L13" s="68" t="s">
        <v>44</v>
      </c>
      <c r="M13" s="77" t="s">
        <v>30</v>
      </c>
      <c r="N13" s="77" t="s">
        <v>45</v>
      </c>
      <c r="O13" s="76" t="s">
        <v>29</v>
      </c>
      <c r="P13" s="76" t="s">
        <v>71</v>
      </c>
      <c r="Q13" s="76" t="s">
        <v>72</v>
      </c>
      <c r="R13" s="76" t="s">
        <v>73</v>
      </c>
      <c r="S13" s="76" t="s">
        <v>74</v>
      </c>
      <c r="T13" s="76" t="s">
        <v>75</v>
      </c>
      <c r="U13" s="76" t="s">
        <v>76</v>
      </c>
      <c r="V13" s="76" t="s">
        <v>77</v>
      </c>
      <c r="W13" s="76" t="s">
        <v>78</v>
      </c>
      <c r="X13" s="76" t="s">
        <v>79</v>
      </c>
      <c r="Y13" s="76" t="s">
        <v>80</v>
      </c>
      <c r="Z13" s="76" t="s">
        <v>81</v>
      </c>
      <c r="AA13" s="76" t="s">
        <v>82</v>
      </c>
      <c r="AB13" s="76" t="s">
        <v>83</v>
      </c>
      <c r="AC13" s="76" t="s">
        <v>84</v>
      </c>
      <c r="AD13" s="76" t="s">
        <v>85</v>
      </c>
      <c r="AE13" s="76" t="s">
        <v>86</v>
      </c>
      <c r="AF13" s="9"/>
      <c r="AG13" s="9"/>
      <c r="AH13" s="9"/>
      <c r="AI13" s="9"/>
      <c r="AJ13" s="9"/>
      <c r="AK13" s="9"/>
      <c r="AL13" s="9"/>
      <c r="AM13" s="9"/>
      <c r="AN13" s="9"/>
      <c r="AO13" s="9"/>
      <c r="AP13" s="9"/>
      <c r="AQ13" s="9"/>
    </row>
    <row r="14" spans="1:43" s="24" customFormat="1" ht="121.5" customHeight="1" x14ac:dyDescent="0.25">
      <c r="A14" s="68"/>
      <c r="B14" s="68"/>
      <c r="C14" s="68"/>
      <c r="D14" s="68"/>
      <c r="E14" s="68"/>
      <c r="F14" s="26" t="s">
        <v>34</v>
      </c>
      <c r="G14" s="26" t="s">
        <v>54</v>
      </c>
      <c r="H14" s="26" t="s">
        <v>38</v>
      </c>
      <c r="I14" s="18" t="s">
        <v>28</v>
      </c>
      <c r="J14" s="26" t="s">
        <v>56</v>
      </c>
      <c r="K14" s="68"/>
      <c r="L14" s="68"/>
      <c r="M14" s="77"/>
      <c r="N14" s="77"/>
      <c r="O14" s="76"/>
      <c r="P14" s="76"/>
      <c r="Q14" s="76"/>
      <c r="R14" s="76"/>
      <c r="S14" s="76"/>
      <c r="T14" s="76"/>
      <c r="U14" s="76"/>
      <c r="V14" s="76"/>
      <c r="W14" s="76"/>
      <c r="X14" s="76"/>
      <c r="Y14" s="76"/>
      <c r="Z14" s="76"/>
      <c r="AA14" s="76"/>
      <c r="AB14" s="76"/>
      <c r="AC14" s="76"/>
      <c r="AD14" s="76"/>
      <c r="AE14" s="76"/>
    </row>
    <row r="15" spans="1:43" s="24" customFormat="1" ht="15.75" x14ac:dyDescent="0.25">
      <c r="A15" s="50">
        <v>1</v>
      </c>
      <c r="B15" s="50">
        <v>2</v>
      </c>
      <c r="C15" s="50">
        <v>3</v>
      </c>
      <c r="D15" s="50">
        <v>4</v>
      </c>
      <c r="E15" s="50">
        <v>5</v>
      </c>
      <c r="F15" s="50">
        <v>6</v>
      </c>
      <c r="G15" s="50">
        <v>7</v>
      </c>
      <c r="H15" s="50">
        <v>8</v>
      </c>
      <c r="I15" s="50">
        <v>9</v>
      </c>
      <c r="J15" s="50">
        <v>10</v>
      </c>
      <c r="K15" s="50">
        <v>11</v>
      </c>
      <c r="L15" s="50">
        <v>12</v>
      </c>
      <c r="M15" s="50">
        <v>13</v>
      </c>
      <c r="N15" s="50">
        <v>14</v>
      </c>
      <c r="O15" s="50">
        <v>15</v>
      </c>
      <c r="P15" s="51" t="s">
        <v>35</v>
      </c>
      <c r="Q15" s="51" t="s">
        <v>36</v>
      </c>
      <c r="R15" s="51" t="s">
        <v>37</v>
      </c>
      <c r="S15" s="51" t="s">
        <v>57</v>
      </c>
      <c r="T15" s="51" t="s">
        <v>58</v>
      </c>
      <c r="U15" s="51" t="s">
        <v>59</v>
      </c>
      <c r="V15" s="51" t="s">
        <v>60</v>
      </c>
      <c r="W15" s="51" t="s">
        <v>61</v>
      </c>
      <c r="X15" s="51" t="s">
        <v>62</v>
      </c>
      <c r="Y15" s="51" t="s">
        <v>63</v>
      </c>
      <c r="Z15" s="51" t="s">
        <v>64</v>
      </c>
      <c r="AA15" s="51" t="s">
        <v>65</v>
      </c>
      <c r="AB15" s="51" t="s">
        <v>66</v>
      </c>
      <c r="AC15" s="51" t="s">
        <v>67</v>
      </c>
      <c r="AD15" s="51" t="s">
        <v>68</v>
      </c>
      <c r="AE15" s="51" t="s">
        <v>69</v>
      </c>
    </row>
    <row r="16" spans="1:43" s="23" customFormat="1" ht="15.75" x14ac:dyDescent="0.25">
      <c r="A16" s="49" t="s">
        <v>91</v>
      </c>
      <c r="B16" s="22" t="s">
        <v>92</v>
      </c>
      <c r="C16" s="42" t="s">
        <v>93</v>
      </c>
      <c r="D16" s="21">
        <v>2024</v>
      </c>
      <c r="E16" s="21">
        <v>2026</v>
      </c>
      <c r="F16" s="43">
        <v>84.486107000000004</v>
      </c>
      <c r="G16" s="43">
        <v>101.383329</v>
      </c>
      <c r="H16" s="43">
        <v>121.026263965994</v>
      </c>
      <c r="I16" s="43">
        <v>0</v>
      </c>
      <c r="J16" s="43">
        <f t="shared" ref="J16:J79" si="0">IFERROR(H16+I16,"0")</f>
        <v>121.026263965994</v>
      </c>
      <c r="K16" s="43">
        <v>47.955061999999998</v>
      </c>
      <c r="L16" s="44">
        <f t="shared" ref="L16:L79" si="1">IFERROR(J16-K16,"0")</f>
        <v>73.071201965994007</v>
      </c>
      <c r="M16" s="43">
        <v>0</v>
      </c>
      <c r="N16" s="43">
        <f t="shared" ref="N16:N79" si="2">IFERROR(G16-M16,"0")</f>
        <v>101.383329</v>
      </c>
      <c r="O16" s="43">
        <v>47.955061999999998</v>
      </c>
      <c r="P16" s="43">
        <v>0</v>
      </c>
      <c r="Q16" s="43">
        <v>3.530707</v>
      </c>
      <c r="R16" s="43">
        <v>4.4243550000000003</v>
      </c>
      <c r="S16" s="43">
        <v>40</v>
      </c>
      <c r="T16" s="43">
        <v>0</v>
      </c>
      <c r="U16" s="43">
        <v>0</v>
      </c>
      <c r="V16" s="43">
        <v>0</v>
      </c>
      <c r="W16" s="43">
        <v>0</v>
      </c>
      <c r="X16" s="43">
        <v>0</v>
      </c>
      <c r="Y16" s="43">
        <v>0</v>
      </c>
      <c r="Z16" s="43">
        <v>0</v>
      </c>
      <c r="AA16" s="43">
        <v>0</v>
      </c>
      <c r="AB16" s="43">
        <v>0</v>
      </c>
      <c r="AC16" s="43">
        <v>0</v>
      </c>
      <c r="AD16" s="43">
        <v>0</v>
      </c>
      <c r="AE16" s="43">
        <v>0</v>
      </c>
    </row>
    <row r="17" spans="1:31" s="20" customFormat="1" ht="15.75" x14ac:dyDescent="0.25">
      <c r="A17" s="49" t="s">
        <v>94</v>
      </c>
      <c r="B17" s="22" t="s">
        <v>95</v>
      </c>
      <c r="C17" s="42" t="s">
        <v>96</v>
      </c>
      <c r="D17" s="21">
        <v>2016</v>
      </c>
      <c r="E17" s="21">
        <v>2024</v>
      </c>
      <c r="F17" s="43">
        <v>93.308139999999995</v>
      </c>
      <c r="G17" s="43">
        <v>111.969768</v>
      </c>
      <c r="H17" s="43">
        <v>116.515716658641</v>
      </c>
      <c r="I17" s="43">
        <v>0</v>
      </c>
      <c r="J17" s="43">
        <f t="shared" si="0"/>
        <v>116.515716658641</v>
      </c>
      <c r="K17" s="43">
        <v>16.132697</v>
      </c>
      <c r="L17" s="44">
        <f t="shared" si="1"/>
        <v>100.38301965864099</v>
      </c>
      <c r="M17" s="43">
        <v>16.129086000000001</v>
      </c>
      <c r="N17" s="43">
        <f t="shared" si="2"/>
        <v>95.840682000000001</v>
      </c>
      <c r="O17" s="43">
        <v>16.132697</v>
      </c>
      <c r="P17" s="43">
        <v>2.8900000000000002E-3</v>
      </c>
      <c r="Q17" s="43">
        <v>7.2099999999999996E-4</v>
      </c>
      <c r="R17" s="43">
        <v>0</v>
      </c>
      <c r="S17" s="43">
        <v>0</v>
      </c>
      <c r="T17" s="43">
        <v>0</v>
      </c>
      <c r="U17" s="43">
        <v>0</v>
      </c>
      <c r="V17" s="43">
        <v>0</v>
      </c>
      <c r="W17" s="43">
        <v>0</v>
      </c>
      <c r="X17" s="43">
        <v>0</v>
      </c>
      <c r="Y17" s="43">
        <v>0</v>
      </c>
      <c r="Z17" s="43">
        <v>0</v>
      </c>
      <c r="AA17" s="43">
        <v>0</v>
      </c>
      <c r="AB17" s="43">
        <v>0</v>
      </c>
      <c r="AC17" s="43">
        <v>0</v>
      </c>
      <c r="AD17" s="43">
        <v>0</v>
      </c>
      <c r="AE17" s="43">
        <v>0</v>
      </c>
    </row>
    <row r="18" spans="1:31" s="20" customFormat="1" ht="15.75" x14ac:dyDescent="0.25">
      <c r="A18" s="49">
        <v>1.6</v>
      </c>
      <c r="B18" s="22" t="s">
        <v>97</v>
      </c>
      <c r="C18" s="42" t="s">
        <v>98</v>
      </c>
      <c r="D18" s="21">
        <v>2023</v>
      </c>
      <c r="E18" s="21">
        <v>2024</v>
      </c>
      <c r="F18" s="43">
        <v>22.019577000000002</v>
      </c>
      <c r="G18" s="43">
        <v>26.423493000000001</v>
      </c>
      <c r="H18" s="43">
        <v>28.990036552704002</v>
      </c>
      <c r="I18" s="43">
        <v>0</v>
      </c>
      <c r="J18" s="43">
        <f t="shared" si="0"/>
        <v>28.990036552704002</v>
      </c>
      <c r="K18" s="43">
        <v>5.7323040000000001</v>
      </c>
      <c r="L18" s="44">
        <f t="shared" si="1"/>
        <v>23.257732552704002</v>
      </c>
      <c r="M18" s="43">
        <v>0</v>
      </c>
      <c r="N18" s="43">
        <f t="shared" si="2"/>
        <v>26.423493000000001</v>
      </c>
      <c r="O18" s="43">
        <v>5.7323040000000001</v>
      </c>
      <c r="P18" s="43">
        <v>6.8905999999999995E-2</v>
      </c>
      <c r="Q18" s="43">
        <v>5.6633979999999999</v>
      </c>
      <c r="R18" s="43">
        <v>0</v>
      </c>
      <c r="S18" s="43">
        <v>0</v>
      </c>
      <c r="T18" s="43">
        <v>0</v>
      </c>
      <c r="U18" s="43">
        <v>0</v>
      </c>
      <c r="V18" s="43">
        <v>0</v>
      </c>
      <c r="W18" s="43">
        <v>0</v>
      </c>
      <c r="X18" s="43">
        <v>0</v>
      </c>
      <c r="Y18" s="43">
        <v>0</v>
      </c>
      <c r="Z18" s="43">
        <v>0</v>
      </c>
      <c r="AA18" s="43">
        <v>0</v>
      </c>
      <c r="AB18" s="43">
        <v>0</v>
      </c>
      <c r="AC18" s="43">
        <v>0</v>
      </c>
      <c r="AD18" s="43">
        <v>0</v>
      </c>
      <c r="AE18" s="43">
        <v>0</v>
      </c>
    </row>
    <row r="19" spans="1:31" s="20" customFormat="1" ht="15.75" x14ac:dyDescent="0.25">
      <c r="A19" s="49" t="s">
        <v>94</v>
      </c>
      <c r="B19" s="22" t="s">
        <v>99</v>
      </c>
      <c r="C19" s="42" t="s">
        <v>100</v>
      </c>
      <c r="D19" s="21">
        <v>2012</v>
      </c>
      <c r="E19" s="21">
        <v>2024</v>
      </c>
      <c r="F19" s="43">
        <v>452.78169500000001</v>
      </c>
      <c r="G19" s="43">
        <v>543.33803399999999</v>
      </c>
      <c r="H19" s="43">
        <v>560.91667573866403</v>
      </c>
      <c r="I19" s="43">
        <v>0</v>
      </c>
      <c r="J19" s="43">
        <f t="shared" si="0"/>
        <v>560.91667573866403</v>
      </c>
      <c r="K19" s="43">
        <v>225.08962</v>
      </c>
      <c r="L19" s="44">
        <f t="shared" si="1"/>
        <v>335.82705573866406</v>
      </c>
      <c r="M19" s="43">
        <v>44.495466999999998</v>
      </c>
      <c r="N19" s="43">
        <f t="shared" si="2"/>
        <v>498.84256699999997</v>
      </c>
      <c r="O19" s="43">
        <v>225.08962</v>
      </c>
      <c r="P19" s="43">
        <v>179.46413999999999</v>
      </c>
      <c r="Q19" s="43">
        <v>1.1300129999999999</v>
      </c>
      <c r="R19" s="43">
        <v>0</v>
      </c>
      <c r="S19" s="43">
        <v>0</v>
      </c>
      <c r="T19" s="43">
        <v>0</v>
      </c>
      <c r="U19" s="43">
        <v>0</v>
      </c>
      <c r="V19" s="43">
        <v>0</v>
      </c>
      <c r="W19" s="43">
        <v>0</v>
      </c>
      <c r="X19" s="43">
        <v>0</v>
      </c>
      <c r="Y19" s="43">
        <v>0</v>
      </c>
      <c r="Z19" s="43">
        <v>0</v>
      </c>
      <c r="AA19" s="43">
        <v>0</v>
      </c>
      <c r="AB19" s="43">
        <v>0</v>
      </c>
      <c r="AC19" s="43">
        <v>0</v>
      </c>
      <c r="AD19" s="43">
        <v>0</v>
      </c>
      <c r="AE19" s="43">
        <v>0</v>
      </c>
    </row>
    <row r="20" spans="1:31" s="20" customFormat="1" ht="15.75" x14ac:dyDescent="0.25">
      <c r="A20" s="49" t="s">
        <v>101</v>
      </c>
      <c r="B20" s="22" t="s">
        <v>102</v>
      </c>
      <c r="C20" s="42" t="s">
        <v>103</v>
      </c>
      <c r="D20" s="21">
        <v>2020</v>
      </c>
      <c r="E20" s="21">
        <v>2026</v>
      </c>
      <c r="F20" s="43">
        <v>13.273743</v>
      </c>
      <c r="G20" s="43">
        <v>15.928492</v>
      </c>
      <c r="H20" s="43">
        <v>19.00231936067</v>
      </c>
      <c r="I20" s="43">
        <v>0</v>
      </c>
      <c r="J20" s="43">
        <f t="shared" si="0"/>
        <v>19.00231936067</v>
      </c>
      <c r="K20" s="43">
        <v>12.842432000000001</v>
      </c>
      <c r="L20" s="44">
        <f t="shared" si="1"/>
        <v>6.15988736067</v>
      </c>
      <c r="M20" s="43">
        <v>0.76799700000000004</v>
      </c>
      <c r="N20" s="43">
        <f t="shared" si="2"/>
        <v>15.160495000000001</v>
      </c>
      <c r="O20" s="43">
        <v>12.842432000000001</v>
      </c>
      <c r="P20" s="43">
        <v>0</v>
      </c>
      <c r="Q20" s="43">
        <v>0</v>
      </c>
      <c r="R20" s="43">
        <v>0.89198500000000003</v>
      </c>
      <c r="S20" s="43">
        <v>11.182449999999999</v>
      </c>
      <c r="T20" s="43">
        <v>0</v>
      </c>
      <c r="U20" s="43">
        <v>0</v>
      </c>
      <c r="V20" s="43">
        <v>0</v>
      </c>
      <c r="W20" s="43">
        <v>0</v>
      </c>
      <c r="X20" s="43">
        <v>0</v>
      </c>
      <c r="Y20" s="43">
        <v>0</v>
      </c>
      <c r="Z20" s="43">
        <v>0</v>
      </c>
      <c r="AA20" s="43">
        <v>0</v>
      </c>
      <c r="AB20" s="43">
        <v>0</v>
      </c>
      <c r="AC20" s="43">
        <v>0</v>
      </c>
      <c r="AD20" s="43">
        <v>0</v>
      </c>
      <c r="AE20" s="43">
        <v>0</v>
      </c>
    </row>
    <row r="21" spans="1:31" s="20" customFormat="1" ht="15.75" x14ac:dyDescent="0.25">
      <c r="A21" s="49" t="s">
        <v>101</v>
      </c>
      <c r="B21" s="22" t="s">
        <v>104</v>
      </c>
      <c r="C21" s="42" t="s">
        <v>105</v>
      </c>
      <c r="D21" s="21">
        <v>2020</v>
      </c>
      <c r="E21" s="21">
        <v>2026</v>
      </c>
      <c r="F21" s="43">
        <v>31.996020000000001</v>
      </c>
      <c r="G21" s="43">
        <v>38.395223999999999</v>
      </c>
      <c r="H21" s="43">
        <v>46.021531061033002</v>
      </c>
      <c r="I21" s="43">
        <v>0</v>
      </c>
      <c r="J21" s="43">
        <f t="shared" si="0"/>
        <v>46.021531061033002</v>
      </c>
      <c r="K21" s="43">
        <v>24.875564000000001</v>
      </c>
      <c r="L21" s="44">
        <f t="shared" si="1"/>
        <v>21.145967061033001</v>
      </c>
      <c r="M21" s="43">
        <v>0.81220199999999998</v>
      </c>
      <c r="N21" s="43">
        <f t="shared" si="2"/>
        <v>37.583022</v>
      </c>
      <c r="O21" s="43">
        <v>24.875564000000001</v>
      </c>
      <c r="P21" s="43">
        <v>0</v>
      </c>
      <c r="Q21" s="43">
        <v>0</v>
      </c>
      <c r="R21" s="43">
        <v>1.7031270000000001</v>
      </c>
      <c r="S21" s="43">
        <v>22.360234999999999</v>
      </c>
      <c r="T21" s="43">
        <v>0</v>
      </c>
      <c r="U21" s="43">
        <v>0</v>
      </c>
      <c r="V21" s="43">
        <v>0</v>
      </c>
      <c r="W21" s="43">
        <v>0</v>
      </c>
      <c r="X21" s="43">
        <v>0</v>
      </c>
      <c r="Y21" s="43">
        <v>0</v>
      </c>
      <c r="Z21" s="43">
        <v>0</v>
      </c>
      <c r="AA21" s="43">
        <v>0</v>
      </c>
      <c r="AB21" s="43">
        <v>0</v>
      </c>
      <c r="AC21" s="43">
        <v>0</v>
      </c>
      <c r="AD21" s="43">
        <v>0</v>
      </c>
      <c r="AE21" s="43">
        <v>0</v>
      </c>
    </row>
    <row r="22" spans="1:31" s="20" customFormat="1" ht="15.75" x14ac:dyDescent="0.25">
      <c r="A22" s="49" t="s">
        <v>101</v>
      </c>
      <c r="B22" s="22" t="s">
        <v>106</v>
      </c>
      <c r="C22" s="42" t="s">
        <v>107</v>
      </c>
      <c r="D22" s="21">
        <v>2019</v>
      </c>
      <c r="E22" s="21">
        <v>2025</v>
      </c>
      <c r="F22" s="43">
        <v>23.374018</v>
      </c>
      <c r="G22" s="43">
        <v>28.048821</v>
      </c>
      <c r="H22" s="43">
        <v>32.296196427220003</v>
      </c>
      <c r="I22" s="43">
        <v>0</v>
      </c>
      <c r="J22" s="43">
        <f t="shared" si="0"/>
        <v>32.296196427220003</v>
      </c>
      <c r="K22" s="43">
        <v>14.264389</v>
      </c>
      <c r="L22" s="44">
        <f t="shared" si="1"/>
        <v>18.031807427220002</v>
      </c>
      <c r="M22" s="43">
        <v>0.27030199999999999</v>
      </c>
      <c r="N22" s="43">
        <f t="shared" si="2"/>
        <v>27.778518999999999</v>
      </c>
      <c r="O22" s="43">
        <v>14.264389</v>
      </c>
      <c r="P22" s="43">
        <v>0</v>
      </c>
      <c r="Q22" s="43">
        <v>0</v>
      </c>
      <c r="R22" s="43">
        <v>13.994087</v>
      </c>
      <c r="S22" s="43">
        <v>0</v>
      </c>
      <c r="T22" s="43">
        <v>0</v>
      </c>
      <c r="U22" s="43">
        <v>0</v>
      </c>
      <c r="V22" s="43">
        <v>0</v>
      </c>
      <c r="W22" s="43">
        <v>0</v>
      </c>
      <c r="X22" s="43">
        <v>0</v>
      </c>
      <c r="Y22" s="43">
        <v>0</v>
      </c>
      <c r="Z22" s="43">
        <v>0</v>
      </c>
      <c r="AA22" s="43">
        <v>0</v>
      </c>
      <c r="AB22" s="43">
        <v>0</v>
      </c>
      <c r="AC22" s="43">
        <v>0</v>
      </c>
      <c r="AD22" s="43">
        <v>0</v>
      </c>
      <c r="AE22" s="43">
        <v>0</v>
      </c>
    </row>
    <row r="23" spans="1:31" s="20" customFormat="1" ht="15.75" x14ac:dyDescent="0.25">
      <c r="A23" s="49" t="s">
        <v>91</v>
      </c>
      <c r="B23" s="22" t="s">
        <v>108</v>
      </c>
      <c r="C23" s="42" t="s">
        <v>109</v>
      </c>
      <c r="D23" s="21">
        <v>2020</v>
      </c>
      <c r="E23" s="21">
        <v>2024</v>
      </c>
      <c r="F23" s="43">
        <v>1.7141679999999999</v>
      </c>
      <c r="G23" s="43">
        <v>2.0570020000000002</v>
      </c>
      <c r="H23" s="43">
        <v>2.2551537563399999</v>
      </c>
      <c r="I23" s="43">
        <v>0</v>
      </c>
      <c r="J23" s="43">
        <f t="shared" si="0"/>
        <v>2.2551537563399999</v>
      </c>
      <c r="K23" s="43">
        <v>0.42644300000000002</v>
      </c>
      <c r="L23" s="44">
        <f t="shared" si="1"/>
        <v>1.82871075634</v>
      </c>
      <c r="M23" s="43">
        <v>3.2774999999999999E-2</v>
      </c>
      <c r="N23" s="43">
        <f t="shared" si="2"/>
        <v>2.0242270000000002</v>
      </c>
      <c r="O23" s="43">
        <v>0.42644300000000002</v>
      </c>
      <c r="P23" s="43">
        <v>0</v>
      </c>
      <c r="Q23" s="43">
        <v>0.39366800000000002</v>
      </c>
      <c r="R23" s="43">
        <v>0</v>
      </c>
      <c r="S23" s="43">
        <v>0</v>
      </c>
      <c r="T23" s="43">
        <v>0</v>
      </c>
      <c r="U23" s="43">
        <v>0</v>
      </c>
      <c r="V23" s="43">
        <v>0</v>
      </c>
      <c r="W23" s="43">
        <v>0</v>
      </c>
      <c r="X23" s="43">
        <v>0</v>
      </c>
      <c r="Y23" s="43">
        <v>0</v>
      </c>
      <c r="Z23" s="43">
        <v>0</v>
      </c>
      <c r="AA23" s="43">
        <v>0</v>
      </c>
      <c r="AB23" s="43">
        <v>0</v>
      </c>
      <c r="AC23" s="43">
        <v>0</v>
      </c>
      <c r="AD23" s="43">
        <v>0</v>
      </c>
      <c r="AE23" s="43">
        <v>0</v>
      </c>
    </row>
    <row r="24" spans="1:31" s="20" customFormat="1" ht="15.75" x14ac:dyDescent="0.25">
      <c r="A24" s="49" t="s">
        <v>91</v>
      </c>
      <c r="B24" s="22" t="s">
        <v>110</v>
      </c>
      <c r="C24" s="42" t="s">
        <v>111</v>
      </c>
      <c r="D24" s="21">
        <v>2024</v>
      </c>
      <c r="E24" s="21">
        <v>2026</v>
      </c>
      <c r="F24" s="43">
        <v>21.393837000000001</v>
      </c>
      <c r="G24" s="43">
        <v>25.672602999999999</v>
      </c>
      <c r="H24" s="43">
        <v>30.655938722451001</v>
      </c>
      <c r="I24" s="43">
        <v>0</v>
      </c>
      <c r="J24" s="43">
        <f t="shared" si="0"/>
        <v>30.655938722451001</v>
      </c>
      <c r="K24" s="43">
        <v>12.842236</v>
      </c>
      <c r="L24" s="44">
        <f t="shared" si="1"/>
        <v>17.813702722451001</v>
      </c>
      <c r="M24" s="43">
        <v>0</v>
      </c>
      <c r="N24" s="43">
        <f t="shared" si="2"/>
        <v>25.672602999999999</v>
      </c>
      <c r="O24" s="43">
        <v>12.842236</v>
      </c>
      <c r="P24" s="43">
        <v>0</v>
      </c>
      <c r="Q24" s="43">
        <v>1.1429560000000001</v>
      </c>
      <c r="R24" s="43">
        <v>0.69928000000000001</v>
      </c>
      <c r="S24" s="43">
        <v>11</v>
      </c>
      <c r="T24" s="43">
        <v>0</v>
      </c>
      <c r="U24" s="43">
        <v>0</v>
      </c>
      <c r="V24" s="43">
        <v>0</v>
      </c>
      <c r="W24" s="43">
        <v>0</v>
      </c>
      <c r="X24" s="43">
        <v>0</v>
      </c>
      <c r="Y24" s="43">
        <v>0</v>
      </c>
      <c r="Z24" s="43">
        <v>0</v>
      </c>
      <c r="AA24" s="43">
        <v>0</v>
      </c>
      <c r="AB24" s="43">
        <v>0</v>
      </c>
      <c r="AC24" s="43">
        <v>0</v>
      </c>
      <c r="AD24" s="43">
        <v>0</v>
      </c>
      <c r="AE24" s="43">
        <v>0</v>
      </c>
    </row>
    <row r="25" spans="1:31" s="20" customFormat="1" ht="15.75" x14ac:dyDescent="0.25">
      <c r="A25" s="49" t="s">
        <v>101</v>
      </c>
      <c r="B25" s="22" t="s">
        <v>112</v>
      </c>
      <c r="C25" s="42" t="s">
        <v>113</v>
      </c>
      <c r="D25" s="21">
        <v>2024</v>
      </c>
      <c r="E25" s="21">
        <v>2026</v>
      </c>
      <c r="F25" s="43">
        <v>22.834627000000001</v>
      </c>
      <c r="G25" s="43">
        <v>27.401551999999999</v>
      </c>
      <c r="H25" s="43">
        <v>32.756550192189998</v>
      </c>
      <c r="I25" s="43">
        <v>0</v>
      </c>
      <c r="J25" s="43">
        <f t="shared" si="0"/>
        <v>32.756550192189998</v>
      </c>
      <c r="K25" s="43">
        <v>13.710634000000001</v>
      </c>
      <c r="L25" s="44">
        <f t="shared" si="1"/>
        <v>19.045916192189999</v>
      </c>
      <c r="M25" s="43">
        <v>0</v>
      </c>
      <c r="N25" s="43">
        <f t="shared" si="2"/>
        <v>27.401551999999999</v>
      </c>
      <c r="O25" s="43">
        <v>13.710634000000001</v>
      </c>
      <c r="P25" s="43">
        <v>0</v>
      </c>
      <c r="Q25" s="43">
        <v>1.1429579999999999</v>
      </c>
      <c r="R25" s="43">
        <v>0.56767599999999996</v>
      </c>
      <c r="S25" s="43">
        <v>12</v>
      </c>
      <c r="T25" s="43">
        <v>0</v>
      </c>
      <c r="U25" s="43">
        <v>0</v>
      </c>
      <c r="V25" s="43">
        <v>0</v>
      </c>
      <c r="W25" s="43">
        <v>0</v>
      </c>
      <c r="X25" s="43">
        <v>0</v>
      </c>
      <c r="Y25" s="43">
        <v>0</v>
      </c>
      <c r="Z25" s="43">
        <v>0</v>
      </c>
      <c r="AA25" s="43">
        <v>0</v>
      </c>
      <c r="AB25" s="43">
        <v>0</v>
      </c>
      <c r="AC25" s="43">
        <v>0</v>
      </c>
      <c r="AD25" s="43">
        <v>0</v>
      </c>
      <c r="AE25" s="43">
        <v>0</v>
      </c>
    </row>
    <row r="26" spans="1:31" s="20" customFormat="1" ht="15.75" x14ac:dyDescent="0.25">
      <c r="A26" s="49" t="s">
        <v>101</v>
      </c>
      <c r="B26" s="22" t="s">
        <v>114</v>
      </c>
      <c r="C26" s="42" t="s">
        <v>115</v>
      </c>
      <c r="D26" s="21">
        <v>2022</v>
      </c>
      <c r="E26" s="21">
        <v>2025</v>
      </c>
      <c r="F26" s="43">
        <v>108.298776</v>
      </c>
      <c r="G26" s="43">
        <v>129.95853</v>
      </c>
      <c r="H26" s="43">
        <v>143.34588122210801</v>
      </c>
      <c r="I26" s="43">
        <v>0</v>
      </c>
      <c r="J26" s="43">
        <f t="shared" si="0"/>
        <v>143.34588122210801</v>
      </c>
      <c r="K26" s="43">
        <v>67.211265999999995</v>
      </c>
      <c r="L26" s="44">
        <f t="shared" si="1"/>
        <v>76.13461522210801</v>
      </c>
      <c r="M26" s="43">
        <v>1.3352550000000001</v>
      </c>
      <c r="N26" s="43">
        <f t="shared" si="2"/>
        <v>128.62327500000001</v>
      </c>
      <c r="O26" s="43">
        <v>67.211265999999995</v>
      </c>
      <c r="P26" s="43">
        <v>0</v>
      </c>
      <c r="Q26" s="43">
        <v>58.460223999999997</v>
      </c>
      <c r="R26" s="43">
        <v>7.4157869999999999</v>
      </c>
      <c r="S26" s="43">
        <v>0</v>
      </c>
      <c r="T26" s="43">
        <v>0</v>
      </c>
      <c r="U26" s="43">
        <v>0</v>
      </c>
      <c r="V26" s="43">
        <v>0</v>
      </c>
      <c r="W26" s="43">
        <v>0</v>
      </c>
      <c r="X26" s="43">
        <v>0</v>
      </c>
      <c r="Y26" s="43">
        <v>0</v>
      </c>
      <c r="Z26" s="43">
        <v>0</v>
      </c>
      <c r="AA26" s="43">
        <v>0</v>
      </c>
      <c r="AB26" s="43">
        <v>0</v>
      </c>
      <c r="AC26" s="43">
        <v>0</v>
      </c>
      <c r="AD26" s="43">
        <v>0</v>
      </c>
      <c r="AE26" s="43">
        <v>0</v>
      </c>
    </row>
    <row r="27" spans="1:31" s="20" customFormat="1" ht="15.75" x14ac:dyDescent="0.25">
      <c r="A27" s="49" t="s">
        <v>101</v>
      </c>
      <c r="B27" s="22" t="s">
        <v>116</v>
      </c>
      <c r="C27" s="42" t="s">
        <v>117</v>
      </c>
      <c r="D27" s="21">
        <v>2022</v>
      </c>
      <c r="E27" s="21">
        <v>2025</v>
      </c>
      <c r="F27" s="43">
        <v>109.568946</v>
      </c>
      <c r="G27" s="43">
        <v>131.48273499999999</v>
      </c>
      <c r="H27" s="43">
        <v>144.96057426552099</v>
      </c>
      <c r="I27" s="43">
        <v>0</v>
      </c>
      <c r="J27" s="43">
        <f t="shared" si="0"/>
        <v>144.96057426552099</v>
      </c>
      <c r="K27" s="43">
        <v>67.260411000000005</v>
      </c>
      <c r="L27" s="44">
        <f t="shared" si="1"/>
        <v>77.700163265520985</v>
      </c>
      <c r="M27" s="43">
        <v>1.3352539999999999</v>
      </c>
      <c r="N27" s="43">
        <f t="shared" si="2"/>
        <v>130.147481</v>
      </c>
      <c r="O27" s="43">
        <v>67.260411000000005</v>
      </c>
      <c r="P27" s="43">
        <v>0</v>
      </c>
      <c r="Q27" s="43">
        <v>59.131376000000003</v>
      </c>
      <c r="R27" s="43">
        <v>6.7937810000000001</v>
      </c>
      <c r="S27" s="43">
        <v>0</v>
      </c>
      <c r="T27" s="43">
        <v>0</v>
      </c>
      <c r="U27" s="43">
        <v>0</v>
      </c>
      <c r="V27" s="43">
        <v>0</v>
      </c>
      <c r="W27" s="43">
        <v>0</v>
      </c>
      <c r="X27" s="43">
        <v>0</v>
      </c>
      <c r="Y27" s="43">
        <v>0</v>
      </c>
      <c r="Z27" s="43">
        <v>0</v>
      </c>
      <c r="AA27" s="43">
        <v>0</v>
      </c>
      <c r="AB27" s="43">
        <v>0</v>
      </c>
      <c r="AC27" s="43">
        <v>0</v>
      </c>
      <c r="AD27" s="43">
        <v>0</v>
      </c>
      <c r="AE27" s="43">
        <v>0</v>
      </c>
    </row>
    <row r="28" spans="1:31" s="20" customFormat="1" ht="15.75" x14ac:dyDescent="0.25">
      <c r="A28" s="49" t="s">
        <v>101</v>
      </c>
      <c r="B28" s="22" t="s">
        <v>118</v>
      </c>
      <c r="C28" s="42" t="s">
        <v>119</v>
      </c>
      <c r="D28" s="21">
        <v>2025</v>
      </c>
      <c r="E28" s="21">
        <v>2026</v>
      </c>
      <c r="F28" s="43">
        <v>16.180451000000001</v>
      </c>
      <c r="G28" s="43">
        <v>19.416542</v>
      </c>
      <c r="H28" s="43">
        <v>23.358186138895999</v>
      </c>
      <c r="I28" s="43">
        <v>0</v>
      </c>
      <c r="J28" s="43">
        <f t="shared" si="0"/>
        <v>23.358186138895999</v>
      </c>
      <c r="K28" s="43">
        <v>10.206154</v>
      </c>
      <c r="L28" s="44">
        <f t="shared" si="1"/>
        <v>13.152032138895999</v>
      </c>
      <c r="M28" s="43">
        <v>0</v>
      </c>
      <c r="N28" s="43">
        <f t="shared" si="2"/>
        <v>19.416542</v>
      </c>
      <c r="O28" s="43">
        <v>10.206154</v>
      </c>
      <c r="P28" s="43">
        <v>0</v>
      </c>
      <c r="Q28" s="43">
        <v>0</v>
      </c>
      <c r="R28" s="43">
        <v>0.70615399999999995</v>
      </c>
      <c r="S28" s="43">
        <v>9.5</v>
      </c>
      <c r="T28" s="43">
        <v>0</v>
      </c>
      <c r="U28" s="43">
        <v>0</v>
      </c>
      <c r="V28" s="43">
        <v>0</v>
      </c>
      <c r="W28" s="43">
        <v>0</v>
      </c>
      <c r="X28" s="43">
        <v>0</v>
      </c>
      <c r="Y28" s="43">
        <v>0</v>
      </c>
      <c r="Z28" s="43">
        <v>0</v>
      </c>
      <c r="AA28" s="43">
        <v>0</v>
      </c>
      <c r="AB28" s="43">
        <v>0</v>
      </c>
      <c r="AC28" s="43">
        <v>0</v>
      </c>
      <c r="AD28" s="43">
        <v>0</v>
      </c>
      <c r="AE28" s="43">
        <v>0</v>
      </c>
    </row>
    <row r="29" spans="1:31" s="20" customFormat="1" ht="15.75" x14ac:dyDescent="0.25">
      <c r="A29" s="49" t="s">
        <v>91</v>
      </c>
      <c r="B29" s="22" t="s">
        <v>120</v>
      </c>
      <c r="C29" s="42" t="s">
        <v>121</v>
      </c>
      <c r="D29" s="21">
        <v>2019</v>
      </c>
      <c r="E29" s="21">
        <v>2026</v>
      </c>
      <c r="F29" s="43">
        <v>43.057277999999997</v>
      </c>
      <c r="G29" s="43">
        <v>51.668733000000003</v>
      </c>
      <c r="H29" s="43">
        <v>62.052503414447997</v>
      </c>
      <c r="I29" s="43">
        <v>0</v>
      </c>
      <c r="J29" s="43">
        <f t="shared" si="0"/>
        <v>62.052503414447997</v>
      </c>
      <c r="K29" s="43">
        <v>24.650404000000002</v>
      </c>
      <c r="L29" s="44">
        <f t="shared" si="1"/>
        <v>37.402099414447996</v>
      </c>
      <c r="M29" s="43">
        <v>0.305562</v>
      </c>
      <c r="N29" s="43">
        <f t="shared" si="2"/>
        <v>51.363171000000001</v>
      </c>
      <c r="O29" s="43">
        <v>24.650404000000002</v>
      </c>
      <c r="P29" s="43">
        <v>0</v>
      </c>
      <c r="Q29" s="43">
        <v>0.70427200000000001</v>
      </c>
      <c r="R29" s="43">
        <v>0.64056999999999997</v>
      </c>
      <c r="S29" s="43">
        <v>23</v>
      </c>
      <c r="T29" s="43">
        <v>0</v>
      </c>
      <c r="U29" s="43">
        <v>0</v>
      </c>
      <c r="V29" s="43">
        <v>0</v>
      </c>
      <c r="W29" s="43">
        <v>0</v>
      </c>
      <c r="X29" s="43">
        <v>0</v>
      </c>
      <c r="Y29" s="43">
        <v>0</v>
      </c>
      <c r="Z29" s="43">
        <v>0</v>
      </c>
      <c r="AA29" s="43">
        <v>0</v>
      </c>
      <c r="AB29" s="43">
        <v>0</v>
      </c>
      <c r="AC29" s="43">
        <v>0</v>
      </c>
      <c r="AD29" s="43">
        <v>0</v>
      </c>
      <c r="AE29" s="43">
        <v>0</v>
      </c>
    </row>
    <row r="30" spans="1:31" s="20" customFormat="1" ht="15.75" x14ac:dyDescent="0.25">
      <c r="A30" s="49" t="s">
        <v>101</v>
      </c>
      <c r="B30" s="22" t="s">
        <v>122</v>
      </c>
      <c r="C30" s="42" t="s">
        <v>123</v>
      </c>
      <c r="D30" s="21">
        <v>2019</v>
      </c>
      <c r="E30" s="21">
        <v>2026</v>
      </c>
      <c r="F30" s="43">
        <v>54.420693</v>
      </c>
      <c r="G30" s="43">
        <v>65.304833000000002</v>
      </c>
      <c r="H30" s="43">
        <v>78.257526089460001</v>
      </c>
      <c r="I30" s="43">
        <v>0</v>
      </c>
      <c r="J30" s="43">
        <f t="shared" si="0"/>
        <v>78.257526089460001</v>
      </c>
      <c r="K30" s="43">
        <v>33.925367999999999</v>
      </c>
      <c r="L30" s="44">
        <f t="shared" si="1"/>
        <v>44.332158089460002</v>
      </c>
      <c r="M30" s="43">
        <v>1.267978</v>
      </c>
      <c r="N30" s="43">
        <f t="shared" si="2"/>
        <v>64.036855000000003</v>
      </c>
      <c r="O30" s="43">
        <v>33.925367999999999</v>
      </c>
      <c r="P30" s="43">
        <v>0</v>
      </c>
      <c r="Q30" s="43">
        <v>1.02552</v>
      </c>
      <c r="R30" s="43">
        <v>0.63187000000000004</v>
      </c>
      <c r="S30" s="43">
        <v>31</v>
      </c>
      <c r="T30" s="43">
        <v>0</v>
      </c>
      <c r="U30" s="43">
        <v>0</v>
      </c>
      <c r="V30" s="43">
        <v>0</v>
      </c>
      <c r="W30" s="43">
        <v>0</v>
      </c>
      <c r="X30" s="43">
        <v>0</v>
      </c>
      <c r="Y30" s="43">
        <v>0</v>
      </c>
      <c r="Z30" s="43">
        <v>0</v>
      </c>
      <c r="AA30" s="43">
        <v>0</v>
      </c>
      <c r="AB30" s="43">
        <v>0</v>
      </c>
      <c r="AC30" s="43">
        <v>0</v>
      </c>
      <c r="AD30" s="43">
        <v>0</v>
      </c>
      <c r="AE30" s="43">
        <v>0</v>
      </c>
    </row>
    <row r="31" spans="1:31" s="20" customFormat="1" ht="15.75" x14ac:dyDescent="0.25">
      <c r="A31" s="49" t="s">
        <v>91</v>
      </c>
      <c r="B31" s="22" t="s">
        <v>124</v>
      </c>
      <c r="C31" s="42" t="s">
        <v>125</v>
      </c>
      <c r="D31" s="21">
        <v>2020</v>
      </c>
      <c r="E31" s="21">
        <v>2025</v>
      </c>
      <c r="F31" s="43">
        <v>0.58364899999999997</v>
      </c>
      <c r="G31" s="43">
        <v>0.70037899999999997</v>
      </c>
      <c r="H31" s="43">
        <v>0.80661516541599998</v>
      </c>
      <c r="I31" s="43">
        <v>0</v>
      </c>
      <c r="J31" s="43">
        <f t="shared" si="0"/>
        <v>0.80661516541599998</v>
      </c>
      <c r="K31" s="43">
        <v>0.29960700000000001</v>
      </c>
      <c r="L31" s="44">
        <f t="shared" si="1"/>
        <v>0.50700816541599991</v>
      </c>
      <c r="M31" s="43">
        <v>5.5770000000000004E-3</v>
      </c>
      <c r="N31" s="43">
        <f t="shared" si="2"/>
        <v>0.69480199999999992</v>
      </c>
      <c r="O31" s="43">
        <v>0.29960700000000001</v>
      </c>
      <c r="P31" s="43">
        <v>0</v>
      </c>
      <c r="Q31" s="43">
        <v>0</v>
      </c>
      <c r="R31" s="43">
        <v>0.29403000000000001</v>
      </c>
      <c r="S31" s="43">
        <v>0</v>
      </c>
      <c r="T31" s="43">
        <v>0</v>
      </c>
      <c r="U31" s="43">
        <v>0</v>
      </c>
      <c r="V31" s="43">
        <v>0</v>
      </c>
      <c r="W31" s="43">
        <v>0</v>
      </c>
      <c r="X31" s="43">
        <v>0</v>
      </c>
      <c r="Y31" s="43">
        <v>0</v>
      </c>
      <c r="Z31" s="43">
        <v>0</v>
      </c>
      <c r="AA31" s="43">
        <v>0</v>
      </c>
      <c r="AB31" s="43">
        <v>0</v>
      </c>
      <c r="AC31" s="43">
        <v>0</v>
      </c>
      <c r="AD31" s="43">
        <v>0</v>
      </c>
      <c r="AE31" s="43">
        <v>0</v>
      </c>
    </row>
    <row r="32" spans="1:31" s="20" customFormat="1" ht="15.75" x14ac:dyDescent="0.25">
      <c r="A32" s="49" t="s">
        <v>91</v>
      </c>
      <c r="B32" s="22" t="s">
        <v>126</v>
      </c>
      <c r="C32" s="42" t="s">
        <v>127</v>
      </c>
      <c r="D32" s="21">
        <v>2020</v>
      </c>
      <c r="E32" s="21">
        <v>2025</v>
      </c>
      <c r="F32" s="43">
        <v>1.058432</v>
      </c>
      <c r="G32" s="43">
        <v>1.2701180000000001</v>
      </c>
      <c r="H32" s="43">
        <v>1.462468066442</v>
      </c>
      <c r="I32" s="43">
        <v>0</v>
      </c>
      <c r="J32" s="43">
        <f t="shared" si="0"/>
        <v>1.462468066442</v>
      </c>
      <c r="K32" s="43">
        <v>0.65644400000000003</v>
      </c>
      <c r="L32" s="44">
        <f t="shared" si="1"/>
        <v>0.80602406644199998</v>
      </c>
      <c r="M32" s="43">
        <v>1.2132E-2</v>
      </c>
      <c r="N32" s="43">
        <f t="shared" si="2"/>
        <v>1.257986</v>
      </c>
      <c r="O32" s="43">
        <v>0.65644400000000003</v>
      </c>
      <c r="P32" s="43">
        <v>0</v>
      </c>
      <c r="Q32" s="43">
        <v>0</v>
      </c>
      <c r="R32" s="43">
        <v>0.644312</v>
      </c>
      <c r="S32" s="43">
        <v>0</v>
      </c>
      <c r="T32" s="43">
        <v>0</v>
      </c>
      <c r="U32" s="43">
        <v>0</v>
      </c>
      <c r="V32" s="43">
        <v>0</v>
      </c>
      <c r="W32" s="43">
        <v>0</v>
      </c>
      <c r="X32" s="43">
        <v>0</v>
      </c>
      <c r="Y32" s="43">
        <v>0</v>
      </c>
      <c r="Z32" s="43">
        <v>0</v>
      </c>
      <c r="AA32" s="43">
        <v>0</v>
      </c>
      <c r="AB32" s="43">
        <v>0</v>
      </c>
      <c r="AC32" s="43">
        <v>0</v>
      </c>
      <c r="AD32" s="43">
        <v>0</v>
      </c>
      <c r="AE32" s="43">
        <v>0</v>
      </c>
    </row>
    <row r="33" spans="1:31" s="20" customFormat="1" ht="15.75" x14ac:dyDescent="0.25">
      <c r="A33" s="49" t="s">
        <v>91</v>
      </c>
      <c r="B33" s="22" t="s">
        <v>128</v>
      </c>
      <c r="C33" s="42" t="s">
        <v>129</v>
      </c>
      <c r="D33" s="21">
        <v>2020</v>
      </c>
      <c r="E33" s="21">
        <v>2025</v>
      </c>
      <c r="F33" s="43">
        <v>3.257263</v>
      </c>
      <c r="G33" s="43">
        <v>3.9087170000000002</v>
      </c>
      <c r="H33" s="43">
        <v>4.4977773404940002</v>
      </c>
      <c r="I33" s="43">
        <v>0</v>
      </c>
      <c r="J33" s="43">
        <f t="shared" si="0"/>
        <v>4.4977773404940002</v>
      </c>
      <c r="K33" s="43">
        <v>2.864919</v>
      </c>
      <c r="L33" s="44">
        <f t="shared" si="1"/>
        <v>1.6328583404940002</v>
      </c>
      <c r="M33" s="43">
        <v>5.6173000000000001E-2</v>
      </c>
      <c r="N33" s="43">
        <f t="shared" si="2"/>
        <v>3.8525440000000004</v>
      </c>
      <c r="O33" s="43">
        <v>2.864919</v>
      </c>
      <c r="P33" s="43">
        <v>0</v>
      </c>
      <c r="Q33" s="43">
        <v>0</v>
      </c>
      <c r="R33" s="43">
        <v>2.8087460000000002</v>
      </c>
      <c r="S33" s="43">
        <v>0</v>
      </c>
      <c r="T33" s="43">
        <v>0</v>
      </c>
      <c r="U33" s="43">
        <v>0</v>
      </c>
      <c r="V33" s="43">
        <v>0</v>
      </c>
      <c r="W33" s="43">
        <v>0</v>
      </c>
      <c r="X33" s="43">
        <v>0</v>
      </c>
      <c r="Y33" s="43">
        <v>0</v>
      </c>
      <c r="Z33" s="43">
        <v>0</v>
      </c>
      <c r="AA33" s="43">
        <v>0</v>
      </c>
      <c r="AB33" s="43">
        <v>0</v>
      </c>
      <c r="AC33" s="43">
        <v>0</v>
      </c>
      <c r="AD33" s="43">
        <v>0</v>
      </c>
      <c r="AE33" s="43">
        <v>0</v>
      </c>
    </row>
    <row r="34" spans="1:31" s="20" customFormat="1" ht="15.75" x14ac:dyDescent="0.25">
      <c r="A34" s="49" t="s">
        <v>91</v>
      </c>
      <c r="B34" s="22" t="s">
        <v>130</v>
      </c>
      <c r="C34" s="42" t="s">
        <v>131</v>
      </c>
      <c r="D34" s="21">
        <v>2020</v>
      </c>
      <c r="E34" s="21">
        <v>2024</v>
      </c>
      <c r="F34" s="43">
        <v>3.3326090000000002</v>
      </c>
      <c r="G34" s="43">
        <v>3.9991310000000002</v>
      </c>
      <c r="H34" s="43">
        <v>4.3853067553300003</v>
      </c>
      <c r="I34" s="43">
        <v>0</v>
      </c>
      <c r="J34" s="43">
        <f t="shared" si="0"/>
        <v>4.3853067553300003</v>
      </c>
      <c r="K34" s="43">
        <v>2.7516859999999999</v>
      </c>
      <c r="L34" s="44">
        <f t="shared" si="1"/>
        <v>1.6336207553300004</v>
      </c>
      <c r="M34" s="43">
        <v>5.4105E-2</v>
      </c>
      <c r="N34" s="43">
        <f t="shared" si="2"/>
        <v>3.9450260000000004</v>
      </c>
      <c r="O34" s="43">
        <v>2.7516859999999999</v>
      </c>
      <c r="P34" s="43">
        <v>0</v>
      </c>
      <c r="Q34" s="43">
        <v>2.697581</v>
      </c>
      <c r="R34" s="43">
        <v>0</v>
      </c>
      <c r="S34" s="43">
        <v>0</v>
      </c>
      <c r="T34" s="43">
        <v>0</v>
      </c>
      <c r="U34" s="43">
        <v>0</v>
      </c>
      <c r="V34" s="43">
        <v>0</v>
      </c>
      <c r="W34" s="43">
        <v>0</v>
      </c>
      <c r="X34" s="43">
        <v>0</v>
      </c>
      <c r="Y34" s="43">
        <v>0</v>
      </c>
      <c r="Z34" s="43">
        <v>0</v>
      </c>
      <c r="AA34" s="43">
        <v>0</v>
      </c>
      <c r="AB34" s="43">
        <v>0</v>
      </c>
      <c r="AC34" s="43">
        <v>0</v>
      </c>
      <c r="AD34" s="43">
        <v>0</v>
      </c>
      <c r="AE34" s="43">
        <v>0</v>
      </c>
    </row>
    <row r="35" spans="1:31" s="20" customFormat="1" ht="15.75" x14ac:dyDescent="0.25">
      <c r="A35" s="49" t="s">
        <v>91</v>
      </c>
      <c r="B35" s="22" t="s">
        <v>132</v>
      </c>
      <c r="C35" s="42" t="s">
        <v>133</v>
      </c>
      <c r="D35" s="21">
        <v>2020</v>
      </c>
      <c r="E35" s="21">
        <v>2024</v>
      </c>
      <c r="F35" s="43">
        <v>3.1442450000000002</v>
      </c>
      <c r="G35" s="43">
        <v>3.7730950000000001</v>
      </c>
      <c r="H35" s="43">
        <v>4.1373395075759998</v>
      </c>
      <c r="I35" s="43">
        <v>0</v>
      </c>
      <c r="J35" s="43">
        <f t="shared" si="0"/>
        <v>4.1373395075759998</v>
      </c>
      <c r="K35" s="43">
        <v>2.422323</v>
      </c>
      <c r="L35" s="44">
        <f t="shared" si="1"/>
        <v>1.7150165075759998</v>
      </c>
      <c r="M35" s="43">
        <v>5.2110999999999998E-2</v>
      </c>
      <c r="N35" s="43">
        <f t="shared" si="2"/>
        <v>3.7209840000000001</v>
      </c>
      <c r="O35" s="43">
        <v>2.422323</v>
      </c>
      <c r="P35" s="43">
        <v>0</v>
      </c>
      <c r="Q35" s="43">
        <v>2.370212</v>
      </c>
      <c r="R35" s="43">
        <v>0</v>
      </c>
      <c r="S35" s="43">
        <v>0</v>
      </c>
      <c r="T35" s="43">
        <v>0</v>
      </c>
      <c r="U35" s="43">
        <v>0</v>
      </c>
      <c r="V35" s="43">
        <v>0</v>
      </c>
      <c r="W35" s="43">
        <v>0</v>
      </c>
      <c r="X35" s="43">
        <v>0</v>
      </c>
      <c r="Y35" s="43">
        <v>0</v>
      </c>
      <c r="Z35" s="43">
        <v>0</v>
      </c>
      <c r="AA35" s="43">
        <v>0</v>
      </c>
      <c r="AB35" s="43">
        <v>0</v>
      </c>
      <c r="AC35" s="43">
        <v>0</v>
      </c>
      <c r="AD35" s="43">
        <v>0</v>
      </c>
      <c r="AE35" s="43">
        <v>0</v>
      </c>
    </row>
    <row r="36" spans="1:31" s="20" customFormat="1" ht="15.75" x14ac:dyDescent="0.25">
      <c r="A36" s="49" t="s">
        <v>91</v>
      </c>
      <c r="B36" s="22" t="s">
        <v>134</v>
      </c>
      <c r="C36" s="42" t="s">
        <v>135</v>
      </c>
      <c r="D36" s="21">
        <v>2020</v>
      </c>
      <c r="E36" s="21">
        <v>2024</v>
      </c>
      <c r="F36" s="43">
        <v>2.9339059999999999</v>
      </c>
      <c r="G36" s="43">
        <v>3.5206879999999998</v>
      </c>
      <c r="H36" s="43">
        <v>3.860872663476</v>
      </c>
      <c r="I36" s="43">
        <v>0</v>
      </c>
      <c r="J36" s="43">
        <f t="shared" si="0"/>
        <v>3.860872663476</v>
      </c>
      <c r="K36" s="43">
        <v>2.1759439999999999</v>
      </c>
      <c r="L36" s="44">
        <f t="shared" si="1"/>
        <v>1.6849286634760001</v>
      </c>
      <c r="M36" s="43">
        <v>4.5490999999999997E-2</v>
      </c>
      <c r="N36" s="43">
        <f t="shared" si="2"/>
        <v>3.4751969999999996</v>
      </c>
      <c r="O36" s="43">
        <v>2.1759439999999999</v>
      </c>
      <c r="P36" s="43">
        <v>0</v>
      </c>
      <c r="Q36" s="43">
        <v>2.1304530000000002</v>
      </c>
      <c r="R36" s="43">
        <v>0</v>
      </c>
      <c r="S36" s="43">
        <v>0</v>
      </c>
      <c r="T36" s="43">
        <v>0</v>
      </c>
      <c r="U36" s="43">
        <v>0</v>
      </c>
      <c r="V36" s="43">
        <v>0</v>
      </c>
      <c r="W36" s="43">
        <v>0</v>
      </c>
      <c r="X36" s="43">
        <v>0</v>
      </c>
      <c r="Y36" s="43">
        <v>0</v>
      </c>
      <c r="Z36" s="43">
        <v>0</v>
      </c>
      <c r="AA36" s="43">
        <v>0</v>
      </c>
      <c r="AB36" s="43">
        <v>0</v>
      </c>
      <c r="AC36" s="43">
        <v>0</v>
      </c>
      <c r="AD36" s="43">
        <v>0</v>
      </c>
      <c r="AE36" s="43">
        <v>0</v>
      </c>
    </row>
    <row r="37" spans="1:31" s="20" customFormat="1" ht="15.75" x14ac:dyDescent="0.25">
      <c r="A37" s="49" t="s">
        <v>91</v>
      </c>
      <c r="B37" s="22" t="s">
        <v>136</v>
      </c>
      <c r="C37" s="42" t="s">
        <v>137</v>
      </c>
      <c r="D37" s="21">
        <v>2020</v>
      </c>
      <c r="E37" s="21">
        <v>2024</v>
      </c>
      <c r="F37" s="43">
        <v>6.700666</v>
      </c>
      <c r="G37" s="43">
        <v>8.0408000000000008</v>
      </c>
      <c r="H37" s="43">
        <v>8.8225870315480002</v>
      </c>
      <c r="I37" s="43">
        <v>0</v>
      </c>
      <c r="J37" s="43">
        <f t="shared" si="0"/>
        <v>8.8225870315480002</v>
      </c>
      <c r="K37" s="43">
        <v>4.670598</v>
      </c>
      <c r="L37" s="44">
        <f t="shared" si="1"/>
        <v>4.1519890315480001</v>
      </c>
      <c r="M37" s="43">
        <v>5.4357999999999997E-2</v>
      </c>
      <c r="N37" s="43">
        <f t="shared" si="2"/>
        <v>7.9864420000000012</v>
      </c>
      <c r="O37" s="43">
        <v>4.670598</v>
      </c>
      <c r="P37" s="43">
        <v>0</v>
      </c>
      <c r="Q37" s="43">
        <v>4.6162400000000003</v>
      </c>
      <c r="R37" s="43">
        <v>0</v>
      </c>
      <c r="S37" s="43">
        <v>0</v>
      </c>
      <c r="T37" s="43">
        <v>0</v>
      </c>
      <c r="U37" s="43">
        <v>0</v>
      </c>
      <c r="V37" s="43">
        <v>0</v>
      </c>
      <c r="W37" s="43">
        <v>0</v>
      </c>
      <c r="X37" s="43">
        <v>0</v>
      </c>
      <c r="Y37" s="43">
        <v>0</v>
      </c>
      <c r="Z37" s="43">
        <v>0</v>
      </c>
      <c r="AA37" s="43">
        <v>0</v>
      </c>
      <c r="AB37" s="43">
        <v>0</v>
      </c>
      <c r="AC37" s="43">
        <v>0</v>
      </c>
      <c r="AD37" s="43">
        <v>0</v>
      </c>
      <c r="AE37" s="43">
        <v>0</v>
      </c>
    </row>
    <row r="38" spans="1:31" s="20" customFormat="1" ht="15.75" x14ac:dyDescent="0.25">
      <c r="A38" s="49" t="s">
        <v>91</v>
      </c>
      <c r="B38" s="22" t="s">
        <v>138</v>
      </c>
      <c r="C38" s="42" t="s">
        <v>139</v>
      </c>
      <c r="D38" s="21">
        <v>2020</v>
      </c>
      <c r="E38" s="21">
        <v>2024</v>
      </c>
      <c r="F38" s="43">
        <v>4.7057989999999998</v>
      </c>
      <c r="G38" s="43">
        <v>5.6469589999999998</v>
      </c>
      <c r="H38" s="43">
        <v>6.1944163254540001</v>
      </c>
      <c r="I38" s="43">
        <v>0</v>
      </c>
      <c r="J38" s="43">
        <f t="shared" si="0"/>
        <v>6.1944163254540001</v>
      </c>
      <c r="K38" s="43">
        <v>3.4402370000000002</v>
      </c>
      <c r="L38" s="44">
        <f t="shared" si="1"/>
        <v>2.7541793254539999</v>
      </c>
      <c r="M38" s="43">
        <v>5.4358999999999998E-2</v>
      </c>
      <c r="N38" s="43">
        <f t="shared" si="2"/>
        <v>5.5926</v>
      </c>
      <c r="O38" s="43">
        <v>3.4402370000000002</v>
      </c>
      <c r="P38" s="43">
        <v>0</v>
      </c>
      <c r="Q38" s="43">
        <v>3.3858779999999999</v>
      </c>
      <c r="R38" s="43">
        <v>0</v>
      </c>
      <c r="S38" s="43">
        <v>0</v>
      </c>
      <c r="T38" s="43">
        <v>0</v>
      </c>
      <c r="U38" s="43">
        <v>0</v>
      </c>
      <c r="V38" s="43">
        <v>0</v>
      </c>
      <c r="W38" s="43">
        <v>0</v>
      </c>
      <c r="X38" s="43">
        <v>0</v>
      </c>
      <c r="Y38" s="43">
        <v>0</v>
      </c>
      <c r="Z38" s="43">
        <v>0</v>
      </c>
      <c r="AA38" s="43">
        <v>0</v>
      </c>
      <c r="AB38" s="43">
        <v>0</v>
      </c>
      <c r="AC38" s="43">
        <v>0</v>
      </c>
      <c r="AD38" s="43">
        <v>0</v>
      </c>
      <c r="AE38" s="43">
        <v>0</v>
      </c>
    </row>
    <row r="39" spans="1:31" s="20" customFormat="1" ht="15.75" x14ac:dyDescent="0.25">
      <c r="A39" s="49" t="s">
        <v>101</v>
      </c>
      <c r="B39" s="22" t="s">
        <v>140</v>
      </c>
      <c r="C39" s="42" t="s">
        <v>141</v>
      </c>
      <c r="D39" s="21">
        <v>2019</v>
      </c>
      <c r="E39" s="21">
        <v>2025</v>
      </c>
      <c r="F39" s="43">
        <v>0.97676200000000002</v>
      </c>
      <c r="G39" s="43">
        <v>1.1721140000000001</v>
      </c>
      <c r="H39" s="43">
        <v>1.3492645191170001</v>
      </c>
      <c r="I39" s="43">
        <v>0</v>
      </c>
      <c r="J39" s="43">
        <f t="shared" si="0"/>
        <v>1.3492645191170001</v>
      </c>
      <c r="K39" s="43">
        <v>0.31728800000000001</v>
      </c>
      <c r="L39" s="44">
        <f t="shared" si="1"/>
        <v>1.0319765191170001</v>
      </c>
      <c r="M39" s="43">
        <v>1.3528E-2</v>
      </c>
      <c r="N39" s="43">
        <f t="shared" si="2"/>
        <v>1.1585860000000001</v>
      </c>
      <c r="O39" s="43">
        <v>0.31728800000000001</v>
      </c>
      <c r="P39" s="43">
        <v>0</v>
      </c>
      <c r="Q39" s="43">
        <v>0</v>
      </c>
      <c r="R39" s="43">
        <v>0.30375999999999997</v>
      </c>
      <c r="S39" s="43">
        <v>0</v>
      </c>
      <c r="T39" s="43">
        <v>0</v>
      </c>
      <c r="U39" s="43">
        <v>0</v>
      </c>
      <c r="V39" s="43">
        <v>0</v>
      </c>
      <c r="W39" s="43">
        <v>0</v>
      </c>
      <c r="X39" s="43">
        <v>0</v>
      </c>
      <c r="Y39" s="43">
        <v>0</v>
      </c>
      <c r="Z39" s="43">
        <v>0</v>
      </c>
      <c r="AA39" s="43">
        <v>0</v>
      </c>
      <c r="AB39" s="43">
        <v>0</v>
      </c>
      <c r="AC39" s="43">
        <v>0</v>
      </c>
      <c r="AD39" s="43">
        <v>0</v>
      </c>
      <c r="AE39" s="43">
        <v>0</v>
      </c>
    </row>
    <row r="40" spans="1:31" s="20" customFormat="1" ht="15.75" x14ac:dyDescent="0.25">
      <c r="A40" s="49" t="s">
        <v>101</v>
      </c>
      <c r="B40" s="22" t="s">
        <v>142</v>
      </c>
      <c r="C40" s="42" t="s">
        <v>143</v>
      </c>
      <c r="D40" s="21">
        <v>2019</v>
      </c>
      <c r="E40" s="21">
        <v>2025</v>
      </c>
      <c r="F40" s="43">
        <v>0.97676200000000002</v>
      </c>
      <c r="G40" s="43">
        <v>1.1721140000000001</v>
      </c>
      <c r="H40" s="43">
        <v>1.3492645191170001</v>
      </c>
      <c r="I40" s="43">
        <v>0</v>
      </c>
      <c r="J40" s="43">
        <f t="shared" si="0"/>
        <v>1.3492645191170001</v>
      </c>
      <c r="K40" s="43">
        <v>0.27878500000000001</v>
      </c>
      <c r="L40" s="44">
        <f t="shared" si="1"/>
        <v>1.070479519117</v>
      </c>
      <c r="M40" s="43">
        <v>1.3528E-2</v>
      </c>
      <c r="N40" s="43">
        <f t="shared" si="2"/>
        <v>1.1585860000000001</v>
      </c>
      <c r="O40" s="43">
        <v>0.27878500000000001</v>
      </c>
      <c r="P40" s="43">
        <v>0</v>
      </c>
      <c r="Q40" s="43">
        <v>0</v>
      </c>
      <c r="R40" s="43">
        <v>0.26525700000000002</v>
      </c>
      <c r="S40" s="43">
        <v>0</v>
      </c>
      <c r="T40" s="43">
        <v>0</v>
      </c>
      <c r="U40" s="43">
        <v>0</v>
      </c>
      <c r="V40" s="43">
        <v>0</v>
      </c>
      <c r="W40" s="43">
        <v>0</v>
      </c>
      <c r="X40" s="43">
        <v>0</v>
      </c>
      <c r="Y40" s="43">
        <v>0</v>
      </c>
      <c r="Z40" s="43">
        <v>0</v>
      </c>
      <c r="AA40" s="43">
        <v>0</v>
      </c>
      <c r="AB40" s="43">
        <v>0</v>
      </c>
      <c r="AC40" s="43">
        <v>0</v>
      </c>
      <c r="AD40" s="43">
        <v>0</v>
      </c>
      <c r="AE40" s="43">
        <v>0</v>
      </c>
    </row>
    <row r="41" spans="1:31" s="20" customFormat="1" ht="15.75" x14ac:dyDescent="0.25">
      <c r="A41" s="49" t="s">
        <v>101</v>
      </c>
      <c r="B41" s="22" t="s">
        <v>144</v>
      </c>
      <c r="C41" s="42" t="s">
        <v>145</v>
      </c>
      <c r="D41" s="21">
        <v>2019</v>
      </c>
      <c r="E41" s="21">
        <v>2025</v>
      </c>
      <c r="F41" s="43">
        <v>1.2511650000000001</v>
      </c>
      <c r="G41" s="43">
        <v>1.501398</v>
      </c>
      <c r="H41" s="43">
        <v>1.7267450130949999</v>
      </c>
      <c r="I41" s="43">
        <v>0</v>
      </c>
      <c r="J41" s="43">
        <f t="shared" si="0"/>
        <v>1.7267450130949999</v>
      </c>
      <c r="K41" s="43">
        <v>1.4558869999999999</v>
      </c>
      <c r="L41" s="44">
        <f t="shared" si="1"/>
        <v>0.27085801309500002</v>
      </c>
      <c r="M41" s="43">
        <v>2.7598999999999999E-2</v>
      </c>
      <c r="N41" s="43">
        <f t="shared" si="2"/>
        <v>1.4737990000000001</v>
      </c>
      <c r="O41" s="43">
        <v>1.4558869999999999</v>
      </c>
      <c r="P41" s="43">
        <v>0</v>
      </c>
      <c r="Q41" s="43">
        <v>0</v>
      </c>
      <c r="R41" s="43">
        <v>1.428288</v>
      </c>
      <c r="S41" s="43">
        <v>0</v>
      </c>
      <c r="T41" s="43">
        <v>0</v>
      </c>
      <c r="U41" s="43">
        <v>0</v>
      </c>
      <c r="V41" s="43">
        <v>0</v>
      </c>
      <c r="W41" s="43">
        <v>0</v>
      </c>
      <c r="X41" s="43">
        <v>0</v>
      </c>
      <c r="Y41" s="43">
        <v>0</v>
      </c>
      <c r="Z41" s="43">
        <v>0</v>
      </c>
      <c r="AA41" s="43">
        <v>0</v>
      </c>
      <c r="AB41" s="43">
        <v>0</v>
      </c>
      <c r="AC41" s="43">
        <v>0</v>
      </c>
      <c r="AD41" s="43">
        <v>0</v>
      </c>
      <c r="AE41" s="43">
        <v>0</v>
      </c>
    </row>
    <row r="42" spans="1:31" s="20" customFormat="1" ht="15.75" x14ac:dyDescent="0.25">
      <c r="A42" s="49" t="s">
        <v>101</v>
      </c>
      <c r="B42" s="22" t="s">
        <v>146</v>
      </c>
      <c r="C42" s="42" t="s">
        <v>147</v>
      </c>
      <c r="D42" s="21">
        <v>2019</v>
      </c>
      <c r="E42" s="21">
        <v>2025</v>
      </c>
      <c r="F42" s="43">
        <v>1.2511650000000001</v>
      </c>
      <c r="G42" s="43">
        <v>1.501398</v>
      </c>
      <c r="H42" s="43">
        <v>1.7267450130949999</v>
      </c>
      <c r="I42" s="43">
        <v>0</v>
      </c>
      <c r="J42" s="43">
        <f t="shared" si="0"/>
        <v>1.7267450130949999</v>
      </c>
      <c r="K42" s="43">
        <v>1.4558869999999999</v>
      </c>
      <c r="L42" s="44">
        <f t="shared" si="1"/>
        <v>0.27085801309500002</v>
      </c>
      <c r="M42" s="43">
        <v>2.7598999999999999E-2</v>
      </c>
      <c r="N42" s="43">
        <f t="shared" si="2"/>
        <v>1.4737990000000001</v>
      </c>
      <c r="O42" s="43">
        <v>1.4558869999999999</v>
      </c>
      <c r="P42" s="43">
        <v>0</v>
      </c>
      <c r="Q42" s="43">
        <v>0</v>
      </c>
      <c r="R42" s="43">
        <v>1.428288</v>
      </c>
      <c r="S42" s="43">
        <v>0</v>
      </c>
      <c r="T42" s="43">
        <v>0</v>
      </c>
      <c r="U42" s="43">
        <v>0</v>
      </c>
      <c r="V42" s="43">
        <v>0</v>
      </c>
      <c r="W42" s="43">
        <v>0</v>
      </c>
      <c r="X42" s="43">
        <v>0</v>
      </c>
      <c r="Y42" s="43">
        <v>0</v>
      </c>
      <c r="Z42" s="43">
        <v>0</v>
      </c>
      <c r="AA42" s="43">
        <v>0</v>
      </c>
      <c r="AB42" s="43">
        <v>0</v>
      </c>
      <c r="AC42" s="43">
        <v>0</v>
      </c>
      <c r="AD42" s="43">
        <v>0</v>
      </c>
      <c r="AE42" s="43">
        <v>0</v>
      </c>
    </row>
    <row r="43" spans="1:31" s="20" customFormat="1" ht="15.75" x14ac:dyDescent="0.25">
      <c r="A43" s="49" t="s">
        <v>91</v>
      </c>
      <c r="B43" s="22" t="s">
        <v>148</v>
      </c>
      <c r="C43" s="42" t="s">
        <v>149</v>
      </c>
      <c r="D43" s="21">
        <v>2020</v>
      </c>
      <c r="E43" s="21">
        <v>2026</v>
      </c>
      <c r="F43" s="43">
        <v>21.210861999999999</v>
      </c>
      <c r="G43" s="43">
        <v>25.453035</v>
      </c>
      <c r="H43" s="43">
        <v>30.542185548761999</v>
      </c>
      <c r="I43" s="43">
        <v>0</v>
      </c>
      <c r="J43" s="43">
        <f t="shared" si="0"/>
        <v>30.542185548761999</v>
      </c>
      <c r="K43" s="43">
        <v>10.753985999999999</v>
      </c>
      <c r="L43" s="44">
        <f t="shared" si="1"/>
        <v>19.788199548762002</v>
      </c>
      <c r="M43" s="43">
        <v>0.40298400000000001</v>
      </c>
      <c r="N43" s="43">
        <f t="shared" si="2"/>
        <v>25.050051</v>
      </c>
      <c r="O43" s="43">
        <v>10.753985999999999</v>
      </c>
      <c r="P43" s="43">
        <v>0</v>
      </c>
      <c r="Q43" s="43">
        <v>0</v>
      </c>
      <c r="R43" s="43">
        <v>0.68640400000000001</v>
      </c>
      <c r="S43" s="43">
        <v>9.6645979999999998</v>
      </c>
      <c r="T43" s="43">
        <v>0</v>
      </c>
      <c r="U43" s="43">
        <v>0</v>
      </c>
      <c r="V43" s="43">
        <v>0</v>
      </c>
      <c r="W43" s="43">
        <v>0</v>
      </c>
      <c r="X43" s="43">
        <v>0</v>
      </c>
      <c r="Y43" s="43">
        <v>0</v>
      </c>
      <c r="Z43" s="43">
        <v>0</v>
      </c>
      <c r="AA43" s="43">
        <v>0</v>
      </c>
      <c r="AB43" s="43">
        <v>0</v>
      </c>
      <c r="AC43" s="43">
        <v>0</v>
      </c>
      <c r="AD43" s="43">
        <v>0</v>
      </c>
      <c r="AE43" s="43">
        <v>0</v>
      </c>
    </row>
    <row r="44" spans="1:31" s="20" customFormat="1" ht="15.75" x14ac:dyDescent="0.25">
      <c r="A44" s="49" t="s">
        <v>101</v>
      </c>
      <c r="B44" s="22" t="s">
        <v>150</v>
      </c>
      <c r="C44" s="42" t="s">
        <v>151</v>
      </c>
      <c r="D44" s="21">
        <v>2019</v>
      </c>
      <c r="E44" s="21">
        <v>2025</v>
      </c>
      <c r="F44" s="43">
        <v>1.32403</v>
      </c>
      <c r="G44" s="43">
        <v>1.5888359999999999</v>
      </c>
      <c r="H44" s="43">
        <v>1.826117575252</v>
      </c>
      <c r="I44" s="43">
        <v>0</v>
      </c>
      <c r="J44" s="43">
        <f t="shared" si="0"/>
        <v>1.826117575252</v>
      </c>
      <c r="K44" s="43">
        <v>0.99899899999999997</v>
      </c>
      <c r="L44" s="44">
        <f t="shared" si="1"/>
        <v>0.82711857525200005</v>
      </c>
      <c r="M44" s="43">
        <v>3.6983000000000002E-2</v>
      </c>
      <c r="N44" s="43">
        <f t="shared" si="2"/>
        <v>1.5518529999999999</v>
      </c>
      <c r="O44" s="43">
        <v>0.99899899999999997</v>
      </c>
      <c r="P44" s="43">
        <v>0</v>
      </c>
      <c r="Q44" s="43">
        <v>0</v>
      </c>
      <c r="R44" s="43">
        <v>0.96201599999999998</v>
      </c>
      <c r="S44" s="43">
        <v>0</v>
      </c>
      <c r="T44" s="43">
        <v>0</v>
      </c>
      <c r="U44" s="43">
        <v>0</v>
      </c>
      <c r="V44" s="43">
        <v>0</v>
      </c>
      <c r="W44" s="43">
        <v>0</v>
      </c>
      <c r="X44" s="43">
        <v>0</v>
      </c>
      <c r="Y44" s="43">
        <v>0</v>
      </c>
      <c r="Z44" s="43">
        <v>0</v>
      </c>
      <c r="AA44" s="43">
        <v>0</v>
      </c>
      <c r="AB44" s="43">
        <v>0</v>
      </c>
      <c r="AC44" s="43">
        <v>0</v>
      </c>
      <c r="AD44" s="43">
        <v>0</v>
      </c>
      <c r="AE44" s="43">
        <v>0</v>
      </c>
    </row>
    <row r="45" spans="1:31" s="20" customFormat="1" ht="15.75" x14ac:dyDescent="0.25">
      <c r="A45" s="49" t="s">
        <v>101</v>
      </c>
      <c r="B45" s="22" t="s">
        <v>152</v>
      </c>
      <c r="C45" s="42" t="s">
        <v>153</v>
      </c>
      <c r="D45" s="21">
        <v>2019</v>
      </c>
      <c r="E45" s="21">
        <v>2025</v>
      </c>
      <c r="F45" s="43">
        <v>1.283374</v>
      </c>
      <c r="G45" s="43">
        <v>1.540049</v>
      </c>
      <c r="H45" s="43">
        <v>1.769869824073</v>
      </c>
      <c r="I45" s="43">
        <v>0</v>
      </c>
      <c r="J45" s="43">
        <f t="shared" si="0"/>
        <v>1.769869824073</v>
      </c>
      <c r="K45" s="43">
        <v>1.4036919999999999</v>
      </c>
      <c r="L45" s="44">
        <f t="shared" si="1"/>
        <v>0.36617782407300004</v>
      </c>
      <c r="M45" s="43">
        <v>3.6983000000000002E-2</v>
      </c>
      <c r="N45" s="43">
        <f t="shared" si="2"/>
        <v>1.503066</v>
      </c>
      <c r="O45" s="43">
        <v>1.4036919999999999</v>
      </c>
      <c r="P45" s="43">
        <v>0</v>
      </c>
      <c r="Q45" s="43">
        <v>0</v>
      </c>
      <c r="R45" s="43">
        <v>1.366709</v>
      </c>
      <c r="S45" s="43">
        <v>0</v>
      </c>
      <c r="T45" s="43">
        <v>0</v>
      </c>
      <c r="U45" s="43">
        <v>0</v>
      </c>
      <c r="V45" s="43">
        <v>0</v>
      </c>
      <c r="W45" s="43">
        <v>0</v>
      </c>
      <c r="X45" s="43">
        <v>0</v>
      </c>
      <c r="Y45" s="43">
        <v>0</v>
      </c>
      <c r="Z45" s="43">
        <v>0</v>
      </c>
      <c r="AA45" s="43">
        <v>0</v>
      </c>
      <c r="AB45" s="43">
        <v>0</v>
      </c>
      <c r="AC45" s="43">
        <v>0</v>
      </c>
      <c r="AD45" s="43">
        <v>0</v>
      </c>
      <c r="AE45" s="43">
        <v>0</v>
      </c>
    </row>
    <row r="46" spans="1:31" s="20" customFormat="1" ht="15.75" x14ac:dyDescent="0.25">
      <c r="A46" s="49" t="s">
        <v>101</v>
      </c>
      <c r="B46" s="22" t="s">
        <v>154</v>
      </c>
      <c r="C46" s="42" t="s">
        <v>155</v>
      </c>
      <c r="D46" s="21">
        <v>2019</v>
      </c>
      <c r="E46" s="21">
        <v>2025</v>
      </c>
      <c r="F46" s="43">
        <v>1.2167559999999999</v>
      </c>
      <c r="G46" s="43">
        <v>1.460107</v>
      </c>
      <c r="H46" s="43">
        <v>1.6765786308870001</v>
      </c>
      <c r="I46" s="43">
        <v>0</v>
      </c>
      <c r="J46" s="43">
        <f t="shared" si="0"/>
        <v>1.6765786308870001</v>
      </c>
      <c r="K46" s="43">
        <v>0.854487</v>
      </c>
      <c r="L46" s="44">
        <f t="shared" si="1"/>
        <v>0.8220916308870001</v>
      </c>
      <c r="M46" s="43">
        <v>4.4361999999999999E-2</v>
      </c>
      <c r="N46" s="43">
        <f t="shared" si="2"/>
        <v>1.415745</v>
      </c>
      <c r="O46" s="43">
        <v>0.854487</v>
      </c>
      <c r="P46" s="43">
        <v>0</v>
      </c>
      <c r="Q46" s="43">
        <v>0</v>
      </c>
      <c r="R46" s="43">
        <v>0.81012499999999998</v>
      </c>
      <c r="S46" s="43">
        <v>0</v>
      </c>
      <c r="T46" s="43">
        <v>0</v>
      </c>
      <c r="U46" s="43">
        <v>0</v>
      </c>
      <c r="V46" s="43">
        <v>0</v>
      </c>
      <c r="W46" s="43">
        <v>0</v>
      </c>
      <c r="X46" s="43">
        <v>0</v>
      </c>
      <c r="Y46" s="43">
        <v>0</v>
      </c>
      <c r="Z46" s="43">
        <v>0</v>
      </c>
      <c r="AA46" s="43">
        <v>0</v>
      </c>
      <c r="AB46" s="43">
        <v>0</v>
      </c>
      <c r="AC46" s="43">
        <v>0</v>
      </c>
      <c r="AD46" s="43">
        <v>0</v>
      </c>
      <c r="AE46" s="43">
        <v>0</v>
      </c>
    </row>
    <row r="47" spans="1:31" s="20" customFormat="1" ht="15.75" x14ac:dyDescent="0.25">
      <c r="A47" s="49" t="s">
        <v>101</v>
      </c>
      <c r="B47" s="22" t="s">
        <v>156</v>
      </c>
      <c r="C47" s="42" t="s">
        <v>157</v>
      </c>
      <c r="D47" s="21">
        <v>2019</v>
      </c>
      <c r="E47" s="21">
        <v>2025</v>
      </c>
      <c r="F47" s="43">
        <v>1.0653710000000001</v>
      </c>
      <c r="G47" s="43">
        <v>1.2784450000000001</v>
      </c>
      <c r="H47" s="43">
        <v>1.471157207154</v>
      </c>
      <c r="I47" s="43">
        <v>0</v>
      </c>
      <c r="J47" s="43">
        <f t="shared" si="0"/>
        <v>1.471157207154</v>
      </c>
      <c r="K47" s="43">
        <v>0.86732399999999998</v>
      </c>
      <c r="L47" s="44">
        <f t="shared" si="1"/>
        <v>0.60383320715400002</v>
      </c>
      <c r="M47" s="43">
        <v>1.8082999999999998E-2</v>
      </c>
      <c r="N47" s="43">
        <f t="shared" si="2"/>
        <v>1.260362</v>
      </c>
      <c r="O47" s="43">
        <v>0.86732399999999998</v>
      </c>
      <c r="P47" s="43">
        <v>0</v>
      </c>
      <c r="Q47" s="43">
        <v>0</v>
      </c>
      <c r="R47" s="43">
        <v>0.84924100000000002</v>
      </c>
      <c r="S47" s="43">
        <v>0</v>
      </c>
      <c r="T47" s="43">
        <v>0</v>
      </c>
      <c r="U47" s="43">
        <v>0</v>
      </c>
      <c r="V47" s="43">
        <v>0</v>
      </c>
      <c r="W47" s="43">
        <v>0</v>
      </c>
      <c r="X47" s="43">
        <v>0</v>
      </c>
      <c r="Y47" s="43">
        <v>0</v>
      </c>
      <c r="Z47" s="43">
        <v>0</v>
      </c>
      <c r="AA47" s="43">
        <v>0</v>
      </c>
      <c r="AB47" s="43">
        <v>0</v>
      </c>
      <c r="AC47" s="43">
        <v>0</v>
      </c>
      <c r="AD47" s="43">
        <v>0</v>
      </c>
      <c r="AE47" s="43">
        <v>0</v>
      </c>
    </row>
    <row r="48" spans="1:31" s="20" customFormat="1" ht="15.75" x14ac:dyDescent="0.25">
      <c r="A48" s="49" t="s">
        <v>101</v>
      </c>
      <c r="B48" s="22" t="s">
        <v>158</v>
      </c>
      <c r="C48" s="42" t="s">
        <v>159</v>
      </c>
      <c r="D48" s="21">
        <v>2019</v>
      </c>
      <c r="E48" s="21">
        <v>2025</v>
      </c>
      <c r="F48" s="43">
        <v>1.085194</v>
      </c>
      <c r="G48" s="43">
        <v>1.302233</v>
      </c>
      <c r="H48" s="43">
        <v>1.4994160426959999</v>
      </c>
      <c r="I48" s="43">
        <v>0</v>
      </c>
      <c r="J48" s="43">
        <f t="shared" si="0"/>
        <v>1.4994160426959999</v>
      </c>
      <c r="K48" s="43">
        <v>0.71371300000000004</v>
      </c>
      <c r="L48" s="44">
        <f t="shared" si="1"/>
        <v>0.78570304269599989</v>
      </c>
      <c r="M48" s="43">
        <v>1.2631E-2</v>
      </c>
      <c r="N48" s="43">
        <f t="shared" si="2"/>
        <v>1.2896019999999999</v>
      </c>
      <c r="O48" s="43">
        <v>0.71371300000000004</v>
      </c>
      <c r="P48" s="43">
        <v>0</v>
      </c>
      <c r="Q48" s="43">
        <v>0</v>
      </c>
      <c r="R48" s="43">
        <v>0.70108199999999998</v>
      </c>
      <c r="S48" s="43">
        <v>0</v>
      </c>
      <c r="T48" s="43">
        <v>0</v>
      </c>
      <c r="U48" s="43">
        <v>0</v>
      </c>
      <c r="V48" s="43">
        <v>0</v>
      </c>
      <c r="W48" s="43">
        <v>0</v>
      </c>
      <c r="X48" s="43">
        <v>0</v>
      </c>
      <c r="Y48" s="43">
        <v>0</v>
      </c>
      <c r="Z48" s="43">
        <v>0</v>
      </c>
      <c r="AA48" s="43">
        <v>0</v>
      </c>
      <c r="AB48" s="43">
        <v>0</v>
      </c>
      <c r="AC48" s="43">
        <v>0</v>
      </c>
      <c r="AD48" s="43">
        <v>0</v>
      </c>
      <c r="AE48" s="43">
        <v>0</v>
      </c>
    </row>
    <row r="49" spans="1:31" s="20" customFormat="1" ht="15.75" x14ac:dyDescent="0.25">
      <c r="A49" s="49" t="s">
        <v>101</v>
      </c>
      <c r="B49" s="22" t="s">
        <v>160</v>
      </c>
      <c r="C49" s="42" t="s">
        <v>161</v>
      </c>
      <c r="D49" s="21">
        <v>2019</v>
      </c>
      <c r="E49" s="21">
        <v>2025</v>
      </c>
      <c r="F49" s="43">
        <v>1.4879990000000001</v>
      </c>
      <c r="G49" s="43">
        <v>1.7855989999999999</v>
      </c>
      <c r="H49" s="43">
        <v>2.0546104283990001</v>
      </c>
      <c r="I49" s="43">
        <v>0</v>
      </c>
      <c r="J49" s="43">
        <f t="shared" si="0"/>
        <v>2.0546104283990001</v>
      </c>
      <c r="K49" s="43">
        <v>0.93671599999999999</v>
      </c>
      <c r="L49" s="44">
        <f t="shared" si="1"/>
        <v>1.117894428399</v>
      </c>
      <c r="M49" s="43">
        <v>2.622E-2</v>
      </c>
      <c r="N49" s="43">
        <f t="shared" si="2"/>
        <v>1.759379</v>
      </c>
      <c r="O49" s="43">
        <v>0.93671599999999999</v>
      </c>
      <c r="P49" s="43">
        <v>0</v>
      </c>
      <c r="Q49" s="43">
        <v>0</v>
      </c>
      <c r="R49" s="43">
        <v>0.91049599999999997</v>
      </c>
      <c r="S49" s="43">
        <v>0</v>
      </c>
      <c r="T49" s="43">
        <v>0</v>
      </c>
      <c r="U49" s="43">
        <v>0</v>
      </c>
      <c r="V49" s="43">
        <v>0</v>
      </c>
      <c r="W49" s="43">
        <v>0</v>
      </c>
      <c r="X49" s="43">
        <v>0</v>
      </c>
      <c r="Y49" s="43">
        <v>0</v>
      </c>
      <c r="Z49" s="43">
        <v>0</v>
      </c>
      <c r="AA49" s="43">
        <v>0</v>
      </c>
      <c r="AB49" s="43">
        <v>0</v>
      </c>
      <c r="AC49" s="43">
        <v>0</v>
      </c>
      <c r="AD49" s="43">
        <v>0</v>
      </c>
      <c r="AE49" s="43">
        <v>0</v>
      </c>
    </row>
    <row r="50" spans="1:31" s="20" customFormat="1" ht="15.75" x14ac:dyDescent="0.25">
      <c r="A50" s="49" t="s">
        <v>101</v>
      </c>
      <c r="B50" s="22" t="s">
        <v>162</v>
      </c>
      <c r="C50" s="42" t="s">
        <v>163</v>
      </c>
      <c r="D50" s="21">
        <v>2019</v>
      </c>
      <c r="E50" s="21">
        <v>2025</v>
      </c>
      <c r="F50" s="43">
        <v>1.3792530000000001</v>
      </c>
      <c r="G50" s="43">
        <v>1.6551039999999999</v>
      </c>
      <c r="H50" s="43">
        <v>1.9048299105169999</v>
      </c>
      <c r="I50" s="43">
        <v>0</v>
      </c>
      <c r="J50" s="43">
        <f t="shared" si="0"/>
        <v>1.9048299105169999</v>
      </c>
      <c r="K50" s="43">
        <v>1.0026489999999999</v>
      </c>
      <c r="L50" s="44">
        <f t="shared" si="1"/>
        <v>0.902180910517</v>
      </c>
      <c r="M50" s="43">
        <v>2.1863E-2</v>
      </c>
      <c r="N50" s="43">
        <f t="shared" si="2"/>
        <v>1.6332409999999999</v>
      </c>
      <c r="O50" s="43">
        <v>1.0026489999999999</v>
      </c>
      <c r="P50" s="43">
        <v>0</v>
      </c>
      <c r="Q50" s="43">
        <v>0</v>
      </c>
      <c r="R50" s="43">
        <v>0.98078600000000005</v>
      </c>
      <c r="S50" s="43">
        <v>0</v>
      </c>
      <c r="T50" s="43">
        <v>0</v>
      </c>
      <c r="U50" s="43">
        <v>0</v>
      </c>
      <c r="V50" s="43">
        <v>0</v>
      </c>
      <c r="W50" s="43">
        <v>0</v>
      </c>
      <c r="X50" s="43">
        <v>0</v>
      </c>
      <c r="Y50" s="43">
        <v>0</v>
      </c>
      <c r="Z50" s="43">
        <v>0</v>
      </c>
      <c r="AA50" s="43">
        <v>0</v>
      </c>
      <c r="AB50" s="43">
        <v>0</v>
      </c>
      <c r="AC50" s="43">
        <v>0</v>
      </c>
      <c r="AD50" s="43">
        <v>0</v>
      </c>
      <c r="AE50" s="43">
        <v>0</v>
      </c>
    </row>
    <row r="51" spans="1:31" s="20" customFormat="1" ht="15.75" x14ac:dyDescent="0.25">
      <c r="A51" s="49" t="s">
        <v>101</v>
      </c>
      <c r="B51" s="22" t="s">
        <v>164</v>
      </c>
      <c r="C51" s="42" t="s">
        <v>165</v>
      </c>
      <c r="D51" s="21">
        <v>2019</v>
      </c>
      <c r="E51" s="21">
        <v>2025</v>
      </c>
      <c r="F51" s="43">
        <v>1.1081099999999999</v>
      </c>
      <c r="G51" s="43">
        <v>1.3297319999999999</v>
      </c>
      <c r="H51" s="43">
        <v>1.5314274674070001</v>
      </c>
      <c r="I51" s="43">
        <v>0</v>
      </c>
      <c r="J51" s="43">
        <f t="shared" si="0"/>
        <v>1.5314274674070001</v>
      </c>
      <c r="K51" s="43">
        <v>0.280837</v>
      </c>
      <c r="L51" s="44">
        <f t="shared" si="1"/>
        <v>1.2505904674070001</v>
      </c>
      <c r="M51" s="43">
        <v>1.0618000000000001E-2</v>
      </c>
      <c r="N51" s="43">
        <f t="shared" si="2"/>
        <v>1.3191139999999999</v>
      </c>
      <c r="O51" s="43">
        <v>0.280837</v>
      </c>
      <c r="P51" s="43">
        <v>0</v>
      </c>
      <c r="Q51" s="43">
        <v>0</v>
      </c>
      <c r="R51" s="43">
        <v>0.27021899999999999</v>
      </c>
      <c r="S51" s="43">
        <v>0</v>
      </c>
      <c r="T51" s="43">
        <v>0</v>
      </c>
      <c r="U51" s="43">
        <v>0</v>
      </c>
      <c r="V51" s="43">
        <v>0</v>
      </c>
      <c r="W51" s="43">
        <v>0</v>
      </c>
      <c r="X51" s="43">
        <v>0</v>
      </c>
      <c r="Y51" s="43">
        <v>0</v>
      </c>
      <c r="Z51" s="43">
        <v>0</v>
      </c>
      <c r="AA51" s="43">
        <v>0</v>
      </c>
      <c r="AB51" s="43">
        <v>0</v>
      </c>
      <c r="AC51" s="43">
        <v>0</v>
      </c>
      <c r="AD51" s="43">
        <v>0</v>
      </c>
      <c r="AE51" s="43">
        <v>0</v>
      </c>
    </row>
    <row r="52" spans="1:31" s="20" customFormat="1" ht="15.75" x14ac:dyDescent="0.25">
      <c r="A52" s="49" t="s">
        <v>101</v>
      </c>
      <c r="B52" s="22" t="s">
        <v>166</v>
      </c>
      <c r="C52" s="42" t="s">
        <v>167</v>
      </c>
      <c r="D52" s="21">
        <v>2019</v>
      </c>
      <c r="E52" s="21">
        <v>2025</v>
      </c>
      <c r="F52" s="43">
        <v>1.1081099999999999</v>
      </c>
      <c r="G52" s="43">
        <v>1.3297319999999999</v>
      </c>
      <c r="H52" s="43">
        <v>1.5314274674070001</v>
      </c>
      <c r="I52" s="43">
        <v>0</v>
      </c>
      <c r="J52" s="43">
        <f t="shared" si="0"/>
        <v>1.5314274674070001</v>
      </c>
      <c r="K52" s="43">
        <v>0.29273100000000002</v>
      </c>
      <c r="L52" s="44">
        <f t="shared" si="1"/>
        <v>1.238696467407</v>
      </c>
      <c r="M52" s="43">
        <v>1.0618000000000001E-2</v>
      </c>
      <c r="N52" s="43">
        <f t="shared" si="2"/>
        <v>1.3191139999999999</v>
      </c>
      <c r="O52" s="43">
        <v>0.29273100000000002</v>
      </c>
      <c r="P52" s="43">
        <v>0</v>
      </c>
      <c r="Q52" s="43">
        <v>0</v>
      </c>
      <c r="R52" s="43">
        <v>0.282113</v>
      </c>
      <c r="S52" s="43">
        <v>0</v>
      </c>
      <c r="T52" s="43">
        <v>0</v>
      </c>
      <c r="U52" s="43">
        <v>0</v>
      </c>
      <c r="V52" s="43">
        <v>0</v>
      </c>
      <c r="W52" s="43">
        <v>0</v>
      </c>
      <c r="X52" s="43">
        <v>0</v>
      </c>
      <c r="Y52" s="43">
        <v>0</v>
      </c>
      <c r="Z52" s="43">
        <v>0</v>
      </c>
      <c r="AA52" s="43">
        <v>0</v>
      </c>
      <c r="AB52" s="43">
        <v>0</v>
      </c>
      <c r="AC52" s="43">
        <v>0</v>
      </c>
      <c r="AD52" s="43">
        <v>0</v>
      </c>
      <c r="AE52" s="43">
        <v>0</v>
      </c>
    </row>
    <row r="53" spans="1:31" ht="15.75" x14ac:dyDescent="0.25">
      <c r="A53" s="49" t="s">
        <v>91</v>
      </c>
      <c r="B53" s="22" t="s">
        <v>168</v>
      </c>
      <c r="C53" s="42" t="s">
        <v>169</v>
      </c>
      <c r="D53" s="21">
        <v>2020</v>
      </c>
      <c r="E53" s="21">
        <v>2024</v>
      </c>
      <c r="F53" s="43">
        <v>2.9841359999999999</v>
      </c>
      <c r="G53" s="43">
        <v>3.5809639999999998</v>
      </c>
      <c r="H53" s="43">
        <v>3.927201629906</v>
      </c>
      <c r="I53" s="43">
        <v>0</v>
      </c>
      <c r="J53" s="43">
        <f t="shared" si="0"/>
        <v>3.927201629906</v>
      </c>
      <c r="K53" s="43">
        <v>1.8366070000000001</v>
      </c>
      <c r="L53" s="44">
        <f t="shared" si="1"/>
        <v>2.0905946299059996</v>
      </c>
      <c r="M53" s="43">
        <v>4.3931999999999999E-2</v>
      </c>
      <c r="N53" s="43">
        <f t="shared" si="2"/>
        <v>3.537032</v>
      </c>
      <c r="O53" s="43">
        <v>1.8366070000000001</v>
      </c>
      <c r="P53" s="43">
        <v>0</v>
      </c>
      <c r="Q53" s="43">
        <v>1.792675</v>
      </c>
      <c r="R53" s="43">
        <v>0</v>
      </c>
      <c r="S53" s="43">
        <v>0</v>
      </c>
      <c r="T53" s="43">
        <v>0</v>
      </c>
      <c r="U53" s="43">
        <v>0</v>
      </c>
      <c r="V53" s="43">
        <v>0</v>
      </c>
      <c r="W53" s="43">
        <v>0</v>
      </c>
      <c r="X53" s="43">
        <v>0</v>
      </c>
      <c r="Y53" s="43">
        <v>0</v>
      </c>
      <c r="Z53" s="43">
        <v>0</v>
      </c>
      <c r="AA53" s="43">
        <v>0</v>
      </c>
      <c r="AB53" s="43">
        <v>0</v>
      </c>
      <c r="AC53" s="43">
        <v>0</v>
      </c>
      <c r="AD53" s="43">
        <v>0</v>
      </c>
      <c r="AE53" s="43">
        <v>0</v>
      </c>
    </row>
    <row r="54" spans="1:31" ht="15.75" x14ac:dyDescent="0.25">
      <c r="A54" s="49" t="s">
        <v>101</v>
      </c>
      <c r="B54" s="22" t="s">
        <v>170</v>
      </c>
      <c r="C54" s="42" t="s">
        <v>171</v>
      </c>
      <c r="D54" s="21">
        <v>2019</v>
      </c>
      <c r="E54" s="21">
        <v>2025</v>
      </c>
      <c r="F54" s="43">
        <v>1.1965159999999999</v>
      </c>
      <c r="G54" s="43">
        <v>1.4358200000000001</v>
      </c>
      <c r="H54" s="43">
        <v>1.6523292323380001</v>
      </c>
      <c r="I54" s="43">
        <v>0</v>
      </c>
      <c r="J54" s="43">
        <f t="shared" si="0"/>
        <v>1.6523292323380001</v>
      </c>
      <c r="K54" s="43">
        <v>1.0435989999999999</v>
      </c>
      <c r="L54" s="44">
        <f t="shared" si="1"/>
        <v>0.60873023233800017</v>
      </c>
      <c r="M54" s="43">
        <v>1.9813999999999998E-2</v>
      </c>
      <c r="N54" s="43">
        <f t="shared" si="2"/>
        <v>1.4160060000000001</v>
      </c>
      <c r="O54" s="43">
        <v>1.0435989999999999</v>
      </c>
      <c r="P54" s="43">
        <v>0</v>
      </c>
      <c r="Q54" s="43">
        <v>0</v>
      </c>
      <c r="R54" s="43">
        <v>1.0237849999999999</v>
      </c>
      <c r="S54" s="43">
        <v>0</v>
      </c>
      <c r="T54" s="43">
        <v>0</v>
      </c>
      <c r="U54" s="43">
        <v>0</v>
      </c>
      <c r="V54" s="43">
        <v>0</v>
      </c>
      <c r="W54" s="43">
        <v>0</v>
      </c>
      <c r="X54" s="43">
        <v>0</v>
      </c>
      <c r="Y54" s="43">
        <v>0</v>
      </c>
      <c r="Z54" s="43">
        <v>0</v>
      </c>
      <c r="AA54" s="43">
        <v>0</v>
      </c>
      <c r="AB54" s="43">
        <v>0</v>
      </c>
      <c r="AC54" s="43">
        <v>0</v>
      </c>
      <c r="AD54" s="43">
        <v>0</v>
      </c>
      <c r="AE54" s="43">
        <v>0</v>
      </c>
    </row>
    <row r="55" spans="1:31" ht="15.75" x14ac:dyDescent="0.25">
      <c r="A55" s="49" t="s">
        <v>101</v>
      </c>
      <c r="B55" s="22" t="s">
        <v>172</v>
      </c>
      <c r="C55" s="42" t="s">
        <v>173</v>
      </c>
      <c r="D55" s="21">
        <v>2019</v>
      </c>
      <c r="E55" s="21">
        <v>2025</v>
      </c>
      <c r="F55" s="43">
        <v>1.2569589999999999</v>
      </c>
      <c r="G55" s="43">
        <v>1.508351</v>
      </c>
      <c r="H55" s="43">
        <v>1.735950320325</v>
      </c>
      <c r="I55" s="43">
        <v>0</v>
      </c>
      <c r="J55" s="43">
        <f t="shared" si="0"/>
        <v>1.735950320325</v>
      </c>
      <c r="K55" s="43">
        <v>1.043598</v>
      </c>
      <c r="L55" s="44">
        <f t="shared" si="1"/>
        <v>0.69235232032499994</v>
      </c>
      <c r="M55" s="43">
        <v>1.9813999999999998E-2</v>
      </c>
      <c r="N55" s="43">
        <f t="shared" si="2"/>
        <v>1.488537</v>
      </c>
      <c r="O55" s="43">
        <v>1.043598</v>
      </c>
      <c r="P55" s="43">
        <v>0</v>
      </c>
      <c r="Q55" s="43">
        <v>0</v>
      </c>
      <c r="R55" s="43">
        <v>1.023784</v>
      </c>
      <c r="S55" s="43">
        <v>0</v>
      </c>
      <c r="T55" s="43">
        <v>0</v>
      </c>
      <c r="U55" s="43">
        <v>0</v>
      </c>
      <c r="V55" s="43">
        <v>0</v>
      </c>
      <c r="W55" s="43">
        <v>0</v>
      </c>
      <c r="X55" s="43">
        <v>0</v>
      </c>
      <c r="Y55" s="43">
        <v>0</v>
      </c>
      <c r="Z55" s="43">
        <v>0</v>
      </c>
      <c r="AA55" s="43">
        <v>0</v>
      </c>
      <c r="AB55" s="43">
        <v>0</v>
      </c>
      <c r="AC55" s="43">
        <v>0</v>
      </c>
      <c r="AD55" s="43">
        <v>0</v>
      </c>
      <c r="AE55" s="43">
        <v>0</v>
      </c>
    </row>
    <row r="56" spans="1:31" ht="15.75" x14ac:dyDescent="0.25">
      <c r="A56" s="49" t="s">
        <v>101</v>
      </c>
      <c r="B56" s="22" t="s">
        <v>174</v>
      </c>
      <c r="C56" s="42" t="s">
        <v>175</v>
      </c>
      <c r="D56" s="21">
        <v>2019</v>
      </c>
      <c r="E56" s="21">
        <v>2025</v>
      </c>
      <c r="F56" s="43">
        <v>1.1060840000000001</v>
      </c>
      <c r="G56" s="43">
        <v>1.3273010000000001</v>
      </c>
      <c r="H56" s="43">
        <v>1.5271689078520001</v>
      </c>
      <c r="I56" s="43">
        <v>0</v>
      </c>
      <c r="J56" s="43">
        <f t="shared" si="0"/>
        <v>1.5271689078520001</v>
      </c>
      <c r="K56" s="43">
        <v>0.56720000000000004</v>
      </c>
      <c r="L56" s="44">
        <f t="shared" si="1"/>
        <v>0.95996890785200006</v>
      </c>
      <c r="M56" s="43">
        <v>2.0132000000000001E-2</v>
      </c>
      <c r="N56" s="43">
        <f t="shared" si="2"/>
        <v>1.307169</v>
      </c>
      <c r="O56" s="43">
        <v>0.56720000000000004</v>
      </c>
      <c r="P56" s="43">
        <v>0</v>
      </c>
      <c r="Q56" s="43">
        <v>0</v>
      </c>
      <c r="R56" s="43">
        <v>0.547068</v>
      </c>
      <c r="S56" s="43">
        <v>0</v>
      </c>
      <c r="T56" s="43">
        <v>0</v>
      </c>
      <c r="U56" s="43">
        <v>0</v>
      </c>
      <c r="V56" s="43">
        <v>0</v>
      </c>
      <c r="W56" s="43">
        <v>0</v>
      </c>
      <c r="X56" s="43">
        <v>0</v>
      </c>
      <c r="Y56" s="43">
        <v>0</v>
      </c>
      <c r="Z56" s="43">
        <v>0</v>
      </c>
      <c r="AA56" s="43">
        <v>0</v>
      </c>
      <c r="AB56" s="43">
        <v>0</v>
      </c>
      <c r="AC56" s="43">
        <v>0</v>
      </c>
      <c r="AD56" s="43">
        <v>0</v>
      </c>
      <c r="AE56" s="43">
        <v>0</v>
      </c>
    </row>
    <row r="57" spans="1:31" ht="15.75" x14ac:dyDescent="0.25">
      <c r="A57" s="49" t="s">
        <v>101</v>
      </c>
      <c r="B57" s="22" t="s">
        <v>176</v>
      </c>
      <c r="C57" s="42" t="s">
        <v>177</v>
      </c>
      <c r="D57" s="21">
        <v>2019</v>
      </c>
      <c r="E57" s="21">
        <v>2025</v>
      </c>
      <c r="F57" s="43">
        <v>1.1060840000000001</v>
      </c>
      <c r="G57" s="43">
        <v>1.3273010000000001</v>
      </c>
      <c r="H57" s="43">
        <v>1.5271689078520001</v>
      </c>
      <c r="I57" s="43">
        <v>0</v>
      </c>
      <c r="J57" s="43">
        <f t="shared" si="0"/>
        <v>1.5271689078520001</v>
      </c>
      <c r="K57" s="43">
        <v>0.572079</v>
      </c>
      <c r="L57" s="44">
        <f t="shared" si="1"/>
        <v>0.9550899078520001</v>
      </c>
      <c r="M57" s="43">
        <v>2.0132000000000001E-2</v>
      </c>
      <c r="N57" s="43">
        <f t="shared" si="2"/>
        <v>1.307169</v>
      </c>
      <c r="O57" s="43">
        <v>0.572079</v>
      </c>
      <c r="P57" s="43">
        <v>0</v>
      </c>
      <c r="Q57" s="43">
        <v>0</v>
      </c>
      <c r="R57" s="43">
        <v>0.55194699999999997</v>
      </c>
      <c r="S57" s="43">
        <v>0</v>
      </c>
      <c r="T57" s="43">
        <v>0</v>
      </c>
      <c r="U57" s="43">
        <v>0</v>
      </c>
      <c r="V57" s="43">
        <v>0</v>
      </c>
      <c r="W57" s="43">
        <v>0</v>
      </c>
      <c r="X57" s="43">
        <v>0</v>
      </c>
      <c r="Y57" s="43">
        <v>0</v>
      </c>
      <c r="Z57" s="43">
        <v>0</v>
      </c>
      <c r="AA57" s="43">
        <v>0</v>
      </c>
      <c r="AB57" s="43">
        <v>0</v>
      </c>
      <c r="AC57" s="43">
        <v>0</v>
      </c>
      <c r="AD57" s="43">
        <v>0</v>
      </c>
      <c r="AE57" s="43">
        <v>0</v>
      </c>
    </row>
    <row r="58" spans="1:31" ht="15.75" x14ac:dyDescent="0.25">
      <c r="A58" s="49" t="s">
        <v>101</v>
      </c>
      <c r="B58" s="22" t="s">
        <v>178</v>
      </c>
      <c r="C58" s="42" t="s">
        <v>179</v>
      </c>
      <c r="D58" s="21">
        <v>2019</v>
      </c>
      <c r="E58" s="21">
        <v>2025</v>
      </c>
      <c r="F58" s="43">
        <v>1.497317</v>
      </c>
      <c r="G58" s="43">
        <v>1.796781</v>
      </c>
      <c r="H58" s="43">
        <v>2.0653562834320001</v>
      </c>
      <c r="I58" s="43">
        <v>0</v>
      </c>
      <c r="J58" s="43">
        <f t="shared" si="0"/>
        <v>2.0653562834320001</v>
      </c>
      <c r="K58" s="43">
        <v>1.7741020000000001</v>
      </c>
      <c r="L58" s="44">
        <f t="shared" si="1"/>
        <v>0.29125428343199999</v>
      </c>
      <c r="M58" s="43">
        <v>4.0261999999999999E-2</v>
      </c>
      <c r="N58" s="43">
        <f t="shared" si="2"/>
        <v>1.7565189999999999</v>
      </c>
      <c r="O58" s="43">
        <v>1.7741020000000001</v>
      </c>
      <c r="P58" s="43">
        <v>0</v>
      </c>
      <c r="Q58" s="43">
        <v>0</v>
      </c>
      <c r="R58" s="43">
        <v>1.73384</v>
      </c>
      <c r="S58" s="43">
        <v>0</v>
      </c>
      <c r="T58" s="43">
        <v>0</v>
      </c>
      <c r="U58" s="43">
        <v>0</v>
      </c>
      <c r="V58" s="43">
        <v>0</v>
      </c>
      <c r="W58" s="43">
        <v>0</v>
      </c>
      <c r="X58" s="43">
        <v>0</v>
      </c>
      <c r="Y58" s="43">
        <v>0</v>
      </c>
      <c r="Z58" s="43">
        <v>0</v>
      </c>
      <c r="AA58" s="43">
        <v>0</v>
      </c>
      <c r="AB58" s="43">
        <v>0</v>
      </c>
      <c r="AC58" s="43">
        <v>0</v>
      </c>
      <c r="AD58" s="43">
        <v>0</v>
      </c>
      <c r="AE58" s="43">
        <v>0</v>
      </c>
    </row>
    <row r="59" spans="1:31" ht="15.75" x14ac:dyDescent="0.25">
      <c r="A59" s="49" t="s">
        <v>91</v>
      </c>
      <c r="B59" s="22" t="s">
        <v>180</v>
      </c>
      <c r="C59" s="42" t="s">
        <v>181</v>
      </c>
      <c r="D59" s="21">
        <v>2019</v>
      </c>
      <c r="E59" s="21">
        <v>2025</v>
      </c>
      <c r="F59" s="43">
        <v>1.317958</v>
      </c>
      <c r="G59" s="43">
        <v>1.5815490000000001</v>
      </c>
      <c r="H59" s="43">
        <v>1.8183570397640001</v>
      </c>
      <c r="I59" s="43">
        <v>0</v>
      </c>
      <c r="J59" s="43">
        <f t="shared" si="0"/>
        <v>1.8183570397640001</v>
      </c>
      <c r="K59" s="43">
        <v>1.271952</v>
      </c>
      <c r="L59" s="44">
        <f t="shared" si="1"/>
        <v>0.54640503976400012</v>
      </c>
      <c r="M59" s="43">
        <v>3.2793000000000003E-2</v>
      </c>
      <c r="N59" s="43">
        <f t="shared" si="2"/>
        <v>1.548756</v>
      </c>
      <c r="O59" s="43">
        <v>1.271952</v>
      </c>
      <c r="P59" s="43">
        <v>0</v>
      </c>
      <c r="Q59" s="43">
        <v>0</v>
      </c>
      <c r="R59" s="43">
        <v>1.2391589999999999</v>
      </c>
      <c r="S59" s="43">
        <v>0</v>
      </c>
      <c r="T59" s="43">
        <v>0</v>
      </c>
      <c r="U59" s="43">
        <v>0</v>
      </c>
      <c r="V59" s="43">
        <v>0</v>
      </c>
      <c r="W59" s="43">
        <v>0</v>
      </c>
      <c r="X59" s="43">
        <v>0</v>
      </c>
      <c r="Y59" s="43">
        <v>0</v>
      </c>
      <c r="Z59" s="43">
        <v>0</v>
      </c>
      <c r="AA59" s="43">
        <v>0</v>
      </c>
      <c r="AB59" s="43">
        <v>0</v>
      </c>
      <c r="AC59" s="43">
        <v>0</v>
      </c>
      <c r="AD59" s="43">
        <v>0</v>
      </c>
      <c r="AE59" s="43">
        <v>0</v>
      </c>
    </row>
    <row r="60" spans="1:31" ht="15.75" x14ac:dyDescent="0.25">
      <c r="A60" s="49" t="s">
        <v>91</v>
      </c>
      <c r="B60" s="22" t="s">
        <v>182</v>
      </c>
      <c r="C60" s="42" t="s">
        <v>183</v>
      </c>
      <c r="D60" s="21">
        <v>2019</v>
      </c>
      <c r="E60" s="21">
        <v>2025</v>
      </c>
      <c r="F60" s="43">
        <v>1.317958</v>
      </c>
      <c r="G60" s="43">
        <v>1.5815490000000001</v>
      </c>
      <c r="H60" s="43">
        <v>1.8183570397640001</v>
      </c>
      <c r="I60" s="43">
        <v>0</v>
      </c>
      <c r="J60" s="43">
        <f t="shared" si="0"/>
        <v>1.8183570397640001</v>
      </c>
      <c r="K60" s="43">
        <v>1.2719020000000001</v>
      </c>
      <c r="L60" s="44">
        <f t="shared" si="1"/>
        <v>0.54645503976400001</v>
      </c>
      <c r="M60" s="43">
        <v>3.2793000000000003E-2</v>
      </c>
      <c r="N60" s="43">
        <f t="shared" si="2"/>
        <v>1.548756</v>
      </c>
      <c r="O60" s="43">
        <v>1.2719020000000001</v>
      </c>
      <c r="P60" s="43">
        <v>0</v>
      </c>
      <c r="Q60" s="43">
        <v>0</v>
      </c>
      <c r="R60" s="43">
        <v>1.239109</v>
      </c>
      <c r="S60" s="43">
        <v>0</v>
      </c>
      <c r="T60" s="43">
        <v>0</v>
      </c>
      <c r="U60" s="43">
        <v>0</v>
      </c>
      <c r="V60" s="43">
        <v>0</v>
      </c>
      <c r="W60" s="43">
        <v>0</v>
      </c>
      <c r="X60" s="43">
        <v>0</v>
      </c>
      <c r="Y60" s="43">
        <v>0</v>
      </c>
      <c r="Z60" s="43">
        <v>0</v>
      </c>
      <c r="AA60" s="43">
        <v>0</v>
      </c>
      <c r="AB60" s="43">
        <v>0</v>
      </c>
      <c r="AC60" s="43">
        <v>0</v>
      </c>
      <c r="AD60" s="43">
        <v>0</v>
      </c>
      <c r="AE60" s="43">
        <v>0</v>
      </c>
    </row>
    <row r="61" spans="1:31" ht="15.75" x14ac:dyDescent="0.25">
      <c r="A61" s="49" t="s">
        <v>91</v>
      </c>
      <c r="B61" s="22" t="s">
        <v>184</v>
      </c>
      <c r="C61" s="42" t="s">
        <v>185</v>
      </c>
      <c r="D61" s="21">
        <v>2019</v>
      </c>
      <c r="E61" s="21">
        <v>2025</v>
      </c>
      <c r="F61" s="43">
        <v>1.017474</v>
      </c>
      <c r="G61" s="43">
        <v>1.2209700000000001</v>
      </c>
      <c r="H61" s="43">
        <v>1.405721774356</v>
      </c>
      <c r="I61" s="43">
        <v>0</v>
      </c>
      <c r="J61" s="43">
        <f t="shared" si="0"/>
        <v>1.405721774356</v>
      </c>
      <c r="K61" s="43">
        <v>0.327455</v>
      </c>
      <c r="L61" s="44">
        <f t="shared" si="1"/>
        <v>1.0782667743559999</v>
      </c>
      <c r="M61" s="43">
        <v>1.2663000000000001E-2</v>
      </c>
      <c r="N61" s="43">
        <f t="shared" si="2"/>
        <v>1.208307</v>
      </c>
      <c r="O61" s="43">
        <v>0.327455</v>
      </c>
      <c r="P61" s="43">
        <v>0</v>
      </c>
      <c r="Q61" s="43">
        <v>0</v>
      </c>
      <c r="R61" s="43">
        <v>0.31479200000000002</v>
      </c>
      <c r="S61" s="43">
        <v>0</v>
      </c>
      <c r="T61" s="43">
        <v>0</v>
      </c>
      <c r="U61" s="43">
        <v>0</v>
      </c>
      <c r="V61" s="43">
        <v>0</v>
      </c>
      <c r="W61" s="43">
        <v>0</v>
      </c>
      <c r="X61" s="43">
        <v>0</v>
      </c>
      <c r="Y61" s="43">
        <v>0</v>
      </c>
      <c r="Z61" s="43">
        <v>0</v>
      </c>
      <c r="AA61" s="43">
        <v>0</v>
      </c>
      <c r="AB61" s="43">
        <v>0</v>
      </c>
      <c r="AC61" s="43">
        <v>0</v>
      </c>
      <c r="AD61" s="43">
        <v>0</v>
      </c>
      <c r="AE61" s="43">
        <v>0</v>
      </c>
    </row>
    <row r="62" spans="1:31" ht="15.75" x14ac:dyDescent="0.25">
      <c r="A62" s="49" t="s">
        <v>101</v>
      </c>
      <c r="B62" s="22" t="s">
        <v>186</v>
      </c>
      <c r="C62" s="42" t="s">
        <v>187</v>
      </c>
      <c r="D62" s="21">
        <v>2019</v>
      </c>
      <c r="E62" s="21">
        <v>2025</v>
      </c>
      <c r="F62" s="43">
        <v>1.5195460000000001</v>
      </c>
      <c r="G62" s="43">
        <v>1.8234539999999999</v>
      </c>
      <c r="H62" s="43">
        <v>2.0970428484660002</v>
      </c>
      <c r="I62" s="43">
        <v>0</v>
      </c>
      <c r="J62" s="43">
        <f t="shared" si="0"/>
        <v>2.0970428484660002</v>
      </c>
      <c r="K62" s="43">
        <v>1.5973599999999999</v>
      </c>
      <c r="L62" s="44">
        <f t="shared" si="1"/>
        <v>0.49968284846600031</v>
      </c>
      <c r="M62" s="43">
        <v>3.4153000000000003E-2</v>
      </c>
      <c r="N62" s="43">
        <f t="shared" si="2"/>
        <v>1.7893009999999998</v>
      </c>
      <c r="O62" s="43">
        <v>1.5973599999999999</v>
      </c>
      <c r="P62" s="43">
        <v>0</v>
      </c>
      <c r="Q62" s="43">
        <v>0</v>
      </c>
      <c r="R62" s="43">
        <v>1.563207</v>
      </c>
      <c r="S62" s="43">
        <v>0</v>
      </c>
      <c r="T62" s="43">
        <v>0</v>
      </c>
      <c r="U62" s="43">
        <v>0</v>
      </c>
      <c r="V62" s="43">
        <v>0</v>
      </c>
      <c r="W62" s="43">
        <v>0</v>
      </c>
      <c r="X62" s="43">
        <v>0</v>
      </c>
      <c r="Y62" s="43">
        <v>0</v>
      </c>
      <c r="Z62" s="43">
        <v>0</v>
      </c>
      <c r="AA62" s="43">
        <v>0</v>
      </c>
      <c r="AB62" s="43">
        <v>0</v>
      </c>
      <c r="AC62" s="43">
        <v>0</v>
      </c>
      <c r="AD62" s="43">
        <v>0</v>
      </c>
      <c r="AE62" s="43">
        <v>0</v>
      </c>
    </row>
    <row r="63" spans="1:31" ht="15.75" x14ac:dyDescent="0.25">
      <c r="A63" s="49" t="s">
        <v>101</v>
      </c>
      <c r="B63" s="22" t="s">
        <v>188</v>
      </c>
      <c r="C63" s="42" t="s">
        <v>189</v>
      </c>
      <c r="D63" s="21">
        <v>2019</v>
      </c>
      <c r="E63" s="21">
        <v>2025</v>
      </c>
      <c r="F63" s="43">
        <v>1.5195460000000001</v>
      </c>
      <c r="G63" s="43">
        <v>1.8234539999999999</v>
      </c>
      <c r="H63" s="43">
        <v>2.0970428484660002</v>
      </c>
      <c r="I63" s="43">
        <v>0</v>
      </c>
      <c r="J63" s="43">
        <f t="shared" si="0"/>
        <v>2.0970428484660002</v>
      </c>
      <c r="K63" s="43">
        <v>1.6751149999999999</v>
      </c>
      <c r="L63" s="44">
        <f t="shared" si="1"/>
        <v>0.42192784846600029</v>
      </c>
      <c r="M63" s="43">
        <v>3.4153000000000003E-2</v>
      </c>
      <c r="N63" s="43">
        <f t="shared" si="2"/>
        <v>1.7893009999999998</v>
      </c>
      <c r="O63" s="43">
        <v>1.6751149999999999</v>
      </c>
      <c r="P63" s="43">
        <v>0</v>
      </c>
      <c r="Q63" s="43">
        <v>0</v>
      </c>
      <c r="R63" s="43">
        <v>1.640962</v>
      </c>
      <c r="S63" s="43">
        <v>0</v>
      </c>
      <c r="T63" s="43">
        <v>0</v>
      </c>
      <c r="U63" s="43">
        <v>0</v>
      </c>
      <c r="V63" s="43">
        <v>0</v>
      </c>
      <c r="W63" s="43">
        <v>0</v>
      </c>
      <c r="X63" s="43">
        <v>0</v>
      </c>
      <c r="Y63" s="43">
        <v>0</v>
      </c>
      <c r="Z63" s="43">
        <v>0</v>
      </c>
      <c r="AA63" s="43">
        <v>0</v>
      </c>
      <c r="AB63" s="43">
        <v>0</v>
      </c>
      <c r="AC63" s="43">
        <v>0</v>
      </c>
      <c r="AD63" s="43">
        <v>0</v>
      </c>
      <c r="AE63" s="43">
        <v>0</v>
      </c>
    </row>
    <row r="64" spans="1:31" ht="15.75" x14ac:dyDescent="0.25">
      <c r="A64" s="49" t="s">
        <v>101</v>
      </c>
      <c r="B64" s="22" t="s">
        <v>190</v>
      </c>
      <c r="C64" s="42" t="s">
        <v>191</v>
      </c>
      <c r="D64" s="21">
        <v>2019</v>
      </c>
      <c r="E64" s="21">
        <v>2025</v>
      </c>
      <c r="F64" s="43">
        <v>1.12365</v>
      </c>
      <c r="G64" s="43">
        <v>1.3483810000000001</v>
      </c>
      <c r="H64" s="43">
        <v>1.5516131259979999</v>
      </c>
      <c r="I64" s="43">
        <v>0</v>
      </c>
      <c r="J64" s="43">
        <f t="shared" si="0"/>
        <v>1.5516131259979999</v>
      </c>
      <c r="K64" s="43">
        <v>0.99101600000000001</v>
      </c>
      <c r="L64" s="44">
        <f t="shared" si="1"/>
        <v>0.56059712599799993</v>
      </c>
      <c r="M64" s="43">
        <v>1.9217000000000001E-2</v>
      </c>
      <c r="N64" s="43">
        <f t="shared" si="2"/>
        <v>1.329164</v>
      </c>
      <c r="O64" s="43">
        <v>0.99101600000000001</v>
      </c>
      <c r="P64" s="43">
        <v>0</v>
      </c>
      <c r="Q64" s="43">
        <v>0</v>
      </c>
      <c r="R64" s="43">
        <v>0.97179899999999997</v>
      </c>
      <c r="S64" s="43">
        <v>0</v>
      </c>
      <c r="T64" s="43">
        <v>0</v>
      </c>
      <c r="U64" s="43">
        <v>0</v>
      </c>
      <c r="V64" s="43">
        <v>0</v>
      </c>
      <c r="W64" s="43">
        <v>0</v>
      </c>
      <c r="X64" s="43">
        <v>0</v>
      </c>
      <c r="Y64" s="43">
        <v>0</v>
      </c>
      <c r="Z64" s="43">
        <v>0</v>
      </c>
      <c r="AA64" s="43">
        <v>0</v>
      </c>
      <c r="AB64" s="43">
        <v>0</v>
      </c>
      <c r="AC64" s="43">
        <v>0</v>
      </c>
      <c r="AD64" s="43">
        <v>0</v>
      </c>
      <c r="AE64" s="43">
        <v>0</v>
      </c>
    </row>
    <row r="65" spans="1:31" ht="15.75" x14ac:dyDescent="0.25">
      <c r="A65" s="49" t="s">
        <v>91</v>
      </c>
      <c r="B65" s="22" t="s">
        <v>192</v>
      </c>
      <c r="C65" s="42" t="s">
        <v>193</v>
      </c>
      <c r="D65" s="21">
        <v>2019</v>
      </c>
      <c r="E65" s="21">
        <v>2024</v>
      </c>
      <c r="F65" s="43">
        <v>2.8010320000000002</v>
      </c>
      <c r="G65" s="43">
        <v>3.3612389999999999</v>
      </c>
      <c r="H65" s="43">
        <v>3.6842464162069999</v>
      </c>
      <c r="I65" s="43">
        <v>0</v>
      </c>
      <c r="J65" s="43">
        <f t="shared" si="0"/>
        <v>3.6842464162069999</v>
      </c>
      <c r="K65" s="43">
        <v>1.8165720000000001</v>
      </c>
      <c r="L65" s="44">
        <f t="shared" si="1"/>
        <v>1.8676744162069998</v>
      </c>
      <c r="M65" s="43">
        <v>6.1530000000000001E-2</v>
      </c>
      <c r="N65" s="43">
        <f t="shared" si="2"/>
        <v>3.299709</v>
      </c>
      <c r="O65" s="43">
        <v>1.8165720000000001</v>
      </c>
      <c r="P65" s="43">
        <v>0</v>
      </c>
      <c r="Q65" s="43">
        <v>1.755042</v>
      </c>
      <c r="R65" s="43">
        <v>0</v>
      </c>
      <c r="S65" s="43">
        <v>0</v>
      </c>
      <c r="T65" s="43">
        <v>0</v>
      </c>
      <c r="U65" s="43">
        <v>0</v>
      </c>
      <c r="V65" s="43">
        <v>0</v>
      </c>
      <c r="W65" s="43">
        <v>0</v>
      </c>
      <c r="X65" s="43">
        <v>0</v>
      </c>
      <c r="Y65" s="43">
        <v>0</v>
      </c>
      <c r="Z65" s="43">
        <v>0</v>
      </c>
      <c r="AA65" s="43">
        <v>0</v>
      </c>
      <c r="AB65" s="43">
        <v>0</v>
      </c>
      <c r="AC65" s="43">
        <v>0</v>
      </c>
      <c r="AD65" s="43">
        <v>0</v>
      </c>
      <c r="AE65" s="43">
        <v>0</v>
      </c>
    </row>
    <row r="66" spans="1:31" ht="15.75" x14ac:dyDescent="0.25">
      <c r="A66" s="49" t="s">
        <v>91</v>
      </c>
      <c r="B66" s="22" t="s">
        <v>194</v>
      </c>
      <c r="C66" s="42" t="s">
        <v>195</v>
      </c>
      <c r="D66" s="21">
        <v>2019</v>
      </c>
      <c r="E66" s="21">
        <v>2024</v>
      </c>
      <c r="F66" s="43">
        <v>1.303542</v>
      </c>
      <c r="G66" s="43">
        <v>1.564252</v>
      </c>
      <c r="H66" s="43">
        <v>1.71157545835</v>
      </c>
      <c r="I66" s="43">
        <v>0</v>
      </c>
      <c r="J66" s="43">
        <f t="shared" si="0"/>
        <v>1.71157545835</v>
      </c>
      <c r="K66" s="43">
        <v>0.90879500000000002</v>
      </c>
      <c r="L66" s="44">
        <f t="shared" si="1"/>
        <v>0.80278045835</v>
      </c>
      <c r="M66" s="43">
        <v>5.9257999999999998E-2</v>
      </c>
      <c r="N66" s="43">
        <f t="shared" si="2"/>
        <v>1.5049939999999999</v>
      </c>
      <c r="O66" s="43">
        <v>0.90879500000000002</v>
      </c>
      <c r="P66" s="43">
        <v>0</v>
      </c>
      <c r="Q66" s="43">
        <v>0.84953699999999999</v>
      </c>
      <c r="R66" s="43">
        <v>0</v>
      </c>
      <c r="S66" s="43">
        <v>0</v>
      </c>
      <c r="T66" s="43">
        <v>0</v>
      </c>
      <c r="U66" s="43">
        <v>0</v>
      </c>
      <c r="V66" s="43">
        <v>0</v>
      </c>
      <c r="W66" s="43">
        <v>0</v>
      </c>
      <c r="X66" s="43">
        <v>0</v>
      </c>
      <c r="Y66" s="43">
        <v>0</v>
      </c>
      <c r="Z66" s="43">
        <v>0</v>
      </c>
      <c r="AA66" s="43">
        <v>0</v>
      </c>
      <c r="AB66" s="43">
        <v>0</v>
      </c>
      <c r="AC66" s="43">
        <v>0</v>
      </c>
      <c r="AD66" s="43">
        <v>0</v>
      </c>
      <c r="AE66" s="43">
        <v>0</v>
      </c>
    </row>
    <row r="67" spans="1:31" ht="15.75" x14ac:dyDescent="0.25">
      <c r="A67" s="49" t="s">
        <v>91</v>
      </c>
      <c r="B67" s="22" t="s">
        <v>196</v>
      </c>
      <c r="C67" s="42" t="s">
        <v>197</v>
      </c>
      <c r="D67" s="21">
        <v>2019</v>
      </c>
      <c r="E67" s="21">
        <v>2024</v>
      </c>
      <c r="F67" s="43">
        <v>1.535857</v>
      </c>
      <c r="G67" s="43">
        <v>1.843029</v>
      </c>
      <c r="H67" s="43">
        <v>2.0190810416140001</v>
      </c>
      <c r="I67" s="43">
        <v>0</v>
      </c>
      <c r="J67" s="43">
        <f t="shared" si="0"/>
        <v>2.0190810416140001</v>
      </c>
      <c r="K67" s="43">
        <v>1.043628</v>
      </c>
      <c r="L67" s="44">
        <f t="shared" si="1"/>
        <v>0.97545304161400015</v>
      </c>
      <c r="M67" s="43">
        <v>4.4565E-2</v>
      </c>
      <c r="N67" s="43">
        <f t="shared" si="2"/>
        <v>1.7984640000000001</v>
      </c>
      <c r="O67" s="43">
        <v>1.043628</v>
      </c>
      <c r="P67" s="43">
        <v>0</v>
      </c>
      <c r="Q67" s="43">
        <v>0.99906300000000003</v>
      </c>
      <c r="R67" s="43">
        <v>0</v>
      </c>
      <c r="S67" s="43">
        <v>0</v>
      </c>
      <c r="T67" s="43">
        <v>0</v>
      </c>
      <c r="U67" s="43">
        <v>0</v>
      </c>
      <c r="V67" s="43">
        <v>0</v>
      </c>
      <c r="W67" s="43">
        <v>0</v>
      </c>
      <c r="X67" s="43">
        <v>0</v>
      </c>
      <c r="Y67" s="43">
        <v>0</v>
      </c>
      <c r="Z67" s="43">
        <v>0</v>
      </c>
      <c r="AA67" s="43">
        <v>0</v>
      </c>
      <c r="AB67" s="43">
        <v>0</v>
      </c>
      <c r="AC67" s="43">
        <v>0</v>
      </c>
      <c r="AD67" s="43">
        <v>0</v>
      </c>
      <c r="AE67" s="43">
        <v>0</v>
      </c>
    </row>
    <row r="68" spans="1:31" ht="15.75" x14ac:dyDescent="0.25">
      <c r="A68" s="49" t="s">
        <v>91</v>
      </c>
      <c r="B68" s="22" t="s">
        <v>198</v>
      </c>
      <c r="C68" s="42" t="s">
        <v>199</v>
      </c>
      <c r="D68" s="21">
        <v>2019</v>
      </c>
      <c r="E68" s="21">
        <v>2024</v>
      </c>
      <c r="F68" s="43">
        <v>2.8208880000000001</v>
      </c>
      <c r="G68" s="43">
        <v>3.385065</v>
      </c>
      <c r="H68" s="43">
        <v>3.7094142786450002</v>
      </c>
      <c r="I68" s="43">
        <v>0</v>
      </c>
      <c r="J68" s="43">
        <f t="shared" si="0"/>
        <v>3.7094142786450002</v>
      </c>
      <c r="K68" s="43">
        <v>1.8828389999999999</v>
      </c>
      <c r="L68" s="44">
        <f t="shared" si="1"/>
        <v>1.8265752786450002</v>
      </c>
      <c r="M68" s="43">
        <v>7.1648000000000003E-2</v>
      </c>
      <c r="N68" s="43">
        <f t="shared" si="2"/>
        <v>3.3134169999999998</v>
      </c>
      <c r="O68" s="43">
        <v>1.8828389999999999</v>
      </c>
      <c r="P68" s="43">
        <v>0</v>
      </c>
      <c r="Q68" s="43">
        <v>1.811191</v>
      </c>
      <c r="R68" s="43">
        <v>0</v>
      </c>
      <c r="S68" s="43">
        <v>0</v>
      </c>
      <c r="T68" s="43">
        <v>0</v>
      </c>
      <c r="U68" s="43">
        <v>0</v>
      </c>
      <c r="V68" s="43">
        <v>0</v>
      </c>
      <c r="W68" s="43">
        <v>0</v>
      </c>
      <c r="X68" s="43">
        <v>0</v>
      </c>
      <c r="Y68" s="43">
        <v>0</v>
      </c>
      <c r="Z68" s="43">
        <v>0</v>
      </c>
      <c r="AA68" s="43">
        <v>0</v>
      </c>
      <c r="AB68" s="43">
        <v>0</v>
      </c>
      <c r="AC68" s="43">
        <v>0</v>
      </c>
      <c r="AD68" s="43">
        <v>0</v>
      </c>
      <c r="AE68" s="43">
        <v>0</v>
      </c>
    </row>
    <row r="69" spans="1:31" ht="15.75" x14ac:dyDescent="0.25">
      <c r="A69" s="49" t="s">
        <v>91</v>
      </c>
      <c r="B69" s="22" t="s">
        <v>200</v>
      </c>
      <c r="C69" s="42" t="s">
        <v>201</v>
      </c>
      <c r="D69" s="21">
        <v>2019</v>
      </c>
      <c r="E69" s="21">
        <v>2024</v>
      </c>
      <c r="F69" s="43">
        <v>2.0015070000000001</v>
      </c>
      <c r="G69" s="43">
        <v>2.4018090000000001</v>
      </c>
      <c r="H69" s="43">
        <v>2.6296647612880002</v>
      </c>
      <c r="I69" s="43">
        <v>0</v>
      </c>
      <c r="J69" s="43">
        <f t="shared" si="0"/>
        <v>2.6296647612880002</v>
      </c>
      <c r="K69" s="43">
        <v>1.531995</v>
      </c>
      <c r="L69" s="44">
        <f t="shared" si="1"/>
        <v>1.0976697612880002</v>
      </c>
      <c r="M69" s="43">
        <v>7.4124999999999996E-2</v>
      </c>
      <c r="N69" s="43">
        <f t="shared" si="2"/>
        <v>2.3276840000000001</v>
      </c>
      <c r="O69" s="43">
        <v>1.531995</v>
      </c>
      <c r="P69" s="43">
        <v>0</v>
      </c>
      <c r="Q69" s="43">
        <v>1.45787</v>
      </c>
      <c r="R69" s="43">
        <v>0</v>
      </c>
      <c r="S69" s="43">
        <v>0</v>
      </c>
      <c r="T69" s="43">
        <v>0</v>
      </c>
      <c r="U69" s="43">
        <v>0</v>
      </c>
      <c r="V69" s="43">
        <v>0</v>
      </c>
      <c r="W69" s="43">
        <v>0</v>
      </c>
      <c r="X69" s="43">
        <v>0</v>
      </c>
      <c r="Y69" s="43">
        <v>0</v>
      </c>
      <c r="Z69" s="43">
        <v>0</v>
      </c>
      <c r="AA69" s="43">
        <v>0</v>
      </c>
      <c r="AB69" s="43">
        <v>0</v>
      </c>
      <c r="AC69" s="43">
        <v>0</v>
      </c>
      <c r="AD69" s="43">
        <v>0</v>
      </c>
      <c r="AE69" s="43">
        <v>0</v>
      </c>
    </row>
    <row r="70" spans="1:31" ht="15.75" x14ac:dyDescent="0.25">
      <c r="A70" s="49" t="s">
        <v>202</v>
      </c>
      <c r="B70" s="22" t="s">
        <v>203</v>
      </c>
      <c r="C70" s="42" t="s">
        <v>204</v>
      </c>
      <c r="D70" s="21">
        <v>2020</v>
      </c>
      <c r="E70" s="21">
        <v>2025</v>
      </c>
      <c r="F70" s="43">
        <v>2.4536910000000001</v>
      </c>
      <c r="G70" s="43">
        <v>2.944429</v>
      </c>
      <c r="H70" s="43">
        <v>3.389163766292</v>
      </c>
      <c r="I70" s="43">
        <v>0</v>
      </c>
      <c r="J70" s="43">
        <f t="shared" si="0"/>
        <v>3.389163766292</v>
      </c>
      <c r="K70" s="43">
        <v>2.0709230000000001</v>
      </c>
      <c r="L70" s="44">
        <f t="shared" si="1"/>
        <v>1.3182407662919999</v>
      </c>
      <c r="M70" s="43">
        <v>3.5798000000000003E-2</v>
      </c>
      <c r="N70" s="43">
        <f t="shared" si="2"/>
        <v>2.9086309999999997</v>
      </c>
      <c r="O70" s="43">
        <v>2.0709230000000001</v>
      </c>
      <c r="P70" s="43">
        <v>0</v>
      </c>
      <c r="Q70" s="43">
        <v>0</v>
      </c>
      <c r="R70" s="43">
        <v>2.0351249999999999</v>
      </c>
      <c r="S70" s="43">
        <v>0</v>
      </c>
      <c r="T70" s="43">
        <v>0</v>
      </c>
      <c r="U70" s="43">
        <v>0</v>
      </c>
      <c r="V70" s="43">
        <v>0</v>
      </c>
      <c r="W70" s="43">
        <v>0</v>
      </c>
      <c r="X70" s="43">
        <v>0</v>
      </c>
      <c r="Y70" s="43">
        <v>0</v>
      </c>
      <c r="Z70" s="43">
        <v>0</v>
      </c>
      <c r="AA70" s="43">
        <v>0</v>
      </c>
      <c r="AB70" s="43">
        <v>0</v>
      </c>
      <c r="AC70" s="43">
        <v>0</v>
      </c>
      <c r="AD70" s="43">
        <v>0</v>
      </c>
      <c r="AE70" s="43">
        <v>0</v>
      </c>
    </row>
    <row r="71" spans="1:31" ht="15.75" x14ac:dyDescent="0.25">
      <c r="A71" s="49" t="s">
        <v>202</v>
      </c>
      <c r="B71" s="22" t="s">
        <v>205</v>
      </c>
      <c r="C71" s="42" t="s">
        <v>206</v>
      </c>
      <c r="D71" s="21">
        <v>2020</v>
      </c>
      <c r="E71" s="21">
        <v>2025</v>
      </c>
      <c r="F71" s="43">
        <v>2.4536910000000001</v>
      </c>
      <c r="G71" s="43">
        <v>2.944429</v>
      </c>
      <c r="H71" s="43">
        <v>3.389163766292</v>
      </c>
      <c r="I71" s="43">
        <v>0</v>
      </c>
      <c r="J71" s="43">
        <f t="shared" si="0"/>
        <v>3.389163766292</v>
      </c>
      <c r="K71" s="43">
        <v>2.0709230000000001</v>
      </c>
      <c r="L71" s="44">
        <f t="shared" si="1"/>
        <v>1.3182407662919999</v>
      </c>
      <c r="M71" s="43">
        <v>3.5798000000000003E-2</v>
      </c>
      <c r="N71" s="43">
        <f t="shared" si="2"/>
        <v>2.9086309999999997</v>
      </c>
      <c r="O71" s="43">
        <v>2.0709230000000001</v>
      </c>
      <c r="P71" s="43">
        <v>0</v>
      </c>
      <c r="Q71" s="43">
        <v>0</v>
      </c>
      <c r="R71" s="43">
        <v>2.0351249999999999</v>
      </c>
      <c r="S71" s="43">
        <v>0</v>
      </c>
      <c r="T71" s="43">
        <v>0</v>
      </c>
      <c r="U71" s="43">
        <v>0</v>
      </c>
      <c r="V71" s="43">
        <v>0</v>
      </c>
      <c r="W71" s="43">
        <v>0</v>
      </c>
      <c r="X71" s="43">
        <v>0</v>
      </c>
      <c r="Y71" s="43">
        <v>0</v>
      </c>
      <c r="Z71" s="43">
        <v>0</v>
      </c>
      <c r="AA71" s="43">
        <v>0</v>
      </c>
      <c r="AB71" s="43">
        <v>0</v>
      </c>
      <c r="AC71" s="43">
        <v>0</v>
      </c>
      <c r="AD71" s="43">
        <v>0</v>
      </c>
      <c r="AE71" s="43">
        <v>0</v>
      </c>
    </row>
    <row r="72" spans="1:31" ht="15.75" x14ac:dyDescent="0.25">
      <c r="A72" s="49" t="s">
        <v>202</v>
      </c>
      <c r="B72" s="22" t="s">
        <v>207</v>
      </c>
      <c r="C72" s="42" t="s">
        <v>208</v>
      </c>
      <c r="D72" s="21">
        <v>2020</v>
      </c>
      <c r="E72" s="21">
        <v>2025</v>
      </c>
      <c r="F72" s="43">
        <v>2.4536910000000001</v>
      </c>
      <c r="G72" s="43">
        <v>2.944429</v>
      </c>
      <c r="H72" s="43">
        <v>3.389163766292</v>
      </c>
      <c r="I72" s="43">
        <v>0</v>
      </c>
      <c r="J72" s="43">
        <f t="shared" si="0"/>
        <v>3.389163766292</v>
      </c>
      <c r="K72" s="43">
        <v>2.0709230000000001</v>
      </c>
      <c r="L72" s="44">
        <f t="shared" si="1"/>
        <v>1.3182407662919999</v>
      </c>
      <c r="M72" s="43">
        <v>3.5798000000000003E-2</v>
      </c>
      <c r="N72" s="43">
        <f t="shared" si="2"/>
        <v>2.9086309999999997</v>
      </c>
      <c r="O72" s="43">
        <v>2.0709230000000001</v>
      </c>
      <c r="P72" s="43">
        <v>0</v>
      </c>
      <c r="Q72" s="43">
        <v>0</v>
      </c>
      <c r="R72" s="43">
        <v>2.0351249999999999</v>
      </c>
      <c r="S72" s="43">
        <v>0</v>
      </c>
      <c r="T72" s="43">
        <v>0</v>
      </c>
      <c r="U72" s="43">
        <v>0</v>
      </c>
      <c r="V72" s="43">
        <v>0</v>
      </c>
      <c r="W72" s="43">
        <v>0</v>
      </c>
      <c r="X72" s="43">
        <v>0</v>
      </c>
      <c r="Y72" s="43">
        <v>0</v>
      </c>
      <c r="Z72" s="43">
        <v>0</v>
      </c>
      <c r="AA72" s="43">
        <v>0</v>
      </c>
      <c r="AB72" s="43">
        <v>0</v>
      </c>
      <c r="AC72" s="43">
        <v>0</v>
      </c>
      <c r="AD72" s="43">
        <v>0</v>
      </c>
      <c r="AE72" s="43">
        <v>0</v>
      </c>
    </row>
    <row r="73" spans="1:31" ht="15.75" x14ac:dyDescent="0.25">
      <c r="A73" s="49" t="s">
        <v>202</v>
      </c>
      <c r="B73" s="22" t="s">
        <v>209</v>
      </c>
      <c r="C73" s="42" t="s">
        <v>210</v>
      </c>
      <c r="D73" s="21">
        <v>2020</v>
      </c>
      <c r="E73" s="21">
        <v>2025</v>
      </c>
      <c r="F73" s="43">
        <v>2.4536910000000001</v>
      </c>
      <c r="G73" s="43">
        <v>2.944429</v>
      </c>
      <c r="H73" s="43">
        <v>3.389163766292</v>
      </c>
      <c r="I73" s="43">
        <v>0</v>
      </c>
      <c r="J73" s="43">
        <f t="shared" si="0"/>
        <v>3.389163766292</v>
      </c>
      <c r="K73" s="43">
        <v>2.0709230000000001</v>
      </c>
      <c r="L73" s="44">
        <f t="shared" si="1"/>
        <v>1.3182407662919999</v>
      </c>
      <c r="M73" s="43">
        <v>3.5798000000000003E-2</v>
      </c>
      <c r="N73" s="43">
        <f t="shared" si="2"/>
        <v>2.9086309999999997</v>
      </c>
      <c r="O73" s="43">
        <v>2.0709230000000001</v>
      </c>
      <c r="P73" s="43">
        <v>0</v>
      </c>
      <c r="Q73" s="43">
        <v>0</v>
      </c>
      <c r="R73" s="43">
        <v>2.0351249999999999</v>
      </c>
      <c r="S73" s="43">
        <v>0</v>
      </c>
      <c r="T73" s="43">
        <v>0</v>
      </c>
      <c r="U73" s="43">
        <v>0</v>
      </c>
      <c r="V73" s="43">
        <v>0</v>
      </c>
      <c r="W73" s="43">
        <v>0</v>
      </c>
      <c r="X73" s="43">
        <v>0</v>
      </c>
      <c r="Y73" s="43">
        <v>0</v>
      </c>
      <c r="Z73" s="43">
        <v>0</v>
      </c>
      <c r="AA73" s="43">
        <v>0</v>
      </c>
      <c r="AB73" s="43">
        <v>0</v>
      </c>
      <c r="AC73" s="43">
        <v>0</v>
      </c>
      <c r="AD73" s="43">
        <v>0</v>
      </c>
      <c r="AE73" s="43">
        <v>0</v>
      </c>
    </row>
    <row r="74" spans="1:31" ht="15.75" x14ac:dyDescent="0.25">
      <c r="A74" s="49" t="s">
        <v>202</v>
      </c>
      <c r="B74" s="22" t="s">
        <v>211</v>
      </c>
      <c r="C74" s="42" t="s">
        <v>212</v>
      </c>
      <c r="D74" s="21">
        <v>2020</v>
      </c>
      <c r="E74" s="21">
        <v>2025</v>
      </c>
      <c r="F74" s="43">
        <v>2.4536910000000001</v>
      </c>
      <c r="G74" s="43">
        <v>2.944429</v>
      </c>
      <c r="H74" s="43">
        <v>3.389163766292</v>
      </c>
      <c r="I74" s="43">
        <v>0</v>
      </c>
      <c r="J74" s="43">
        <f t="shared" si="0"/>
        <v>3.389163766292</v>
      </c>
      <c r="K74" s="43">
        <v>2.0709230000000001</v>
      </c>
      <c r="L74" s="44">
        <f t="shared" si="1"/>
        <v>1.3182407662919999</v>
      </c>
      <c r="M74" s="43">
        <v>3.5798000000000003E-2</v>
      </c>
      <c r="N74" s="43">
        <f t="shared" si="2"/>
        <v>2.9086309999999997</v>
      </c>
      <c r="O74" s="43">
        <v>2.0709230000000001</v>
      </c>
      <c r="P74" s="43">
        <v>0</v>
      </c>
      <c r="Q74" s="43">
        <v>0</v>
      </c>
      <c r="R74" s="43">
        <v>2.0351249999999999</v>
      </c>
      <c r="S74" s="43">
        <v>0</v>
      </c>
      <c r="T74" s="43">
        <v>0</v>
      </c>
      <c r="U74" s="43">
        <v>0</v>
      </c>
      <c r="V74" s="43">
        <v>0</v>
      </c>
      <c r="W74" s="43">
        <v>0</v>
      </c>
      <c r="X74" s="43">
        <v>0</v>
      </c>
      <c r="Y74" s="43">
        <v>0</v>
      </c>
      <c r="Z74" s="43">
        <v>0</v>
      </c>
      <c r="AA74" s="43">
        <v>0</v>
      </c>
      <c r="AB74" s="43">
        <v>0</v>
      </c>
      <c r="AC74" s="43">
        <v>0</v>
      </c>
      <c r="AD74" s="43">
        <v>0</v>
      </c>
      <c r="AE74" s="43">
        <v>0</v>
      </c>
    </row>
    <row r="75" spans="1:31" ht="15.75" x14ac:dyDescent="0.25">
      <c r="A75" s="49" t="s">
        <v>91</v>
      </c>
      <c r="B75" s="22" t="s">
        <v>213</v>
      </c>
      <c r="C75" s="42" t="s">
        <v>214</v>
      </c>
      <c r="D75" s="21">
        <v>2019</v>
      </c>
      <c r="E75" s="21">
        <v>2025</v>
      </c>
      <c r="F75" s="43">
        <v>4.964156</v>
      </c>
      <c r="G75" s="43">
        <v>5.9569869999999998</v>
      </c>
      <c r="H75" s="43">
        <v>6.8648678431250003</v>
      </c>
      <c r="I75" s="43">
        <v>0</v>
      </c>
      <c r="J75" s="43">
        <f t="shared" si="0"/>
        <v>6.8648678431250003</v>
      </c>
      <c r="K75" s="43">
        <v>3.530084</v>
      </c>
      <c r="L75" s="44">
        <f t="shared" si="1"/>
        <v>3.3347838431250003</v>
      </c>
      <c r="M75" s="43">
        <v>1.9311999999999999E-2</v>
      </c>
      <c r="N75" s="43">
        <f t="shared" si="2"/>
        <v>5.9376749999999996</v>
      </c>
      <c r="O75" s="43">
        <v>3.530084</v>
      </c>
      <c r="P75" s="43">
        <v>0</v>
      </c>
      <c r="Q75" s="43">
        <v>0</v>
      </c>
      <c r="R75" s="43">
        <v>3.5107719999999998</v>
      </c>
      <c r="S75" s="43">
        <v>0</v>
      </c>
      <c r="T75" s="43">
        <v>0</v>
      </c>
      <c r="U75" s="43">
        <v>0</v>
      </c>
      <c r="V75" s="43">
        <v>0</v>
      </c>
      <c r="W75" s="43">
        <v>0</v>
      </c>
      <c r="X75" s="43">
        <v>0</v>
      </c>
      <c r="Y75" s="43">
        <v>0</v>
      </c>
      <c r="Z75" s="43">
        <v>0</v>
      </c>
      <c r="AA75" s="43">
        <v>0</v>
      </c>
      <c r="AB75" s="43">
        <v>0</v>
      </c>
      <c r="AC75" s="43">
        <v>0</v>
      </c>
      <c r="AD75" s="43">
        <v>0</v>
      </c>
      <c r="AE75" s="43">
        <v>0</v>
      </c>
    </row>
    <row r="76" spans="1:31" ht="15.75" x14ac:dyDescent="0.25">
      <c r="A76" s="49" t="s">
        <v>91</v>
      </c>
      <c r="B76" s="22" t="s">
        <v>215</v>
      </c>
      <c r="C76" s="42" t="s">
        <v>216</v>
      </c>
      <c r="D76" s="21">
        <v>2019</v>
      </c>
      <c r="E76" s="21">
        <v>2025</v>
      </c>
      <c r="F76" s="43">
        <v>5.986364</v>
      </c>
      <c r="G76" s="43">
        <v>7.1836359999999999</v>
      </c>
      <c r="H76" s="43">
        <v>8.267849187106</v>
      </c>
      <c r="I76" s="43">
        <v>0</v>
      </c>
      <c r="J76" s="43">
        <f t="shared" si="0"/>
        <v>8.267849187106</v>
      </c>
      <c r="K76" s="43">
        <v>2.9979969999999998</v>
      </c>
      <c r="L76" s="44">
        <f t="shared" si="1"/>
        <v>5.2698521871060002</v>
      </c>
      <c r="M76" s="43">
        <v>9.2726000000000003E-2</v>
      </c>
      <c r="N76" s="43">
        <f t="shared" si="2"/>
        <v>7.09091</v>
      </c>
      <c r="O76" s="43">
        <v>2.9979969999999998</v>
      </c>
      <c r="P76" s="43">
        <v>0</v>
      </c>
      <c r="Q76" s="43">
        <v>0</v>
      </c>
      <c r="R76" s="43">
        <v>2.9052709999999999</v>
      </c>
      <c r="S76" s="43">
        <v>0</v>
      </c>
      <c r="T76" s="43">
        <v>0</v>
      </c>
      <c r="U76" s="43">
        <v>0</v>
      </c>
      <c r="V76" s="43">
        <v>0</v>
      </c>
      <c r="W76" s="43">
        <v>0</v>
      </c>
      <c r="X76" s="43">
        <v>0</v>
      </c>
      <c r="Y76" s="43">
        <v>0</v>
      </c>
      <c r="Z76" s="43">
        <v>0</v>
      </c>
      <c r="AA76" s="43">
        <v>0</v>
      </c>
      <c r="AB76" s="43">
        <v>0</v>
      </c>
      <c r="AC76" s="43">
        <v>0</v>
      </c>
      <c r="AD76" s="43">
        <v>0</v>
      </c>
      <c r="AE76" s="43">
        <v>0</v>
      </c>
    </row>
    <row r="77" spans="1:31" ht="15.75" x14ac:dyDescent="0.25">
      <c r="A77" s="49" t="s">
        <v>91</v>
      </c>
      <c r="B77" s="22" t="s">
        <v>217</v>
      </c>
      <c r="C77" s="42" t="s">
        <v>218</v>
      </c>
      <c r="D77" s="21">
        <v>2020</v>
      </c>
      <c r="E77" s="21">
        <v>2025</v>
      </c>
      <c r="F77" s="43">
        <v>6.6128489999999998</v>
      </c>
      <c r="G77" s="43">
        <v>7.9354180000000003</v>
      </c>
      <c r="H77" s="43">
        <v>9.1405932694850005</v>
      </c>
      <c r="I77" s="43">
        <v>0</v>
      </c>
      <c r="J77" s="43">
        <f t="shared" si="0"/>
        <v>9.1405932694850005</v>
      </c>
      <c r="K77" s="43">
        <v>3.851483</v>
      </c>
      <c r="L77" s="44">
        <f t="shared" si="1"/>
        <v>5.2891102694850005</v>
      </c>
      <c r="M77" s="43">
        <v>5.3380999999999998E-2</v>
      </c>
      <c r="N77" s="43">
        <f t="shared" si="2"/>
        <v>7.8820370000000004</v>
      </c>
      <c r="O77" s="43">
        <v>3.851483</v>
      </c>
      <c r="P77" s="43">
        <v>0</v>
      </c>
      <c r="Q77" s="43">
        <v>0</v>
      </c>
      <c r="R77" s="43">
        <v>3.7981020000000001</v>
      </c>
      <c r="S77" s="43">
        <v>0</v>
      </c>
      <c r="T77" s="43">
        <v>0</v>
      </c>
      <c r="U77" s="43">
        <v>0</v>
      </c>
      <c r="V77" s="43">
        <v>0</v>
      </c>
      <c r="W77" s="43">
        <v>0</v>
      </c>
      <c r="X77" s="43">
        <v>0</v>
      </c>
      <c r="Y77" s="43">
        <v>0</v>
      </c>
      <c r="Z77" s="43">
        <v>0</v>
      </c>
      <c r="AA77" s="43">
        <v>0</v>
      </c>
      <c r="AB77" s="43">
        <v>0</v>
      </c>
      <c r="AC77" s="43">
        <v>0</v>
      </c>
      <c r="AD77" s="43">
        <v>0</v>
      </c>
      <c r="AE77" s="43">
        <v>0</v>
      </c>
    </row>
    <row r="78" spans="1:31" ht="15.75" x14ac:dyDescent="0.25">
      <c r="A78" s="49" t="s">
        <v>91</v>
      </c>
      <c r="B78" s="22" t="s">
        <v>219</v>
      </c>
      <c r="C78" s="42" t="s">
        <v>220</v>
      </c>
      <c r="D78" s="21">
        <v>2020</v>
      </c>
      <c r="E78" s="21">
        <v>2025</v>
      </c>
      <c r="F78" s="43">
        <v>3.2963610000000001</v>
      </c>
      <c r="G78" s="43">
        <v>3.9556330000000002</v>
      </c>
      <c r="H78" s="43">
        <v>4.548801494029</v>
      </c>
      <c r="I78" s="43">
        <v>0</v>
      </c>
      <c r="J78" s="43">
        <f t="shared" si="0"/>
        <v>4.548801494029</v>
      </c>
      <c r="K78" s="43">
        <v>1.8308500000000001</v>
      </c>
      <c r="L78" s="44">
        <f t="shared" si="1"/>
        <v>2.7179514940290002</v>
      </c>
      <c r="M78" s="43">
        <v>7.6220999999999997E-2</v>
      </c>
      <c r="N78" s="43">
        <f t="shared" si="2"/>
        <v>3.8794120000000003</v>
      </c>
      <c r="O78" s="43">
        <v>1.8308500000000001</v>
      </c>
      <c r="P78" s="43">
        <v>0</v>
      </c>
      <c r="Q78" s="43">
        <v>0</v>
      </c>
      <c r="R78" s="43">
        <v>1.754629</v>
      </c>
      <c r="S78" s="43">
        <v>0</v>
      </c>
      <c r="T78" s="43">
        <v>0</v>
      </c>
      <c r="U78" s="43">
        <v>0</v>
      </c>
      <c r="V78" s="43">
        <v>0</v>
      </c>
      <c r="W78" s="43">
        <v>0</v>
      </c>
      <c r="X78" s="43">
        <v>0</v>
      </c>
      <c r="Y78" s="43">
        <v>0</v>
      </c>
      <c r="Z78" s="43">
        <v>0</v>
      </c>
      <c r="AA78" s="43">
        <v>0</v>
      </c>
      <c r="AB78" s="43">
        <v>0</v>
      </c>
      <c r="AC78" s="43">
        <v>0</v>
      </c>
      <c r="AD78" s="43">
        <v>0</v>
      </c>
      <c r="AE78" s="43">
        <v>0</v>
      </c>
    </row>
    <row r="79" spans="1:31" ht="15.75" x14ac:dyDescent="0.25">
      <c r="A79" s="49" t="s">
        <v>91</v>
      </c>
      <c r="B79" s="22" t="s">
        <v>221</v>
      </c>
      <c r="C79" s="42" t="s">
        <v>222</v>
      </c>
      <c r="D79" s="21">
        <v>2020</v>
      </c>
      <c r="E79" s="21">
        <v>2025</v>
      </c>
      <c r="F79" s="43">
        <v>8.6253320000000002</v>
      </c>
      <c r="G79" s="43">
        <v>10.3504</v>
      </c>
      <c r="H79" s="43">
        <v>11.920956374526</v>
      </c>
      <c r="I79" s="43">
        <v>0</v>
      </c>
      <c r="J79" s="43">
        <f t="shared" si="0"/>
        <v>11.920956374526</v>
      </c>
      <c r="K79" s="43">
        <v>3.55863</v>
      </c>
      <c r="L79" s="44">
        <f t="shared" si="1"/>
        <v>8.362326374525999</v>
      </c>
      <c r="M79" s="43">
        <v>7.8717999999999996E-2</v>
      </c>
      <c r="N79" s="43">
        <f t="shared" si="2"/>
        <v>10.271682</v>
      </c>
      <c r="O79" s="43">
        <v>3.55863</v>
      </c>
      <c r="P79" s="43">
        <v>0</v>
      </c>
      <c r="Q79" s="43">
        <v>0</v>
      </c>
      <c r="R79" s="43">
        <v>3.4799120000000001</v>
      </c>
      <c r="S79" s="43">
        <v>0</v>
      </c>
      <c r="T79" s="43">
        <v>0</v>
      </c>
      <c r="U79" s="43">
        <v>0</v>
      </c>
      <c r="V79" s="43">
        <v>0</v>
      </c>
      <c r="W79" s="43">
        <v>0</v>
      </c>
      <c r="X79" s="43">
        <v>0</v>
      </c>
      <c r="Y79" s="43">
        <v>0</v>
      </c>
      <c r="Z79" s="43">
        <v>0</v>
      </c>
      <c r="AA79" s="43">
        <v>0</v>
      </c>
      <c r="AB79" s="43">
        <v>0</v>
      </c>
      <c r="AC79" s="43">
        <v>0</v>
      </c>
      <c r="AD79" s="43">
        <v>0</v>
      </c>
      <c r="AE79" s="43">
        <v>0</v>
      </c>
    </row>
    <row r="80" spans="1:31" ht="15.75" x14ac:dyDescent="0.25">
      <c r="A80" s="49" t="s">
        <v>91</v>
      </c>
      <c r="B80" s="22" t="s">
        <v>223</v>
      </c>
      <c r="C80" s="42" t="s">
        <v>224</v>
      </c>
      <c r="D80" s="21">
        <v>2020</v>
      </c>
      <c r="E80" s="21">
        <v>2025</v>
      </c>
      <c r="F80" s="43">
        <v>8.6755639999999996</v>
      </c>
      <c r="G80" s="43">
        <v>10.410677</v>
      </c>
      <c r="H80" s="43">
        <v>11.993256231071999</v>
      </c>
      <c r="I80" s="43">
        <v>0</v>
      </c>
      <c r="J80" s="43">
        <f t="shared" ref="J80:J143" si="3">IFERROR(H80+I80,"0")</f>
        <v>11.993256231071999</v>
      </c>
      <c r="K80" s="43">
        <v>3.8256990000000002</v>
      </c>
      <c r="L80" s="44">
        <f t="shared" ref="L80:L143" si="4">IFERROR(J80-K80,"0")</f>
        <v>8.1675572310719993</v>
      </c>
      <c r="M80" s="43">
        <v>6.0356E-2</v>
      </c>
      <c r="N80" s="43">
        <f t="shared" ref="N80:N143" si="5">IFERROR(G80-M80,"0")</f>
        <v>10.350320999999999</v>
      </c>
      <c r="O80" s="43">
        <v>3.8256990000000002</v>
      </c>
      <c r="P80" s="43">
        <v>0</v>
      </c>
      <c r="Q80" s="43">
        <v>0</v>
      </c>
      <c r="R80" s="43">
        <v>3.7653430000000001</v>
      </c>
      <c r="S80" s="43">
        <v>0</v>
      </c>
      <c r="T80" s="43">
        <v>0</v>
      </c>
      <c r="U80" s="43">
        <v>0</v>
      </c>
      <c r="V80" s="43">
        <v>0</v>
      </c>
      <c r="W80" s="43">
        <v>0</v>
      </c>
      <c r="X80" s="43">
        <v>0</v>
      </c>
      <c r="Y80" s="43">
        <v>0</v>
      </c>
      <c r="Z80" s="43">
        <v>0</v>
      </c>
      <c r="AA80" s="43">
        <v>0</v>
      </c>
      <c r="AB80" s="43">
        <v>0</v>
      </c>
      <c r="AC80" s="43">
        <v>0</v>
      </c>
      <c r="AD80" s="43">
        <v>0</v>
      </c>
      <c r="AE80" s="43">
        <v>0</v>
      </c>
    </row>
    <row r="81" spans="1:31" ht="15.75" x14ac:dyDescent="0.25">
      <c r="A81" s="49" t="s">
        <v>91</v>
      </c>
      <c r="B81" s="22" t="s">
        <v>225</v>
      </c>
      <c r="C81" s="42" t="s">
        <v>226</v>
      </c>
      <c r="D81" s="21">
        <v>2020</v>
      </c>
      <c r="E81" s="21">
        <v>2025</v>
      </c>
      <c r="F81" s="43">
        <v>7.1058669999999999</v>
      </c>
      <c r="G81" s="43">
        <v>8.5270410000000005</v>
      </c>
      <c r="H81" s="43">
        <v>9.8216097393340007</v>
      </c>
      <c r="I81" s="43">
        <v>0</v>
      </c>
      <c r="J81" s="43">
        <f t="shared" si="3"/>
        <v>9.8216097393340007</v>
      </c>
      <c r="K81" s="43">
        <v>3.3576549999999998</v>
      </c>
      <c r="L81" s="44">
        <f t="shared" si="4"/>
        <v>6.4639547393340013</v>
      </c>
      <c r="M81" s="43">
        <v>6.0356E-2</v>
      </c>
      <c r="N81" s="43">
        <f t="shared" si="5"/>
        <v>8.466685</v>
      </c>
      <c r="O81" s="43">
        <v>3.3576549999999998</v>
      </c>
      <c r="P81" s="43">
        <v>0</v>
      </c>
      <c r="Q81" s="43">
        <v>0</v>
      </c>
      <c r="R81" s="43">
        <v>3.2972990000000002</v>
      </c>
      <c r="S81" s="43">
        <v>0</v>
      </c>
      <c r="T81" s="43">
        <v>0</v>
      </c>
      <c r="U81" s="43">
        <v>0</v>
      </c>
      <c r="V81" s="43">
        <v>0</v>
      </c>
      <c r="W81" s="43">
        <v>0</v>
      </c>
      <c r="X81" s="43">
        <v>0</v>
      </c>
      <c r="Y81" s="43">
        <v>0</v>
      </c>
      <c r="Z81" s="43">
        <v>0</v>
      </c>
      <c r="AA81" s="43">
        <v>0</v>
      </c>
      <c r="AB81" s="43">
        <v>0</v>
      </c>
      <c r="AC81" s="43">
        <v>0</v>
      </c>
      <c r="AD81" s="43">
        <v>0</v>
      </c>
      <c r="AE81" s="43">
        <v>0</v>
      </c>
    </row>
    <row r="82" spans="1:31" ht="15.75" x14ac:dyDescent="0.25">
      <c r="A82" s="49" t="s">
        <v>91</v>
      </c>
      <c r="B82" s="22" t="s">
        <v>227</v>
      </c>
      <c r="C82" s="42" t="s">
        <v>228</v>
      </c>
      <c r="D82" s="21">
        <v>2020</v>
      </c>
      <c r="E82" s="21">
        <v>2025</v>
      </c>
      <c r="F82" s="43">
        <v>7.7996720000000002</v>
      </c>
      <c r="G82" s="43">
        <v>9.3596079999999997</v>
      </c>
      <c r="H82" s="43">
        <v>10.781477359557</v>
      </c>
      <c r="I82" s="43">
        <v>0</v>
      </c>
      <c r="J82" s="43">
        <f t="shared" si="3"/>
        <v>10.781477359557</v>
      </c>
      <c r="K82" s="43">
        <v>3.4347949999999998</v>
      </c>
      <c r="L82" s="44">
        <f t="shared" si="4"/>
        <v>7.3466823595570006</v>
      </c>
      <c r="M82" s="43">
        <v>6.0356E-2</v>
      </c>
      <c r="N82" s="43">
        <f t="shared" si="5"/>
        <v>9.2992519999999992</v>
      </c>
      <c r="O82" s="43">
        <v>3.4347949999999998</v>
      </c>
      <c r="P82" s="43">
        <v>0</v>
      </c>
      <c r="Q82" s="43">
        <v>0</v>
      </c>
      <c r="R82" s="43">
        <v>3.3744390000000002</v>
      </c>
      <c r="S82" s="43">
        <v>0</v>
      </c>
      <c r="T82" s="43">
        <v>0</v>
      </c>
      <c r="U82" s="43">
        <v>0</v>
      </c>
      <c r="V82" s="43">
        <v>0</v>
      </c>
      <c r="W82" s="43">
        <v>0</v>
      </c>
      <c r="X82" s="43">
        <v>0</v>
      </c>
      <c r="Y82" s="43">
        <v>0</v>
      </c>
      <c r="Z82" s="43">
        <v>0</v>
      </c>
      <c r="AA82" s="43">
        <v>0</v>
      </c>
      <c r="AB82" s="43">
        <v>0</v>
      </c>
      <c r="AC82" s="43">
        <v>0</v>
      </c>
      <c r="AD82" s="43">
        <v>0</v>
      </c>
      <c r="AE82" s="43">
        <v>0</v>
      </c>
    </row>
    <row r="83" spans="1:31" ht="15.75" x14ac:dyDescent="0.25">
      <c r="A83" s="49" t="s">
        <v>91</v>
      </c>
      <c r="B83" s="22" t="s">
        <v>229</v>
      </c>
      <c r="C83" s="42" t="s">
        <v>230</v>
      </c>
      <c r="D83" s="21">
        <v>2020</v>
      </c>
      <c r="E83" s="21">
        <v>2025</v>
      </c>
      <c r="F83" s="43">
        <v>2.431603</v>
      </c>
      <c r="G83" s="43">
        <v>2.9179240000000002</v>
      </c>
      <c r="H83" s="43">
        <v>3.3575935328840001</v>
      </c>
      <c r="I83" s="43">
        <v>0</v>
      </c>
      <c r="J83" s="43">
        <f t="shared" si="3"/>
        <v>3.3575935328840001</v>
      </c>
      <c r="K83" s="43">
        <v>1.1858789999999999</v>
      </c>
      <c r="L83" s="44">
        <f t="shared" si="4"/>
        <v>2.1717145328840002</v>
      </c>
      <c r="M83" s="43">
        <v>4.2428E-2</v>
      </c>
      <c r="N83" s="43">
        <f t="shared" si="5"/>
        <v>2.8754960000000001</v>
      </c>
      <c r="O83" s="43">
        <v>1.1858789999999999</v>
      </c>
      <c r="P83" s="43">
        <v>0</v>
      </c>
      <c r="Q83" s="43">
        <v>0</v>
      </c>
      <c r="R83" s="43">
        <v>1.143451</v>
      </c>
      <c r="S83" s="43">
        <v>0</v>
      </c>
      <c r="T83" s="43">
        <v>0</v>
      </c>
      <c r="U83" s="43">
        <v>0</v>
      </c>
      <c r="V83" s="43">
        <v>0</v>
      </c>
      <c r="W83" s="43">
        <v>0</v>
      </c>
      <c r="X83" s="43">
        <v>0</v>
      </c>
      <c r="Y83" s="43">
        <v>0</v>
      </c>
      <c r="Z83" s="43">
        <v>0</v>
      </c>
      <c r="AA83" s="43">
        <v>0</v>
      </c>
      <c r="AB83" s="43">
        <v>0</v>
      </c>
      <c r="AC83" s="43">
        <v>0</v>
      </c>
      <c r="AD83" s="43">
        <v>0</v>
      </c>
      <c r="AE83" s="43">
        <v>0</v>
      </c>
    </row>
    <row r="84" spans="1:31" ht="15.75" x14ac:dyDescent="0.25">
      <c r="A84" s="49" t="s">
        <v>91</v>
      </c>
      <c r="B84" s="22" t="s">
        <v>231</v>
      </c>
      <c r="C84" s="42" t="s">
        <v>232</v>
      </c>
      <c r="D84" s="21">
        <v>2020</v>
      </c>
      <c r="E84" s="21">
        <v>2025</v>
      </c>
      <c r="F84" s="43">
        <v>2.337421</v>
      </c>
      <c r="G84" s="43">
        <v>2.804907</v>
      </c>
      <c r="H84" s="43">
        <v>3.2272937749419999</v>
      </c>
      <c r="I84" s="43">
        <v>0</v>
      </c>
      <c r="J84" s="43">
        <f t="shared" si="3"/>
        <v>3.2272937749419999</v>
      </c>
      <c r="K84" s="43">
        <v>1.307985</v>
      </c>
      <c r="L84" s="44">
        <f t="shared" si="4"/>
        <v>1.9193087749419999</v>
      </c>
      <c r="M84" s="43">
        <v>4.2428E-2</v>
      </c>
      <c r="N84" s="43">
        <f t="shared" si="5"/>
        <v>2.7624789999999999</v>
      </c>
      <c r="O84" s="43">
        <v>1.307985</v>
      </c>
      <c r="P84" s="43">
        <v>0</v>
      </c>
      <c r="Q84" s="43">
        <v>0</v>
      </c>
      <c r="R84" s="43">
        <v>1.265557</v>
      </c>
      <c r="S84" s="43">
        <v>0</v>
      </c>
      <c r="T84" s="43">
        <v>0</v>
      </c>
      <c r="U84" s="43">
        <v>0</v>
      </c>
      <c r="V84" s="43">
        <v>0</v>
      </c>
      <c r="W84" s="43">
        <v>0</v>
      </c>
      <c r="X84" s="43">
        <v>0</v>
      </c>
      <c r="Y84" s="43">
        <v>0</v>
      </c>
      <c r="Z84" s="43">
        <v>0</v>
      </c>
      <c r="AA84" s="43">
        <v>0</v>
      </c>
      <c r="AB84" s="43">
        <v>0</v>
      </c>
      <c r="AC84" s="43">
        <v>0</v>
      </c>
      <c r="AD84" s="43">
        <v>0</v>
      </c>
      <c r="AE84" s="43">
        <v>0</v>
      </c>
    </row>
    <row r="85" spans="1:31" ht="15.75" x14ac:dyDescent="0.25">
      <c r="A85" s="49" t="s">
        <v>91</v>
      </c>
      <c r="B85" s="22" t="s">
        <v>233</v>
      </c>
      <c r="C85" s="42" t="s">
        <v>234</v>
      </c>
      <c r="D85" s="21">
        <v>2020</v>
      </c>
      <c r="E85" s="21">
        <v>2025</v>
      </c>
      <c r="F85" s="43">
        <v>2.6858939999999998</v>
      </c>
      <c r="G85" s="43">
        <v>3.2230729999999999</v>
      </c>
      <c r="H85" s="43">
        <v>3.7077254991399999</v>
      </c>
      <c r="I85" s="43">
        <v>0</v>
      </c>
      <c r="J85" s="43">
        <f t="shared" si="3"/>
        <v>3.7077254991399999</v>
      </c>
      <c r="K85" s="43">
        <v>1.4132370000000001</v>
      </c>
      <c r="L85" s="44">
        <f t="shared" si="4"/>
        <v>2.2944884991399999</v>
      </c>
      <c r="M85" s="43">
        <v>5.3380999999999998E-2</v>
      </c>
      <c r="N85" s="43">
        <f t="shared" si="5"/>
        <v>3.169692</v>
      </c>
      <c r="O85" s="43">
        <v>1.4132370000000001</v>
      </c>
      <c r="P85" s="43">
        <v>0</v>
      </c>
      <c r="Q85" s="43">
        <v>0</v>
      </c>
      <c r="R85" s="43">
        <v>1.359856</v>
      </c>
      <c r="S85" s="43">
        <v>0</v>
      </c>
      <c r="T85" s="43">
        <v>0</v>
      </c>
      <c r="U85" s="43">
        <v>0</v>
      </c>
      <c r="V85" s="43">
        <v>0</v>
      </c>
      <c r="W85" s="43">
        <v>0</v>
      </c>
      <c r="X85" s="43">
        <v>0</v>
      </c>
      <c r="Y85" s="43">
        <v>0</v>
      </c>
      <c r="Z85" s="43">
        <v>0</v>
      </c>
      <c r="AA85" s="43">
        <v>0</v>
      </c>
      <c r="AB85" s="43">
        <v>0</v>
      </c>
      <c r="AC85" s="43">
        <v>0</v>
      </c>
      <c r="AD85" s="43">
        <v>0</v>
      </c>
      <c r="AE85" s="43">
        <v>0</v>
      </c>
    </row>
    <row r="86" spans="1:31" ht="15.75" x14ac:dyDescent="0.25">
      <c r="A86" s="49" t="s">
        <v>91</v>
      </c>
      <c r="B86" s="22" t="s">
        <v>235</v>
      </c>
      <c r="C86" s="42" t="s">
        <v>236</v>
      </c>
      <c r="D86" s="21">
        <v>2020</v>
      </c>
      <c r="E86" s="21">
        <v>2025</v>
      </c>
      <c r="F86" s="43">
        <v>3.6843089999999998</v>
      </c>
      <c r="G86" s="43">
        <v>4.4211710000000002</v>
      </c>
      <c r="H86" s="43">
        <v>5.0906890321020004</v>
      </c>
      <c r="I86" s="43">
        <v>0</v>
      </c>
      <c r="J86" s="43">
        <f t="shared" si="3"/>
        <v>5.0906890321020004</v>
      </c>
      <c r="K86" s="43">
        <v>2.026157</v>
      </c>
      <c r="L86" s="44">
        <f t="shared" si="4"/>
        <v>3.0645320321020004</v>
      </c>
      <c r="M86" s="43">
        <v>4.2428E-2</v>
      </c>
      <c r="N86" s="43">
        <f t="shared" si="5"/>
        <v>4.3787430000000001</v>
      </c>
      <c r="O86" s="43">
        <v>2.026157</v>
      </c>
      <c r="P86" s="43">
        <v>0</v>
      </c>
      <c r="Q86" s="43">
        <v>0</v>
      </c>
      <c r="R86" s="43">
        <v>1.9837290000000001</v>
      </c>
      <c r="S86" s="43">
        <v>0</v>
      </c>
      <c r="T86" s="43">
        <v>0</v>
      </c>
      <c r="U86" s="43">
        <v>0</v>
      </c>
      <c r="V86" s="43">
        <v>0</v>
      </c>
      <c r="W86" s="43">
        <v>0</v>
      </c>
      <c r="X86" s="43">
        <v>0</v>
      </c>
      <c r="Y86" s="43">
        <v>0</v>
      </c>
      <c r="Z86" s="43">
        <v>0</v>
      </c>
      <c r="AA86" s="43">
        <v>0</v>
      </c>
      <c r="AB86" s="43">
        <v>0</v>
      </c>
      <c r="AC86" s="43">
        <v>0</v>
      </c>
      <c r="AD86" s="43">
        <v>0</v>
      </c>
      <c r="AE86" s="43">
        <v>0</v>
      </c>
    </row>
    <row r="87" spans="1:31" ht="15.75" x14ac:dyDescent="0.25">
      <c r="A87" s="49" t="s">
        <v>91</v>
      </c>
      <c r="B87" s="22" t="s">
        <v>237</v>
      </c>
      <c r="C87" s="42" t="s">
        <v>238</v>
      </c>
      <c r="D87" s="21">
        <v>2020</v>
      </c>
      <c r="E87" s="21">
        <v>2025</v>
      </c>
      <c r="F87" s="43">
        <v>2.5917119999999998</v>
      </c>
      <c r="G87" s="43">
        <v>3.110055</v>
      </c>
      <c r="H87" s="43">
        <v>3.5791004697109998</v>
      </c>
      <c r="I87" s="43">
        <v>0</v>
      </c>
      <c r="J87" s="43">
        <f t="shared" si="3"/>
        <v>3.5791004697109998</v>
      </c>
      <c r="K87" s="43">
        <v>1.433263</v>
      </c>
      <c r="L87" s="44">
        <f t="shared" si="4"/>
        <v>2.1458374697110001</v>
      </c>
      <c r="M87" s="43">
        <v>4.2428E-2</v>
      </c>
      <c r="N87" s="43">
        <f t="shared" si="5"/>
        <v>3.0676269999999999</v>
      </c>
      <c r="O87" s="43">
        <v>1.433263</v>
      </c>
      <c r="P87" s="43">
        <v>0</v>
      </c>
      <c r="Q87" s="43">
        <v>0</v>
      </c>
      <c r="R87" s="43">
        <v>1.390835</v>
      </c>
      <c r="S87" s="43">
        <v>0</v>
      </c>
      <c r="T87" s="43">
        <v>0</v>
      </c>
      <c r="U87" s="43">
        <v>0</v>
      </c>
      <c r="V87" s="43">
        <v>0</v>
      </c>
      <c r="W87" s="43">
        <v>0</v>
      </c>
      <c r="X87" s="43">
        <v>0</v>
      </c>
      <c r="Y87" s="43">
        <v>0</v>
      </c>
      <c r="Z87" s="43">
        <v>0</v>
      </c>
      <c r="AA87" s="43">
        <v>0</v>
      </c>
      <c r="AB87" s="43">
        <v>0</v>
      </c>
      <c r="AC87" s="43">
        <v>0</v>
      </c>
      <c r="AD87" s="43">
        <v>0</v>
      </c>
      <c r="AE87" s="43">
        <v>0</v>
      </c>
    </row>
    <row r="88" spans="1:31" ht="15.75" x14ac:dyDescent="0.25">
      <c r="A88" s="49" t="s">
        <v>91</v>
      </c>
      <c r="B88" s="22" t="s">
        <v>239</v>
      </c>
      <c r="C88" s="42" t="s">
        <v>240</v>
      </c>
      <c r="D88" s="21">
        <v>2020</v>
      </c>
      <c r="E88" s="21">
        <v>2025</v>
      </c>
      <c r="F88" s="43">
        <v>6.4749020000000002</v>
      </c>
      <c r="G88" s="43">
        <v>7.7698830000000001</v>
      </c>
      <c r="H88" s="43">
        <v>8.9491461598939992</v>
      </c>
      <c r="I88" s="43">
        <v>0</v>
      </c>
      <c r="J88" s="43">
        <f t="shared" si="3"/>
        <v>8.9491461598939992</v>
      </c>
      <c r="K88" s="43">
        <v>2.766629</v>
      </c>
      <c r="L88" s="44">
        <f t="shared" si="4"/>
        <v>6.1825171598939992</v>
      </c>
      <c r="M88" s="43">
        <v>5.7322999999999999E-2</v>
      </c>
      <c r="N88" s="43">
        <f t="shared" si="5"/>
        <v>7.7125599999999999</v>
      </c>
      <c r="O88" s="43">
        <v>2.766629</v>
      </c>
      <c r="P88" s="43">
        <v>0</v>
      </c>
      <c r="Q88" s="43">
        <v>0</v>
      </c>
      <c r="R88" s="43">
        <v>2.7093060000000002</v>
      </c>
      <c r="S88" s="43">
        <v>0</v>
      </c>
      <c r="T88" s="43">
        <v>0</v>
      </c>
      <c r="U88" s="43">
        <v>0</v>
      </c>
      <c r="V88" s="43">
        <v>0</v>
      </c>
      <c r="W88" s="43">
        <v>0</v>
      </c>
      <c r="X88" s="43">
        <v>0</v>
      </c>
      <c r="Y88" s="43">
        <v>0</v>
      </c>
      <c r="Z88" s="43">
        <v>0</v>
      </c>
      <c r="AA88" s="43">
        <v>0</v>
      </c>
      <c r="AB88" s="43">
        <v>0</v>
      </c>
      <c r="AC88" s="43">
        <v>0</v>
      </c>
      <c r="AD88" s="43">
        <v>0</v>
      </c>
      <c r="AE88" s="43">
        <v>0</v>
      </c>
    </row>
    <row r="89" spans="1:31" ht="15.75" x14ac:dyDescent="0.25">
      <c r="A89" s="49" t="s">
        <v>91</v>
      </c>
      <c r="B89" s="22" t="s">
        <v>241</v>
      </c>
      <c r="C89" s="42" t="s">
        <v>242</v>
      </c>
      <c r="D89" s="21">
        <v>2020</v>
      </c>
      <c r="E89" s="21">
        <v>2025</v>
      </c>
      <c r="F89" s="43">
        <v>5.4460100000000002</v>
      </c>
      <c r="G89" s="43">
        <v>6.5352110000000003</v>
      </c>
      <c r="H89" s="43">
        <v>7.5256922942850002</v>
      </c>
      <c r="I89" s="43">
        <v>0</v>
      </c>
      <c r="J89" s="43">
        <f t="shared" si="3"/>
        <v>7.5256922942850002</v>
      </c>
      <c r="K89" s="43">
        <v>3.0033650000000001</v>
      </c>
      <c r="L89" s="44">
        <f t="shared" si="4"/>
        <v>4.5223272942850006</v>
      </c>
      <c r="M89" s="43">
        <v>5.7322999999999999E-2</v>
      </c>
      <c r="N89" s="43">
        <f t="shared" si="5"/>
        <v>6.4778880000000001</v>
      </c>
      <c r="O89" s="43">
        <v>3.0033650000000001</v>
      </c>
      <c r="P89" s="43">
        <v>0</v>
      </c>
      <c r="Q89" s="43">
        <v>0</v>
      </c>
      <c r="R89" s="43">
        <v>2.9460419999999998</v>
      </c>
      <c r="S89" s="43">
        <v>0</v>
      </c>
      <c r="T89" s="43">
        <v>0</v>
      </c>
      <c r="U89" s="43">
        <v>0</v>
      </c>
      <c r="V89" s="43">
        <v>0</v>
      </c>
      <c r="W89" s="43">
        <v>0</v>
      </c>
      <c r="X89" s="43">
        <v>0</v>
      </c>
      <c r="Y89" s="43">
        <v>0</v>
      </c>
      <c r="Z89" s="43">
        <v>0</v>
      </c>
      <c r="AA89" s="43">
        <v>0</v>
      </c>
      <c r="AB89" s="43">
        <v>0</v>
      </c>
      <c r="AC89" s="43">
        <v>0</v>
      </c>
      <c r="AD89" s="43">
        <v>0</v>
      </c>
      <c r="AE89" s="43">
        <v>0</v>
      </c>
    </row>
    <row r="90" spans="1:31" ht="15.75" x14ac:dyDescent="0.25">
      <c r="A90" s="49" t="s">
        <v>91</v>
      </c>
      <c r="B90" s="22" t="s">
        <v>243</v>
      </c>
      <c r="C90" s="42" t="s">
        <v>244</v>
      </c>
      <c r="D90" s="21">
        <v>2020</v>
      </c>
      <c r="E90" s="21">
        <v>2025</v>
      </c>
      <c r="F90" s="43">
        <v>8.0539629999999995</v>
      </c>
      <c r="G90" s="43">
        <v>9.6647569999999998</v>
      </c>
      <c r="H90" s="43">
        <v>11.134350541259</v>
      </c>
      <c r="I90" s="43">
        <v>0</v>
      </c>
      <c r="J90" s="43">
        <f t="shared" si="3"/>
        <v>11.134350541259</v>
      </c>
      <c r="K90" s="43">
        <v>4.4677309999999997</v>
      </c>
      <c r="L90" s="44">
        <f t="shared" si="4"/>
        <v>6.6666195412590001</v>
      </c>
      <c r="M90" s="43">
        <v>5.3380999999999998E-2</v>
      </c>
      <c r="N90" s="43">
        <f t="shared" si="5"/>
        <v>9.6113759999999999</v>
      </c>
      <c r="O90" s="43">
        <v>4.4677309999999997</v>
      </c>
      <c r="P90" s="43">
        <v>0</v>
      </c>
      <c r="Q90" s="43">
        <v>0</v>
      </c>
      <c r="R90" s="43">
        <v>4.4143499999999998</v>
      </c>
      <c r="S90" s="43">
        <v>0</v>
      </c>
      <c r="T90" s="43">
        <v>0</v>
      </c>
      <c r="U90" s="43">
        <v>0</v>
      </c>
      <c r="V90" s="43">
        <v>0</v>
      </c>
      <c r="W90" s="43">
        <v>0</v>
      </c>
      <c r="X90" s="43">
        <v>0</v>
      </c>
      <c r="Y90" s="43">
        <v>0</v>
      </c>
      <c r="Z90" s="43">
        <v>0</v>
      </c>
      <c r="AA90" s="43">
        <v>0</v>
      </c>
      <c r="AB90" s="43">
        <v>0</v>
      </c>
      <c r="AC90" s="43">
        <v>0</v>
      </c>
      <c r="AD90" s="43">
        <v>0</v>
      </c>
      <c r="AE90" s="43">
        <v>0</v>
      </c>
    </row>
    <row r="91" spans="1:31" ht="15.75" x14ac:dyDescent="0.25">
      <c r="A91" s="49" t="s">
        <v>91</v>
      </c>
      <c r="B91" s="22" t="s">
        <v>245</v>
      </c>
      <c r="C91" s="42" t="s">
        <v>246</v>
      </c>
      <c r="D91" s="21">
        <v>2020</v>
      </c>
      <c r="E91" s="21">
        <v>2025</v>
      </c>
      <c r="F91" s="43">
        <v>1.499204</v>
      </c>
      <c r="G91" s="43">
        <v>1.7990440000000001</v>
      </c>
      <c r="H91" s="43">
        <v>2.0644309141230002</v>
      </c>
      <c r="I91" s="43">
        <v>0</v>
      </c>
      <c r="J91" s="43">
        <f t="shared" si="3"/>
        <v>2.0644309141230002</v>
      </c>
      <c r="K91" s="43">
        <v>1.080665</v>
      </c>
      <c r="L91" s="44">
        <f t="shared" si="4"/>
        <v>0.98376591412300018</v>
      </c>
      <c r="M91" s="43">
        <v>6.3384999999999997E-2</v>
      </c>
      <c r="N91" s="43">
        <f t="shared" si="5"/>
        <v>1.7356590000000001</v>
      </c>
      <c r="O91" s="43">
        <v>1.080665</v>
      </c>
      <c r="P91" s="43">
        <v>0</v>
      </c>
      <c r="Q91" s="43">
        <v>0</v>
      </c>
      <c r="R91" s="43">
        <v>1.01728</v>
      </c>
      <c r="S91" s="43">
        <v>0</v>
      </c>
      <c r="T91" s="43">
        <v>0</v>
      </c>
      <c r="U91" s="43">
        <v>0</v>
      </c>
      <c r="V91" s="43">
        <v>0</v>
      </c>
      <c r="W91" s="43">
        <v>0</v>
      </c>
      <c r="X91" s="43">
        <v>0</v>
      </c>
      <c r="Y91" s="43">
        <v>0</v>
      </c>
      <c r="Z91" s="43">
        <v>0</v>
      </c>
      <c r="AA91" s="43">
        <v>0</v>
      </c>
      <c r="AB91" s="43">
        <v>0</v>
      </c>
      <c r="AC91" s="43">
        <v>0</v>
      </c>
      <c r="AD91" s="43">
        <v>0</v>
      </c>
      <c r="AE91" s="43">
        <v>0</v>
      </c>
    </row>
    <row r="92" spans="1:31" ht="15.75" x14ac:dyDescent="0.25">
      <c r="A92" s="49" t="s">
        <v>91</v>
      </c>
      <c r="B92" s="22" t="s">
        <v>247</v>
      </c>
      <c r="C92" s="42" t="s">
        <v>248</v>
      </c>
      <c r="D92" s="21">
        <v>2020</v>
      </c>
      <c r="E92" s="21">
        <v>2025</v>
      </c>
      <c r="F92" s="43">
        <v>7.4166660000000002</v>
      </c>
      <c r="G92" s="43">
        <v>8.9000009999999996</v>
      </c>
      <c r="H92" s="43">
        <v>10.25266231464</v>
      </c>
      <c r="I92" s="43">
        <v>0</v>
      </c>
      <c r="J92" s="43">
        <f t="shared" si="3"/>
        <v>10.25266231464</v>
      </c>
      <c r="K92" s="43">
        <v>3.8188</v>
      </c>
      <c r="L92" s="44">
        <f t="shared" si="4"/>
        <v>6.4338623146400007</v>
      </c>
      <c r="M92" s="43">
        <v>5.3380999999999998E-2</v>
      </c>
      <c r="N92" s="43">
        <f t="shared" si="5"/>
        <v>8.8466199999999997</v>
      </c>
      <c r="O92" s="43">
        <v>3.8188</v>
      </c>
      <c r="P92" s="43">
        <v>0</v>
      </c>
      <c r="Q92" s="43">
        <v>0</v>
      </c>
      <c r="R92" s="43">
        <v>3.7654190000000001</v>
      </c>
      <c r="S92" s="43">
        <v>0</v>
      </c>
      <c r="T92" s="43">
        <v>0</v>
      </c>
      <c r="U92" s="43">
        <v>0</v>
      </c>
      <c r="V92" s="43">
        <v>0</v>
      </c>
      <c r="W92" s="43">
        <v>0</v>
      </c>
      <c r="X92" s="43">
        <v>0</v>
      </c>
      <c r="Y92" s="43">
        <v>0</v>
      </c>
      <c r="Z92" s="43">
        <v>0</v>
      </c>
      <c r="AA92" s="43">
        <v>0</v>
      </c>
      <c r="AB92" s="43">
        <v>0</v>
      </c>
      <c r="AC92" s="43">
        <v>0</v>
      </c>
      <c r="AD92" s="43">
        <v>0</v>
      </c>
      <c r="AE92" s="43">
        <v>0</v>
      </c>
    </row>
    <row r="93" spans="1:31" ht="15.75" x14ac:dyDescent="0.25">
      <c r="A93" s="49" t="s">
        <v>91</v>
      </c>
      <c r="B93" s="22" t="s">
        <v>249</v>
      </c>
      <c r="C93" s="42" t="s">
        <v>250</v>
      </c>
      <c r="D93" s="21">
        <v>2019</v>
      </c>
      <c r="E93" s="21">
        <v>2025</v>
      </c>
      <c r="F93" s="43">
        <v>3.6058690000000002</v>
      </c>
      <c r="G93" s="43">
        <v>4.3270439999999999</v>
      </c>
      <c r="H93" s="43">
        <v>4.9797569502670003</v>
      </c>
      <c r="I93" s="43">
        <v>0</v>
      </c>
      <c r="J93" s="43">
        <f t="shared" si="3"/>
        <v>4.9797569502670003</v>
      </c>
      <c r="K93" s="43">
        <v>1.8633029999999999</v>
      </c>
      <c r="L93" s="44">
        <f t="shared" si="4"/>
        <v>3.1164539502670001</v>
      </c>
      <c r="M93" s="43">
        <v>5.8208999999999997E-2</v>
      </c>
      <c r="N93" s="43">
        <f t="shared" si="5"/>
        <v>4.2688350000000002</v>
      </c>
      <c r="O93" s="43">
        <v>1.8633029999999999</v>
      </c>
      <c r="P93" s="43">
        <v>0</v>
      </c>
      <c r="Q93" s="43">
        <v>0</v>
      </c>
      <c r="R93" s="43">
        <v>1.805094</v>
      </c>
      <c r="S93" s="43">
        <v>0</v>
      </c>
      <c r="T93" s="43">
        <v>0</v>
      </c>
      <c r="U93" s="43">
        <v>0</v>
      </c>
      <c r="V93" s="43">
        <v>0</v>
      </c>
      <c r="W93" s="43">
        <v>0</v>
      </c>
      <c r="X93" s="43">
        <v>0</v>
      </c>
      <c r="Y93" s="43">
        <v>0</v>
      </c>
      <c r="Z93" s="43">
        <v>0</v>
      </c>
      <c r="AA93" s="43">
        <v>0</v>
      </c>
      <c r="AB93" s="43">
        <v>0</v>
      </c>
      <c r="AC93" s="43">
        <v>0</v>
      </c>
      <c r="AD93" s="43">
        <v>0</v>
      </c>
      <c r="AE93" s="43">
        <v>0</v>
      </c>
    </row>
    <row r="94" spans="1:31" ht="15.75" x14ac:dyDescent="0.25">
      <c r="A94" s="49" t="s">
        <v>91</v>
      </c>
      <c r="B94" s="22" t="s">
        <v>251</v>
      </c>
      <c r="C94" s="42" t="s">
        <v>252</v>
      </c>
      <c r="D94" s="21">
        <v>2019</v>
      </c>
      <c r="E94" s="21">
        <v>2025</v>
      </c>
      <c r="F94" s="43">
        <v>5.5348350000000002</v>
      </c>
      <c r="G94" s="43">
        <v>6.6418030000000003</v>
      </c>
      <c r="H94" s="43">
        <v>7.645318663586</v>
      </c>
      <c r="I94" s="43">
        <v>0</v>
      </c>
      <c r="J94" s="43">
        <f t="shared" si="3"/>
        <v>7.645318663586</v>
      </c>
      <c r="K94" s="43">
        <v>2.6035300000000001</v>
      </c>
      <c r="L94" s="44">
        <f t="shared" si="4"/>
        <v>5.0417886635859999</v>
      </c>
      <c r="M94" s="43">
        <v>7.8653000000000001E-2</v>
      </c>
      <c r="N94" s="43">
        <f t="shared" si="5"/>
        <v>6.5631500000000003</v>
      </c>
      <c r="O94" s="43">
        <v>2.6035300000000001</v>
      </c>
      <c r="P94" s="43">
        <v>0</v>
      </c>
      <c r="Q94" s="43">
        <v>0</v>
      </c>
      <c r="R94" s="43">
        <v>2.524877</v>
      </c>
      <c r="S94" s="43">
        <v>0</v>
      </c>
      <c r="T94" s="43">
        <v>0</v>
      </c>
      <c r="U94" s="43">
        <v>0</v>
      </c>
      <c r="V94" s="43">
        <v>0</v>
      </c>
      <c r="W94" s="43">
        <v>0</v>
      </c>
      <c r="X94" s="43">
        <v>0</v>
      </c>
      <c r="Y94" s="43">
        <v>0</v>
      </c>
      <c r="Z94" s="43">
        <v>0</v>
      </c>
      <c r="AA94" s="43">
        <v>0</v>
      </c>
      <c r="AB94" s="43">
        <v>0</v>
      </c>
      <c r="AC94" s="43">
        <v>0</v>
      </c>
      <c r="AD94" s="43">
        <v>0</v>
      </c>
      <c r="AE94" s="43">
        <v>0</v>
      </c>
    </row>
    <row r="95" spans="1:31" ht="15.75" x14ac:dyDescent="0.25">
      <c r="A95" s="49" t="s">
        <v>91</v>
      </c>
      <c r="B95" s="22" t="s">
        <v>253</v>
      </c>
      <c r="C95" s="42" t="s">
        <v>254</v>
      </c>
      <c r="D95" s="21">
        <v>2019</v>
      </c>
      <c r="E95" s="21">
        <v>2024</v>
      </c>
      <c r="F95" s="43">
        <v>15.133293999999999</v>
      </c>
      <c r="G95" s="43">
        <v>18.159953000000002</v>
      </c>
      <c r="H95" s="43">
        <v>19.853475616272998</v>
      </c>
      <c r="I95" s="43">
        <v>0</v>
      </c>
      <c r="J95" s="43">
        <f t="shared" si="3"/>
        <v>19.853475616272998</v>
      </c>
      <c r="K95" s="43">
        <v>6.6181749999999999</v>
      </c>
      <c r="L95" s="44">
        <f t="shared" si="4"/>
        <v>13.235300616272998</v>
      </c>
      <c r="M95" s="43">
        <v>0.28353699999999998</v>
      </c>
      <c r="N95" s="43">
        <f t="shared" si="5"/>
        <v>17.876416000000003</v>
      </c>
      <c r="O95" s="43">
        <v>6.6181749999999999</v>
      </c>
      <c r="P95" s="43">
        <v>0.31691399999999997</v>
      </c>
      <c r="Q95" s="43">
        <v>6.0177240000000003</v>
      </c>
      <c r="R95" s="43">
        <v>0</v>
      </c>
      <c r="S95" s="43">
        <v>0</v>
      </c>
      <c r="T95" s="43">
        <v>0</v>
      </c>
      <c r="U95" s="43">
        <v>0</v>
      </c>
      <c r="V95" s="43">
        <v>0</v>
      </c>
      <c r="W95" s="43">
        <v>0</v>
      </c>
      <c r="X95" s="43">
        <v>0</v>
      </c>
      <c r="Y95" s="43">
        <v>0</v>
      </c>
      <c r="Z95" s="43">
        <v>0</v>
      </c>
      <c r="AA95" s="43">
        <v>0</v>
      </c>
      <c r="AB95" s="43">
        <v>0</v>
      </c>
      <c r="AC95" s="43">
        <v>0</v>
      </c>
      <c r="AD95" s="43">
        <v>0</v>
      </c>
      <c r="AE95" s="43">
        <v>0</v>
      </c>
    </row>
    <row r="96" spans="1:31" ht="15.75" x14ac:dyDescent="0.25">
      <c r="A96" s="49" t="s">
        <v>91</v>
      </c>
      <c r="B96" s="22" t="s">
        <v>255</v>
      </c>
      <c r="C96" s="42" t="s">
        <v>256</v>
      </c>
      <c r="D96" s="21">
        <v>2019</v>
      </c>
      <c r="E96" s="21">
        <v>2025</v>
      </c>
      <c r="F96" s="43">
        <v>9.9878300000000007</v>
      </c>
      <c r="G96" s="43">
        <v>11.985396</v>
      </c>
      <c r="H96" s="43">
        <v>13.785282455567</v>
      </c>
      <c r="I96" s="43">
        <v>0</v>
      </c>
      <c r="J96" s="43">
        <f t="shared" si="3"/>
        <v>13.785282455567</v>
      </c>
      <c r="K96" s="43">
        <v>5.2392560000000001</v>
      </c>
      <c r="L96" s="44">
        <f t="shared" si="4"/>
        <v>8.5460264555669987</v>
      </c>
      <c r="M96" s="43">
        <v>0.21385000000000001</v>
      </c>
      <c r="N96" s="43">
        <f t="shared" si="5"/>
        <v>11.771545999999999</v>
      </c>
      <c r="O96" s="43">
        <v>5.2392560000000001</v>
      </c>
      <c r="P96" s="43">
        <v>0</v>
      </c>
      <c r="Q96" s="43">
        <v>0</v>
      </c>
      <c r="R96" s="43">
        <v>5.0254060000000003</v>
      </c>
      <c r="S96" s="43">
        <v>0</v>
      </c>
      <c r="T96" s="43">
        <v>0</v>
      </c>
      <c r="U96" s="43">
        <v>0</v>
      </c>
      <c r="V96" s="43">
        <v>0</v>
      </c>
      <c r="W96" s="43">
        <v>0</v>
      </c>
      <c r="X96" s="43">
        <v>0</v>
      </c>
      <c r="Y96" s="43">
        <v>0</v>
      </c>
      <c r="Z96" s="43">
        <v>0</v>
      </c>
      <c r="AA96" s="43">
        <v>0</v>
      </c>
      <c r="AB96" s="43">
        <v>0</v>
      </c>
      <c r="AC96" s="43">
        <v>0</v>
      </c>
      <c r="AD96" s="43">
        <v>0</v>
      </c>
      <c r="AE96" s="43">
        <v>0</v>
      </c>
    </row>
    <row r="97" spans="1:31" ht="15.75" x14ac:dyDescent="0.25">
      <c r="A97" s="49" t="s">
        <v>91</v>
      </c>
      <c r="B97" s="22" t="s">
        <v>257</v>
      </c>
      <c r="C97" s="42" t="s">
        <v>258</v>
      </c>
      <c r="D97" s="21">
        <v>2019</v>
      </c>
      <c r="E97" s="21">
        <v>2026</v>
      </c>
      <c r="F97" s="43">
        <v>48.273527000000001</v>
      </c>
      <c r="G97" s="43">
        <v>57.928232999999999</v>
      </c>
      <c r="H97" s="43">
        <v>69.604943403909999</v>
      </c>
      <c r="I97" s="43">
        <v>0</v>
      </c>
      <c r="J97" s="43">
        <f t="shared" si="3"/>
        <v>69.604943403909999</v>
      </c>
      <c r="K97" s="43">
        <v>21.943674000000001</v>
      </c>
      <c r="L97" s="44">
        <f t="shared" si="4"/>
        <v>47.661269403909998</v>
      </c>
      <c r="M97" s="43">
        <v>0.57186800000000004</v>
      </c>
      <c r="N97" s="43">
        <f t="shared" si="5"/>
        <v>57.356364999999997</v>
      </c>
      <c r="O97" s="43">
        <v>21.943674000000001</v>
      </c>
      <c r="P97" s="43">
        <v>0</v>
      </c>
      <c r="Q97" s="43">
        <v>0</v>
      </c>
      <c r="R97" s="43">
        <v>1.2494670000000001</v>
      </c>
      <c r="S97" s="43">
        <v>20.122339</v>
      </c>
      <c r="T97" s="43">
        <v>0</v>
      </c>
      <c r="U97" s="43">
        <v>0</v>
      </c>
      <c r="V97" s="43">
        <v>0</v>
      </c>
      <c r="W97" s="43">
        <v>0</v>
      </c>
      <c r="X97" s="43">
        <v>0</v>
      </c>
      <c r="Y97" s="43">
        <v>0</v>
      </c>
      <c r="Z97" s="43">
        <v>0</v>
      </c>
      <c r="AA97" s="43">
        <v>0</v>
      </c>
      <c r="AB97" s="43">
        <v>0</v>
      </c>
      <c r="AC97" s="43">
        <v>0</v>
      </c>
      <c r="AD97" s="43">
        <v>0</v>
      </c>
      <c r="AE97" s="43">
        <v>0</v>
      </c>
    </row>
    <row r="98" spans="1:31" ht="15.75" x14ac:dyDescent="0.25">
      <c r="A98" s="49" t="s">
        <v>91</v>
      </c>
      <c r="B98" s="22" t="s">
        <v>259</v>
      </c>
      <c r="C98" s="42" t="s">
        <v>260</v>
      </c>
      <c r="D98" s="21">
        <v>2020</v>
      </c>
      <c r="E98" s="21">
        <v>2026</v>
      </c>
      <c r="F98" s="43">
        <v>52.553686999999996</v>
      </c>
      <c r="G98" s="43">
        <v>63.064422999999998</v>
      </c>
      <c r="H98" s="43">
        <v>75.878937877385994</v>
      </c>
      <c r="I98" s="43">
        <v>0</v>
      </c>
      <c r="J98" s="43">
        <f t="shared" si="3"/>
        <v>75.878937877385994</v>
      </c>
      <c r="K98" s="43">
        <v>24.982986</v>
      </c>
      <c r="L98" s="44">
        <f t="shared" si="4"/>
        <v>50.895951877385997</v>
      </c>
      <c r="M98" s="43">
        <v>0.29252099999999998</v>
      </c>
      <c r="N98" s="43">
        <f t="shared" si="5"/>
        <v>62.771901999999997</v>
      </c>
      <c r="O98" s="43">
        <v>24.982986</v>
      </c>
      <c r="P98" s="43">
        <v>0</v>
      </c>
      <c r="Q98" s="43">
        <v>0</v>
      </c>
      <c r="R98" s="43">
        <v>1.185535</v>
      </c>
      <c r="S98" s="43">
        <v>23.504930000000002</v>
      </c>
      <c r="T98" s="43">
        <v>0</v>
      </c>
      <c r="U98" s="43">
        <v>0</v>
      </c>
      <c r="V98" s="43">
        <v>0</v>
      </c>
      <c r="W98" s="43">
        <v>0</v>
      </c>
      <c r="X98" s="43">
        <v>0</v>
      </c>
      <c r="Y98" s="43">
        <v>0</v>
      </c>
      <c r="Z98" s="43">
        <v>0</v>
      </c>
      <c r="AA98" s="43">
        <v>0</v>
      </c>
      <c r="AB98" s="43">
        <v>0</v>
      </c>
      <c r="AC98" s="43">
        <v>0</v>
      </c>
      <c r="AD98" s="43">
        <v>0</v>
      </c>
      <c r="AE98" s="43">
        <v>0</v>
      </c>
    </row>
    <row r="99" spans="1:31" ht="15.75" x14ac:dyDescent="0.25">
      <c r="A99" s="49">
        <v>1.4</v>
      </c>
      <c r="B99" s="22" t="s">
        <v>261</v>
      </c>
      <c r="C99" s="42" t="s">
        <v>262</v>
      </c>
      <c r="D99" s="21">
        <v>2020</v>
      </c>
      <c r="E99" s="21">
        <v>2025</v>
      </c>
      <c r="F99" s="43">
        <v>18.948725</v>
      </c>
      <c r="G99" s="43">
        <v>22.738471000000001</v>
      </c>
      <c r="H99" s="43">
        <v>26.182536360263999</v>
      </c>
      <c r="I99" s="43">
        <v>0</v>
      </c>
      <c r="J99" s="43">
        <f t="shared" si="3"/>
        <v>26.182536360263999</v>
      </c>
      <c r="K99" s="43">
        <v>8.9785850000000007</v>
      </c>
      <c r="L99" s="44">
        <f t="shared" si="4"/>
        <v>17.203951360264</v>
      </c>
      <c r="M99" s="43">
        <v>0.21373200000000001</v>
      </c>
      <c r="N99" s="43">
        <f t="shared" si="5"/>
        <v>22.524739</v>
      </c>
      <c r="O99" s="43">
        <v>8.9785850000000007</v>
      </c>
      <c r="P99" s="43">
        <v>0</v>
      </c>
      <c r="Q99" s="43">
        <v>0</v>
      </c>
      <c r="R99" s="43">
        <v>8.7648530000000004</v>
      </c>
      <c r="S99" s="43">
        <v>0</v>
      </c>
      <c r="T99" s="43">
        <v>0</v>
      </c>
      <c r="U99" s="43">
        <v>0</v>
      </c>
      <c r="V99" s="43">
        <v>0</v>
      </c>
      <c r="W99" s="43">
        <v>0</v>
      </c>
      <c r="X99" s="43">
        <v>0</v>
      </c>
      <c r="Y99" s="43">
        <v>0</v>
      </c>
      <c r="Z99" s="43">
        <v>0</v>
      </c>
      <c r="AA99" s="43">
        <v>0</v>
      </c>
      <c r="AB99" s="43">
        <v>0</v>
      </c>
      <c r="AC99" s="43">
        <v>0</v>
      </c>
      <c r="AD99" s="43">
        <v>0</v>
      </c>
      <c r="AE99" s="43">
        <v>0</v>
      </c>
    </row>
    <row r="100" spans="1:31" ht="15.75" x14ac:dyDescent="0.25">
      <c r="A100" s="49" t="s">
        <v>91</v>
      </c>
      <c r="B100" s="22" t="s">
        <v>263</v>
      </c>
      <c r="C100" s="42" t="s">
        <v>264</v>
      </c>
      <c r="D100" s="21">
        <v>2019</v>
      </c>
      <c r="E100" s="21">
        <v>2025</v>
      </c>
      <c r="F100" s="43">
        <v>40.842972000000003</v>
      </c>
      <c r="G100" s="43">
        <v>49.011567999999997</v>
      </c>
      <c r="H100" s="43">
        <v>56.445749109250997</v>
      </c>
      <c r="I100" s="43">
        <v>0</v>
      </c>
      <c r="J100" s="43">
        <f t="shared" si="3"/>
        <v>56.445749109250997</v>
      </c>
      <c r="K100" s="43">
        <v>22.727074999999999</v>
      </c>
      <c r="L100" s="44">
        <f t="shared" si="4"/>
        <v>33.718674109250998</v>
      </c>
      <c r="M100" s="43">
        <v>0.39080799999999999</v>
      </c>
      <c r="N100" s="43">
        <f t="shared" si="5"/>
        <v>48.620759999999997</v>
      </c>
      <c r="O100" s="43">
        <v>22.727074999999999</v>
      </c>
      <c r="P100" s="43">
        <v>0</v>
      </c>
      <c r="Q100" s="43">
        <v>0</v>
      </c>
      <c r="R100" s="43">
        <v>22.336266999999999</v>
      </c>
      <c r="S100" s="43">
        <v>0</v>
      </c>
      <c r="T100" s="43">
        <v>0</v>
      </c>
      <c r="U100" s="43">
        <v>0</v>
      </c>
      <c r="V100" s="43">
        <v>0</v>
      </c>
      <c r="W100" s="43">
        <v>0</v>
      </c>
      <c r="X100" s="43">
        <v>0</v>
      </c>
      <c r="Y100" s="43">
        <v>0</v>
      </c>
      <c r="Z100" s="43">
        <v>0</v>
      </c>
      <c r="AA100" s="43">
        <v>0</v>
      </c>
      <c r="AB100" s="43">
        <v>0</v>
      </c>
      <c r="AC100" s="43">
        <v>0</v>
      </c>
      <c r="AD100" s="43">
        <v>0</v>
      </c>
      <c r="AE100" s="43">
        <v>0</v>
      </c>
    </row>
    <row r="101" spans="1:31" ht="15.75" x14ac:dyDescent="0.25">
      <c r="A101" s="49" t="s">
        <v>91</v>
      </c>
      <c r="B101" s="22" t="s">
        <v>265</v>
      </c>
      <c r="C101" s="42" t="s">
        <v>266</v>
      </c>
      <c r="D101" s="21">
        <v>2019</v>
      </c>
      <c r="E101" s="21">
        <v>2025</v>
      </c>
      <c r="F101" s="43">
        <v>7.0688870000000001</v>
      </c>
      <c r="G101" s="43">
        <v>8.4826650000000008</v>
      </c>
      <c r="H101" s="43">
        <v>9.7692483133060009</v>
      </c>
      <c r="I101" s="43">
        <v>0</v>
      </c>
      <c r="J101" s="43">
        <f t="shared" si="3"/>
        <v>9.7692483133060009</v>
      </c>
      <c r="K101" s="43">
        <v>3.1759029999999999</v>
      </c>
      <c r="L101" s="44">
        <f t="shared" si="4"/>
        <v>6.5933453133060009</v>
      </c>
      <c r="M101" s="43">
        <v>6.8206000000000003E-2</v>
      </c>
      <c r="N101" s="43">
        <f t="shared" si="5"/>
        <v>8.4144590000000008</v>
      </c>
      <c r="O101" s="43">
        <v>3.1759029999999999</v>
      </c>
      <c r="P101" s="43">
        <v>0</v>
      </c>
      <c r="Q101" s="43">
        <v>0</v>
      </c>
      <c r="R101" s="43">
        <v>3.1076969999999999</v>
      </c>
      <c r="S101" s="43">
        <v>0</v>
      </c>
      <c r="T101" s="43">
        <v>0</v>
      </c>
      <c r="U101" s="43">
        <v>0</v>
      </c>
      <c r="V101" s="43">
        <v>0</v>
      </c>
      <c r="W101" s="43">
        <v>0</v>
      </c>
      <c r="X101" s="43">
        <v>0</v>
      </c>
      <c r="Y101" s="43">
        <v>0</v>
      </c>
      <c r="Z101" s="43">
        <v>0</v>
      </c>
      <c r="AA101" s="43">
        <v>0</v>
      </c>
      <c r="AB101" s="43">
        <v>0</v>
      </c>
      <c r="AC101" s="43">
        <v>0</v>
      </c>
      <c r="AD101" s="43">
        <v>0</v>
      </c>
      <c r="AE101" s="43">
        <v>0</v>
      </c>
    </row>
    <row r="102" spans="1:31" ht="15.75" x14ac:dyDescent="0.25">
      <c r="A102" s="49" t="s">
        <v>202</v>
      </c>
      <c r="B102" s="22" t="s">
        <v>267</v>
      </c>
      <c r="C102" s="42" t="s">
        <v>268</v>
      </c>
      <c r="D102" s="21">
        <v>2019</v>
      </c>
      <c r="E102" s="21">
        <v>2024</v>
      </c>
      <c r="F102" s="43">
        <v>11.243211000000001</v>
      </c>
      <c r="G102" s="43">
        <v>13.491853000000001</v>
      </c>
      <c r="H102" s="43">
        <v>14.81039105454</v>
      </c>
      <c r="I102" s="43">
        <v>0</v>
      </c>
      <c r="J102" s="43">
        <f t="shared" si="3"/>
        <v>14.81039105454</v>
      </c>
      <c r="K102" s="43">
        <v>2.4231950000000002</v>
      </c>
      <c r="L102" s="44">
        <f t="shared" si="4"/>
        <v>12.38719605454</v>
      </c>
      <c r="M102" s="43">
        <v>2.2138000000000001E-2</v>
      </c>
      <c r="N102" s="43">
        <f t="shared" si="5"/>
        <v>13.469715000000001</v>
      </c>
      <c r="O102" s="43">
        <v>2.4231950000000002</v>
      </c>
      <c r="P102" s="43">
        <v>0</v>
      </c>
      <c r="Q102" s="43">
        <v>2.4010570000000002</v>
      </c>
      <c r="R102" s="43">
        <v>0</v>
      </c>
      <c r="S102" s="43">
        <v>0</v>
      </c>
      <c r="T102" s="43">
        <v>0</v>
      </c>
      <c r="U102" s="43">
        <v>0</v>
      </c>
      <c r="V102" s="43">
        <v>0</v>
      </c>
      <c r="W102" s="43">
        <v>0</v>
      </c>
      <c r="X102" s="43">
        <v>0</v>
      </c>
      <c r="Y102" s="43">
        <v>0</v>
      </c>
      <c r="Z102" s="43">
        <v>0</v>
      </c>
      <c r="AA102" s="43">
        <v>0</v>
      </c>
      <c r="AB102" s="43">
        <v>0</v>
      </c>
      <c r="AC102" s="43">
        <v>0</v>
      </c>
      <c r="AD102" s="43">
        <v>0</v>
      </c>
      <c r="AE102" s="43">
        <v>0</v>
      </c>
    </row>
    <row r="103" spans="1:31" ht="15.75" x14ac:dyDescent="0.25">
      <c r="A103" s="49" t="s">
        <v>202</v>
      </c>
      <c r="B103" s="22" t="s">
        <v>269</v>
      </c>
      <c r="C103" s="42" t="s">
        <v>270</v>
      </c>
      <c r="D103" s="21">
        <v>2019</v>
      </c>
      <c r="E103" s="21">
        <v>2024</v>
      </c>
      <c r="F103" s="43">
        <v>11.243211000000001</v>
      </c>
      <c r="G103" s="43">
        <v>13.491853000000001</v>
      </c>
      <c r="H103" s="43">
        <v>14.81039105454</v>
      </c>
      <c r="I103" s="43">
        <v>0</v>
      </c>
      <c r="J103" s="43">
        <f t="shared" si="3"/>
        <v>14.81039105454</v>
      </c>
      <c r="K103" s="43">
        <v>2.4231950000000002</v>
      </c>
      <c r="L103" s="44">
        <f t="shared" si="4"/>
        <v>12.38719605454</v>
      </c>
      <c r="M103" s="43">
        <v>2.2138000000000001E-2</v>
      </c>
      <c r="N103" s="43">
        <f t="shared" si="5"/>
        <v>13.469715000000001</v>
      </c>
      <c r="O103" s="43">
        <v>2.4231950000000002</v>
      </c>
      <c r="P103" s="43">
        <v>0</v>
      </c>
      <c r="Q103" s="43">
        <v>2.4010570000000002</v>
      </c>
      <c r="R103" s="43">
        <v>0</v>
      </c>
      <c r="S103" s="43">
        <v>0</v>
      </c>
      <c r="T103" s="43">
        <v>0</v>
      </c>
      <c r="U103" s="43">
        <v>0</v>
      </c>
      <c r="V103" s="43">
        <v>0</v>
      </c>
      <c r="W103" s="43">
        <v>0</v>
      </c>
      <c r="X103" s="43">
        <v>0</v>
      </c>
      <c r="Y103" s="43">
        <v>0</v>
      </c>
      <c r="Z103" s="43">
        <v>0</v>
      </c>
      <c r="AA103" s="43">
        <v>0</v>
      </c>
      <c r="AB103" s="43">
        <v>0</v>
      </c>
      <c r="AC103" s="43">
        <v>0</v>
      </c>
      <c r="AD103" s="43">
        <v>0</v>
      </c>
      <c r="AE103" s="43">
        <v>0</v>
      </c>
    </row>
    <row r="104" spans="1:31" ht="15.75" x14ac:dyDescent="0.25">
      <c r="A104" s="49" t="s">
        <v>202</v>
      </c>
      <c r="B104" s="22" t="s">
        <v>271</v>
      </c>
      <c r="C104" s="42" t="s">
        <v>272</v>
      </c>
      <c r="D104" s="21">
        <v>2019</v>
      </c>
      <c r="E104" s="21">
        <v>2024</v>
      </c>
      <c r="F104" s="43">
        <v>11.243211000000001</v>
      </c>
      <c r="G104" s="43">
        <v>13.491853000000001</v>
      </c>
      <c r="H104" s="43">
        <v>14.81039105454</v>
      </c>
      <c r="I104" s="43">
        <v>0</v>
      </c>
      <c r="J104" s="43">
        <f t="shared" si="3"/>
        <v>14.81039105454</v>
      </c>
      <c r="K104" s="43">
        <v>2.4231950000000002</v>
      </c>
      <c r="L104" s="44">
        <f t="shared" si="4"/>
        <v>12.38719605454</v>
      </c>
      <c r="M104" s="43">
        <v>2.2138000000000001E-2</v>
      </c>
      <c r="N104" s="43">
        <f t="shared" si="5"/>
        <v>13.469715000000001</v>
      </c>
      <c r="O104" s="43">
        <v>2.4231950000000002</v>
      </c>
      <c r="P104" s="43">
        <v>0</v>
      </c>
      <c r="Q104" s="43">
        <v>2.4010570000000002</v>
      </c>
      <c r="R104" s="43">
        <v>0</v>
      </c>
      <c r="S104" s="43">
        <v>0</v>
      </c>
      <c r="T104" s="43">
        <v>0</v>
      </c>
      <c r="U104" s="43">
        <v>0</v>
      </c>
      <c r="V104" s="43">
        <v>0</v>
      </c>
      <c r="W104" s="43">
        <v>0</v>
      </c>
      <c r="X104" s="43">
        <v>0</v>
      </c>
      <c r="Y104" s="43">
        <v>0</v>
      </c>
      <c r="Z104" s="43">
        <v>0</v>
      </c>
      <c r="AA104" s="43">
        <v>0</v>
      </c>
      <c r="AB104" s="43">
        <v>0</v>
      </c>
      <c r="AC104" s="43">
        <v>0</v>
      </c>
      <c r="AD104" s="43">
        <v>0</v>
      </c>
      <c r="AE104" s="43">
        <v>0</v>
      </c>
    </row>
    <row r="105" spans="1:31" ht="15.75" x14ac:dyDescent="0.25">
      <c r="A105" s="49" t="s">
        <v>202</v>
      </c>
      <c r="B105" s="22" t="s">
        <v>273</v>
      </c>
      <c r="C105" s="42" t="s">
        <v>274</v>
      </c>
      <c r="D105" s="21">
        <v>2026</v>
      </c>
      <c r="E105" s="21">
        <v>2027</v>
      </c>
      <c r="F105" s="43">
        <v>41.641509999999997</v>
      </c>
      <c r="G105" s="43">
        <v>49.969811999999997</v>
      </c>
      <c r="H105" s="43">
        <v>63.056047375539002</v>
      </c>
      <c r="I105" s="43">
        <v>0</v>
      </c>
      <c r="J105" s="43">
        <f t="shared" si="3"/>
        <v>63.056047375539002</v>
      </c>
      <c r="K105" s="43">
        <v>55.614167000000002</v>
      </c>
      <c r="L105" s="44">
        <f t="shared" si="4"/>
        <v>7.4418803755390002</v>
      </c>
      <c r="M105" s="43">
        <v>0</v>
      </c>
      <c r="N105" s="43">
        <f t="shared" si="5"/>
        <v>49.969811999999997</v>
      </c>
      <c r="O105" s="43">
        <v>55.614167000000002</v>
      </c>
      <c r="P105" s="43">
        <v>0</v>
      </c>
      <c r="Q105" s="43">
        <v>0</v>
      </c>
      <c r="R105" s="43">
        <v>0</v>
      </c>
      <c r="S105" s="43">
        <v>0.114167</v>
      </c>
      <c r="T105" s="43">
        <v>55.5</v>
      </c>
      <c r="U105" s="43">
        <v>0</v>
      </c>
      <c r="V105" s="43">
        <v>0</v>
      </c>
      <c r="W105" s="43">
        <v>0</v>
      </c>
      <c r="X105" s="43">
        <v>0</v>
      </c>
      <c r="Y105" s="43">
        <v>0</v>
      </c>
      <c r="Z105" s="43">
        <v>0</v>
      </c>
      <c r="AA105" s="43">
        <v>0</v>
      </c>
      <c r="AB105" s="43">
        <v>0</v>
      </c>
      <c r="AC105" s="43">
        <v>0</v>
      </c>
      <c r="AD105" s="43">
        <v>0</v>
      </c>
      <c r="AE105" s="43">
        <v>0</v>
      </c>
    </row>
    <row r="106" spans="1:31" ht="15.75" x14ac:dyDescent="0.25">
      <c r="A106" s="49" t="s">
        <v>202</v>
      </c>
      <c r="B106" s="22" t="s">
        <v>275</v>
      </c>
      <c r="C106" s="42" t="s">
        <v>276</v>
      </c>
      <c r="D106" s="21">
        <v>2015</v>
      </c>
      <c r="E106" s="21">
        <v>2023</v>
      </c>
      <c r="F106" s="43">
        <v>8.0504999999999995</v>
      </c>
      <c r="G106" s="43">
        <v>9.6606000000000005</v>
      </c>
      <c r="H106" s="43">
        <v>9.8743933718919994</v>
      </c>
      <c r="I106" s="43">
        <v>0</v>
      </c>
      <c r="J106" s="43">
        <f t="shared" si="3"/>
        <v>9.8743933718919994</v>
      </c>
      <c r="K106" s="43">
        <v>6.8797779999999999</v>
      </c>
      <c r="L106" s="44">
        <f t="shared" si="4"/>
        <v>2.9946153718919994</v>
      </c>
      <c r="M106" s="43">
        <v>3.5249359999999998</v>
      </c>
      <c r="N106" s="43">
        <f t="shared" si="5"/>
        <v>6.1356640000000002</v>
      </c>
      <c r="O106" s="43">
        <v>6.8797779999999999</v>
      </c>
      <c r="P106" s="43">
        <v>3.3548420000000001</v>
      </c>
      <c r="Q106" s="43">
        <v>0</v>
      </c>
      <c r="R106" s="43">
        <v>0</v>
      </c>
      <c r="S106" s="43">
        <v>0</v>
      </c>
      <c r="T106" s="43">
        <v>0</v>
      </c>
      <c r="U106" s="43">
        <v>0</v>
      </c>
      <c r="V106" s="43">
        <v>0</v>
      </c>
      <c r="W106" s="43">
        <v>0</v>
      </c>
      <c r="X106" s="43">
        <v>0</v>
      </c>
      <c r="Y106" s="43">
        <v>0</v>
      </c>
      <c r="Z106" s="43">
        <v>0</v>
      </c>
      <c r="AA106" s="43">
        <v>0</v>
      </c>
      <c r="AB106" s="43">
        <v>0</v>
      </c>
      <c r="AC106" s="43">
        <v>0</v>
      </c>
      <c r="AD106" s="43">
        <v>0</v>
      </c>
      <c r="AE106" s="43">
        <v>0</v>
      </c>
    </row>
    <row r="107" spans="1:31" ht="15.75" x14ac:dyDescent="0.25">
      <c r="A107" s="49" t="s">
        <v>202</v>
      </c>
      <c r="B107" s="22" t="s">
        <v>277</v>
      </c>
      <c r="C107" s="42" t="s">
        <v>278</v>
      </c>
      <c r="D107" s="21">
        <v>2015</v>
      </c>
      <c r="E107" s="21">
        <v>2025</v>
      </c>
      <c r="F107" s="43">
        <v>184.481447</v>
      </c>
      <c r="G107" s="43">
        <v>221.377737</v>
      </c>
      <c r="H107" s="43">
        <v>254.63506292338701</v>
      </c>
      <c r="I107" s="43">
        <v>0</v>
      </c>
      <c r="J107" s="43">
        <f t="shared" si="3"/>
        <v>254.63506292338701</v>
      </c>
      <c r="K107" s="43">
        <v>121.744246</v>
      </c>
      <c r="L107" s="44">
        <f t="shared" si="4"/>
        <v>132.89081692338701</v>
      </c>
      <c r="M107" s="43">
        <v>1.55968</v>
      </c>
      <c r="N107" s="43">
        <f t="shared" si="5"/>
        <v>219.81805700000001</v>
      </c>
      <c r="O107" s="43">
        <v>121.744246</v>
      </c>
      <c r="P107" s="43">
        <v>1.5423230000000001</v>
      </c>
      <c r="Q107" s="43">
        <v>0.2</v>
      </c>
      <c r="R107" s="43">
        <v>118.442243</v>
      </c>
      <c r="S107" s="43">
        <v>0</v>
      </c>
      <c r="T107" s="43">
        <v>0</v>
      </c>
      <c r="U107" s="43">
        <v>0</v>
      </c>
      <c r="V107" s="43">
        <v>0</v>
      </c>
      <c r="W107" s="43">
        <v>0</v>
      </c>
      <c r="X107" s="43">
        <v>0</v>
      </c>
      <c r="Y107" s="43">
        <v>0</v>
      </c>
      <c r="Z107" s="43">
        <v>0</v>
      </c>
      <c r="AA107" s="43">
        <v>0</v>
      </c>
      <c r="AB107" s="43">
        <v>0</v>
      </c>
      <c r="AC107" s="43">
        <v>0</v>
      </c>
      <c r="AD107" s="43">
        <v>0</v>
      </c>
      <c r="AE107" s="43">
        <v>0</v>
      </c>
    </row>
    <row r="108" spans="1:31" ht="15.75" x14ac:dyDescent="0.25">
      <c r="A108" s="49" t="s">
        <v>202</v>
      </c>
      <c r="B108" s="22" t="s">
        <v>279</v>
      </c>
      <c r="C108" s="42" t="s">
        <v>280</v>
      </c>
      <c r="D108" s="21">
        <v>2026</v>
      </c>
      <c r="E108" s="21">
        <v>2027</v>
      </c>
      <c r="F108" s="43">
        <v>41.641509999999997</v>
      </c>
      <c r="G108" s="43">
        <v>49.969811999999997</v>
      </c>
      <c r="H108" s="43">
        <v>63.056047375539002</v>
      </c>
      <c r="I108" s="43">
        <v>0</v>
      </c>
      <c r="J108" s="43">
        <f t="shared" si="3"/>
        <v>63.056047375539002</v>
      </c>
      <c r="K108" s="43">
        <v>55.614167000000002</v>
      </c>
      <c r="L108" s="44">
        <f t="shared" si="4"/>
        <v>7.4418803755390002</v>
      </c>
      <c r="M108" s="43">
        <v>0</v>
      </c>
      <c r="N108" s="43">
        <f t="shared" si="5"/>
        <v>49.969811999999997</v>
      </c>
      <c r="O108" s="43">
        <v>55.614167000000002</v>
      </c>
      <c r="P108" s="43">
        <v>0</v>
      </c>
      <c r="Q108" s="43">
        <v>0</v>
      </c>
      <c r="R108" s="43">
        <v>0</v>
      </c>
      <c r="S108" s="43">
        <v>0.114167</v>
      </c>
      <c r="T108" s="43">
        <v>55.5</v>
      </c>
      <c r="U108" s="43">
        <v>0</v>
      </c>
      <c r="V108" s="43">
        <v>0</v>
      </c>
      <c r="W108" s="43">
        <v>0</v>
      </c>
      <c r="X108" s="43">
        <v>0</v>
      </c>
      <c r="Y108" s="43">
        <v>0</v>
      </c>
      <c r="Z108" s="43">
        <v>0</v>
      </c>
      <c r="AA108" s="43">
        <v>0</v>
      </c>
      <c r="AB108" s="43">
        <v>0</v>
      </c>
      <c r="AC108" s="43">
        <v>0</v>
      </c>
      <c r="AD108" s="43">
        <v>0</v>
      </c>
      <c r="AE108" s="43">
        <v>0</v>
      </c>
    </row>
    <row r="109" spans="1:31" ht="15.75" x14ac:dyDescent="0.25">
      <c r="A109" s="49" t="s">
        <v>101</v>
      </c>
      <c r="B109" s="22" t="s">
        <v>281</v>
      </c>
      <c r="C109" s="42" t="s">
        <v>282</v>
      </c>
      <c r="D109" s="21">
        <v>2018</v>
      </c>
      <c r="E109" s="21">
        <v>2025</v>
      </c>
      <c r="F109" s="43">
        <v>38.827677000000001</v>
      </c>
      <c r="G109" s="43">
        <v>46.593212999999999</v>
      </c>
      <c r="H109" s="43">
        <v>53.504107383836001</v>
      </c>
      <c r="I109" s="43">
        <v>0</v>
      </c>
      <c r="J109" s="43">
        <f t="shared" si="3"/>
        <v>53.504107383836001</v>
      </c>
      <c r="K109" s="43">
        <v>25.882866</v>
      </c>
      <c r="L109" s="44">
        <f t="shared" si="4"/>
        <v>27.621241383836001</v>
      </c>
      <c r="M109" s="43">
        <v>0.95705099999999999</v>
      </c>
      <c r="N109" s="43">
        <f t="shared" si="5"/>
        <v>45.636161999999999</v>
      </c>
      <c r="O109" s="43">
        <v>25.882866</v>
      </c>
      <c r="P109" s="43">
        <v>0.25802199999999997</v>
      </c>
      <c r="Q109" s="43">
        <v>0.11087900000000001</v>
      </c>
      <c r="R109" s="43">
        <v>24.556913999999999</v>
      </c>
      <c r="S109" s="43">
        <v>0</v>
      </c>
      <c r="T109" s="43">
        <v>0</v>
      </c>
      <c r="U109" s="43">
        <v>0</v>
      </c>
      <c r="V109" s="43">
        <v>0</v>
      </c>
      <c r="W109" s="43">
        <v>0</v>
      </c>
      <c r="X109" s="43">
        <v>0</v>
      </c>
      <c r="Y109" s="43">
        <v>0</v>
      </c>
      <c r="Z109" s="43">
        <v>0</v>
      </c>
      <c r="AA109" s="43">
        <v>0</v>
      </c>
      <c r="AB109" s="43">
        <v>0</v>
      </c>
      <c r="AC109" s="43">
        <v>0</v>
      </c>
      <c r="AD109" s="43">
        <v>0</v>
      </c>
      <c r="AE109" s="43">
        <v>0</v>
      </c>
    </row>
    <row r="110" spans="1:31" ht="15.75" x14ac:dyDescent="0.25">
      <c r="A110" s="49" t="s">
        <v>101</v>
      </c>
      <c r="B110" s="22" t="s">
        <v>283</v>
      </c>
      <c r="C110" s="42" t="s">
        <v>284</v>
      </c>
      <c r="D110" s="21">
        <v>2018</v>
      </c>
      <c r="E110" s="21">
        <v>2026</v>
      </c>
      <c r="F110" s="43">
        <v>17.709212000000001</v>
      </c>
      <c r="G110" s="43">
        <v>21.251054</v>
      </c>
      <c r="H110" s="43">
        <v>25.308952476160002</v>
      </c>
      <c r="I110" s="43">
        <v>0</v>
      </c>
      <c r="J110" s="43">
        <f t="shared" si="3"/>
        <v>25.308952476160002</v>
      </c>
      <c r="K110" s="43">
        <v>22.843866999999999</v>
      </c>
      <c r="L110" s="44">
        <f t="shared" si="4"/>
        <v>2.4650854761600023</v>
      </c>
      <c r="M110" s="43">
        <v>1.1128180000000001</v>
      </c>
      <c r="N110" s="43">
        <f t="shared" si="5"/>
        <v>20.138235999999999</v>
      </c>
      <c r="O110" s="43">
        <v>22.843866999999999</v>
      </c>
      <c r="P110" s="43">
        <v>0</v>
      </c>
      <c r="Q110" s="43">
        <v>0.37080000000000002</v>
      </c>
      <c r="R110" s="43">
        <v>1.360249</v>
      </c>
      <c r="S110" s="43">
        <v>20</v>
      </c>
      <c r="T110" s="43">
        <v>0</v>
      </c>
      <c r="U110" s="43">
        <v>0</v>
      </c>
      <c r="V110" s="43">
        <v>0</v>
      </c>
      <c r="W110" s="43">
        <v>0</v>
      </c>
      <c r="X110" s="43">
        <v>0</v>
      </c>
      <c r="Y110" s="43">
        <v>0</v>
      </c>
      <c r="Z110" s="43">
        <v>0</v>
      </c>
      <c r="AA110" s="43">
        <v>0</v>
      </c>
      <c r="AB110" s="43">
        <v>0</v>
      </c>
      <c r="AC110" s="43">
        <v>0</v>
      </c>
      <c r="AD110" s="43">
        <v>0</v>
      </c>
      <c r="AE110" s="43">
        <v>0</v>
      </c>
    </row>
    <row r="111" spans="1:31" ht="15.75" x14ac:dyDescent="0.25">
      <c r="A111" s="49" t="s">
        <v>101</v>
      </c>
      <c r="B111" s="22" t="s">
        <v>285</v>
      </c>
      <c r="C111" s="42" t="s">
        <v>286</v>
      </c>
      <c r="D111" s="21">
        <v>2018</v>
      </c>
      <c r="E111" s="21">
        <v>2025</v>
      </c>
      <c r="F111" s="43">
        <v>16.644214999999999</v>
      </c>
      <c r="G111" s="43">
        <v>19.973058000000002</v>
      </c>
      <c r="H111" s="43">
        <v>22.905423478045002</v>
      </c>
      <c r="I111" s="43">
        <v>0</v>
      </c>
      <c r="J111" s="43">
        <f t="shared" si="3"/>
        <v>22.905423478045002</v>
      </c>
      <c r="K111" s="43">
        <v>15.054076999999999</v>
      </c>
      <c r="L111" s="44">
        <f t="shared" si="4"/>
        <v>7.8513464780450022</v>
      </c>
      <c r="M111" s="43">
        <v>0.55034099999999997</v>
      </c>
      <c r="N111" s="43">
        <f t="shared" si="5"/>
        <v>19.422717000000002</v>
      </c>
      <c r="O111" s="43">
        <v>15.054076999999999</v>
      </c>
      <c r="P111" s="43">
        <v>0.189858</v>
      </c>
      <c r="Q111" s="43">
        <v>0.10017</v>
      </c>
      <c r="R111" s="43">
        <v>14.213708</v>
      </c>
      <c r="S111" s="43">
        <v>0</v>
      </c>
      <c r="T111" s="43">
        <v>0</v>
      </c>
      <c r="U111" s="43">
        <v>0</v>
      </c>
      <c r="V111" s="43">
        <v>0</v>
      </c>
      <c r="W111" s="43">
        <v>0</v>
      </c>
      <c r="X111" s="43">
        <v>0</v>
      </c>
      <c r="Y111" s="43">
        <v>0</v>
      </c>
      <c r="Z111" s="43">
        <v>0</v>
      </c>
      <c r="AA111" s="43">
        <v>0</v>
      </c>
      <c r="AB111" s="43">
        <v>0</v>
      </c>
      <c r="AC111" s="43">
        <v>0</v>
      </c>
      <c r="AD111" s="43">
        <v>0</v>
      </c>
      <c r="AE111" s="43">
        <v>0</v>
      </c>
    </row>
    <row r="112" spans="1:31" ht="15.75" x14ac:dyDescent="0.25">
      <c r="A112" s="49" t="s">
        <v>101</v>
      </c>
      <c r="B112" s="22" t="s">
        <v>287</v>
      </c>
      <c r="C112" s="42" t="s">
        <v>288</v>
      </c>
      <c r="D112" s="21">
        <v>2018</v>
      </c>
      <c r="E112" s="21">
        <v>2026</v>
      </c>
      <c r="F112" s="43">
        <v>35.140940999999998</v>
      </c>
      <c r="G112" s="43">
        <v>42.169128999999998</v>
      </c>
      <c r="H112" s="43">
        <v>50.623262830134998</v>
      </c>
      <c r="I112" s="43">
        <v>0</v>
      </c>
      <c r="J112" s="43">
        <f t="shared" si="3"/>
        <v>50.623262830134998</v>
      </c>
      <c r="K112" s="43">
        <v>41.830126999999997</v>
      </c>
      <c r="L112" s="44">
        <f t="shared" si="4"/>
        <v>8.7931358301350002</v>
      </c>
      <c r="M112" s="43">
        <v>0.96440599999999999</v>
      </c>
      <c r="N112" s="43">
        <f t="shared" si="5"/>
        <v>41.204723000000001</v>
      </c>
      <c r="O112" s="43">
        <v>41.830126999999997</v>
      </c>
      <c r="P112" s="43">
        <v>0</v>
      </c>
      <c r="Q112" s="43">
        <v>0.30787399999999998</v>
      </c>
      <c r="R112" s="43">
        <v>0.55784699999999998</v>
      </c>
      <c r="S112" s="43">
        <v>40</v>
      </c>
      <c r="T112" s="43">
        <v>0</v>
      </c>
      <c r="U112" s="43">
        <v>0</v>
      </c>
      <c r="V112" s="43">
        <v>0</v>
      </c>
      <c r="W112" s="43">
        <v>0</v>
      </c>
      <c r="X112" s="43">
        <v>0</v>
      </c>
      <c r="Y112" s="43">
        <v>0</v>
      </c>
      <c r="Z112" s="43">
        <v>0</v>
      </c>
      <c r="AA112" s="43">
        <v>0</v>
      </c>
      <c r="AB112" s="43">
        <v>0</v>
      </c>
      <c r="AC112" s="43">
        <v>0</v>
      </c>
      <c r="AD112" s="43">
        <v>0</v>
      </c>
      <c r="AE112" s="43">
        <v>0</v>
      </c>
    </row>
    <row r="113" spans="1:31" ht="15.75" x14ac:dyDescent="0.25">
      <c r="A113" s="49" t="s">
        <v>101</v>
      </c>
      <c r="B113" s="22" t="s">
        <v>289</v>
      </c>
      <c r="C113" s="42" t="s">
        <v>290</v>
      </c>
      <c r="D113" s="21">
        <v>2018</v>
      </c>
      <c r="E113" s="21">
        <v>2026</v>
      </c>
      <c r="F113" s="43">
        <v>26.694817</v>
      </c>
      <c r="G113" s="43">
        <v>32.033780999999998</v>
      </c>
      <c r="H113" s="43">
        <v>38.421434909957</v>
      </c>
      <c r="I113" s="43">
        <v>0</v>
      </c>
      <c r="J113" s="43">
        <f t="shared" si="3"/>
        <v>38.421434909957</v>
      </c>
      <c r="K113" s="43">
        <v>32.841965999999999</v>
      </c>
      <c r="L113" s="44">
        <f t="shared" si="4"/>
        <v>5.5794689099570007</v>
      </c>
      <c r="M113" s="43">
        <v>0.47789199999999998</v>
      </c>
      <c r="N113" s="43">
        <f t="shared" si="5"/>
        <v>31.555888999999997</v>
      </c>
      <c r="O113" s="43">
        <v>32.841965999999999</v>
      </c>
      <c r="P113" s="43">
        <v>0</v>
      </c>
      <c r="Q113" s="43">
        <v>0.21959999999999999</v>
      </c>
      <c r="R113" s="43">
        <v>2.1444740000000002</v>
      </c>
      <c r="S113" s="43">
        <v>30</v>
      </c>
      <c r="T113" s="43">
        <v>0</v>
      </c>
      <c r="U113" s="43">
        <v>0</v>
      </c>
      <c r="V113" s="43">
        <v>0</v>
      </c>
      <c r="W113" s="43">
        <v>0</v>
      </c>
      <c r="X113" s="43">
        <v>0</v>
      </c>
      <c r="Y113" s="43">
        <v>0</v>
      </c>
      <c r="Z113" s="43">
        <v>0</v>
      </c>
      <c r="AA113" s="43">
        <v>0</v>
      </c>
      <c r="AB113" s="43">
        <v>0</v>
      </c>
      <c r="AC113" s="43">
        <v>0</v>
      </c>
      <c r="AD113" s="43">
        <v>0</v>
      </c>
      <c r="AE113" s="43">
        <v>0</v>
      </c>
    </row>
    <row r="114" spans="1:31" ht="15.75" x14ac:dyDescent="0.25">
      <c r="A114" s="49" t="s">
        <v>101</v>
      </c>
      <c r="B114" s="22" t="s">
        <v>291</v>
      </c>
      <c r="C114" s="42" t="s">
        <v>292</v>
      </c>
      <c r="D114" s="21">
        <v>2018</v>
      </c>
      <c r="E114" s="21">
        <v>2027</v>
      </c>
      <c r="F114" s="43">
        <v>34.444637</v>
      </c>
      <c r="G114" s="43">
        <v>41.333565</v>
      </c>
      <c r="H114" s="43">
        <v>51.641899246497999</v>
      </c>
      <c r="I114" s="43">
        <v>0</v>
      </c>
      <c r="J114" s="43">
        <f t="shared" si="3"/>
        <v>51.641899246497999</v>
      </c>
      <c r="K114" s="43">
        <v>28.635472</v>
      </c>
      <c r="L114" s="44">
        <f t="shared" si="4"/>
        <v>23.006427246497999</v>
      </c>
      <c r="M114" s="43">
        <v>0.90325299999999997</v>
      </c>
      <c r="N114" s="43">
        <f t="shared" si="5"/>
        <v>40.430312000000001</v>
      </c>
      <c r="O114" s="43">
        <v>28.635472</v>
      </c>
      <c r="P114" s="43">
        <v>0.255857</v>
      </c>
      <c r="Q114" s="43">
        <v>0</v>
      </c>
      <c r="R114" s="43">
        <v>0</v>
      </c>
      <c r="S114" s="43">
        <v>2.476362</v>
      </c>
      <c r="T114" s="43">
        <v>25</v>
      </c>
      <c r="U114" s="43">
        <v>0</v>
      </c>
      <c r="V114" s="43">
        <v>0</v>
      </c>
      <c r="W114" s="43">
        <v>0</v>
      </c>
      <c r="X114" s="43">
        <v>0</v>
      </c>
      <c r="Y114" s="43">
        <v>0</v>
      </c>
      <c r="Z114" s="43">
        <v>0</v>
      </c>
      <c r="AA114" s="43">
        <v>0</v>
      </c>
      <c r="AB114" s="43">
        <v>0</v>
      </c>
      <c r="AC114" s="43">
        <v>0</v>
      </c>
      <c r="AD114" s="43">
        <v>0</v>
      </c>
      <c r="AE114" s="43">
        <v>0</v>
      </c>
    </row>
    <row r="115" spans="1:31" ht="15.75" x14ac:dyDescent="0.25">
      <c r="A115" s="49" t="s">
        <v>101</v>
      </c>
      <c r="B115" s="22" t="s">
        <v>293</v>
      </c>
      <c r="C115" s="42" t="s">
        <v>294</v>
      </c>
      <c r="D115" s="21">
        <v>2018</v>
      </c>
      <c r="E115" s="21">
        <v>2026</v>
      </c>
      <c r="F115" s="43">
        <v>5.3030140000000001</v>
      </c>
      <c r="G115" s="43">
        <v>6.3636169999999996</v>
      </c>
      <c r="H115" s="43">
        <v>7.5337534573119997</v>
      </c>
      <c r="I115" s="43">
        <v>0</v>
      </c>
      <c r="J115" s="43">
        <f t="shared" si="3"/>
        <v>7.5337534573119997</v>
      </c>
      <c r="K115" s="43">
        <v>6.4529290000000001</v>
      </c>
      <c r="L115" s="44">
        <f t="shared" si="4"/>
        <v>1.0808244573119996</v>
      </c>
      <c r="M115" s="43">
        <v>0.38748899999999997</v>
      </c>
      <c r="N115" s="43">
        <f t="shared" si="5"/>
        <v>5.9761279999999992</v>
      </c>
      <c r="O115" s="43">
        <v>6.4529290000000001</v>
      </c>
      <c r="P115" s="43">
        <v>0</v>
      </c>
      <c r="Q115" s="43">
        <v>0.16228500000000001</v>
      </c>
      <c r="R115" s="43">
        <v>0.90315500000000004</v>
      </c>
      <c r="S115" s="43">
        <v>5</v>
      </c>
      <c r="T115" s="43">
        <v>0</v>
      </c>
      <c r="U115" s="43">
        <v>0</v>
      </c>
      <c r="V115" s="43">
        <v>0</v>
      </c>
      <c r="W115" s="43">
        <v>0</v>
      </c>
      <c r="X115" s="43">
        <v>0</v>
      </c>
      <c r="Y115" s="43">
        <v>0</v>
      </c>
      <c r="Z115" s="43">
        <v>0</v>
      </c>
      <c r="AA115" s="43">
        <v>0</v>
      </c>
      <c r="AB115" s="43">
        <v>0</v>
      </c>
      <c r="AC115" s="43">
        <v>0</v>
      </c>
      <c r="AD115" s="43">
        <v>0</v>
      </c>
      <c r="AE115" s="43">
        <v>0</v>
      </c>
    </row>
    <row r="116" spans="1:31" ht="15.75" x14ac:dyDescent="0.25">
      <c r="A116" s="49" t="s">
        <v>101</v>
      </c>
      <c r="B116" s="22" t="s">
        <v>295</v>
      </c>
      <c r="C116" s="42" t="s">
        <v>296</v>
      </c>
      <c r="D116" s="21">
        <v>2018</v>
      </c>
      <c r="E116" s="21">
        <v>2026</v>
      </c>
      <c r="F116" s="43">
        <v>4.7071740000000002</v>
      </c>
      <c r="G116" s="43">
        <v>5.6486090000000004</v>
      </c>
      <c r="H116" s="43">
        <v>6.7076818031460004</v>
      </c>
      <c r="I116" s="43">
        <v>0</v>
      </c>
      <c r="J116" s="43">
        <f t="shared" si="3"/>
        <v>6.7076818031460004</v>
      </c>
      <c r="K116" s="43">
        <v>5.9729239999999999</v>
      </c>
      <c r="L116" s="44">
        <f t="shared" si="4"/>
        <v>0.73475780314600048</v>
      </c>
      <c r="M116" s="43">
        <v>0.32066699999999998</v>
      </c>
      <c r="N116" s="43">
        <f t="shared" si="5"/>
        <v>5.3279420000000002</v>
      </c>
      <c r="O116" s="43">
        <v>5.9729239999999999</v>
      </c>
      <c r="P116" s="43">
        <v>0</v>
      </c>
      <c r="Q116" s="43">
        <v>0.17879999999999999</v>
      </c>
      <c r="R116" s="43">
        <v>0.47345700000000002</v>
      </c>
      <c r="S116" s="43">
        <v>5</v>
      </c>
      <c r="T116" s="43">
        <v>0</v>
      </c>
      <c r="U116" s="43">
        <v>0</v>
      </c>
      <c r="V116" s="43">
        <v>0</v>
      </c>
      <c r="W116" s="43">
        <v>0</v>
      </c>
      <c r="X116" s="43">
        <v>0</v>
      </c>
      <c r="Y116" s="43">
        <v>0</v>
      </c>
      <c r="Z116" s="43">
        <v>0</v>
      </c>
      <c r="AA116" s="43">
        <v>0</v>
      </c>
      <c r="AB116" s="43">
        <v>0</v>
      </c>
      <c r="AC116" s="43">
        <v>0</v>
      </c>
      <c r="AD116" s="43">
        <v>0</v>
      </c>
      <c r="AE116" s="43">
        <v>0</v>
      </c>
    </row>
    <row r="117" spans="1:31" ht="15.75" x14ac:dyDescent="0.25">
      <c r="A117" s="49" t="s">
        <v>101</v>
      </c>
      <c r="B117" s="22" t="s">
        <v>297</v>
      </c>
      <c r="C117" s="42" t="s">
        <v>298</v>
      </c>
      <c r="D117" s="21">
        <v>2018</v>
      </c>
      <c r="E117" s="21">
        <v>2025</v>
      </c>
      <c r="F117" s="43">
        <v>3.9998659999999999</v>
      </c>
      <c r="G117" s="43">
        <v>4.7998390000000004</v>
      </c>
      <c r="H117" s="43">
        <v>5.5053127550110004</v>
      </c>
      <c r="I117" s="43">
        <v>0</v>
      </c>
      <c r="J117" s="43">
        <f t="shared" si="3"/>
        <v>5.5053127550110004</v>
      </c>
      <c r="K117" s="43">
        <v>1.644822</v>
      </c>
      <c r="L117" s="44">
        <f t="shared" si="4"/>
        <v>3.8604907550110004</v>
      </c>
      <c r="M117" s="43">
        <v>7.1736999999999995E-2</v>
      </c>
      <c r="N117" s="43">
        <f t="shared" si="5"/>
        <v>4.7281020000000007</v>
      </c>
      <c r="O117" s="43">
        <v>1.644822</v>
      </c>
      <c r="P117" s="43">
        <v>0</v>
      </c>
      <c r="Q117" s="43">
        <v>0.1056</v>
      </c>
      <c r="R117" s="43">
        <v>1.4674849999999999</v>
      </c>
      <c r="S117" s="43">
        <v>0</v>
      </c>
      <c r="T117" s="43">
        <v>0</v>
      </c>
      <c r="U117" s="43">
        <v>0</v>
      </c>
      <c r="V117" s="43">
        <v>0</v>
      </c>
      <c r="W117" s="43">
        <v>0</v>
      </c>
      <c r="X117" s="43">
        <v>0</v>
      </c>
      <c r="Y117" s="43">
        <v>0</v>
      </c>
      <c r="Z117" s="43">
        <v>0</v>
      </c>
      <c r="AA117" s="43">
        <v>0</v>
      </c>
      <c r="AB117" s="43">
        <v>0</v>
      </c>
      <c r="AC117" s="43">
        <v>0</v>
      </c>
      <c r="AD117" s="43">
        <v>0</v>
      </c>
      <c r="AE117" s="43">
        <v>0</v>
      </c>
    </row>
    <row r="118" spans="1:31" ht="15.75" x14ac:dyDescent="0.25">
      <c r="A118" s="49" t="s">
        <v>101</v>
      </c>
      <c r="B118" s="22" t="s">
        <v>299</v>
      </c>
      <c r="C118" s="42" t="s">
        <v>300</v>
      </c>
      <c r="D118" s="21">
        <v>2020</v>
      </c>
      <c r="E118" s="21">
        <v>2025</v>
      </c>
      <c r="F118" s="43">
        <v>135.415312</v>
      </c>
      <c r="G118" s="43">
        <v>162.49837500000001</v>
      </c>
      <c r="H118" s="43">
        <v>176.18887514361001</v>
      </c>
      <c r="I118" s="43">
        <v>0</v>
      </c>
      <c r="J118" s="43">
        <f t="shared" si="3"/>
        <v>176.18887514361001</v>
      </c>
      <c r="K118" s="43">
        <v>59.421354999999998</v>
      </c>
      <c r="L118" s="44">
        <f t="shared" si="4"/>
        <v>116.76752014361</v>
      </c>
      <c r="M118" s="43">
        <v>1.326422</v>
      </c>
      <c r="N118" s="43">
        <f t="shared" si="5"/>
        <v>161.171953</v>
      </c>
      <c r="O118" s="43">
        <v>59.421354999999998</v>
      </c>
      <c r="P118" s="43">
        <v>17.223157</v>
      </c>
      <c r="Q118" s="43">
        <v>34.804862</v>
      </c>
      <c r="R118" s="43">
        <v>6.0669139999999997</v>
      </c>
      <c r="S118" s="43">
        <v>0</v>
      </c>
      <c r="T118" s="43">
        <v>0</v>
      </c>
      <c r="U118" s="43">
        <v>0</v>
      </c>
      <c r="V118" s="43">
        <v>0</v>
      </c>
      <c r="W118" s="43">
        <v>0</v>
      </c>
      <c r="X118" s="43">
        <v>0</v>
      </c>
      <c r="Y118" s="43">
        <v>0</v>
      </c>
      <c r="Z118" s="43">
        <v>0</v>
      </c>
      <c r="AA118" s="43">
        <v>0</v>
      </c>
      <c r="AB118" s="43">
        <v>0</v>
      </c>
      <c r="AC118" s="43">
        <v>0</v>
      </c>
      <c r="AD118" s="43">
        <v>0</v>
      </c>
      <c r="AE118" s="43">
        <v>0</v>
      </c>
    </row>
    <row r="119" spans="1:31" ht="15.75" x14ac:dyDescent="0.25">
      <c r="A119" s="49" t="s">
        <v>101</v>
      </c>
      <c r="B119" s="22" t="s">
        <v>301</v>
      </c>
      <c r="C119" s="42" t="s">
        <v>302</v>
      </c>
      <c r="D119" s="21">
        <v>2020</v>
      </c>
      <c r="E119" s="21">
        <v>2025</v>
      </c>
      <c r="F119" s="43">
        <v>135.415312</v>
      </c>
      <c r="G119" s="43">
        <v>162.49837500000001</v>
      </c>
      <c r="H119" s="43">
        <v>176.362394946568</v>
      </c>
      <c r="I119" s="43">
        <v>0</v>
      </c>
      <c r="J119" s="43">
        <f t="shared" si="3"/>
        <v>176.362394946568</v>
      </c>
      <c r="K119" s="43">
        <v>59.505966999999998</v>
      </c>
      <c r="L119" s="44">
        <f t="shared" si="4"/>
        <v>116.856427946568</v>
      </c>
      <c r="M119" s="43">
        <v>1.326422</v>
      </c>
      <c r="N119" s="43">
        <f t="shared" si="5"/>
        <v>161.171953</v>
      </c>
      <c r="O119" s="43">
        <v>59.505966999999998</v>
      </c>
      <c r="P119" s="43">
        <v>16.460037</v>
      </c>
      <c r="Q119" s="43">
        <v>35.408450999999999</v>
      </c>
      <c r="R119" s="43">
        <v>6.3110569999999999</v>
      </c>
      <c r="S119" s="43">
        <v>0</v>
      </c>
      <c r="T119" s="43">
        <v>0</v>
      </c>
      <c r="U119" s="43">
        <v>0</v>
      </c>
      <c r="V119" s="43">
        <v>0</v>
      </c>
      <c r="W119" s="43">
        <v>0</v>
      </c>
      <c r="X119" s="43">
        <v>0</v>
      </c>
      <c r="Y119" s="43">
        <v>0</v>
      </c>
      <c r="Z119" s="43">
        <v>0</v>
      </c>
      <c r="AA119" s="43">
        <v>0</v>
      </c>
      <c r="AB119" s="43">
        <v>0</v>
      </c>
      <c r="AC119" s="43">
        <v>0</v>
      </c>
      <c r="AD119" s="43">
        <v>0</v>
      </c>
      <c r="AE119" s="43">
        <v>0</v>
      </c>
    </row>
    <row r="120" spans="1:31" ht="15.75" x14ac:dyDescent="0.25">
      <c r="A120" s="49" t="s">
        <v>303</v>
      </c>
      <c r="B120" s="22" t="s">
        <v>304</v>
      </c>
      <c r="C120" s="42" t="s">
        <v>305</v>
      </c>
      <c r="D120" s="21">
        <v>2018</v>
      </c>
      <c r="E120" s="21">
        <v>2028</v>
      </c>
      <c r="F120" s="43">
        <v>151.83332999999999</v>
      </c>
      <c r="G120" s="43">
        <v>182.199996</v>
      </c>
      <c r="H120" s="43">
        <v>232.49036129042</v>
      </c>
      <c r="I120" s="43">
        <v>0</v>
      </c>
      <c r="J120" s="43">
        <f t="shared" si="3"/>
        <v>232.49036129042</v>
      </c>
      <c r="K120" s="43">
        <v>153.57222899999999</v>
      </c>
      <c r="L120" s="44">
        <f t="shared" si="4"/>
        <v>78.918132290420004</v>
      </c>
      <c r="M120" s="43">
        <v>16.136562000000001</v>
      </c>
      <c r="N120" s="43">
        <f t="shared" si="5"/>
        <v>166.063434</v>
      </c>
      <c r="O120" s="43">
        <v>153.57222899999999</v>
      </c>
      <c r="P120" s="43">
        <v>0</v>
      </c>
      <c r="Q120" s="43">
        <v>0</v>
      </c>
      <c r="R120" s="43">
        <v>0</v>
      </c>
      <c r="S120" s="43">
        <v>0</v>
      </c>
      <c r="T120" s="43">
        <v>40.320493999999997</v>
      </c>
      <c r="U120" s="43">
        <v>97.115172999999999</v>
      </c>
      <c r="V120" s="43">
        <v>0</v>
      </c>
      <c r="W120" s="43">
        <v>0</v>
      </c>
      <c r="X120" s="43">
        <v>0</v>
      </c>
      <c r="Y120" s="43">
        <v>0</v>
      </c>
      <c r="Z120" s="43">
        <v>0</v>
      </c>
      <c r="AA120" s="43">
        <v>0</v>
      </c>
      <c r="AB120" s="43">
        <v>0</v>
      </c>
      <c r="AC120" s="43">
        <v>0</v>
      </c>
      <c r="AD120" s="43">
        <v>0</v>
      </c>
      <c r="AE120" s="43">
        <v>0</v>
      </c>
    </row>
    <row r="121" spans="1:31" ht="15.75" x14ac:dyDescent="0.25">
      <c r="A121" s="49" t="s">
        <v>303</v>
      </c>
      <c r="B121" s="22" t="s">
        <v>306</v>
      </c>
      <c r="C121" s="42" t="s">
        <v>307</v>
      </c>
      <c r="D121" s="21">
        <v>2013</v>
      </c>
      <c r="E121" s="21">
        <v>2027</v>
      </c>
      <c r="F121" s="43">
        <v>65.523092000000005</v>
      </c>
      <c r="G121" s="43">
        <v>78.627711000000005</v>
      </c>
      <c r="H121" s="43">
        <v>92.071280084866999</v>
      </c>
      <c r="I121" s="43">
        <v>0</v>
      </c>
      <c r="J121" s="43">
        <f t="shared" si="3"/>
        <v>92.071280084866999</v>
      </c>
      <c r="K121" s="43">
        <v>53.181286999999998</v>
      </c>
      <c r="L121" s="44">
        <f t="shared" si="4"/>
        <v>38.889993084867001</v>
      </c>
      <c r="M121" s="43">
        <v>20.832177999999999</v>
      </c>
      <c r="N121" s="43">
        <f t="shared" si="5"/>
        <v>57.795533000000006</v>
      </c>
      <c r="O121" s="43">
        <v>53.181286999999998</v>
      </c>
      <c r="P121" s="43">
        <v>4.185568</v>
      </c>
      <c r="Q121" s="43">
        <v>0</v>
      </c>
      <c r="R121" s="43">
        <v>0</v>
      </c>
      <c r="S121" s="43">
        <v>0</v>
      </c>
      <c r="T121" s="43">
        <v>28.163540999999999</v>
      </c>
      <c r="U121" s="43">
        <v>0</v>
      </c>
      <c r="V121" s="43">
        <v>0</v>
      </c>
      <c r="W121" s="43">
        <v>0</v>
      </c>
      <c r="X121" s="43">
        <v>0</v>
      </c>
      <c r="Y121" s="43">
        <v>0</v>
      </c>
      <c r="Z121" s="43">
        <v>0</v>
      </c>
      <c r="AA121" s="43">
        <v>0</v>
      </c>
      <c r="AB121" s="43">
        <v>0</v>
      </c>
      <c r="AC121" s="43">
        <v>0</v>
      </c>
      <c r="AD121" s="43">
        <v>0</v>
      </c>
      <c r="AE121" s="43">
        <v>0</v>
      </c>
    </row>
    <row r="122" spans="1:31" ht="15.75" x14ac:dyDescent="0.25">
      <c r="A122" s="49" t="s">
        <v>91</v>
      </c>
      <c r="B122" s="22" t="s">
        <v>308</v>
      </c>
      <c r="C122" s="42" t="s">
        <v>309</v>
      </c>
      <c r="D122" s="21">
        <v>2024</v>
      </c>
      <c r="E122" s="21">
        <v>2027</v>
      </c>
      <c r="F122" s="43">
        <v>132.49472800000001</v>
      </c>
      <c r="G122" s="43">
        <v>158.993675</v>
      </c>
      <c r="H122" s="43">
        <v>199.270212303557</v>
      </c>
      <c r="I122" s="43">
        <v>0</v>
      </c>
      <c r="J122" s="43">
        <f t="shared" si="3"/>
        <v>199.270212303557</v>
      </c>
      <c r="K122" s="43">
        <v>80.362813000000003</v>
      </c>
      <c r="L122" s="44">
        <f t="shared" si="4"/>
        <v>118.907399303557</v>
      </c>
      <c r="M122" s="43">
        <v>0</v>
      </c>
      <c r="N122" s="43">
        <f t="shared" si="5"/>
        <v>158.993675</v>
      </c>
      <c r="O122" s="43">
        <v>80.362813000000003</v>
      </c>
      <c r="P122" s="43">
        <v>0</v>
      </c>
      <c r="Q122" s="43">
        <v>0.16164899999999999</v>
      </c>
      <c r="R122" s="43">
        <v>6.0911239999999998</v>
      </c>
      <c r="S122" s="43">
        <v>0.11004</v>
      </c>
      <c r="T122" s="43">
        <v>74</v>
      </c>
      <c r="U122" s="43">
        <v>0</v>
      </c>
      <c r="V122" s="43">
        <v>0</v>
      </c>
      <c r="W122" s="43">
        <v>0</v>
      </c>
      <c r="X122" s="43">
        <v>0</v>
      </c>
      <c r="Y122" s="43">
        <v>0</v>
      </c>
      <c r="Z122" s="43">
        <v>0</v>
      </c>
      <c r="AA122" s="43">
        <v>0</v>
      </c>
      <c r="AB122" s="43">
        <v>0</v>
      </c>
      <c r="AC122" s="43">
        <v>0</v>
      </c>
      <c r="AD122" s="43">
        <v>0</v>
      </c>
      <c r="AE122" s="43">
        <v>0</v>
      </c>
    </row>
    <row r="123" spans="1:31" ht="15.75" x14ac:dyDescent="0.25">
      <c r="A123" s="49" t="s">
        <v>202</v>
      </c>
      <c r="B123" s="22" t="s">
        <v>310</v>
      </c>
      <c r="C123" s="42" t="s">
        <v>311</v>
      </c>
      <c r="D123" s="21">
        <v>2026</v>
      </c>
      <c r="E123" s="21">
        <v>2027</v>
      </c>
      <c r="F123" s="43">
        <v>34.164209999999997</v>
      </c>
      <c r="G123" s="43">
        <v>40.997051999999996</v>
      </c>
      <c r="H123" s="43">
        <v>51.729880638948998</v>
      </c>
      <c r="I123" s="43">
        <v>0</v>
      </c>
      <c r="J123" s="43">
        <f t="shared" si="3"/>
        <v>51.729880638948998</v>
      </c>
      <c r="K123" s="43">
        <v>45.565835999999997</v>
      </c>
      <c r="L123" s="44">
        <f t="shared" si="4"/>
        <v>6.1640446389490009</v>
      </c>
      <c r="M123" s="43">
        <v>0</v>
      </c>
      <c r="N123" s="43">
        <f t="shared" si="5"/>
        <v>40.997051999999996</v>
      </c>
      <c r="O123" s="43">
        <v>45.565835999999997</v>
      </c>
      <c r="P123" s="43">
        <v>0</v>
      </c>
      <c r="Q123" s="43">
        <v>0</v>
      </c>
      <c r="R123" s="43">
        <v>0</v>
      </c>
      <c r="S123" s="43">
        <v>0.16583600000000001</v>
      </c>
      <c r="T123" s="43">
        <v>45.4</v>
      </c>
      <c r="U123" s="43">
        <v>0</v>
      </c>
      <c r="V123" s="43">
        <v>0</v>
      </c>
      <c r="W123" s="43">
        <v>0</v>
      </c>
      <c r="X123" s="43">
        <v>0</v>
      </c>
      <c r="Y123" s="43">
        <v>0</v>
      </c>
      <c r="Z123" s="43">
        <v>0</v>
      </c>
      <c r="AA123" s="43">
        <v>0</v>
      </c>
      <c r="AB123" s="43">
        <v>0</v>
      </c>
      <c r="AC123" s="43">
        <v>0</v>
      </c>
      <c r="AD123" s="43">
        <v>0</v>
      </c>
      <c r="AE123" s="43">
        <v>0</v>
      </c>
    </row>
    <row r="124" spans="1:31" ht="15.75" x14ac:dyDescent="0.25">
      <c r="A124" s="49" t="s">
        <v>91</v>
      </c>
      <c r="B124" s="22" t="s">
        <v>312</v>
      </c>
      <c r="C124" s="42" t="s">
        <v>313</v>
      </c>
      <c r="D124" s="21">
        <v>2017</v>
      </c>
      <c r="E124" s="21">
        <v>2025</v>
      </c>
      <c r="F124" s="43">
        <v>12.357529</v>
      </c>
      <c r="G124" s="43">
        <v>14.829034999999999</v>
      </c>
      <c r="H124" s="43">
        <v>17.070673186785001</v>
      </c>
      <c r="I124" s="43">
        <v>0</v>
      </c>
      <c r="J124" s="43">
        <f t="shared" si="3"/>
        <v>17.070673186785001</v>
      </c>
      <c r="K124" s="43">
        <v>6.4286669999999999</v>
      </c>
      <c r="L124" s="44">
        <f t="shared" si="4"/>
        <v>10.642006186785</v>
      </c>
      <c r="M124" s="43">
        <v>0.16836000000000001</v>
      </c>
      <c r="N124" s="43">
        <f t="shared" si="5"/>
        <v>14.660674999999999</v>
      </c>
      <c r="O124" s="43">
        <v>6.4286669999999999</v>
      </c>
      <c r="P124" s="43">
        <v>0</v>
      </c>
      <c r="Q124" s="43">
        <v>0</v>
      </c>
      <c r="R124" s="43">
        <v>6.2603070000000001</v>
      </c>
      <c r="S124" s="43">
        <v>0</v>
      </c>
      <c r="T124" s="43">
        <v>0</v>
      </c>
      <c r="U124" s="43">
        <v>0</v>
      </c>
      <c r="V124" s="43">
        <v>0</v>
      </c>
      <c r="W124" s="43">
        <v>0</v>
      </c>
      <c r="X124" s="43">
        <v>0</v>
      </c>
      <c r="Y124" s="43">
        <v>0</v>
      </c>
      <c r="Z124" s="43">
        <v>0</v>
      </c>
      <c r="AA124" s="43">
        <v>0</v>
      </c>
      <c r="AB124" s="43">
        <v>0</v>
      </c>
      <c r="AC124" s="43">
        <v>0</v>
      </c>
      <c r="AD124" s="43">
        <v>0</v>
      </c>
      <c r="AE124" s="43">
        <v>0</v>
      </c>
    </row>
    <row r="125" spans="1:31" ht="15.75" x14ac:dyDescent="0.25">
      <c r="A125" s="49" t="s">
        <v>91</v>
      </c>
      <c r="B125" s="22" t="s">
        <v>314</v>
      </c>
      <c r="C125" s="42" t="s">
        <v>315</v>
      </c>
      <c r="D125" s="21">
        <v>2022</v>
      </c>
      <c r="E125" s="21">
        <v>2024</v>
      </c>
      <c r="F125" s="43">
        <v>3.063825</v>
      </c>
      <c r="G125" s="43">
        <v>3.67659</v>
      </c>
      <c r="H125" s="43">
        <v>4.0289416022940001</v>
      </c>
      <c r="I125" s="43">
        <v>0</v>
      </c>
      <c r="J125" s="43">
        <f t="shared" si="3"/>
        <v>4.0289416022940001</v>
      </c>
      <c r="K125" s="43">
        <v>0.78889299999999996</v>
      </c>
      <c r="L125" s="44">
        <f t="shared" si="4"/>
        <v>3.2400486022940003</v>
      </c>
      <c r="M125" s="43">
        <v>7.7110999999999999E-2</v>
      </c>
      <c r="N125" s="43">
        <f t="shared" si="5"/>
        <v>3.5994790000000001</v>
      </c>
      <c r="O125" s="43">
        <v>0.78889299999999996</v>
      </c>
      <c r="P125" s="43">
        <v>0</v>
      </c>
      <c r="Q125" s="43">
        <v>0.71178200000000003</v>
      </c>
      <c r="R125" s="43">
        <v>0</v>
      </c>
      <c r="S125" s="43">
        <v>0</v>
      </c>
      <c r="T125" s="43">
        <v>0</v>
      </c>
      <c r="U125" s="43">
        <v>0</v>
      </c>
      <c r="V125" s="43">
        <v>0</v>
      </c>
      <c r="W125" s="43">
        <v>0</v>
      </c>
      <c r="X125" s="43">
        <v>0</v>
      </c>
      <c r="Y125" s="43">
        <v>0</v>
      </c>
      <c r="Z125" s="43">
        <v>0</v>
      </c>
      <c r="AA125" s="43">
        <v>0</v>
      </c>
      <c r="AB125" s="43">
        <v>0</v>
      </c>
      <c r="AC125" s="43">
        <v>0</v>
      </c>
      <c r="AD125" s="43">
        <v>0</v>
      </c>
      <c r="AE125" s="43">
        <v>0</v>
      </c>
    </row>
    <row r="126" spans="1:31" ht="15.75" x14ac:dyDescent="0.25">
      <c r="A126" s="49" t="s">
        <v>101</v>
      </c>
      <c r="B126" s="22" t="s">
        <v>316</v>
      </c>
      <c r="C126" s="42" t="s">
        <v>317</v>
      </c>
      <c r="D126" s="21">
        <v>2022</v>
      </c>
      <c r="E126" s="21">
        <v>2025</v>
      </c>
      <c r="F126" s="43">
        <v>3.1390259999999999</v>
      </c>
      <c r="G126" s="43">
        <v>3.766832</v>
      </c>
      <c r="H126" s="43">
        <v>4.3392137783880003</v>
      </c>
      <c r="I126" s="43">
        <v>0</v>
      </c>
      <c r="J126" s="43">
        <f t="shared" si="3"/>
        <v>4.3392137783880003</v>
      </c>
      <c r="K126" s="43">
        <v>1.143589</v>
      </c>
      <c r="L126" s="44">
        <f t="shared" si="4"/>
        <v>3.1956247783880003</v>
      </c>
      <c r="M126" s="43">
        <v>2.3361E-2</v>
      </c>
      <c r="N126" s="43">
        <f t="shared" si="5"/>
        <v>3.743471</v>
      </c>
      <c r="O126" s="43">
        <v>1.143589</v>
      </c>
      <c r="P126" s="43">
        <v>0</v>
      </c>
      <c r="Q126" s="43">
        <v>0</v>
      </c>
      <c r="R126" s="43">
        <v>1.120228</v>
      </c>
      <c r="S126" s="43">
        <v>0</v>
      </c>
      <c r="T126" s="43">
        <v>0</v>
      </c>
      <c r="U126" s="43">
        <v>0</v>
      </c>
      <c r="V126" s="43">
        <v>0</v>
      </c>
      <c r="W126" s="43">
        <v>0</v>
      </c>
      <c r="X126" s="43">
        <v>0</v>
      </c>
      <c r="Y126" s="43">
        <v>0</v>
      </c>
      <c r="Z126" s="43">
        <v>0</v>
      </c>
      <c r="AA126" s="43">
        <v>0</v>
      </c>
      <c r="AB126" s="43">
        <v>0</v>
      </c>
      <c r="AC126" s="43">
        <v>0</v>
      </c>
      <c r="AD126" s="43">
        <v>0</v>
      </c>
      <c r="AE126" s="43">
        <v>0</v>
      </c>
    </row>
    <row r="127" spans="1:31" ht="15.75" x14ac:dyDescent="0.25">
      <c r="A127" s="49" t="s">
        <v>202</v>
      </c>
      <c r="B127" s="22" t="s">
        <v>318</v>
      </c>
      <c r="C127" s="42" t="s">
        <v>319</v>
      </c>
      <c r="D127" s="21">
        <v>2026</v>
      </c>
      <c r="E127" s="21">
        <v>2027</v>
      </c>
      <c r="F127" s="43">
        <v>41.641509999999997</v>
      </c>
      <c r="G127" s="43">
        <v>49.969811999999997</v>
      </c>
      <c r="H127" s="43">
        <v>63.056047375539002</v>
      </c>
      <c r="I127" s="43">
        <v>0</v>
      </c>
      <c r="J127" s="43">
        <f t="shared" si="3"/>
        <v>63.056047375539002</v>
      </c>
      <c r="K127" s="43">
        <v>55.614167000000002</v>
      </c>
      <c r="L127" s="44">
        <f t="shared" si="4"/>
        <v>7.4418803755390002</v>
      </c>
      <c r="M127" s="43">
        <v>0</v>
      </c>
      <c r="N127" s="43">
        <f t="shared" si="5"/>
        <v>49.969811999999997</v>
      </c>
      <c r="O127" s="43">
        <v>55.614167000000002</v>
      </c>
      <c r="P127" s="43">
        <v>0</v>
      </c>
      <c r="Q127" s="43">
        <v>0</v>
      </c>
      <c r="R127" s="43">
        <v>0</v>
      </c>
      <c r="S127" s="43">
        <v>0.114167</v>
      </c>
      <c r="T127" s="43">
        <v>55.5</v>
      </c>
      <c r="U127" s="43">
        <v>0</v>
      </c>
      <c r="V127" s="43">
        <v>0</v>
      </c>
      <c r="W127" s="43">
        <v>0</v>
      </c>
      <c r="X127" s="43">
        <v>0</v>
      </c>
      <c r="Y127" s="43">
        <v>0</v>
      </c>
      <c r="Z127" s="43">
        <v>0</v>
      </c>
      <c r="AA127" s="43">
        <v>0</v>
      </c>
      <c r="AB127" s="43">
        <v>0</v>
      </c>
      <c r="AC127" s="43">
        <v>0</v>
      </c>
      <c r="AD127" s="43">
        <v>0</v>
      </c>
      <c r="AE127" s="43">
        <v>0</v>
      </c>
    </row>
    <row r="128" spans="1:31" ht="15.75" x14ac:dyDescent="0.25">
      <c r="A128" s="49" t="s">
        <v>101</v>
      </c>
      <c r="B128" s="22" t="s">
        <v>320</v>
      </c>
      <c r="C128" s="42" t="s">
        <v>321</v>
      </c>
      <c r="D128" s="21">
        <v>2019</v>
      </c>
      <c r="E128" s="21">
        <v>2025</v>
      </c>
      <c r="F128" s="43">
        <v>8.8579450000000008</v>
      </c>
      <c r="G128" s="43">
        <v>10.629534</v>
      </c>
      <c r="H128" s="43">
        <v>12.223096829408</v>
      </c>
      <c r="I128" s="43">
        <v>0</v>
      </c>
      <c r="J128" s="43">
        <f t="shared" si="3"/>
        <v>12.223096829408</v>
      </c>
      <c r="K128" s="43">
        <v>6.6080680000000003</v>
      </c>
      <c r="L128" s="44">
        <f t="shared" si="4"/>
        <v>5.6150288294079997</v>
      </c>
      <c r="M128" s="43">
        <v>0.20738599999999999</v>
      </c>
      <c r="N128" s="43">
        <f t="shared" si="5"/>
        <v>10.422148</v>
      </c>
      <c r="O128" s="43">
        <v>6.6080680000000003</v>
      </c>
      <c r="P128" s="43">
        <v>0</v>
      </c>
      <c r="Q128" s="43">
        <v>0</v>
      </c>
      <c r="R128" s="43">
        <v>6.4006819999999998</v>
      </c>
      <c r="S128" s="43">
        <v>0</v>
      </c>
      <c r="T128" s="43">
        <v>0</v>
      </c>
      <c r="U128" s="43">
        <v>0</v>
      </c>
      <c r="V128" s="43">
        <v>0</v>
      </c>
      <c r="W128" s="43">
        <v>0</v>
      </c>
      <c r="X128" s="43">
        <v>0</v>
      </c>
      <c r="Y128" s="43">
        <v>0</v>
      </c>
      <c r="Z128" s="43">
        <v>0</v>
      </c>
      <c r="AA128" s="43">
        <v>0</v>
      </c>
      <c r="AB128" s="43">
        <v>0</v>
      </c>
      <c r="AC128" s="43">
        <v>0</v>
      </c>
      <c r="AD128" s="43">
        <v>0</v>
      </c>
      <c r="AE128" s="43">
        <v>0</v>
      </c>
    </row>
    <row r="129" spans="1:31" ht="15.75" x14ac:dyDescent="0.25">
      <c r="A129" s="49" t="s">
        <v>101</v>
      </c>
      <c r="B129" s="22" t="s">
        <v>322</v>
      </c>
      <c r="C129" s="42" t="s">
        <v>323</v>
      </c>
      <c r="D129" s="21">
        <v>2019</v>
      </c>
      <c r="E129" s="21">
        <v>2025</v>
      </c>
      <c r="F129" s="43">
        <v>8.4750820000000004</v>
      </c>
      <c r="G129" s="43">
        <v>10.1701</v>
      </c>
      <c r="H129" s="43">
        <v>11.693413596591</v>
      </c>
      <c r="I129" s="43">
        <v>0</v>
      </c>
      <c r="J129" s="43">
        <f t="shared" si="3"/>
        <v>11.693413596591</v>
      </c>
      <c r="K129" s="43">
        <v>6.6057139999999999</v>
      </c>
      <c r="L129" s="44">
        <f t="shared" si="4"/>
        <v>5.0876995965910004</v>
      </c>
      <c r="M129" s="43">
        <v>0.20738599999999999</v>
      </c>
      <c r="N129" s="43">
        <f t="shared" si="5"/>
        <v>9.9627140000000001</v>
      </c>
      <c r="O129" s="43">
        <v>6.6057139999999999</v>
      </c>
      <c r="P129" s="43">
        <v>0</v>
      </c>
      <c r="Q129" s="43">
        <v>0</v>
      </c>
      <c r="R129" s="43">
        <v>6.3983280000000002</v>
      </c>
      <c r="S129" s="43">
        <v>0</v>
      </c>
      <c r="T129" s="43">
        <v>0</v>
      </c>
      <c r="U129" s="43">
        <v>0</v>
      </c>
      <c r="V129" s="43">
        <v>0</v>
      </c>
      <c r="W129" s="43">
        <v>0</v>
      </c>
      <c r="X129" s="43">
        <v>0</v>
      </c>
      <c r="Y129" s="43">
        <v>0</v>
      </c>
      <c r="Z129" s="43">
        <v>0</v>
      </c>
      <c r="AA129" s="43">
        <v>0</v>
      </c>
      <c r="AB129" s="43">
        <v>0</v>
      </c>
      <c r="AC129" s="43">
        <v>0</v>
      </c>
      <c r="AD129" s="43">
        <v>0</v>
      </c>
      <c r="AE129" s="43">
        <v>0</v>
      </c>
    </row>
    <row r="130" spans="1:31" ht="15.75" x14ac:dyDescent="0.25">
      <c r="A130" s="49" t="s">
        <v>101</v>
      </c>
      <c r="B130" s="22" t="s">
        <v>324</v>
      </c>
      <c r="C130" s="42" t="s">
        <v>325</v>
      </c>
      <c r="D130" s="21">
        <v>2019</v>
      </c>
      <c r="E130" s="21">
        <v>2025</v>
      </c>
      <c r="F130" s="43">
        <v>23.569306000000001</v>
      </c>
      <c r="G130" s="43">
        <v>28.283168</v>
      </c>
      <c r="H130" s="43">
        <v>32.549682312705002</v>
      </c>
      <c r="I130" s="43">
        <v>0</v>
      </c>
      <c r="J130" s="43">
        <f t="shared" si="3"/>
        <v>32.549682312705002</v>
      </c>
      <c r="K130" s="43">
        <v>11.752566</v>
      </c>
      <c r="L130" s="44">
        <f t="shared" si="4"/>
        <v>20.797116312705</v>
      </c>
      <c r="M130" s="43">
        <v>0.37946999999999997</v>
      </c>
      <c r="N130" s="43">
        <f t="shared" si="5"/>
        <v>27.903697999999999</v>
      </c>
      <c r="O130" s="43">
        <v>11.752566</v>
      </c>
      <c r="P130" s="43">
        <v>0</v>
      </c>
      <c r="Q130" s="43">
        <v>0</v>
      </c>
      <c r="R130" s="43">
        <v>11.373096</v>
      </c>
      <c r="S130" s="43">
        <v>0</v>
      </c>
      <c r="T130" s="43">
        <v>0</v>
      </c>
      <c r="U130" s="43">
        <v>0</v>
      </c>
      <c r="V130" s="43">
        <v>0</v>
      </c>
      <c r="W130" s="43">
        <v>0</v>
      </c>
      <c r="X130" s="43">
        <v>0</v>
      </c>
      <c r="Y130" s="43">
        <v>0</v>
      </c>
      <c r="Z130" s="43">
        <v>0</v>
      </c>
      <c r="AA130" s="43">
        <v>0</v>
      </c>
      <c r="AB130" s="43">
        <v>0</v>
      </c>
      <c r="AC130" s="43">
        <v>0</v>
      </c>
      <c r="AD130" s="43">
        <v>0</v>
      </c>
      <c r="AE130" s="43">
        <v>0</v>
      </c>
    </row>
    <row r="131" spans="1:31" ht="15.75" x14ac:dyDescent="0.25">
      <c r="A131" s="49" t="s">
        <v>101</v>
      </c>
      <c r="B131" s="22" t="s">
        <v>326</v>
      </c>
      <c r="C131" s="42" t="s">
        <v>327</v>
      </c>
      <c r="D131" s="21">
        <v>2019</v>
      </c>
      <c r="E131" s="21">
        <v>2024</v>
      </c>
      <c r="F131" s="43">
        <v>22.198913999999998</v>
      </c>
      <c r="G131" s="43">
        <v>26.638695999999999</v>
      </c>
      <c r="H131" s="43">
        <v>29.216749641743</v>
      </c>
      <c r="I131" s="43">
        <v>0</v>
      </c>
      <c r="J131" s="43">
        <f t="shared" si="3"/>
        <v>29.216749641743</v>
      </c>
      <c r="K131" s="43">
        <v>14.029966999999999</v>
      </c>
      <c r="L131" s="44">
        <f t="shared" si="4"/>
        <v>15.186782641743001</v>
      </c>
      <c r="M131" s="43">
        <v>0.30221900000000002</v>
      </c>
      <c r="N131" s="43">
        <f t="shared" si="5"/>
        <v>26.336476999999999</v>
      </c>
      <c r="O131" s="43">
        <v>14.029966999999999</v>
      </c>
      <c r="P131" s="43">
        <v>0</v>
      </c>
      <c r="Q131" s="43">
        <v>13.727748</v>
      </c>
      <c r="R131" s="43">
        <v>0</v>
      </c>
      <c r="S131" s="43">
        <v>0</v>
      </c>
      <c r="T131" s="43">
        <v>0</v>
      </c>
      <c r="U131" s="43">
        <v>0</v>
      </c>
      <c r="V131" s="43">
        <v>0</v>
      </c>
      <c r="W131" s="43">
        <v>0</v>
      </c>
      <c r="X131" s="43">
        <v>0</v>
      </c>
      <c r="Y131" s="43">
        <v>0</v>
      </c>
      <c r="Z131" s="43">
        <v>0</v>
      </c>
      <c r="AA131" s="43">
        <v>0</v>
      </c>
      <c r="AB131" s="43">
        <v>0</v>
      </c>
      <c r="AC131" s="43">
        <v>0</v>
      </c>
      <c r="AD131" s="43">
        <v>0</v>
      </c>
      <c r="AE131" s="43">
        <v>0</v>
      </c>
    </row>
    <row r="132" spans="1:31" ht="15.75" x14ac:dyDescent="0.25">
      <c r="A132" s="49" t="s">
        <v>101</v>
      </c>
      <c r="B132" s="22" t="s">
        <v>328</v>
      </c>
      <c r="C132" s="42" t="s">
        <v>329</v>
      </c>
      <c r="D132" s="21">
        <v>2017</v>
      </c>
      <c r="E132" s="21">
        <v>2025</v>
      </c>
      <c r="F132" s="43">
        <v>1.5384059999999999</v>
      </c>
      <c r="G132" s="43">
        <v>1.846087</v>
      </c>
      <c r="H132" s="43">
        <v>2.1269139629930001</v>
      </c>
      <c r="I132" s="43">
        <v>0</v>
      </c>
      <c r="J132" s="43">
        <f t="shared" si="3"/>
        <v>2.1269139629930001</v>
      </c>
      <c r="K132" s="43">
        <v>0.32309599999999999</v>
      </c>
      <c r="L132" s="44">
        <f t="shared" si="4"/>
        <v>1.803817962993</v>
      </c>
      <c r="M132" s="43">
        <v>9.4400000000000005E-3</v>
      </c>
      <c r="N132" s="43">
        <f t="shared" si="5"/>
        <v>1.8366470000000001</v>
      </c>
      <c r="O132" s="43">
        <v>0.32309599999999999</v>
      </c>
      <c r="P132" s="43">
        <v>0</v>
      </c>
      <c r="Q132" s="43">
        <v>0</v>
      </c>
      <c r="R132" s="43">
        <v>0.31365599999999999</v>
      </c>
      <c r="S132" s="43">
        <v>0</v>
      </c>
      <c r="T132" s="43">
        <v>0</v>
      </c>
      <c r="U132" s="43">
        <v>0</v>
      </c>
      <c r="V132" s="43">
        <v>0</v>
      </c>
      <c r="W132" s="43">
        <v>0</v>
      </c>
      <c r="X132" s="43">
        <v>0</v>
      </c>
      <c r="Y132" s="43">
        <v>0</v>
      </c>
      <c r="Z132" s="43">
        <v>0</v>
      </c>
      <c r="AA132" s="43">
        <v>0</v>
      </c>
      <c r="AB132" s="43">
        <v>0</v>
      </c>
      <c r="AC132" s="43">
        <v>0</v>
      </c>
      <c r="AD132" s="43">
        <v>0</v>
      </c>
      <c r="AE132" s="43">
        <v>0</v>
      </c>
    </row>
    <row r="133" spans="1:31" ht="15.75" x14ac:dyDescent="0.25">
      <c r="A133" s="49" t="s">
        <v>303</v>
      </c>
      <c r="B133" s="22" t="s">
        <v>330</v>
      </c>
      <c r="C133" s="42" t="s">
        <v>331</v>
      </c>
      <c r="D133" s="21">
        <v>2020</v>
      </c>
      <c r="E133" s="21">
        <v>2029</v>
      </c>
      <c r="F133" s="43">
        <v>517.12523899999997</v>
      </c>
      <c r="G133" s="43">
        <v>620.55028900000002</v>
      </c>
      <c r="H133" s="43">
        <v>831.61717633466196</v>
      </c>
      <c r="I133" s="43">
        <v>0</v>
      </c>
      <c r="J133" s="43">
        <f t="shared" si="3"/>
        <v>831.61717633466196</v>
      </c>
      <c r="K133" s="43">
        <v>516.38098500000001</v>
      </c>
      <c r="L133" s="44">
        <f t="shared" si="4"/>
        <v>315.23619133466195</v>
      </c>
      <c r="M133" s="43">
        <v>5.1713319999999996</v>
      </c>
      <c r="N133" s="43">
        <f t="shared" si="5"/>
        <v>615.37895700000001</v>
      </c>
      <c r="O133" s="43">
        <v>516.38098500000001</v>
      </c>
      <c r="P133" s="43">
        <v>4.0272000000000002E-2</v>
      </c>
      <c r="Q133" s="43">
        <v>4.1048000000000001E-2</v>
      </c>
      <c r="R133" s="43">
        <v>3.5980999999999999E-2</v>
      </c>
      <c r="S133" s="43">
        <v>3.5980999999999999E-2</v>
      </c>
      <c r="T133" s="43">
        <v>3.5980999999999999E-2</v>
      </c>
      <c r="U133" s="43">
        <v>314.33999999999997</v>
      </c>
      <c r="V133" s="43">
        <v>196.68038999999999</v>
      </c>
      <c r="W133" s="43">
        <v>0</v>
      </c>
      <c r="X133" s="43">
        <v>0</v>
      </c>
      <c r="Y133" s="43">
        <v>0</v>
      </c>
      <c r="Z133" s="43">
        <v>0</v>
      </c>
      <c r="AA133" s="43">
        <v>0</v>
      </c>
      <c r="AB133" s="43">
        <v>0</v>
      </c>
      <c r="AC133" s="43">
        <v>0</v>
      </c>
      <c r="AD133" s="43">
        <v>0</v>
      </c>
      <c r="AE133" s="43">
        <v>0</v>
      </c>
    </row>
    <row r="134" spans="1:31" ht="15.75" x14ac:dyDescent="0.25">
      <c r="A134" s="49" t="s">
        <v>91</v>
      </c>
      <c r="B134" s="22" t="s">
        <v>332</v>
      </c>
      <c r="C134" s="42" t="s">
        <v>333</v>
      </c>
      <c r="D134" s="21">
        <v>2024</v>
      </c>
      <c r="E134" s="21">
        <v>2024</v>
      </c>
      <c r="F134" s="43">
        <v>5.5411229999999998</v>
      </c>
      <c r="G134" s="43">
        <v>6.6493479999999998</v>
      </c>
      <c r="H134" s="43">
        <v>7.3002482344989996</v>
      </c>
      <c r="I134" s="43">
        <v>0</v>
      </c>
      <c r="J134" s="43">
        <f t="shared" si="3"/>
        <v>7.3002482344989996</v>
      </c>
      <c r="K134" s="43">
        <v>3.32708</v>
      </c>
      <c r="L134" s="44">
        <f t="shared" si="4"/>
        <v>3.9731682344989996</v>
      </c>
      <c r="M134" s="43">
        <v>0</v>
      </c>
      <c r="N134" s="43">
        <f t="shared" si="5"/>
        <v>6.6493479999999998</v>
      </c>
      <c r="O134" s="43">
        <v>3.32708</v>
      </c>
      <c r="P134" s="43">
        <v>0</v>
      </c>
      <c r="Q134" s="43">
        <v>3.32708</v>
      </c>
      <c r="R134" s="43">
        <v>0</v>
      </c>
      <c r="S134" s="43">
        <v>0</v>
      </c>
      <c r="T134" s="43">
        <v>0</v>
      </c>
      <c r="U134" s="43">
        <v>0</v>
      </c>
      <c r="V134" s="43">
        <v>0</v>
      </c>
      <c r="W134" s="43">
        <v>0</v>
      </c>
      <c r="X134" s="43">
        <v>0</v>
      </c>
      <c r="Y134" s="43">
        <v>0</v>
      </c>
      <c r="Z134" s="43">
        <v>0</v>
      </c>
      <c r="AA134" s="43">
        <v>0</v>
      </c>
      <c r="AB134" s="43">
        <v>0</v>
      </c>
      <c r="AC134" s="43">
        <v>0</v>
      </c>
      <c r="AD134" s="43">
        <v>0</v>
      </c>
      <c r="AE134" s="43">
        <v>0</v>
      </c>
    </row>
    <row r="135" spans="1:31" ht="15.75" x14ac:dyDescent="0.25">
      <c r="A135" s="49" t="s">
        <v>91</v>
      </c>
      <c r="B135" s="22" t="s">
        <v>334</v>
      </c>
      <c r="C135" s="42" t="s">
        <v>335</v>
      </c>
      <c r="D135" s="21">
        <v>2024</v>
      </c>
      <c r="E135" s="21">
        <v>2025</v>
      </c>
      <c r="F135" s="43">
        <v>1.8733040000000001</v>
      </c>
      <c r="G135" s="43">
        <v>2.2479659999999999</v>
      </c>
      <c r="H135" s="43">
        <v>2.5867336036280002</v>
      </c>
      <c r="I135" s="43">
        <v>0</v>
      </c>
      <c r="J135" s="43">
        <f t="shared" si="3"/>
        <v>2.5867336036280002</v>
      </c>
      <c r="K135" s="43">
        <v>1.1050169999999999</v>
      </c>
      <c r="L135" s="44">
        <f t="shared" si="4"/>
        <v>1.4817166036280003</v>
      </c>
      <c r="M135" s="43">
        <v>0</v>
      </c>
      <c r="N135" s="43">
        <f t="shared" si="5"/>
        <v>2.2479659999999999</v>
      </c>
      <c r="O135" s="43">
        <v>1.1050169999999999</v>
      </c>
      <c r="P135" s="43">
        <v>0</v>
      </c>
      <c r="Q135" s="43">
        <v>4.4235999999999998E-2</v>
      </c>
      <c r="R135" s="43">
        <v>1.060781</v>
      </c>
      <c r="S135" s="43">
        <v>0</v>
      </c>
      <c r="T135" s="43">
        <v>0</v>
      </c>
      <c r="U135" s="43">
        <v>0</v>
      </c>
      <c r="V135" s="43">
        <v>0</v>
      </c>
      <c r="W135" s="43">
        <v>0</v>
      </c>
      <c r="X135" s="43">
        <v>0</v>
      </c>
      <c r="Y135" s="43">
        <v>0</v>
      </c>
      <c r="Z135" s="43">
        <v>0</v>
      </c>
      <c r="AA135" s="43">
        <v>0</v>
      </c>
      <c r="AB135" s="43">
        <v>0</v>
      </c>
      <c r="AC135" s="43">
        <v>0</v>
      </c>
      <c r="AD135" s="43">
        <v>0</v>
      </c>
      <c r="AE135" s="43">
        <v>0</v>
      </c>
    </row>
    <row r="136" spans="1:31" ht="15.75" x14ac:dyDescent="0.25">
      <c r="A136" s="49" t="s">
        <v>91</v>
      </c>
      <c r="B136" s="22" t="s">
        <v>336</v>
      </c>
      <c r="C136" s="42" t="s">
        <v>337</v>
      </c>
      <c r="D136" s="21">
        <v>2024</v>
      </c>
      <c r="E136" s="21">
        <v>2025</v>
      </c>
      <c r="F136" s="43">
        <v>6.5193139999999996</v>
      </c>
      <c r="G136" s="43">
        <v>7.8231780000000004</v>
      </c>
      <c r="H136" s="43">
        <v>9.0100036463839999</v>
      </c>
      <c r="I136" s="43">
        <v>0</v>
      </c>
      <c r="J136" s="43">
        <f t="shared" si="3"/>
        <v>9.0100036463839999</v>
      </c>
      <c r="K136" s="43">
        <v>3.8824380000000001</v>
      </c>
      <c r="L136" s="44">
        <f t="shared" si="4"/>
        <v>5.1275656463839994</v>
      </c>
      <c r="M136" s="43">
        <v>0</v>
      </c>
      <c r="N136" s="43">
        <f t="shared" si="5"/>
        <v>7.8231780000000004</v>
      </c>
      <c r="O136" s="43">
        <v>3.8824380000000001</v>
      </c>
      <c r="P136" s="43">
        <v>0</v>
      </c>
      <c r="Q136" s="43">
        <v>8.4358000000000002E-2</v>
      </c>
      <c r="R136" s="43">
        <v>3.7980800000000001</v>
      </c>
      <c r="S136" s="43">
        <v>0</v>
      </c>
      <c r="T136" s="43">
        <v>0</v>
      </c>
      <c r="U136" s="43">
        <v>0</v>
      </c>
      <c r="V136" s="43">
        <v>0</v>
      </c>
      <c r="W136" s="43">
        <v>0</v>
      </c>
      <c r="X136" s="43">
        <v>0</v>
      </c>
      <c r="Y136" s="43">
        <v>0</v>
      </c>
      <c r="Z136" s="43">
        <v>0</v>
      </c>
      <c r="AA136" s="43">
        <v>0</v>
      </c>
      <c r="AB136" s="43">
        <v>0</v>
      </c>
      <c r="AC136" s="43">
        <v>0</v>
      </c>
      <c r="AD136" s="43">
        <v>0</v>
      </c>
      <c r="AE136" s="43">
        <v>0</v>
      </c>
    </row>
    <row r="137" spans="1:31" ht="15.75" x14ac:dyDescent="0.25">
      <c r="A137" s="49" t="s">
        <v>91</v>
      </c>
      <c r="B137" s="22" t="s">
        <v>338</v>
      </c>
      <c r="C137" s="42" t="s">
        <v>339</v>
      </c>
      <c r="D137" s="21">
        <v>2024</v>
      </c>
      <c r="E137" s="21">
        <v>2024</v>
      </c>
      <c r="F137" s="43">
        <v>6.2972520000000003</v>
      </c>
      <c r="G137" s="43">
        <v>7.5567019999999996</v>
      </c>
      <c r="H137" s="43">
        <v>8.2964222118900004</v>
      </c>
      <c r="I137" s="43">
        <v>0</v>
      </c>
      <c r="J137" s="43">
        <f t="shared" si="3"/>
        <v>8.2964222118900004</v>
      </c>
      <c r="K137" s="43">
        <v>0.90471599999999996</v>
      </c>
      <c r="L137" s="44">
        <f t="shared" si="4"/>
        <v>7.3917062118900008</v>
      </c>
      <c r="M137" s="43">
        <v>0</v>
      </c>
      <c r="N137" s="43">
        <f t="shared" si="5"/>
        <v>7.5567019999999996</v>
      </c>
      <c r="O137" s="43">
        <v>0.90471599999999996</v>
      </c>
      <c r="P137" s="43">
        <v>0</v>
      </c>
      <c r="Q137" s="43">
        <v>0.90471599999999996</v>
      </c>
      <c r="R137" s="43">
        <v>0</v>
      </c>
      <c r="S137" s="43">
        <v>0</v>
      </c>
      <c r="T137" s="43">
        <v>0</v>
      </c>
      <c r="U137" s="43">
        <v>0</v>
      </c>
      <c r="V137" s="43">
        <v>0</v>
      </c>
      <c r="W137" s="43">
        <v>0</v>
      </c>
      <c r="X137" s="43">
        <v>0</v>
      </c>
      <c r="Y137" s="43">
        <v>0</v>
      </c>
      <c r="Z137" s="43">
        <v>0</v>
      </c>
      <c r="AA137" s="43">
        <v>0</v>
      </c>
      <c r="AB137" s="43">
        <v>0</v>
      </c>
      <c r="AC137" s="43">
        <v>0</v>
      </c>
      <c r="AD137" s="43">
        <v>0</v>
      </c>
      <c r="AE137" s="43">
        <v>0</v>
      </c>
    </row>
    <row r="138" spans="1:31" ht="15.75" x14ac:dyDescent="0.25">
      <c r="A138" s="49" t="s">
        <v>91</v>
      </c>
      <c r="B138" s="22" t="s">
        <v>340</v>
      </c>
      <c r="C138" s="42" t="s">
        <v>341</v>
      </c>
      <c r="D138" s="21">
        <v>2025</v>
      </c>
      <c r="E138" s="21">
        <v>2026</v>
      </c>
      <c r="F138" s="43">
        <v>7.1717940000000002</v>
      </c>
      <c r="G138" s="43">
        <v>8.6061540000000001</v>
      </c>
      <c r="H138" s="43">
        <v>10.357693621444</v>
      </c>
      <c r="I138" s="43">
        <v>0</v>
      </c>
      <c r="J138" s="43">
        <f t="shared" si="3"/>
        <v>10.357693621444</v>
      </c>
      <c r="K138" s="43">
        <v>4.2534169999999998</v>
      </c>
      <c r="L138" s="44">
        <f t="shared" si="4"/>
        <v>6.1042766214439999</v>
      </c>
      <c r="M138" s="43">
        <v>0</v>
      </c>
      <c r="N138" s="43">
        <f t="shared" si="5"/>
        <v>8.6061540000000001</v>
      </c>
      <c r="O138" s="43">
        <v>4.2534169999999998</v>
      </c>
      <c r="P138" s="43">
        <v>0</v>
      </c>
      <c r="Q138" s="43">
        <v>0</v>
      </c>
      <c r="R138" s="43">
        <v>0.253417</v>
      </c>
      <c r="S138" s="43">
        <v>4</v>
      </c>
      <c r="T138" s="43">
        <v>0</v>
      </c>
      <c r="U138" s="43">
        <v>0</v>
      </c>
      <c r="V138" s="43">
        <v>0</v>
      </c>
      <c r="W138" s="43">
        <v>0</v>
      </c>
      <c r="X138" s="43">
        <v>0</v>
      </c>
      <c r="Y138" s="43">
        <v>0</v>
      </c>
      <c r="Z138" s="43">
        <v>0</v>
      </c>
      <c r="AA138" s="43">
        <v>0</v>
      </c>
      <c r="AB138" s="43">
        <v>0</v>
      </c>
      <c r="AC138" s="43">
        <v>0</v>
      </c>
      <c r="AD138" s="43">
        <v>0</v>
      </c>
      <c r="AE138" s="43">
        <v>0</v>
      </c>
    </row>
    <row r="139" spans="1:31" ht="15.75" x14ac:dyDescent="0.25">
      <c r="A139" s="49" t="s">
        <v>91</v>
      </c>
      <c r="B139" s="22" t="s">
        <v>342</v>
      </c>
      <c r="C139" s="42" t="s">
        <v>343</v>
      </c>
      <c r="D139" s="21">
        <v>2024</v>
      </c>
      <c r="E139" s="21">
        <v>2024</v>
      </c>
      <c r="F139" s="43">
        <v>6.1604390000000002</v>
      </c>
      <c r="G139" s="43">
        <v>7.3925260000000002</v>
      </c>
      <c r="H139" s="43">
        <v>8.1161762850100008</v>
      </c>
      <c r="I139" s="43">
        <v>0</v>
      </c>
      <c r="J139" s="43">
        <f t="shared" si="3"/>
        <v>8.1161762850100008</v>
      </c>
      <c r="K139" s="43">
        <v>5.1375070000000003</v>
      </c>
      <c r="L139" s="44">
        <f t="shared" si="4"/>
        <v>2.9786692850100005</v>
      </c>
      <c r="M139" s="43">
        <v>0</v>
      </c>
      <c r="N139" s="43">
        <f t="shared" si="5"/>
        <v>7.3925260000000002</v>
      </c>
      <c r="O139" s="43">
        <v>5.1375070000000003</v>
      </c>
      <c r="P139" s="43">
        <v>0</v>
      </c>
      <c r="Q139" s="43">
        <v>5.1375070000000003</v>
      </c>
      <c r="R139" s="43">
        <v>0</v>
      </c>
      <c r="S139" s="43">
        <v>0</v>
      </c>
      <c r="T139" s="43">
        <v>0</v>
      </c>
      <c r="U139" s="43">
        <v>0</v>
      </c>
      <c r="V139" s="43">
        <v>0</v>
      </c>
      <c r="W139" s="43">
        <v>0</v>
      </c>
      <c r="X139" s="43">
        <v>0</v>
      </c>
      <c r="Y139" s="43">
        <v>0</v>
      </c>
      <c r="Z139" s="43">
        <v>0</v>
      </c>
      <c r="AA139" s="43">
        <v>0</v>
      </c>
      <c r="AB139" s="43">
        <v>0</v>
      </c>
      <c r="AC139" s="43">
        <v>0</v>
      </c>
      <c r="AD139" s="43">
        <v>0</v>
      </c>
      <c r="AE139" s="43">
        <v>0</v>
      </c>
    </row>
    <row r="140" spans="1:31" ht="15.75" x14ac:dyDescent="0.25">
      <c r="A140" s="49" t="s">
        <v>91</v>
      </c>
      <c r="B140" s="22" t="s">
        <v>344</v>
      </c>
      <c r="C140" s="42" t="s">
        <v>345</v>
      </c>
      <c r="D140" s="21">
        <v>2024</v>
      </c>
      <c r="E140" s="21">
        <v>2024</v>
      </c>
      <c r="F140" s="43">
        <v>6.2158280000000001</v>
      </c>
      <c r="G140" s="43">
        <v>7.4589939999999997</v>
      </c>
      <c r="H140" s="43">
        <v>8.1891507711860001</v>
      </c>
      <c r="I140" s="43">
        <v>0</v>
      </c>
      <c r="J140" s="43">
        <f t="shared" si="3"/>
        <v>8.1891507711860001</v>
      </c>
      <c r="K140" s="43">
        <v>6.0349649999999997</v>
      </c>
      <c r="L140" s="44">
        <f t="shared" si="4"/>
        <v>2.1541857711860004</v>
      </c>
      <c r="M140" s="43">
        <v>0</v>
      </c>
      <c r="N140" s="43">
        <f t="shared" si="5"/>
        <v>7.4589939999999997</v>
      </c>
      <c r="O140" s="43">
        <v>6.0349649999999997</v>
      </c>
      <c r="P140" s="43">
        <v>0</v>
      </c>
      <c r="Q140" s="43">
        <v>6.0349649999999997</v>
      </c>
      <c r="R140" s="43">
        <v>0</v>
      </c>
      <c r="S140" s="43">
        <v>0</v>
      </c>
      <c r="T140" s="43">
        <v>0</v>
      </c>
      <c r="U140" s="43">
        <v>0</v>
      </c>
      <c r="V140" s="43">
        <v>0</v>
      </c>
      <c r="W140" s="43">
        <v>0</v>
      </c>
      <c r="X140" s="43">
        <v>0</v>
      </c>
      <c r="Y140" s="43">
        <v>0</v>
      </c>
      <c r="Z140" s="43">
        <v>0</v>
      </c>
      <c r="AA140" s="43">
        <v>0</v>
      </c>
      <c r="AB140" s="43">
        <v>0</v>
      </c>
      <c r="AC140" s="43">
        <v>0</v>
      </c>
      <c r="AD140" s="43">
        <v>0</v>
      </c>
      <c r="AE140" s="43">
        <v>0</v>
      </c>
    </row>
    <row r="141" spans="1:31" ht="15.75" x14ac:dyDescent="0.25">
      <c r="A141" s="49" t="s">
        <v>91</v>
      </c>
      <c r="B141" s="22" t="s">
        <v>346</v>
      </c>
      <c r="C141" s="42" t="s">
        <v>347</v>
      </c>
      <c r="D141" s="21">
        <v>2024</v>
      </c>
      <c r="E141" s="21">
        <v>2026</v>
      </c>
      <c r="F141" s="43">
        <v>11.369163</v>
      </c>
      <c r="G141" s="43">
        <v>13.642995000000001</v>
      </c>
      <c r="H141" s="43">
        <v>16.325892870480999</v>
      </c>
      <c r="I141" s="43">
        <v>0</v>
      </c>
      <c r="J141" s="43">
        <f t="shared" si="3"/>
        <v>16.325892870480999</v>
      </c>
      <c r="K141" s="43">
        <v>7.0593180000000002</v>
      </c>
      <c r="L141" s="44">
        <f t="shared" si="4"/>
        <v>9.2665748704809978</v>
      </c>
      <c r="M141" s="43">
        <v>0</v>
      </c>
      <c r="N141" s="43">
        <f t="shared" si="5"/>
        <v>13.642995000000001</v>
      </c>
      <c r="O141" s="43">
        <v>7.0593180000000002</v>
      </c>
      <c r="P141" s="43">
        <v>0</v>
      </c>
      <c r="Q141" s="43">
        <v>0.25679999999999997</v>
      </c>
      <c r="R141" s="43">
        <v>0.80251799999999995</v>
      </c>
      <c r="S141" s="43">
        <v>6</v>
      </c>
      <c r="T141" s="43">
        <v>0</v>
      </c>
      <c r="U141" s="43">
        <v>0</v>
      </c>
      <c r="V141" s="43">
        <v>0</v>
      </c>
      <c r="W141" s="43">
        <v>0</v>
      </c>
      <c r="X141" s="43">
        <v>0</v>
      </c>
      <c r="Y141" s="43">
        <v>0</v>
      </c>
      <c r="Z141" s="43">
        <v>0</v>
      </c>
      <c r="AA141" s="43">
        <v>0</v>
      </c>
      <c r="AB141" s="43">
        <v>0</v>
      </c>
      <c r="AC141" s="43">
        <v>0</v>
      </c>
      <c r="AD141" s="43">
        <v>0</v>
      </c>
      <c r="AE141" s="43">
        <v>0</v>
      </c>
    </row>
    <row r="142" spans="1:31" ht="15.75" x14ac:dyDescent="0.25">
      <c r="A142" s="49" t="s">
        <v>91</v>
      </c>
      <c r="B142" s="22" t="s">
        <v>348</v>
      </c>
      <c r="C142" s="42" t="s">
        <v>349</v>
      </c>
      <c r="D142" s="21">
        <v>2024</v>
      </c>
      <c r="E142" s="21">
        <v>2024</v>
      </c>
      <c r="F142" s="43">
        <v>5.5940510000000003</v>
      </c>
      <c r="G142" s="43">
        <v>6.7128620000000003</v>
      </c>
      <c r="H142" s="43">
        <v>7.3699806544520001</v>
      </c>
      <c r="I142" s="43">
        <v>0</v>
      </c>
      <c r="J142" s="43">
        <f t="shared" si="3"/>
        <v>7.3699806544520001</v>
      </c>
      <c r="K142" s="43">
        <v>3.85975</v>
      </c>
      <c r="L142" s="44">
        <f t="shared" si="4"/>
        <v>3.5102306544520001</v>
      </c>
      <c r="M142" s="43">
        <v>0</v>
      </c>
      <c r="N142" s="43">
        <f t="shared" si="5"/>
        <v>6.7128620000000003</v>
      </c>
      <c r="O142" s="43">
        <v>3.85975</v>
      </c>
      <c r="P142" s="43">
        <v>0</v>
      </c>
      <c r="Q142" s="43">
        <v>3.85975</v>
      </c>
      <c r="R142" s="43">
        <v>0</v>
      </c>
      <c r="S142" s="43">
        <v>0</v>
      </c>
      <c r="T142" s="43">
        <v>0</v>
      </c>
      <c r="U142" s="43">
        <v>0</v>
      </c>
      <c r="V142" s="43">
        <v>0</v>
      </c>
      <c r="W142" s="43">
        <v>0</v>
      </c>
      <c r="X142" s="43">
        <v>0</v>
      </c>
      <c r="Y142" s="43">
        <v>0</v>
      </c>
      <c r="Z142" s="43">
        <v>0</v>
      </c>
      <c r="AA142" s="43">
        <v>0</v>
      </c>
      <c r="AB142" s="43">
        <v>0</v>
      </c>
      <c r="AC142" s="43">
        <v>0</v>
      </c>
      <c r="AD142" s="43">
        <v>0</v>
      </c>
      <c r="AE142" s="43">
        <v>0</v>
      </c>
    </row>
    <row r="143" spans="1:31" ht="15.75" x14ac:dyDescent="0.25">
      <c r="A143" s="49" t="s">
        <v>91</v>
      </c>
      <c r="B143" s="22" t="s">
        <v>350</v>
      </c>
      <c r="C143" s="42" t="s">
        <v>351</v>
      </c>
      <c r="D143" s="21">
        <v>2024</v>
      </c>
      <c r="E143" s="21">
        <v>2024</v>
      </c>
      <c r="F143" s="43">
        <v>4.2520470000000001</v>
      </c>
      <c r="G143" s="43">
        <v>5.1024560000000001</v>
      </c>
      <c r="H143" s="43">
        <v>5.6019336185270001</v>
      </c>
      <c r="I143" s="43">
        <v>0</v>
      </c>
      <c r="J143" s="43">
        <f t="shared" si="3"/>
        <v>5.6019336185270001</v>
      </c>
      <c r="K143" s="43">
        <v>2.552546</v>
      </c>
      <c r="L143" s="44">
        <f t="shared" si="4"/>
        <v>3.0493876185270001</v>
      </c>
      <c r="M143" s="43">
        <v>0</v>
      </c>
      <c r="N143" s="43">
        <f t="shared" si="5"/>
        <v>5.1024560000000001</v>
      </c>
      <c r="O143" s="43">
        <v>2.552546</v>
      </c>
      <c r="P143" s="43">
        <v>0</v>
      </c>
      <c r="Q143" s="43">
        <v>2.552546</v>
      </c>
      <c r="R143" s="43">
        <v>0</v>
      </c>
      <c r="S143" s="43">
        <v>0</v>
      </c>
      <c r="T143" s="43">
        <v>0</v>
      </c>
      <c r="U143" s="43">
        <v>0</v>
      </c>
      <c r="V143" s="43">
        <v>0</v>
      </c>
      <c r="W143" s="43">
        <v>0</v>
      </c>
      <c r="X143" s="43">
        <v>0</v>
      </c>
      <c r="Y143" s="43">
        <v>0</v>
      </c>
      <c r="Z143" s="43">
        <v>0</v>
      </c>
      <c r="AA143" s="43">
        <v>0</v>
      </c>
      <c r="AB143" s="43">
        <v>0</v>
      </c>
      <c r="AC143" s="43">
        <v>0</v>
      </c>
      <c r="AD143" s="43">
        <v>0</v>
      </c>
      <c r="AE143" s="43">
        <v>0</v>
      </c>
    </row>
    <row r="144" spans="1:31" ht="15.75" x14ac:dyDescent="0.25">
      <c r="A144" s="49" t="s">
        <v>202</v>
      </c>
      <c r="B144" s="22" t="s">
        <v>352</v>
      </c>
      <c r="C144" s="42" t="s">
        <v>353</v>
      </c>
      <c r="D144" s="21">
        <v>2025</v>
      </c>
      <c r="E144" s="21">
        <v>2027</v>
      </c>
      <c r="F144" s="43">
        <v>10.383595</v>
      </c>
      <c r="G144" s="43">
        <v>12.460314</v>
      </c>
      <c r="H144" s="43">
        <v>15.602908447234</v>
      </c>
      <c r="I144" s="43">
        <v>0</v>
      </c>
      <c r="J144" s="43">
        <f t="shared" ref="J144:J207" si="6">IFERROR(H144+I144,"0")</f>
        <v>15.602908447234</v>
      </c>
      <c r="K144" s="43">
        <v>3.9366120000000002</v>
      </c>
      <c r="L144" s="44">
        <f t="shared" ref="L144:L207" si="7">IFERROR(J144-K144,"0")</f>
        <v>11.666296447234</v>
      </c>
      <c r="M144" s="43">
        <v>0</v>
      </c>
      <c r="N144" s="43">
        <f t="shared" ref="N144:N207" si="8">IFERROR(G144-M144,"0")</f>
        <v>12.460314</v>
      </c>
      <c r="O144" s="43">
        <v>3.9366120000000002</v>
      </c>
      <c r="P144" s="43">
        <v>0</v>
      </c>
      <c r="Q144" s="43">
        <v>0</v>
      </c>
      <c r="R144" s="43">
        <v>0.26754099999999997</v>
      </c>
      <c r="S144" s="43">
        <v>0.169071</v>
      </c>
      <c r="T144" s="43">
        <v>3.5</v>
      </c>
      <c r="U144" s="43">
        <v>0</v>
      </c>
      <c r="V144" s="43">
        <v>0</v>
      </c>
      <c r="W144" s="43">
        <v>0</v>
      </c>
      <c r="X144" s="43">
        <v>0</v>
      </c>
      <c r="Y144" s="43">
        <v>0</v>
      </c>
      <c r="Z144" s="43">
        <v>0</v>
      </c>
      <c r="AA144" s="43">
        <v>0</v>
      </c>
      <c r="AB144" s="43">
        <v>0</v>
      </c>
      <c r="AC144" s="43">
        <v>0</v>
      </c>
      <c r="AD144" s="43">
        <v>0</v>
      </c>
      <c r="AE144" s="43">
        <v>0</v>
      </c>
    </row>
    <row r="145" spans="1:31" ht="15.75" x14ac:dyDescent="0.25">
      <c r="A145" s="49" t="s">
        <v>202</v>
      </c>
      <c r="B145" s="22" t="s">
        <v>354</v>
      </c>
      <c r="C145" s="42" t="s">
        <v>355</v>
      </c>
      <c r="D145" s="21">
        <v>2021</v>
      </c>
      <c r="E145" s="21">
        <v>2024</v>
      </c>
      <c r="F145" s="43">
        <v>3.761387</v>
      </c>
      <c r="G145" s="43">
        <v>4.5136649999999996</v>
      </c>
      <c r="H145" s="43">
        <v>4.9430209433850001</v>
      </c>
      <c r="I145" s="43">
        <v>0</v>
      </c>
      <c r="J145" s="43">
        <f t="shared" si="6"/>
        <v>4.9430209433850001</v>
      </c>
      <c r="K145" s="43">
        <v>1.7799860000000001</v>
      </c>
      <c r="L145" s="44">
        <f t="shared" si="7"/>
        <v>3.163034943385</v>
      </c>
      <c r="M145" s="43">
        <v>0.12751399999999999</v>
      </c>
      <c r="N145" s="43">
        <f t="shared" si="8"/>
        <v>4.3861509999999999</v>
      </c>
      <c r="O145" s="43">
        <v>1.7799860000000001</v>
      </c>
      <c r="P145" s="43">
        <v>0</v>
      </c>
      <c r="Q145" s="43">
        <v>1.6524719999999999</v>
      </c>
      <c r="R145" s="43">
        <v>0</v>
      </c>
      <c r="S145" s="43">
        <v>0</v>
      </c>
      <c r="T145" s="43">
        <v>0</v>
      </c>
      <c r="U145" s="43">
        <v>0</v>
      </c>
      <c r="V145" s="43">
        <v>0</v>
      </c>
      <c r="W145" s="43">
        <v>0</v>
      </c>
      <c r="X145" s="43">
        <v>0</v>
      </c>
      <c r="Y145" s="43">
        <v>0</v>
      </c>
      <c r="Z145" s="43">
        <v>0</v>
      </c>
      <c r="AA145" s="43">
        <v>0</v>
      </c>
      <c r="AB145" s="43">
        <v>0</v>
      </c>
      <c r="AC145" s="43">
        <v>0</v>
      </c>
      <c r="AD145" s="43">
        <v>0</v>
      </c>
      <c r="AE145" s="43">
        <v>0</v>
      </c>
    </row>
    <row r="146" spans="1:31" ht="15.75" x14ac:dyDescent="0.25">
      <c r="A146" s="49" t="s">
        <v>202</v>
      </c>
      <c r="B146" s="22" t="s">
        <v>356</v>
      </c>
      <c r="C146" s="42" t="s">
        <v>357</v>
      </c>
      <c r="D146" s="21">
        <v>2021</v>
      </c>
      <c r="E146" s="21">
        <v>2024</v>
      </c>
      <c r="F146" s="43">
        <v>4.8337620000000001</v>
      </c>
      <c r="G146" s="43">
        <v>5.8005149999999999</v>
      </c>
      <c r="H146" s="43">
        <v>6.0166263682360004</v>
      </c>
      <c r="I146" s="43">
        <v>0</v>
      </c>
      <c r="J146" s="43">
        <f t="shared" si="6"/>
        <v>6.0166263682360004</v>
      </c>
      <c r="K146" s="43">
        <v>2.746648</v>
      </c>
      <c r="L146" s="44">
        <f t="shared" si="7"/>
        <v>3.2699783682360004</v>
      </c>
      <c r="M146" s="43">
        <v>0.16577800000000001</v>
      </c>
      <c r="N146" s="43">
        <f t="shared" si="8"/>
        <v>5.6347369999999994</v>
      </c>
      <c r="O146" s="43">
        <v>2.746648</v>
      </c>
      <c r="P146" s="43">
        <v>2.4372199999999999</v>
      </c>
      <c r="Q146" s="43">
        <v>0.14365</v>
      </c>
      <c r="R146" s="43">
        <v>0</v>
      </c>
      <c r="S146" s="43">
        <v>0</v>
      </c>
      <c r="T146" s="43">
        <v>0</v>
      </c>
      <c r="U146" s="43">
        <v>0</v>
      </c>
      <c r="V146" s="43">
        <v>0</v>
      </c>
      <c r="W146" s="43">
        <v>0</v>
      </c>
      <c r="X146" s="43">
        <v>0</v>
      </c>
      <c r="Y146" s="43">
        <v>0</v>
      </c>
      <c r="Z146" s="43">
        <v>0</v>
      </c>
      <c r="AA146" s="43">
        <v>0</v>
      </c>
      <c r="AB146" s="43">
        <v>0</v>
      </c>
      <c r="AC146" s="43">
        <v>0</v>
      </c>
      <c r="AD146" s="43">
        <v>0</v>
      </c>
      <c r="AE146" s="43">
        <v>0</v>
      </c>
    </row>
    <row r="147" spans="1:31" ht="15.75" x14ac:dyDescent="0.25">
      <c r="A147" s="49" t="s">
        <v>202</v>
      </c>
      <c r="B147" s="22" t="s">
        <v>358</v>
      </c>
      <c r="C147" s="42" t="s">
        <v>359</v>
      </c>
      <c r="D147" s="21">
        <v>2021</v>
      </c>
      <c r="E147" s="21">
        <v>2024</v>
      </c>
      <c r="F147" s="43">
        <v>3.761387</v>
      </c>
      <c r="G147" s="43">
        <v>4.5136649999999996</v>
      </c>
      <c r="H147" s="43">
        <v>4.6806855494260002</v>
      </c>
      <c r="I147" s="43">
        <v>0</v>
      </c>
      <c r="J147" s="43">
        <f t="shared" si="6"/>
        <v>4.6806855494260002</v>
      </c>
      <c r="K147" s="43">
        <v>2.4106860000000001</v>
      </c>
      <c r="L147" s="44">
        <f t="shared" si="7"/>
        <v>2.2699995494260001</v>
      </c>
      <c r="M147" s="43">
        <v>0.15768299999999999</v>
      </c>
      <c r="N147" s="43">
        <f t="shared" si="8"/>
        <v>4.355982</v>
      </c>
      <c r="O147" s="43">
        <v>2.4106860000000001</v>
      </c>
      <c r="P147" s="43">
        <v>2.1279810000000001</v>
      </c>
      <c r="Q147" s="43">
        <v>0.12502199999999999</v>
      </c>
      <c r="R147" s="43">
        <v>0</v>
      </c>
      <c r="S147" s="43">
        <v>0</v>
      </c>
      <c r="T147" s="43">
        <v>0</v>
      </c>
      <c r="U147" s="43">
        <v>0</v>
      </c>
      <c r="V147" s="43">
        <v>0</v>
      </c>
      <c r="W147" s="43">
        <v>0</v>
      </c>
      <c r="X147" s="43">
        <v>0</v>
      </c>
      <c r="Y147" s="43">
        <v>0</v>
      </c>
      <c r="Z147" s="43">
        <v>0</v>
      </c>
      <c r="AA147" s="43">
        <v>0</v>
      </c>
      <c r="AB147" s="43">
        <v>0</v>
      </c>
      <c r="AC147" s="43">
        <v>0</v>
      </c>
      <c r="AD147" s="43">
        <v>0</v>
      </c>
      <c r="AE147" s="43">
        <v>0</v>
      </c>
    </row>
    <row r="148" spans="1:31" ht="15.75" x14ac:dyDescent="0.25">
      <c r="A148" s="49" t="s">
        <v>202</v>
      </c>
      <c r="B148" s="22" t="s">
        <v>360</v>
      </c>
      <c r="C148" s="42" t="s">
        <v>361</v>
      </c>
      <c r="D148" s="21">
        <v>2021</v>
      </c>
      <c r="E148" s="21">
        <v>2024</v>
      </c>
      <c r="F148" s="43">
        <v>4.1903370000000004</v>
      </c>
      <c r="G148" s="43">
        <v>5.0284050000000002</v>
      </c>
      <c r="H148" s="43">
        <v>5.4509090380609999</v>
      </c>
      <c r="I148" s="43">
        <v>0</v>
      </c>
      <c r="J148" s="43">
        <f t="shared" si="6"/>
        <v>5.4509090380609999</v>
      </c>
      <c r="K148" s="43">
        <v>2.6392769999999999</v>
      </c>
      <c r="L148" s="44">
        <f t="shared" si="7"/>
        <v>2.811632038061</v>
      </c>
      <c r="M148" s="43">
        <v>0.16214300000000001</v>
      </c>
      <c r="N148" s="43">
        <f t="shared" si="8"/>
        <v>4.8662619999999999</v>
      </c>
      <c r="O148" s="43">
        <v>2.6392769999999999</v>
      </c>
      <c r="P148" s="43">
        <v>0.43479800000000002</v>
      </c>
      <c r="Q148" s="43">
        <v>2.0423360000000002</v>
      </c>
      <c r="R148" s="43">
        <v>0</v>
      </c>
      <c r="S148" s="43">
        <v>0</v>
      </c>
      <c r="T148" s="43">
        <v>0</v>
      </c>
      <c r="U148" s="43">
        <v>0</v>
      </c>
      <c r="V148" s="43">
        <v>0</v>
      </c>
      <c r="W148" s="43">
        <v>0</v>
      </c>
      <c r="X148" s="43">
        <v>0</v>
      </c>
      <c r="Y148" s="43">
        <v>0</v>
      </c>
      <c r="Z148" s="43">
        <v>0</v>
      </c>
      <c r="AA148" s="43">
        <v>0</v>
      </c>
      <c r="AB148" s="43">
        <v>0</v>
      </c>
      <c r="AC148" s="43">
        <v>0</v>
      </c>
      <c r="AD148" s="43">
        <v>0</v>
      </c>
      <c r="AE148" s="43">
        <v>0</v>
      </c>
    </row>
    <row r="149" spans="1:31" ht="15.75" x14ac:dyDescent="0.25">
      <c r="A149" s="49" t="s">
        <v>202</v>
      </c>
      <c r="B149" s="22" t="s">
        <v>362</v>
      </c>
      <c r="C149" s="42" t="s">
        <v>363</v>
      </c>
      <c r="D149" s="21">
        <v>2021</v>
      </c>
      <c r="E149" s="21">
        <v>2024</v>
      </c>
      <c r="F149" s="43">
        <v>1.9383490000000001</v>
      </c>
      <c r="G149" s="43">
        <v>2.3260200000000002</v>
      </c>
      <c r="H149" s="43">
        <v>2.5419431687410001</v>
      </c>
      <c r="I149" s="43">
        <v>0</v>
      </c>
      <c r="J149" s="43">
        <f t="shared" si="6"/>
        <v>2.5419431687410001</v>
      </c>
      <c r="K149" s="43">
        <v>1.3213239999999999</v>
      </c>
      <c r="L149" s="44">
        <f t="shared" si="7"/>
        <v>1.2206191687410002</v>
      </c>
      <c r="M149" s="43">
        <v>0.120224</v>
      </c>
      <c r="N149" s="43">
        <f t="shared" si="8"/>
        <v>2.2057960000000003</v>
      </c>
      <c r="O149" s="43">
        <v>1.3213239999999999</v>
      </c>
      <c r="P149" s="43">
        <v>0</v>
      </c>
      <c r="Q149" s="43">
        <v>1.2011000000000001</v>
      </c>
      <c r="R149" s="43">
        <v>0</v>
      </c>
      <c r="S149" s="43">
        <v>0</v>
      </c>
      <c r="T149" s="43">
        <v>0</v>
      </c>
      <c r="U149" s="43">
        <v>0</v>
      </c>
      <c r="V149" s="43">
        <v>0</v>
      </c>
      <c r="W149" s="43">
        <v>0</v>
      </c>
      <c r="X149" s="43">
        <v>0</v>
      </c>
      <c r="Y149" s="43">
        <v>0</v>
      </c>
      <c r="Z149" s="43">
        <v>0</v>
      </c>
      <c r="AA149" s="43">
        <v>0</v>
      </c>
      <c r="AB149" s="43">
        <v>0</v>
      </c>
      <c r="AC149" s="43">
        <v>0</v>
      </c>
      <c r="AD149" s="43">
        <v>0</v>
      </c>
      <c r="AE149" s="43">
        <v>0</v>
      </c>
    </row>
    <row r="150" spans="1:31" ht="15.75" x14ac:dyDescent="0.25">
      <c r="A150" s="49" t="s">
        <v>202</v>
      </c>
      <c r="B150" s="22" t="s">
        <v>364</v>
      </c>
      <c r="C150" s="42" t="s">
        <v>365</v>
      </c>
      <c r="D150" s="21">
        <v>2021</v>
      </c>
      <c r="E150" s="21">
        <v>2024</v>
      </c>
      <c r="F150" s="43">
        <v>5.4771869999999998</v>
      </c>
      <c r="G150" s="43">
        <v>6.5726250000000004</v>
      </c>
      <c r="H150" s="43">
        <v>7.1999703575399998</v>
      </c>
      <c r="I150" s="43">
        <v>0</v>
      </c>
      <c r="J150" s="43">
        <f t="shared" si="6"/>
        <v>7.1999703575399998</v>
      </c>
      <c r="K150" s="43">
        <v>2.4125420000000002</v>
      </c>
      <c r="L150" s="44">
        <f t="shared" si="7"/>
        <v>4.7874283575399996</v>
      </c>
      <c r="M150" s="43">
        <v>0.163883</v>
      </c>
      <c r="N150" s="43">
        <f t="shared" si="8"/>
        <v>6.4087420000000002</v>
      </c>
      <c r="O150" s="43">
        <v>2.4125420000000002</v>
      </c>
      <c r="P150" s="43">
        <v>0</v>
      </c>
      <c r="Q150" s="43">
        <v>2.248659</v>
      </c>
      <c r="R150" s="43">
        <v>0</v>
      </c>
      <c r="S150" s="43">
        <v>0</v>
      </c>
      <c r="T150" s="43">
        <v>0</v>
      </c>
      <c r="U150" s="43">
        <v>0</v>
      </c>
      <c r="V150" s="43">
        <v>0</v>
      </c>
      <c r="W150" s="43">
        <v>0</v>
      </c>
      <c r="X150" s="43">
        <v>0</v>
      </c>
      <c r="Y150" s="43">
        <v>0</v>
      </c>
      <c r="Z150" s="43">
        <v>0</v>
      </c>
      <c r="AA150" s="43">
        <v>0</v>
      </c>
      <c r="AB150" s="43">
        <v>0</v>
      </c>
      <c r="AC150" s="43">
        <v>0</v>
      </c>
      <c r="AD150" s="43">
        <v>0</v>
      </c>
      <c r="AE150" s="43">
        <v>0</v>
      </c>
    </row>
    <row r="151" spans="1:31" ht="15.75" x14ac:dyDescent="0.25">
      <c r="A151" s="49" t="s">
        <v>202</v>
      </c>
      <c r="B151" s="22" t="s">
        <v>366</v>
      </c>
      <c r="C151" s="42" t="s">
        <v>367</v>
      </c>
      <c r="D151" s="21">
        <v>2022</v>
      </c>
      <c r="E151" s="21">
        <v>2024</v>
      </c>
      <c r="F151" s="43">
        <v>6.7259950000000002</v>
      </c>
      <c r="G151" s="43">
        <v>8.0711940000000002</v>
      </c>
      <c r="H151" s="43">
        <v>8.8261045672630001</v>
      </c>
      <c r="I151" s="43">
        <v>0</v>
      </c>
      <c r="J151" s="43">
        <f t="shared" si="6"/>
        <v>8.8261045672630001</v>
      </c>
      <c r="K151" s="43">
        <v>1.946229</v>
      </c>
      <c r="L151" s="44">
        <f t="shared" si="7"/>
        <v>6.8798755672630003</v>
      </c>
      <c r="M151" s="43">
        <v>1.6199999999999999E-3</v>
      </c>
      <c r="N151" s="43">
        <f t="shared" si="8"/>
        <v>8.0695739999999994</v>
      </c>
      <c r="O151" s="43">
        <v>1.946229</v>
      </c>
      <c r="P151" s="43">
        <v>0.133829</v>
      </c>
      <c r="Q151" s="43">
        <v>1.8107800000000001</v>
      </c>
      <c r="R151" s="43">
        <v>0</v>
      </c>
      <c r="S151" s="43">
        <v>0</v>
      </c>
      <c r="T151" s="43">
        <v>0</v>
      </c>
      <c r="U151" s="43">
        <v>0</v>
      </c>
      <c r="V151" s="43">
        <v>0</v>
      </c>
      <c r="W151" s="43">
        <v>0</v>
      </c>
      <c r="X151" s="43">
        <v>0</v>
      </c>
      <c r="Y151" s="43">
        <v>0</v>
      </c>
      <c r="Z151" s="43">
        <v>0</v>
      </c>
      <c r="AA151" s="43">
        <v>0</v>
      </c>
      <c r="AB151" s="43">
        <v>0</v>
      </c>
      <c r="AC151" s="43">
        <v>0</v>
      </c>
      <c r="AD151" s="43">
        <v>0</v>
      </c>
      <c r="AE151" s="43">
        <v>0</v>
      </c>
    </row>
    <row r="152" spans="1:31" ht="15.75" x14ac:dyDescent="0.25">
      <c r="A152" s="49" t="s">
        <v>202</v>
      </c>
      <c r="B152" s="22" t="s">
        <v>368</v>
      </c>
      <c r="C152" s="42" t="s">
        <v>369</v>
      </c>
      <c r="D152" s="21">
        <v>2022</v>
      </c>
      <c r="E152" s="21">
        <v>2024</v>
      </c>
      <c r="F152" s="43">
        <v>6.1206120000000004</v>
      </c>
      <c r="G152" s="43">
        <v>7.344735</v>
      </c>
      <c r="H152" s="43">
        <v>8.0457037864000007</v>
      </c>
      <c r="I152" s="43">
        <v>0</v>
      </c>
      <c r="J152" s="43">
        <f t="shared" si="6"/>
        <v>8.0457037864000007</v>
      </c>
      <c r="K152" s="43">
        <v>3.411734</v>
      </c>
      <c r="L152" s="44">
        <f t="shared" si="7"/>
        <v>4.6339697864000007</v>
      </c>
      <c r="M152" s="43">
        <v>1.591E-3</v>
      </c>
      <c r="N152" s="43">
        <f t="shared" si="8"/>
        <v>7.3431439999999997</v>
      </c>
      <c r="O152" s="43">
        <v>3.411734</v>
      </c>
      <c r="P152" s="43">
        <v>0.13144400000000001</v>
      </c>
      <c r="Q152" s="43">
        <v>3.278699</v>
      </c>
      <c r="R152" s="43">
        <v>0</v>
      </c>
      <c r="S152" s="43">
        <v>0</v>
      </c>
      <c r="T152" s="43">
        <v>0</v>
      </c>
      <c r="U152" s="43">
        <v>0</v>
      </c>
      <c r="V152" s="43">
        <v>0</v>
      </c>
      <c r="W152" s="43">
        <v>0</v>
      </c>
      <c r="X152" s="43">
        <v>0</v>
      </c>
      <c r="Y152" s="43">
        <v>0</v>
      </c>
      <c r="Z152" s="43">
        <v>0</v>
      </c>
      <c r="AA152" s="43">
        <v>0</v>
      </c>
      <c r="AB152" s="43">
        <v>0</v>
      </c>
      <c r="AC152" s="43">
        <v>0</v>
      </c>
      <c r="AD152" s="43">
        <v>0</v>
      </c>
      <c r="AE152" s="43">
        <v>0</v>
      </c>
    </row>
    <row r="153" spans="1:31" ht="15.75" x14ac:dyDescent="0.25">
      <c r="A153" s="49" t="s">
        <v>202</v>
      </c>
      <c r="B153" s="22" t="s">
        <v>370</v>
      </c>
      <c r="C153" s="42" t="s">
        <v>371</v>
      </c>
      <c r="D153" s="21">
        <v>2022</v>
      </c>
      <c r="E153" s="21">
        <v>2024</v>
      </c>
      <c r="F153" s="43">
        <v>6.3350869999999997</v>
      </c>
      <c r="G153" s="43">
        <v>7.6021049999999999</v>
      </c>
      <c r="H153" s="43">
        <v>8.3156093705410008</v>
      </c>
      <c r="I153" s="43">
        <v>0</v>
      </c>
      <c r="J153" s="43">
        <f t="shared" si="6"/>
        <v>8.3156093705410008</v>
      </c>
      <c r="K153" s="43">
        <v>2.0664880000000001</v>
      </c>
      <c r="L153" s="44">
        <f t="shared" si="7"/>
        <v>6.2491213705410011</v>
      </c>
      <c r="M153" s="43">
        <v>1.591E-3</v>
      </c>
      <c r="N153" s="43">
        <f t="shared" si="8"/>
        <v>7.6005139999999995</v>
      </c>
      <c r="O153" s="43">
        <v>2.0664880000000001</v>
      </c>
      <c r="P153" s="43">
        <v>0.13144400000000001</v>
      </c>
      <c r="Q153" s="43">
        <v>1.9334530000000001</v>
      </c>
      <c r="R153" s="43">
        <v>0</v>
      </c>
      <c r="S153" s="43">
        <v>0</v>
      </c>
      <c r="T153" s="43">
        <v>0</v>
      </c>
      <c r="U153" s="43">
        <v>0</v>
      </c>
      <c r="V153" s="43">
        <v>0</v>
      </c>
      <c r="W153" s="43">
        <v>0</v>
      </c>
      <c r="X153" s="43">
        <v>0</v>
      </c>
      <c r="Y153" s="43">
        <v>0</v>
      </c>
      <c r="Z153" s="43">
        <v>0</v>
      </c>
      <c r="AA153" s="43">
        <v>0</v>
      </c>
      <c r="AB153" s="43">
        <v>0</v>
      </c>
      <c r="AC153" s="43">
        <v>0</v>
      </c>
      <c r="AD153" s="43">
        <v>0</v>
      </c>
      <c r="AE153" s="43">
        <v>0</v>
      </c>
    </row>
    <row r="154" spans="1:31" ht="15.75" x14ac:dyDescent="0.25">
      <c r="A154" s="49" t="s">
        <v>202</v>
      </c>
      <c r="B154" s="22" t="s">
        <v>372</v>
      </c>
      <c r="C154" s="42" t="s">
        <v>373</v>
      </c>
      <c r="D154" s="21">
        <v>2022</v>
      </c>
      <c r="E154" s="21">
        <v>2024</v>
      </c>
      <c r="F154" s="43">
        <v>6.9404700000000004</v>
      </c>
      <c r="G154" s="43">
        <v>8.3285640000000001</v>
      </c>
      <c r="H154" s="43">
        <v>9.1088629071130001</v>
      </c>
      <c r="I154" s="43">
        <v>0</v>
      </c>
      <c r="J154" s="43">
        <f t="shared" si="6"/>
        <v>9.1088629071130001</v>
      </c>
      <c r="K154" s="43">
        <v>1.9833240000000001</v>
      </c>
      <c r="L154" s="44">
        <f t="shared" si="7"/>
        <v>7.1255389071130004</v>
      </c>
      <c r="M154" s="43">
        <v>1.591E-3</v>
      </c>
      <c r="N154" s="43">
        <f t="shared" si="8"/>
        <v>8.3269730000000006</v>
      </c>
      <c r="O154" s="43">
        <v>1.9833240000000001</v>
      </c>
      <c r="P154" s="43">
        <v>0.13144400000000001</v>
      </c>
      <c r="Q154" s="43">
        <v>1.8502890000000001</v>
      </c>
      <c r="R154" s="43">
        <v>0</v>
      </c>
      <c r="S154" s="43">
        <v>0</v>
      </c>
      <c r="T154" s="43">
        <v>0</v>
      </c>
      <c r="U154" s="43">
        <v>0</v>
      </c>
      <c r="V154" s="43">
        <v>0</v>
      </c>
      <c r="W154" s="43">
        <v>0</v>
      </c>
      <c r="X154" s="43">
        <v>0</v>
      </c>
      <c r="Y154" s="43">
        <v>0</v>
      </c>
      <c r="Z154" s="43">
        <v>0</v>
      </c>
      <c r="AA154" s="43">
        <v>0</v>
      </c>
      <c r="AB154" s="43">
        <v>0</v>
      </c>
      <c r="AC154" s="43">
        <v>0</v>
      </c>
      <c r="AD154" s="43">
        <v>0</v>
      </c>
      <c r="AE154" s="43">
        <v>0</v>
      </c>
    </row>
    <row r="155" spans="1:31" ht="15.75" x14ac:dyDescent="0.25">
      <c r="A155" s="49" t="s">
        <v>202</v>
      </c>
      <c r="B155" s="22" t="s">
        <v>374</v>
      </c>
      <c r="C155" s="42" t="s">
        <v>375</v>
      </c>
      <c r="D155" s="21">
        <v>2022</v>
      </c>
      <c r="E155" s="21">
        <v>2024</v>
      </c>
      <c r="F155" s="43">
        <v>8.5490320000000004</v>
      </c>
      <c r="G155" s="43">
        <v>10.258839</v>
      </c>
      <c r="H155" s="43">
        <v>11.23020520297</v>
      </c>
      <c r="I155" s="43">
        <v>0</v>
      </c>
      <c r="J155" s="43">
        <f t="shared" si="6"/>
        <v>11.23020520297</v>
      </c>
      <c r="K155" s="43">
        <v>2.9325169999999998</v>
      </c>
      <c r="L155" s="44">
        <f t="shared" si="7"/>
        <v>8.2976882029700008</v>
      </c>
      <c r="M155" s="43">
        <v>1.7930000000000001E-3</v>
      </c>
      <c r="N155" s="43">
        <f t="shared" si="8"/>
        <v>10.257046000000001</v>
      </c>
      <c r="O155" s="43">
        <v>2.9325169999999998</v>
      </c>
      <c r="P155" s="43">
        <v>0.14813699999999999</v>
      </c>
      <c r="Q155" s="43">
        <v>2.7825869999999999</v>
      </c>
      <c r="R155" s="43">
        <v>0</v>
      </c>
      <c r="S155" s="43">
        <v>0</v>
      </c>
      <c r="T155" s="43">
        <v>0</v>
      </c>
      <c r="U155" s="43">
        <v>0</v>
      </c>
      <c r="V155" s="43">
        <v>0</v>
      </c>
      <c r="W155" s="43">
        <v>0</v>
      </c>
      <c r="X155" s="43">
        <v>0</v>
      </c>
      <c r="Y155" s="43">
        <v>0</v>
      </c>
      <c r="Z155" s="43">
        <v>0</v>
      </c>
      <c r="AA155" s="43">
        <v>0</v>
      </c>
      <c r="AB155" s="43">
        <v>0</v>
      </c>
      <c r="AC155" s="43">
        <v>0</v>
      </c>
      <c r="AD155" s="43">
        <v>0</v>
      </c>
      <c r="AE155" s="43">
        <v>0</v>
      </c>
    </row>
    <row r="156" spans="1:31" ht="15.75" x14ac:dyDescent="0.25">
      <c r="A156" s="49" t="s">
        <v>202</v>
      </c>
      <c r="B156" s="22" t="s">
        <v>376</v>
      </c>
      <c r="C156" s="42" t="s">
        <v>377</v>
      </c>
      <c r="D156" s="21">
        <v>2022</v>
      </c>
      <c r="E156" s="21">
        <v>2024</v>
      </c>
      <c r="F156" s="43">
        <v>7.3694199999999999</v>
      </c>
      <c r="G156" s="43">
        <v>8.8433039999999998</v>
      </c>
      <c r="H156" s="43">
        <v>9.6815501563270008</v>
      </c>
      <c r="I156" s="43">
        <v>0</v>
      </c>
      <c r="J156" s="43">
        <f t="shared" si="6"/>
        <v>9.6815501563270008</v>
      </c>
      <c r="K156" s="43">
        <v>3.2296269999999998</v>
      </c>
      <c r="L156" s="44">
        <f t="shared" si="7"/>
        <v>6.451923156327001</v>
      </c>
      <c r="M156" s="43">
        <v>1.908E-3</v>
      </c>
      <c r="N156" s="43">
        <f t="shared" si="8"/>
        <v>8.8413959999999996</v>
      </c>
      <c r="O156" s="43">
        <v>3.2296269999999998</v>
      </c>
      <c r="P156" s="43">
        <v>0.15767500000000001</v>
      </c>
      <c r="Q156" s="43">
        <v>3.0700440000000002</v>
      </c>
      <c r="R156" s="43">
        <v>0</v>
      </c>
      <c r="S156" s="43">
        <v>0</v>
      </c>
      <c r="T156" s="43">
        <v>0</v>
      </c>
      <c r="U156" s="43">
        <v>0</v>
      </c>
      <c r="V156" s="43">
        <v>0</v>
      </c>
      <c r="W156" s="43">
        <v>0</v>
      </c>
      <c r="X156" s="43">
        <v>0</v>
      </c>
      <c r="Y156" s="43">
        <v>0</v>
      </c>
      <c r="Z156" s="43">
        <v>0</v>
      </c>
      <c r="AA156" s="43">
        <v>0</v>
      </c>
      <c r="AB156" s="43">
        <v>0</v>
      </c>
      <c r="AC156" s="43">
        <v>0</v>
      </c>
      <c r="AD156" s="43">
        <v>0</v>
      </c>
      <c r="AE156" s="43">
        <v>0</v>
      </c>
    </row>
    <row r="157" spans="1:31" ht="15.75" x14ac:dyDescent="0.25">
      <c r="A157" s="49" t="s">
        <v>378</v>
      </c>
      <c r="B157" s="22" t="s">
        <v>379</v>
      </c>
      <c r="C157" s="42" t="s">
        <v>380</v>
      </c>
      <c r="D157" s="21">
        <v>2026</v>
      </c>
      <c r="E157" s="21">
        <v>2026</v>
      </c>
      <c r="F157" s="43">
        <v>8.2133699999999994</v>
      </c>
      <c r="G157" s="43">
        <v>9.8560440000000007</v>
      </c>
      <c r="H157" s="43">
        <v>11.893570481280999</v>
      </c>
      <c r="I157" s="43">
        <v>0</v>
      </c>
      <c r="J157" s="43">
        <f t="shared" si="6"/>
        <v>11.893570481280999</v>
      </c>
      <c r="K157" s="43">
        <v>1.33551</v>
      </c>
      <c r="L157" s="44">
        <f t="shared" si="7"/>
        <v>10.558060481281</v>
      </c>
      <c r="M157" s="43">
        <v>0</v>
      </c>
      <c r="N157" s="43">
        <f t="shared" si="8"/>
        <v>9.8560440000000007</v>
      </c>
      <c r="O157" s="43">
        <v>1.33551</v>
      </c>
      <c r="P157" s="43">
        <v>0</v>
      </c>
      <c r="Q157" s="43">
        <v>0</v>
      </c>
      <c r="R157" s="43">
        <v>0</v>
      </c>
      <c r="S157" s="43">
        <v>1.33551</v>
      </c>
      <c r="T157" s="43">
        <v>0</v>
      </c>
      <c r="U157" s="43">
        <v>0</v>
      </c>
      <c r="V157" s="43">
        <v>0</v>
      </c>
      <c r="W157" s="43">
        <v>0</v>
      </c>
      <c r="X157" s="43">
        <v>0</v>
      </c>
      <c r="Y157" s="43">
        <v>0</v>
      </c>
      <c r="Z157" s="43">
        <v>0</v>
      </c>
      <c r="AA157" s="43">
        <v>0</v>
      </c>
      <c r="AB157" s="43">
        <v>0</v>
      </c>
      <c r="AC157" s="43">
        <v>0</v>
      </c>
      <c r="AD157" s="43">
        <v>0</v>
      </c>
      <c r="AE157" s="43">
        <v>0</v>
      </c>
    </row>
    <row r="158" spans="1:31" ht="15.75" x14ac:dyDescent="0.25">
      <c r="A158" s="49" t="s">
        <v>378</v>
      </c>
      <c r="B158" s="22" t="s">
        <v>381</v>
      </c>
      <c r="C158" s="42" t="s">
        <v>382</v>
      </c>
      <c r="D158" s="21">
        <v>2026</v>
      </c>
      <c r="E158" s="21">
        <v>2026</v>
      </c>
      <c r="F158" s="43">
        <v>8.0738699999999994</v>
      </c>
      <c r="G158" s="43">
        <v>9.688644</v>
      </c>
      <c r="H158" s="43">
        <v>11.691564108484</v>
      </c>
      <c r="I158" s="43">
        <v>0</v>
      </c>
      <c r="J158" s="43">
        <f t="shared" si="6"/>
        <v>11.691564108484</v>
      </c>
      <c r="K158" s="43">
        <v>1.685425</v>
      </c>
      <c r="L158" s="44">
        <f t="shared" si="7"/>
        <v>10.006139108484</v>
      </c>
      <c r="M158" s="43">
        <v>0</v>
      </c>
      <c r="N158" s="43">
        <f t="shared" si="8"/>
        <v>9.688644</v>
      </c>
      <c r="O158" s="43">
        <v>1.685425</v>
      </c>
      <c r="P158" s="43">
        <v>0</v>
      </c>
      <c r="Q158" s="43">
        <v>0</v>
      </c>
      <c r="R158" s="43">
        <v>0</v>
      </c>
      <c r="S158" s="43">
        <v>1.685425</v>
      </c>
      <c r="T158" s="43">
        <v>0</v>
      </c>
      <c r="U158" s="43">
        <v>0</v>
      </c>
      <c r="V158" s="43">
        <v>0</v>
      </c>
      <c r="W158" s="43">
        <v>0</v>
      </c>
      <c r="X158" s="43">
        <v>0</v>
      </c>
      <c r="Y158" s="43">
        <v>0</v>
      </c>
      <c r="Z158" s="43">
        <v>0</v>
      </c>
      <c r="AA158" s="43">
        <v>0</v>
      </c>
      <c r="AB158" s="43">
        <v>0</v>
      </c>
      <c r="AC158" s="43">
        <v>0</v>
      </c>
      <c r="AD158" s="43">
        <v>0</v>
      </c>
      <c r="AE158" s="43">
        <v>0</v>
      </c>
    </row>
    <row r="159" spans="1:31" ht="15.75" x14ac:dyDescent="0.25">
      <c r="A159" s="49" t="s">
        <v>378</v>
      </c>
      <c r="B159" s="22" t="s">
        <v>383</v>
      </c>
      <c r="C159" s="42" t="s">
        <v>384</v>
      </c>
      <c r="D159" s="21">
        <v>2019</v>
      </c>
      <c r="E159" s="21">
        <v>2024</v>
      </c>
      <c r="F159" s="43">
        <v>7.5696070000000004</v>
      </c>
      <c r="G159" s="43">
        <v>9.0835290000000004</v>
      </c>
      <c r="H159" s="43">
        <v>9.953433144121</v>
      </c>
      <c r="I159" s="43">
        <v>0</v>
      </c>
      <c r="J159" s="43">
        <f t="shared" si="6"/>
        <v>9.953433144121</v>
      </c>
      <c r="K159" s="43">
        <v>7.0859509999999997</v>
      </c>
      <c r="L159" s="44">
        <f t="shared" si="7"/>
        <v>2.8674821441210003</v>
      </c>
      <c r="M159" s="43">
        <v>0.11740399999999999</v>
      </c>
      <c r="N159" s="43">
        <f t="shared" si="8"/>
        <v>8.9661249999999999</v>
      </c>
      <c r="O159" s="43">
        <v>7.0859509999999997</v>
      </c>
      <c r="P159" s="43">
        <v>9.5921999999999993E-2</v>
      </c>
      <c r="Q159" s="43">
        <v>6.8726250000000002</v>
      </c>
      <c r="R159" s="43">
        <v>0</v>
      </c>
      <c r="S159" s="43">
        <v>0</v>
      </c>
      <c r="T159" s="43">
        <v>0</v>
      </c>
      <c r="U159" s="43">
        <v>0</v>
      </c>
      <c r="V159" s="43">
        <v>0</v>
      </c>
      <c r="W159" s="43">
        <v>0</v>
      </c>
      <c r="X159" s="43">
        <v>0</v>
      </c>
      <c r="Y159" s="43">
        <v>0</v>
      </c>
      <c r="Z159" s="43">
        <v>0</v>
      </c>
      <c r="AA159" s="43">
        <v>0</v>
      </c>
      <c r="AB159" s="43">
        <v>0</v>
      </c>
      <c r="AC159" s="43">
        <v>0</v>
      </c>
      <c r="AD159" s="43">
        <v>0</v>
      </c>
      <c r="AE159" s="43">
        <v>0</v>
      </c>
    </row>
    <row r="160" spans="1:31" ht="15.75" x14ac:dyDescent="0.25">
      <c r="A160" s="49" t="s">
        <v>378</v>
      </c>
      <c r="B160" s="22" t="s">
        <v>385</v>
      </c>
      <c r="C160" s="42" t="s">
        <v>386</v>
      </c>
      <c r="D160" s="21">
        <v>2026</v>
      </c>
      <c r="E160" s="21">
        <v>2027</v>
      </c>
      <c r="F160" s="43">
        <v>8.4691200000000002</v>
      </c>
      <c r="G160" s="43">
        <v>10.162944</v>
      </c>
      <c r="H160" s="43">
        <v>12.71569580565</v>
      </c>
      <c r="I160" s="43">
        <v>0</v>
      </c>
      <c r="J160" s="43">
        <f t="shared" si="6"/>
        <v>12.71569580565</v>
      </c>
      <c r="K160" s="43">
        <v>1.740569</v>
      </c>
      <c r="L160" s="44">
        <f t="shared" si="7"/>
        <v>10.97512680565</v>
      </c>
      <c r="M160" s="43">
        <v>0</v>
      </c>
      <c r="N160" s="43">
        <f t="shared" si="8"/>
        <v>10.162944</v>
      </c>
      <c r="O160" s="43">
        <v>1.740569</v>
      </c>
      <c r="P160" s="43">
        <v>0</v>
      </c>
      <c r="Q160" s="43">
        <v>0</v>
      </c>
      <c r="R160" s="43">
        <v>0</v>
      </c>
      <c r="S160" s="43">
        <v>0.34056900000000001</v>
      </c>
      <c r="T160" s="43">
        <v>1.4</v>
      </c>
      <c r="U160" s="43">
        <v>0</v>
      </c>
      <c r="V160" s="43">
        <v>0</v>
      </c>
      <c r="W160" s="43">
        <v>0</v>
      </c>
      <c r="X160" s="43">
        <v>0</v>
      </c>
      <c r="Y160" s="43">
        <v>0</v>
      </c>
      <c r="Z160" s="43">
        <v>0</v>
      </c>
      <c r="AA160" s="43">
        <v>0</v>
      </c>
      <c r="AB160" s="43">
        <v>0</v>
      </c>
      <c r="AC160" s="43">
        <v>0</v>
      </c>
      <c r="AD160" s="43">
        <v>0</v>
      </c>
      <c r="AE160" s="43">
        <v>0</v>
      </c>
    </row>
    <row r="161" spans="1:31" ht="15.75" x14ac:dyDescent="0.25">
      <c r="A161" s="49" t="s">
        <v>378</v>
      </c>
      <c r="B161" s="22" t="s">
        <v>387</v>
      </c>
      <c r="C161" s="42" t="s">
        <v>388</v>
      </c>
      <c r="D161" s="21">
        <v>2026</v>
      </c>
      <c r="E161" s="21">
        <v>2026</v>
      </c>
      <c r="F161" s="43">
        <v>8.4226200000000002</v>
      </c>
      <c r="G161" s="43">
        <v>10.107144</v>
      </c>
      <c r="H161" s="43">
        <v>12.196580040477</v>
      </c>
      <c r="I161" s="43">
        <v>0</v>
      </c>
      <c r="J161" s="43">
        <f t="shared" si="6"/>
        <v>12.196580040477</v>
      </c>
      <c r="K161" s="43">
        <v>1.5634429999999999</v>
      </c>
      <c r="L161" s="44">
        <f t="shared" si="7"/>
        <v>10.633137040477001</v>
      </c>
      <c r="M161" s="43">
        <v>0</v>
      </c>
      <c r="N161" s="43">
        <f t="shared" si="8"/>
        <v>10.107144</v>
      </c>
      <c r="O161" s="43">
        <v>1.5634429999999999</v>
      </c>
      <c r="P161" s="43">
        <v>0</v>
      </c>
      <c r="Q161" s="43">
        <v>0</v>
      </c>
      <c r="R161" s="43">
        <v>0</v>
      </c>
      <c r="S161" s="43">
        <v>1.5634429999999999</v>
      </c>
      <c r="T161" s="43">
        <v>0</v>
      </c>
      <c r="U161" s="43">
        <v>0</v>
      </c>
      <c r="V161" s="43">
        <v>0</v>
      </c>
      <c r="W161" s="43">
        <v>0</v>
      </c>
      <c r="X161" s="43">
        <v>0</v>
      </c>
      <c r="Y161" s="43">
        <v>0</v>
      </c>
      <c r="Z161" s="43">
        <v>0</v>
      </c>
      <c r="AA161" s="43">
        <v>0</v>
      </c>
      <c r="AB161" s="43">
        <v>0</v>
      </c>
      <c r="AC161" s="43">
        <v>0</v>
      </c>
      <c r="AD161" s="43">
        <v>0</v>
      </c>
      <c r="AE161" s="43">
        <v>0</v>
      </c>
    </row>
    <row r="162" spans="1:31" ht="15.75" x14ac:dyDescent="0.25">
      <c r="A162" s="49" t="s">
        <v>378</v>
      </c>
      <c r="B162" s="22" t="s">
        <v>389</v>
      </c>
      <c r="C162" s="42" t="s">
        <v>390</v>
      </c>
      <c r="D162" s="21">
        <v>2023</v>
      </c>
      <c r="E162" s="21">
        <v>2025</v>
      </c>
      <c r="F162" s="43">
        <v>6.3174869999999999</v>
      </c>
      <c r="G162" s="43">
        <v>7.5809850000000001</v>
      </c>
      <c r="H162" s="43">
        <v>8.7023155548759998</v>
      </c>
      <c r="I162" s="43">
        <v>0</v>
      </c>
      <c r="J162" s="43">
        <f t="shared" si="6"/>
        <v>8.7023155548759998</v>
      </c>
      <c r="K162" s="43">
        <v>3.0883729999999998</v>
      </c>
      <c r="L162" s="44">
        <f t="shared" si="7"/>
        <v>5.613942554876</v>
      </c>
      <c r="M162" s="43">
        <v>0</v>
      </c>
      <c r="N162" s="43">
        <f t="shared" si="8"/>
        <v>7.5809850000000001</v>
      </c>
      <c r="O162" s="43">
        <v>3.0883729999999998</v>
      </c>
      <c r="P162" s="43">
        <v>2.0769999999999999E-3</v>
      </c>
      <c r="Q162" s="43">
        <v>0.27555499999999999</v>
      </c>
      <c r="R162" s="43">
        <v>2.8107410000000002</v>
      </c>
      <c r="S162" s="43">
        <v>0</v>
      </c>
      <c r="T162" s="43">
        <v>0</v>
      </c>
      <c r="U162" s="43">
        <v>0</v>
      </c>
      <c r="V162" s="43">
        <v>0</v>
      </c>
      <c r="W162" s="43">
        <v>0</v>
      </c>
      <c r="X162" s="43">
        <v>0</v>
      </c>
      <c r="Y162" s="43">
        <v>0</v>
      </c>
      <c r="Z162" s="43">
        <v>0</v>
      </c>
      <c r="AA162" s="43">
        <v>0</v>
      </c>
      <c r="AB162" s="43">
        <v>0</v>
      </c>
      <c r="AC162" s="43">
        <v>0</v>
      </c>
      <c r="AD162" s="43">
        <v>0</v>
      </c>
      <c r="AE162" s="43">
        <v>0</v>
      </c>
    </row>
    <row r="163" spans="1:31" ht="15.75" x14ac:dyDescent="0.25">
      <c r="A163" s="49" t="s">
        <v>378</v>
      </c>
      <c r="B163" s="22" t="s">
        <v>391</v>
      </c>
      <c r="C163" s="42" t="s">
        <v>392</v>
      </c>
      <c r="D163" s="21">
        <v>2026</v>
      </c>
      <c r="E163" s="21">
        <v>2026</v>
      </c>
      <c r="F163" s="43">
        <v>8.5621200000000002</v>
      </c>
      <c r="G163" s="43">
        <v>10.274544000000001</v>
      </c>
      <c r="H163" s="43">
        <v>12.398586413273</v>
      </c>
      <c r="I163" s="43">
        <v>0</v>
      </c>
      <c r="J163" s="43">
        <f t="shared" si="6"/>
        <v>12.398586413273</v>
      </c>
      <c r="K163" s="43">
        <v>1.58057</v>
      </c>
      <c r="L163" s="44">
        <f t="shared" si="7"/>
        <v>10.818016413273</v>
      </c>
      <c r="M163" s="43">
        <v>0</v>
      </c>
      <c r="N163" s="43">
        <f t="shared" si="8"/>
        <v>10.274544000000001</v>
      </c>
      <c r="O163" s="43">
        <v>1.58057</v>
      </c>
      <c r="P163" s="43">
        <v>0</v>
      </c>
      <c r="Q163" s="43">
        <v>0</v>
      </c>
      <c r="R163" s="43">
        <v>0</v>
      </c>
      <c r="S163" s="43">
        <v>1.58057</v>
      </c>
      <c r="T163" s="43">
        <v>0</v>
      </c>
      <c r="U163" s="43">
        <v>0</v>
      </c>
      <c r="V163" s="43">
        <v>0</v>
      </c>
      <c r="W163" s="43">
        <v>0</v>
      </c>
      <c r="X163" s="43">
        <v>0</v>
      </c>
      <c r="Y163" s="43">
        <v>0</v>
      </c>
      <c r="Z163" s="43">
        <v>0</v>
      </c>
      <c r="AA163" s="43">
        <v>0</v>
      </c>
      <c r="AB163" s="43">
        <v>0</v>
      </c>
      <c r="AC163" s="43">
        <v>0</v>
      </c>
      <c r="AD163" s="43">
        <v>0</v>
      </c>
      <c r="AE163" s="43">
        <v>0</v>
      </c>
    </row>
    <row r="164" spans="1:31" ht="15.75" x14ac:dyDescent="0.25">
      <c r="A164" s="49" t="s">
        <v>378</v>
      </c>
      <c r="B164" s="22" t="s">
        <v>393</v>
      </c>
      <c r="C164" s="42" t="s">
        <v>394</v>
      </c>
      <c r="D164" s="21">
        <v>2019</v>
      </c>
      <c r="E164" s="21">
        <v>2024</v>
      </c>
      <c r="F164" s="43">
        <v>8.5808440000000008</v>
      </c>
      <c r="G164" s="43">
        <v>10.297014000000001</v>
      </c>
      <c r="H164" s="43">
        <v>11.272148227431</v>
      </c>
      <c r="I164" s="43">
        <v>0</v>
      </c>
      <c r="J164" s="43">
        <f t="shared" si="6"/>
        <v>11.272148227431</v>
      </c>
      <c r="K164" s="43">
        <v>5.4078949999999999</v>
      </c>
      <c r="L164" s="44">
        <f t="shared" si="7"/>
        <v>5.864253227431</v>
      </c>
      <c r="M164" s="43">
        <v>0.15496799999999999</v>
      </c>
      <c r="N164" s="43">
        <f t="shared" si="8"/>
        <v>10.142046000000001</v>
      </c>
      <c r="O164" s="43">
        <v>5.4078949999999999</v>
      </c>
      <c r="P164" s="43">
        <v>0.14508799999999999</v>
      </c>
      <c r="Q164" s="43">
        <v>5.1078390000000002</v>
      </c>
      <c r="R164" s="43">
        <v>0</v>
      </c>
      <c r="S164" s="43">
        <v>0</v>
      </c>
      <c r="T164" s="43">
        <v>0</v>
      </c>
      <c r="U164" s="43">
        <v>0</v>
      </c>
      <c r="V164" s="43">
        <v>0</v>
      </c>
      <c r="W164" s="43">
        <v>0</v>
      </c>
      <c r="X164" s="43">
        <v>0</v>
      </c>
      <c r="Y164" s="43">
        <v>0</v>
      </c>
      <c r="Z164" s="43">
        <v>0</v>
      </c>
      <c r="AA164" s="43">
        <v>0</v>
      </c>
      <c r="AB164" s="43">
        <v>0</v>
      </c>
      <c r="AC164" s="43">
        <v>0</v>
      </c>
      <c r="AD164" s="43">
        <v>0</v>
      </c>
      <c r="AE164" s="43">
        <v>0</v>
      </c>
    </row>
    <row r="165" spans="1:31" ht="15.75" x14ac:dyDescent="0.25">
      <c r="A165" s="49" t="s">
        <v>378</v>
      </c>
      <c r="B165" s="22" t="s">
        <v>395</v>
      </c>
      <c r="C165" s="42" t="s">
        <v>396</v>
      </c>
      <c r="D165" s="21">
        <v>2019</v>
      </c>
      <c r="E165" s="21">
        <v>2024</v>
      </c>
      <c r="F165" s="43">
        <v>7.6965440000000003</v>
      </c>
      <c r="G165" s="43">
        <v>9.2358539999999998</v>
      </c>
      <c r="H165" s="43">
        <v>10.123765929838999</v>
      </c>
      <c r="I165" s="43">
        <v>0</v>
      </c>
      <c r="J165" s="43">
        <f t="shared" si="6"/>
        <v>10.123765929838999</v>
      </c>
      <c r="K165" s="43">
        <v>7.5803079999999996</v>
      </c>
      <c r="L165" s="44">
        <f t="shared" si="7"/>
        <v>2.5434579298389997</v>
      </c>
      <c r="M165" s="43">
        <v>8.4721000000000005E-2</v>
      </c>
      <c r="N165" s="43">
        <f t="shared" si="8"/>
        <v>9.1511329999999997</v>
      </c>
      <c r="O165" s="43">
        <v>7.5803079999999996</v>
      </c>
      <c r="P165" s="43">
        <v>0.102422</v>
      </c>
      <c r="Q165" s="43">
        <v>7.3931649999999998</v>
      </c>
      <c r="R165" s="43">
        <v>0</v>
      </c>
      <c r="S165" s="43">
        <v>0</v>
      </c>
      <c r="T165" s="43">
        <v>0</v>
      </c>
      <c r="U165" s="43">
        <v>0</v>
      </c>
      <c r="V165" s="43">
        <v>0</v>
      </c>
      <c r="W165" s="43">
        <v>0</v>
      </c>
      <c r="X165" s="43">
        <v>0</v>
      </c>
      <c r="Y165" s="43">
        <v>0</v>
      </c>
      <c r="Z165" s="43">
        <v>0</v>
      </c>
      <c r="AA165" s="43">
        <v>0</v>
      </c>
      <c r="AB165" s="43">
        <v>0</v>
      </c>
      <c r="AC165" s="43">
        <v>0</v>
      </c>
      <c r="AD165" s="43">
        <v>0</v>
      </c>
      <c r="AE165" s="43">
        <v>0</v>
      </c>
    </row>
    <row r="166" spans="1:31" ht="15.75" x14ac:dyDescent="0.25">
      <c r="A166" s="49" t="s">
        <v>378</v>
      </c>
      <c r="B166" s="22" t="s">
        <v>397</v>
      </c>
      <c r="C166" s="42" t="s">
        <v>398</v>
      </c>
      <c r="D166" s="21">
        <v>2019</v>
      </c>
      <c r="E166" s="21">
        <v>2024</v>
      </c>
      <c r="F166" s="43">
        <v>7.7198440000000002</v>
      </c>
      <c r="G166" s="43">
        <v>9.263814</v>
      </c>
      <c r="H166" s="43">
        <v>10.145452486184</v>
      </c>
      <c r="I166" s="43">
        <v>0</v>
      </c>
      <c r="J166" s="43">
        <f t="shared" si="6"/>
        <v>10.145452486184</v>
      </c>
      <c r="K166" s="43">
        <v>5.4616720000000001</v>
      </c>
      <c r="L166" s="44">
        <f t="shared" si="7"/>
        <v>4.6837804861840002</v>
      </c>
      <c r="M166" s="43">
        <v>9.7625000000000003E-2</v>
      </c>
      <c r="N166" s="43">
        <f t="shared" si="8"/>
        <v>9.1661889999999993</v>
      </c>
      <c r="O166" s="43">
        <v>5.4616720000000001</v>
      </c>
      <c r="P166" s="43">
        <v>0.14508799999999999</v>
      </c>
      <c r="Q166" s="43">
        <v>5.2189589999999999</v>
      </c>
      <c r="R166" s="43">
        <v>0</v>
      </c>
      <c r="S166" s="43">
        <v>0</v>
      </c>
      <c r="T166" s="43">
        <v>0</v>
      </c>
      <c r="U166" s="43">
        <v>0</v>
      </c>
      <c r="V166" s="43">
        <v>0</v>
      </c>
      <c r="W166" s="43">
        <v>0</v>
      </c>
      <c r="X166" s="43">
        <v>0</v>
      </c>
      <c r="Y166" s="43">
        <v>0</v>
      </c>
      <c r="Z166" s="43">
        <v>0</v>
      </c>
      <c r="AA166" s="43">
        <v>0</v>
      </c>
      <c r="AB166" s="43">
        <v>0</v>
      </c>
      <c r="AC166" s="43">
        <v>0</v>
      </c>
      <c r="AD166" s="43">
        <v>0</v>
      </c>
      <c r="AE166" s="43">
        <v>0</v>
      </c>
    </row>
    <row r="167" spans="1:31" ht="15.75" x14ac:dyDescent="0.25">
      <c r="A167" s="49" t="s">
        <v>378</v>
      </c>
      <c r="B167" s="22" t="s">
        <v>399</v>
      </c>
      <c r="C167" s="42" t="s">
        <v>400</v>
      </c>
      <c r="D167" s="21">
        <v>2026</v>
      </c>
      <c r="E167" s="21">
        <v>2026</v>
      </c>
      <c r="F167" s="43">
        <v>8.1668699999999994</v>
      </c>
      <c r="G167" s="43">
        <v>9.8002439999999993</v>
      </c>
      <c r="H167" s="43">
        <v>11.826235023682001</v>
      </c>
      <c r="I167" s="43">
        <v>0</v>
      </c>
      <c r="J167" s="43">
        <f t="shared" si="6"/>
        <v>11.826235023682001</v>
      </c>
      <c r="K167" s="43">
        <v>1.5320530000000001</v>
      </c>
      <c r="L167" s="44">
        <f t="shared" si="7"/>
        <v>10.294182023682001</v>
      </c>
      <c r="M167" s="43">
        <v>0</v>
      </c>
      <c r="N167" s="43">
        <f t="shared" si="8"/>
        <v>9.8002439999999993</v>
      </c>
      <c r="O167" s="43">
        <v>1.5320530000000001</v>
      </c>
      <c r="P167" s="43">
        <v>0</v>
      </c>
      <c r="Q167" s="43">
        <v>0</v>
      </c>
      <c r="R167" s="43">
        <v>0</v>
      </c>
      <c r="S167" s="43">
        <v>1.5320530000000001</v>
      </c>
      <c r="T167" s="43">
        <v>0</v>
      </c>
      <c r="U167" s="43">
        <v>0</v>
      </c>
      <c r="V167" s="43">
        <v>0</v>
      </c>
      <c r="W167" s="43">
        <v>0</v>
      </c>
      <c r="X167" s="43">
        <v>0</v>
      </c>
      <c r="Y167" s="43">
        <v>0</v>
      </c>
      <c r="Z167" s="43">
        <v>0</v>
      </c>
      <c r="AA167" s="43">
        <v>0</v>
      </c>
      <c r="AB167" s="43">
        <v>0</v>
      </c>
      <c r="AC167" s="43">
        <v>0</v>
      </c>
      <c r="AD167" s="43">
        <v>0</v>
      </c>
      <c r="AE167" s="43">
        <v>0</v>
      </c>
    </row>
    <row r="168" spans="1:31" ht="15.75" x14ac:dyDescent="0.25">
      <c r="A168" s="49" t="s">
        <v>378</v>
      </c>
      <c r="B168" s="22" t="s">
        <v>401</v>
      </c>
      <c r="C168" s="42" t="s">
        <v>402</v>
      </c>
      <c r="D168" s="21">
        <v>2026</v>
      </c>
      <c r="E168" s="21">
        <v>2027</v>
      </c>
      <c r="F168" s="43">
        <v>13.378634999999999</v>
      </c>
      <c r="G168" s="43">
        <v>16.054362000000001</v>
      </c>
      <c r="H168" s="43">
        <v>19.910320307088</v>
      </c>
      <c r="I168" s="43">
        <v>0</v>
      </c>
      <c r="J168" s="43">
        <f t="shared" si="6"/>
        <v>19.910320307088</v>
      </c>
      <c r="K168" s="43">
        <v>4.9563370000000004</v>
      </c>
      <c r="L168" s="44">
        <f t="shared" si="7"/>
        <v>14.953983307087999</v>
      </c>
      <c r="M168" s="43">
        <v>0</v>
      </c>
      <c r="N168" s="43">
        <f t="shared" si="8"/>
        <v>16.054362000000001</v>
      </c>
      <c r="O168" s="43">
        <v>4.9563370000000004</v>
      </c>
      <c r="P168" s="43">
        <v>0</v>
      </c>
      <c r="Q168" s="43">
        <v>0</v>
      </c>
      <c r="R168" s="43">
        <v>0</v>
      </c>
      <c r="S168" s="43">
        <v>1.956337</v>
      </c>
      <c r="T168" s="43">
        <v>3</v>
      </c>
      <c r="U168" s="43">
        <v>0</v>
      </c>
      <c r="V168" s="43">
        <v>0</v>
      </c>
      <c r="W168" s="43">
        <v>0</v>
      </c>
      <c r="X168" s="43">
        <v>0</v>
      </c>
      <c r="Y168" s="43">
        <v>0</v>
      </c>
      <c r="Z168" s="43">
        <v>0</v>
      </c>
      <c r="AA168" s="43">
        <v>0</v>
      </c>
      <c r="AB168" s="43">
        <v>0</v>
      </c>
      <c r="AC168" s="43">
        <v>0</v>
      </c>
      <c r="AD168" s="43">
        <v>0</v>
      </c>
      <c r="AE168" s="43">
        <v>0</v>
      </c>
    </row>
    <row r="169" spans="1:31" ht="15.75" x14ac:dyDescent="0.25">
      <c r="A169" s="49" t="s">
        <v>378</v>
      </c>
      <c r="B169" s="22" t="s">
        <v>403</v>
      </c>
      <c r="C169" s="42" t="s">
        <v>404</v>
      </c>
      <c r="D169" s="21">
        <v>2019</v>
      </c>
      <c r="E169" s="21">
        <v>2024</v>
      </c>
      <c r="F169" s="43">
        <v>7.0107689999999998</v>
      </c>
      <c r="G169" s="43">
        <v>8.4129240000000003</v>
      </c>
      <c r="H169" s="43">
        <v>9.2129310875500003</v>
      </c>
      <c r="I169" s="43">
        <v>0</v>
      </c>
      <c r="J169" s="43">
        <f t="shared" si="6"/>
        <v>9.2129310875500003</v>
      </c>
      <c r="K169" s="43">
        <v>5.2417129999999998</v>
      </c>
      <c r="L169" s="44">
        <f t="shared" si="7"/>
        <v>3.9712180875500005</v>
      </c>
      <c r="M169" s="43">
        <v>8.9373999999999995E-2</v>
      </c>
      <c r="N169" s="43">
        <f t="shared" si="8"/>
        <v>8.3235500000000009</v>
      </c>
      <c r="O169" s="43">
        <v>5.2417129999999998</v>
      </c>
      <c r="P169" s="43">
        <v>0.14508799999999999</v>
      </c>
      <c r="Q169" s="43">
        <v>5.0072510000000001</v>
      </c>
      <c r="R169" s="43">
        <v>0</v>
      </c>
      <c r="S169" s="43">
        <v>0</v>
      </c>
      <c r="T169" s="43">
        <v>0</v>
      </c>
      <c r="U169" s="43">
        <v>0</v>
      </c>
      <c r="V169" s="43">
        <v>0</v>
      </c>
      <c r="W169" s="43">
        <v>0</v>
      </c>
      <c r="X169" s="43">
        <v>0</v>
      </c>
      <c r="Y169" s="43">
        <v>0</v>
      </c>
      <c r="Z169" s="43">
        <v>0</v>
      </c>
      <c r="AA169" s="43">
        <v>0</v>
      </c>
      <c r="AB169" s="43">
        <v>0</v>
      </c>
      <c r="AC169" s="43">
        <v>0</v>
      </c>
      <c r="AD169" s="43">
        <v>0</v>
      </c>
      <c r="AE169" s="43">
        <v>0</v>
      </c>
    </row>
    <row r="170" spans="1:31" ht="15.75" x14ac:dyDescent="0.25">
      <c r="A170" s="49" t="s">
        <v>378</v>
      </c>
      <c r="B170" s="22" t="s">
        <v>405</v>
      </c>
      <c r="C170" s="42" t="s">
        <v>406</v>
      </c>
      <c r="D170" s="21">
        <v>2019</v>
      </c>
      <c r="E170" s="21">
        <v>2024</v>
      </c>
      <c r="F170" s="43">
        <v>7.1914569999999998</v>
      </c>
      <c r="G170" s="43">
        <v>8.6297490000000003</v>
      </c>
      <c r="H170" s="43">
        <v>9.4502302138849998</v>
      </c>
      <c r="I170" s="43">
        <v>0</v>
      </c>
      <c r="J170" s="43">
        <f t="shared" si="6"/>
        <v>9.4502302138849998</v>
      </c>
      <c r="K170" s="43">
        <v>6.4594170000000002</v>
      </c>
      <c r="L170" s="44">
        <f t="shared" si="7"/>
        <v>2.9908132138849997</v>
      </c>
      <c r="M170" s="43">
        <v>0.12255199999999999</v>
      </c>
      <c r="N170" s="43">
        <f t="shared" si="8"/>
        <v>8.5071969999999997</v>
      </c>
      <c r="O170" s="43">
        <v>6.4594170000000002</v>
      </c>
      <c r="P170" s="43">
        <v>0.14508799999999999</v>
      </c>
      <c r="Q170" s="43">
        <v>6.1917770000000001</v>
      </c>
      <c r="R170" s="43">
        <v>0</v>
      </c>
      <c r="S170" s="43">
        <v>0</v>
      </c>
      <c r="T170" s="43">
        <v>0</v>
      </c>
      <c r="U170" s="43">
        <v>0</v>
      </c>
      <c r="V170" s="43">
        <v>0</v>
      </c>
      <c r="W170" s="43">
        <v>0</v>
      </c>
      <c r="X170" s="43">
        <v>0</v>
      </c>
      <c r="Y170" s="43">
        <v>0</v>
      </c>
      <c r="Z170" s="43">
        <v>0</v>
      </c>
      <c r="AA170" s="43">
        <v>0</v>
      </c>
      <c r="AB170" s="43">
        <v>0</v>
      </c>
      <c r="AC170" s="43">
        <v>0</v>
      </c>
      <c r="AD170" s="43">
        <v>0</v>
      </c>
      <c r="AE170" s="43">
        <v>0</v>
      </c>
    </row>
    <row r="171" spans="1:31" ht="15.75" x14ac:dyDescent="0.25">
      <c r="A171" s="49" t="s">
        <v>378</v>
      </c>
      <c r="B171" s="22" t="s">
        <v>407</v>
      </c>
      <c r="C171" s="42" t="s">
        <v>408</v>
      </c>
      <c r="D171" s="21">
        <v>2019</v>
      </c>
      <c r="E171" s="21">
        <v>2024</v>
      </c>
      <c r="F171" s="43">
        <v>7.2990810000000002</v>
      </c>
      <c r="G171" s="43">
        <v>8.7588989999999995</v>
      </c>
      <c r="H171" s="43">
        <v>9.5918092372500006</v>
      </c>
      <c r="I171" s="43">
        <v>0</v>
      </c>
      <c r="J171" s="43">
        <f t="shared" si="6"/>
        <v>9.5918092372500006</v>
      </c>
      <c r="K171" s="43">
        <v>5.7755359999999998</v>
      </c>
      <c r="L171" s="44">
        <f t="shared" si="7"/>
        <v>3.8162732372500008</v>
      </c>
      <c r="M171" s="43">
        <v>0.10755099999999999</v>
      </c>
      <c r="N171" s="43">
        <f t="shared" si="8"/>
        <v>8.6513479999999987</v>
      </c>
      <c r="O171" s="43">
        <v>5.7755359999999998</v>
      </c>
      <c r="P171" s="43">
        <v>0.14508799999999999</v>
      </c>
      <c r="Q171" s="43">
        <v>5.5228970000000004</v>
      </c>
      <c r="R171" s="43">
        <v>0</v>
      </c>
      <c r="S171" s="43">
        <v>0</v>
      </c>
      <c r="T171" s="43">
        <v>0</v>
      </c>
      <c r="U171" s="43">
        <v>0</v>
      </c>
      <c r="V171" s="43">
        <v>0</v>
      </c>
      <c r="W171" s="43">
        <v>0</v>
      </c>
      <c r="X171" s="43">
        <v>0</v>
      </c>
      <c r="Y171" s="43">
        <v>0</v>
      </c>
      <c r="Z171" s="43">
        <v>0</v>
      </c>
      <c r="AA171" s="43">
        <v>0</v>
      </c>
      <c r="AB171" s="43">
        <v>0</v>
      </c>
      <c r="AC171" s="43">
        <v>0</v>
      </c>
      <c r="AD171" s="43">
        <v>0</v>
      </c>
      <c r="AE171" s="43">
        <v>0</v>
      </c>
    </row>
    <row r="172" spans="1:31" ht="15.75" x14ac:dyDescent="0.25">
      <c r="A172" s="49" t="s">
        <v>378</v>
      </c>
      <c r="B172" s="22" t="s">
        <v>409</v>
      </c>
      <c r="C172" s="42" t="s">
        <v>410</v>
      </c>
      <c r="D172" s="21">
        <v>2026</v>
      </c>
      <c r="E172" s="21">
        <v>2027</v>
      </c>
      <c r="F172" s="43">
        <v>7.7696699999999996</v>
      </c>
      <c r="G172" s="43">
        <v>9.3236039999999996</v>
      </c>
      <c r="H172" s="43">
        <v>11.572095588538</v>
      </c>
      <c r="I172" s="43">
        <v>0</v>
      </c>
      <c r="J172" s="43">
        <f t="shared" si="6"/>
        <v>11.572095588538</v>
      </c>
      <c r="K172" s="43">
        <v>4.8152929999999996</v>
      </c>
      <c r="L172" s="44">
        <f t="shared" si="7"/>
        <v>6.7568025885380001</v>
      </c>
      <c r="M172" s="43">
        <v>0</v>
      </c>
      <c r="N172" s="43">
        <f t="shared" si="8"/>
        <v>9.3236039999999996</v>
      </c>
      <c r="O172" s="43">
        <v>4.8152929999999996</v>
      </c>
      <c r="P172" s="43">
        <v>0</v>
      </c>
      <c r="Q172" s="43">
        <v>0</v>
      </c>
      <c r="R172" s="43">
        <v>0</v>
      </c>
      <c r="S172" s="43">
        <v>1.815293</v>
      </c>
      <c r="T172" s="43">
        <v>3</v>
      </c>
      <c r="U172" s="43">
        <v>0</v>
      </c>
      <c r="V172" s="43">
        <v>0</v>
      </c>
      <c r="W172" s="43">
        <v>0</v>
      </c>
      <c r="X172" s="43">
        <v>0</v>
      </c>
      <c r="Y172" s="43">
        <v>0</v>
      </c>
      <c r="Z172" s="43">
        <v>0</v>
      </c>
      <c r="AA172" s="43">
        <v>0</v>
      </c>
      <c r="AB172" s="43">
        <v>0</v>
      </c>
      <c r="AC172" s="43">
        <v>0</v>
      </c>
      <c r="AD172" s="43">
        <v>0</v>
      </c>
      <c r="AE172" s="43">
        <v>0</v>
      </c>
    </row>
    <row r="173" spans="1:31" ht="15.75" x14ac:dyDescent="0.25">
      <c r="A173" s="49" t="s">
        <v>378</v>
      </c>
      <c r="B173" s="22" t="s">
        <v>411</v>
      </c>
      <c r="C173" s="42" t="s">
        <v>412</v>
      </c>
      <c r="D173" s="21">
        <v>2026</v>
      </c>
      <c r="E173" s="21">
        <v>2027</v>
      </c>
      <c r="F173" s="43">
        <v>8.0309200000000001</v>
      </c>
      <c r="G173" s="43">
        <v>9.6371040000000008</v>
      </c>
      <c r="H173" s="43">
        <v>11.949652764054999</v>
      </c>
      <c r="I173" s="43">
        <v>0</v>
      </c>
      <c r="J173" s="43">
        <f t="shared" si="6"/>
        <v>11.949652764054999</v>
      </c>
      <c r="K173" s="43">
        <v>4.9888940000000002</v>
      </c>
      <c r="L173" s="44">
        <f t="shared" si="7"/>
        <v>6.960758764054999</v>
      </c>
      <c r="M173" s="43">
        <v>0</v>
      </c>
      <c r="N173" s="43">
        <f t="shared" si="8"/>
        <v>9.6371040000000008</v>
      </c>
      <c r="O173" s="43">
        <v>4.9888940000000002</v>
      </c>
      <c r="P173" s="43">
        <v>0</v>
      </c>
      <c r="Q173" s="43">
        <v>0</v>
      </c>
      <c r="R173" s="43">
        <v>0</v>
      </c>
      <c r="S173" s="43">
        <v>1.9888939999999999</v>
      </c>
      <c r="T173" s="43">
        <v>3</v>
      </c>
      <c r="U173" s="43">
        <v>0</v>
      </c>
      <c r="V173" s="43">
        <v>0</v>
      </c>
      <c r="W173" s="43">
        <v>0</v>
      </c>
      <c r="X173" s="43">
        <v>0</v>
      </c>
      <c r="Y173" s="43">
        <v>0</v>
      </c>
      <c r="Z173" s="43">
        <v>0</v>
      </c>
      <c r="AA173" s="43">
        <v>0</v>
      </c>
      <c r="AB173" s="43">
        <v>0</v>
      </c>
      <c r="AC173" s="43">
        <v>0</v>
      </c>
      <c r="AD173" s="43">
        <v>0</v>
      </c>
      <c r="AE173" s="43">
        <v>0</v>
      </c>
    </row>
    <row r="174" spans="1:31" ht="15.75" x14ac:dyDescent="0.25">
      <c r="A174" s="49" t="s">
        <v>378</v>
      </c>
      <c r="B174" s="22" t="s">
        <v>413</v>
      </c>
      <c r="C174" s="42" t="s">
        <v>414</v>
      </c>
      <c r="D174" s="21">
        <v>2021</v>
      </c>
      <c r="E174" s="21">
        <v>2024</v>
      </c>
      <c r="F174" s="43">
        <v>16.013757999999999</v>
      </c>
      <c r="G174" s="43">
        <v>19.216512000000002</v>
      </c>
      <c r="H174" s="43">
        <v>21.061278021903998</v>
      </c>
      <c r="I174" s="43">
        <v>0</v>
      </c>
      <c r="J174" s="43">
        <f t="shared" si="6"/>
        <v>21.061278021903998</v>
      </c>
      <c r="K174" s="43">
        <v>9.4038730000000008</v>
      </c>
      <c r="L174" s="44">
        <f t="shared" si="7"/>
        <v>11.657405021903998</v>
      </c>
      <c r="M174" s="43">
        <v>0.12509000000000001</v>
      </c>
      <c r="N174" s="43">
        <f t="shared" si="8"/>
        <v>19.091422000000001</v>
      </c>
      <c r="O174" s="43">
        <v>9.4038730000000008</v>
      </c>
      <c r="P174" s="43">
        <v>0.18559100000000001</v>
      </c>
      <c r="Q174" s="43">
        <v>9.0931920000000002</v>
      </c>
      <c r="R174" s="43">
        <v>0</v>
      </c>
      <c r="S174" s="43">
        <v>0</v>
      </c>
      <c r="T174" s="43">
        <v>0</v>
      </c>
      <c r="U174" s="43">
        <v>0</v>
      </c>
      <c r="V174" s="43">
        <v>0</v>
      </c>
      <c r="W174" s="43">
        <v>0</v>
      </c>
      <c r="X174" s="43">
        <v>0</v>
      </c>
      <c r="Y174" s="43">
        <v>0</v>
      </c>
      <c r="Z174" s="43">
        <v>0</v>
      </c>
      <c r="AA174" s="43">
        <v>0</v>
      </c>
      <c r="AB174" s="43">
        <v>0</v>
      </c>
      <c r="AC174" s="43">
        <v>0</v>
      </c>
      <c r="AD174" s="43">
        <v>0</v>
      </c>
      <c r="AE174" s="43">
        <v>0</v>
      </c>
    </row>
    <row r="175" spans="1:31" ht="15.75" x14ac:dyDescent="0.25">
      <c r="A175" s="49" t="s">
        <v>378</v>
      </c>
      <c r="B175" s="22" t="s">
        <v>415</v>
      </c>
      <c r="C175" s="42" t="s">
        <v>416</v>
      </c>
      <c r="D175" s="21">
        <v>2021</v>
      </c>
      <c r="E175" s="21">
        <v>2024</v>
      </c>
      <c r="F175" s="43">
        <v>11.370607</v>
      </c>
      <c r="G175" s="43">
        <v>13.644729</v>
      </c>
      <c r="H175" s="43">
        <v>14.951564324890001</v>
      </c>
      <c r="I175" s="43">
        <v>0</v>
      </c>
      <c r="J175" s="43">
        <f t="shared" si="6"/>
        <v>14.951564324890001</v>
      </c>
      <c r="K175" s="43">
        <v>7.2857190000000003</v>
      </c>
      <c r="L175" s="44">
        <f t="shared" si="7"/>
        <v>7.6658453248900003</v>
      </c>
      <c r="M175" s="43">
        <v>8.0682000000000004E-2</v>
      </c>
      <c r="N175" s="43">
        <f t="shared" si="8"/>
        <v>13.564047</v>
      </c>
      <c r="O175" s="43">
        <v>7.2857190000000003</v>
      </c>
      <c r="P175" s="43">
        <v>0.176395</v>
      </c>
      <c r="Q175" s="43">
        <v>7.0286419999999996</v>
      </c>
      <c r="R175" s="43">
        <v>0</v>
      </c>
      <c r="S175" s="43">
        <v>0</v>
      </c>
      <c r="T175" s="43">
        <v>0</v>
      </c>
      <c r="U175" s="43">
        <v>0</v>
      </c>
      <c r="V175" s="43">
        <v>0</v>
      </c>
      <c r="W175" s="43">
        <v>0</v>
      </c>
      <c r="X175" s="43">
        <v>0</v>
      </c>
      <c r="Y175" s="43">
        <v>0</v>
      </c>
      <c r="Z175" s="43">
        <v>0</v>
      </c>
      <c r="AA175" s="43">
        <v>0</v>
      </c>
      <c r="AB175" s="43">
        <v>0</v>
      </c>
      <c r="AC175" s="43">
        <v>0</v>
      </c>
      <c r="AD175" s="43">
        <v>0</v>
      </c>
      <c r="AE175" s="43">
        <v>0</v>
      </c>
    </row>
    <row r="176" spans="1:31" ht="15.75" x14ac:dyDescent="0.25">
      <c r="A176" s="49" t="s">
        <v>378</v>
      </c>
      <c r="B176" s="22" t="s">
        <v>417</v>
      </c>
      <c r="C176" s="42" t="s">
        <v>418</v>
      </c>
      <c r="D176" s="21">
        <v>2021</v>
      </c>
      <c r="E176" s="21">
        <v>2024</v>
      </c>
      <c r="F176" s="43">
        <v>21.304971999999999</v>
      </c>
      <c r="G176" s="43">
        <v>25.565967000000001</v>
      </c>
      <c r="H176" s="43">
        <v>28.001952218766</v>
      </c>
      <c r="I176" s="43">
        <v>0</v>
      </c>
      <c r="J176" s="43">
        <f t="shared" si="6"/>
        <v>28.001952218766</v>
      </c>
      <c r="K176" s="43">
        <v>11.698698</v>
      </c>
      <c r="L176" s="44">
        <f t="shared" si="7"/>
        <v>16.303254218766</v>
      </c>
      <c r="M176" s="43">
        <v>0.15173800000000001</v>
      </c>
      <c r="N176" s="43">
        <f t="shared" si="8"/>
        <v>25.414228999999999</v>
      </c>
      <c r="O176" s="43">
        <v>11.698698</v>
      </c>
      <c r="P176" s="43">
        <v>0.373228</v>
      </c>
      <c r="Q176" s="43">
        <v>11.173731999999999</v>
      </c>
      <c r="R176" s="43">
        <v>0</v>
      </c>
      <c r="S176" s="43">
        <v>0</v>
      </c>
      <c r="T176" s="43">
        <v>0</v>
      </c>
      <c r="U176" s="43">
        <v>0</v>
      </c>
      <c r="V176" s="43">
        <v>0</v>
      </c>
      <c r="W176" s="43">
        <v>0</v>
      </c>
      <c r="X176" s="43">
        <v>0</v>
      </c>
      <c r="Y176" s="43">
        <v>0</v>
      </c>
      <c r="Z176" s="43">
        <v>0</v>
      </c>
      <c r="AA176" s="43">
        <v>0</v>
      </c>
      <c r="AB176" s="43">
        <v>0</v>
      </c>
      <c r="AC176" s="43">
        <v>0</v>
      </c>
      <c r="AD176" s="43">
        <v>0</v>
      </c>
      <c r="AE176" s="43">
        <v>0</v>
      </c>
    </row>
    <row r="177" spans="1:31" ht="15.75" x14ac:dyDescent="0.25">
      <c r="A177" s="49" t="s">
        <v>378</v>
      </c>
      <c r="B177" s="22" t="s">
        <v>419</v>
      </c>
      <c r="C177" s="42" t="s">
        <v>420</v>
      </c>
      <c r="D177" s="21">
        <v>2021</v>
      </c>
      <c r="E177" s="21">
        <v>2024</v>
      </c>
      <c r="F177" s="43">
        <v>10.255856</v>
      </c>
      <c r="G177" s="43">
        <v>12.307029</v>
      </c>
      <c r="H177" s="43">
        <v>13.489936671821001</v>
      </c>
      <c r="I177" s="43">
        <v>0</v>
      </c>
      <c r="J177" s="43">
        <f t="shared" si="6"/>
        <v>13.489936671821001</v>
      </c>
      <c r="K177" s="43">
        <v>7.1452340000000003</v>
      </c>
      <c r="L177" s="44">
        <f t="shared" si="7"/>
        <v>6.3447026718210005</v>
      </c>
      <c r="M177" s="43">
        <v>6.3549999999999995E-2</v>
      </c>
      <c r="N177" s="43">
        <f t="shared" si="8"/>
        <v>12.243479000000001</v>
      </c>
      <c r="O177" s="43">
        <v>7.1452340000000003</v>
      </c>
      <c r="P177" s="43">
        <v>0.14307</v>
      </c>
      <c r="Q177" s="43">
        <v>6.9386140000000003</v>
      </c>
      <c r="R177" s="43">
        <v>0</v>
      </c>
      <c r="S177" s="43">
        <v>0</v>
      </c>
      <c r="T177" s="43">
        <v>0</v>
      </c>
      <c r="U177" s="43">
        <v>0</v>
      </c>
      <c r="V177" s="43">
        <v>0</v>
      </c>
      <c r="W177" s="43">
        <v>0</v>
      </c>
      <c r="X177" s="43">
        <v>0</v>
      </c>
      <c r="Y177" s="43">
        <v>0</v>
      </c>
      <c r="Z177" s="43">
        <v>0</v>
      </c>
      <c r="AA177" s="43">
        <v>0</v>
      </c>
      <c r="AB177" s="43">
        <v>0</v>
      </c>
      <c r="AC177" s="43">
        <v>0</v>
      </c>
      <c r="AD177" s="43">
        <v>0</v>
      </c>
      <c r="AE177" s="43">
        <v>0</v>
      </c>
    </row>
    <row r="178" spans="1:31" ht="15.75" x14ac:dyDescent="0.25">
      <c r="A178" s="49" t="s">
        <v>378</v>
      </c>
      <c r="B178" s="22" t="s">
        <v>421</v>
      </c>
      <c r="C178" s="42" t="s">
        <v>422</v>
      </c>
      <c r="D178" s="21">
        <v>2021</v>
      </c>
      <c r="E178" s="21">
        <v>2024</v>
      </c>
      <c r="F178" s="43">
        <v>9.5161569999999998</v>
      </c>
      <c r="G178" s="43">
        <v>11.419389000000001</v>
      </c>
      <c r="H178" s="43">
        <v>12.513116167534999</v>
      </c>
      <c r="I178" s="43">
        <v>0</v>
      </c>
      <c r="J178" s="43">
        <f t="shared" si="6"/>
        <v>12.513116167534999</v>
      </c>
      <c r="K178" s="43">
        <v>5.6346360000000004</v>
      </c>
      <c r="L178" s="44">
        <f t="shared" si="7"/>
        <v>6.8784801675349989</v>
      </c>
      <c r="M178" s="43">
        <v>4.8048E-2</v>
      </c>
      <c r="N178" s="43">
        <f t="shared" si="8"/>
        <v>11.371341000000001</v>
      </c>
      <c r="O178" s="43">
        <v>5.6346360000000004</v>
      </c>
      <c r="P178" s="43">
        <v>0.151194</v>
      </c>
      <c r="Q178" s="43">
        <v>5.4353939999999996</v>
      </c>
      <c r="R178" s="43">
        <v>0</v>
      </c>
      <c r="S178" s="43">
        <v>0</v>
      </c>
      <c r="T178" s="43">
        <v>0</v>
      </c>
      <c r="U178" s="43">
        <v>0</v>
      </c>
      <c r="V178" s="43">
        <v>0</v>
      </c>
      <c r="W178" s="43">
        <v>0</v>
      </c>
      <c r="X178" s="43">
        <v>0</v>
      </c>
      <c r="Y178" s="43">
        <v>0</v>
      </c>
      <c r="Z178" s="43">
        <v>0</v>
      </c>
      <c r="AA178" s="43">
        <v>0</v>
      </c>
      <c r="AB178" s="43">
        <v>0</v>
      </c>
      <c r="AC178" s="43">
        <v>0</v>
      </c>
      <c r="AD178" s="43">
        <v>0</v>
      </c>
      <c r="AE178" s="43">
        <v>0</v>
      </c>
    </row>
    <row r="179" spans="1:31" ht="15.75" x14ac:dyDescent="0.25">
      <c r="A179" s="49" t="s">
        <v>378</v>
      </c>
      <c r="B179" s="22" t="s">
        <v>423</v>
      </c>
      <c r="C179" s="42" t="s">
        <v>424</v>
      </c>
      <c r="D179" s="21">
        <v>2021</v>
      </c>
      <c r="E179" s="21">
        <v>2024</v>
      </c>
      <c r="F179" s="43">
        <v>13.975747</v>
      </c>
      <c r="G179" s="43">
        <v>16.770897000000001</v>
      </c>
      <c r="H179" s="43">
        <v>18.351300116878001</v>
      </c>
      <c r="I179" s="43">
        <v>0</v>
      </c>
      <c r="J179" s="43">
        <f t="shared" si="6"/>
        <v>18.351300116878001</v>
      </c>
      <c r="K179" s="43">
        <v>6.3608469999999997</v>
      </c>
      <c r="L179" s="44">
        <f t="shared" si="7"/>
        <v>11.990453116878001</v>
      </c>
      <c r="M179" s="43">
        <v>6.4836000000000005E-2</v>
      </c>
      <c r="N179" s="43">
        <f t="shared" si="8"/>
        <v>16.706061000000002</v>
      </c>
      <c r="O179" s="43">
        <v>6.3608469999999997</v>
      </c>
      <c r="P179" s="43">
        <v>0.328401</v>
      </c>
      <c r="Q179" s="43">
        <v>5.9676099999999996</v>
      </c>
      <c r="R179" s="43">
        <v>0</v>
      </c>
      <c r="S179" s="43">
        <v>0</v>
      </c>
      <c r="T179" s="43">
        <v>0</v>
      </c>
      <c r="U179" s="43">
        <v>0</v>
      </c>
      <c r="V179" s="43">
        <v>0</v>
      </c>
      <c r="W179" s="43">
        <v>0</v>
      </c>
      <c r="X179" s="43">
        <v>0</v>
      </c>
      <c r="Y179" s="43">
        <v>0</v>
      </c>
      <c r="Z179" s="43">
        <v>0</v>
      </c>
      <c r="AA179" s="43">
        <v>0</v>
      </c>
      <c r="AB179" s="43">
        <v>0</v>
      </c>
      <c r="AC179" s="43">
        <v>0</v>
      </c>
      <c r="AD179" s="43">
        <v>0</v>
      </c>
      <c r="AE179" s="43">
        <v>0</v>
      </c>
    </row>
    <row r="180" spans="1:31" ht="15.75" x14ac:dyDescent="0.25">
      <c r="A180" s="49" t="s">
        <v>378</v>
      </c>
      <c r="B180" s="22" t="s">
        <v>425</v>
      </c>
      <c r="C180" s="42" t="s">
        <v>426</v>
      </c>
      <c r="D180" s="21">
        <v>2021</v>
      </c>
      <c r="E180" s="21">
        <v>2024</v>
      </c>
      <c r="F180" s="43">
        <v>19.305197</v>
      </c>
      <c r="G180" s="43">
        <v>23.166236999999999</v>
      </c>
      <c r="H180" s="43">
        <v>25.391096884245002</v>
      </c>
      <c r="I180" s="43">
        <v>0</v>
      </c>
      <c r="J180" s="43">
        <f t="shared" si="6"/>
        <v>25.391096884245002</v>
      </c>
      <c r="K180" s="43">
        <v>9.7441859999999991</v>
      </c>
      <c r="L180" s="44">
        <f t="shared" si="7"/>
        <v>15.646910884245003</v>
      </c>
      <c r="M180" s="43">
        <v>0.115285</v>
      </c>
      <c r="N180" s="43">
        <f t="shared" si="8"/>
        <v>23.050951999999999</v>
      </c>
      <c r="O180" s="43">
        <v>9.7441859999999991</v>
      </c>
      <c r="P180" s="43">
        <v>0.20920900000000001</v>
      </c>
      <c r="Q180" s="43">
        <v>9.4196919999999995</v>
      </c>
      <c r="R180" s="43">
        <v>0</v>
      </c>
      <c r="S180" s="43">
        <v>0</v>
      </c>
      <c r="T180" s="43">
        <v>0</v>
      </c>
      <c r="U180" s="43">
        <v>0</v>
      </c>
      <c r="V180" s="43">
        <v>0</v>
      </c>
      <c r="W180" s="43">
        <v>0</v>
      </c>
      <c r="X180" s="43">
        <v>0</v>
      </c>
      <c r="Y180" s="43">
        <v>0</v>
      </c>
      <c r="Z180" s="43">
        <v>0</v>
      </c>
      <c r="AA180" s="43">
        <v>0</v>
      </c>
      <c r="AB180" s="43">
        <v>0</v>
      </c>
      <c r="AC180" s="43">
        <v>0</v>
      </c>
      <c r="AD180" s="43">
        <v>0</v>
      </c>
      <c r="AE180" s="43">
        <v>0</v>
      </c>
    </row>
    <row r="181" spans="1:31" ht="15.75" x14ac:dyDescent="0.25">
      <c r="A181" s="49" t="s">
        <v>378</v>
      </c>
      <c r="B181" s="22" t="s">
        <v>427</v>
      </c>
      <c r="C181" s="42" t="s">
        <v>428</v>
      </c>
      <c r="D181" s="21">
        <v>2023</v>
      </c>
      <c r="E181" s="21">
        <v>2025</v>
      </c>
      <c r="F181" s="43">
        <v>7.1868819999999998</v>
      </c>
      <c r="G181" s="43">
        <v>8.6242590000000003</v>
      </c>
      <c r="H181" s="43">
        <v>9.9080417023010003</v>
      </c>
      <c r="I181" s="43">
        <v>0</v>
      </c>
      <c r="J181" s="43">
        <f t="shared" si="6"/>
        <v>9.9080417023010003</v>
      </c>
      <c r="K181" s="43">
        <v>4.3969860000000001</v>
      </c>
      <c r="L181" s="44">
        <f t="shared" si="7"/>
        <v>5.5110557023010003</v>
      </c>
      <c r="M181" s="43">
        <v>0</v>
      </c>
      <c r="N181" s="43">
        <f t="shared" si="8"/>
        <v>8.6242590000000003</v>
      </c>
      <c r="O181" s="43">
        <v>4.3969860000000001</v>
      </c>
      <c r="P181" s="43">
        <v>1.9599999999999999E-3</v>
      </c>
      <c r="Q181" s="43">
        <v>0.31903500000000001</v>
      </c>
      <c r="R181" s="43">
        <v>4.0759910000000001</v>
      </c>
      <c r="S181" s="43">
        <v>0</v>
      </c>
      <c r="T181" s="43">
        <v>0</v>
      </c>
      <c r="U181" s="43">
        <v>0</v>
      </c>
      <c r="V181" s="43">
        <v>0</v>
      </c>
      <c r="W181" s="43">
        <v>0</v>
      </c>
      <c r="X181" s="43">
        <v>0</v>
      </c>
      <c r="Y181" s="43">
        <v>0</v>
      </c>
      <c r="Z181" s="43">
        <v>0</v>
      </c>
      <c r="AA181" s="43">
        <v>0</v>
      </c>
      <c r="AB181" s="43">
        <v>0</v>
      </c>
      <c r="AC181" s="43">
        <v>0</v>
      </c>
      <c r="AD181" s="43">
        <v>0</v>
      </c>
      <c r="AE181" s="43">
        <v>0</v>
      </c>
    </row>
    <row r="182" spans="1:31" ht="15.75" x14ac:dyDescent="0.25">
      <c r="A182" s="49" t="s">
        <v>378</v>
      </c>
      <c r="B182" s="22" t="s">
        <v>429</v>
      </c>
      <c r="C182" s="42" t="s">
        <v>430</v>
      </c>
      <c r="D182" s="21">
        <v>2023</v>
      </c>
      <c r="E182" s="21">
        <v>2025</v>
      </c>
      <c r="F182" s="43">
        <v>20.271460000000001</v>
      </c>
      <c r="G182" s="43">
        <v>24.325752000000001</v>
      </c>
      <c r="H182" s="43">
        <v>27.281141556359</v>
      </c>
      <c r="I182" s="43">
        <v>0</v>
      </c>
      <c r="J182" s="43">
        <f t="shared" si="6"/>
        <v>27.281141556359</v>
      </c>
      <c r="K182" s="43">
        <v>2.7845149999999999</v>
      </c>
      <c r="L182" s="44">
        <f t="shared" si="7"/>
        <v>24.496626556359001</v>
      </c>
      <c r="M182" s="43">
        <v>0</v>
      </c>
      <c r="N182" s="43">
        <f t="shared" si="8"/>
        <v>24.325752000000001</v>
      </c>
      <c r="O182" s="43">
        <v>2.7845149999999999</v>
      </c>
      <c r="P182" s="43">
        <v>0.74082199999999998</v>
      </c>
      <c r="Q182" s="43">
        <v>0</v>
      </c>
      <c r="R182" s="43">
        <v>2.0436930000000002</v>
      </c>
      <c r="S182" s="43">
        <v>0</v>
      </c>
      <c r="T182" s="43">
        <v>0</v>
      </c>
      <c r="U182" s="43">
        <v>0</v>
      </c>
      <c r="V182" s="43">
        <v>0</v>
      </c>
      <c r="W182" s="43">
        <v>0</v>
      </c>
      <c r="X182" s="43">
        <v>0</v>
      </c>
      <c r="Y182" s="43">
        <v>0</v>
      </c>
      <c r="Z182" s="43">
        <v>0</v>
      </c>
      <c r="AA182" s="43">
        <v>0</v>
      </c>
      <c r="AB182" s="43">
        <v>0</v>
      </c>
      <c r="AC182" s="43">
        <v>0</v>
      </c>
      <c r="AD182" s="43">
        <v>0</v>
      </c>
      <c r="AE182" s="43">
        <v>0</v>
      </c>
    </row>
    <row r="183" spans="1:31" ht="15.75" x14ac:dyDescent="0.25">
      <c r="A183" s="49" t="s">
        <v>378</v>
      </c>
      <c r="B183" s="22" t="s">
        <v>431</v>
      </c>
      <c r="C183" s="42" t="s">
        <v>432</v>
      </c>
      <c r="D183" s="21">
        <v>2023</v>
      </c>
      <c r="E183" s="21">
        <v>2025</v>
      </c>
      <c r="F183" s="43">
        <v>4.5796000000000001</v>
      </c>
      <c r="G183" s="43">
        <v>5.49552</v>
      </c>
      <c r="H183" s="43">
        <v>6.2083082582760003</v>
      </c>
      <c r="I183" s="43">
        <v>0</v>
      </c>
      <c r="J183" s="43">
        <f t="shared" si="6"/>
        <v>6.2083082582760003</v>
      </c>
      <c r="K183" s="43">
        <v>1.5611029999999999</v>
      </c>
      <c r="L183" s="44">
        <f t="shared" si="7"/>
        <v>4.6472052582760002</v>
      </c>
      <c r="M183" s="43">
        <v>0</v>
      </c>
      <c r="N183" s="43">
        <f t="shared" si="8"/>
        <v>5.49552</v>
      </c>
      <c r="O183" s="43">
        <v>1.5611029999999999</v>
      </c>
      <c r="P183" s="43">
        <v>0.30675200000000002</v>
      </c>
      <c r="Q183" s="43">
        <v>0</v>
      </c>
      <c r="R183" s="43">
        <v>1.254351</v>
      </c>
      <c r="S183" s="43">
        <v>0</v>
      </c>
      <c r="T183" s="43">
        <v>0</v>
      </c>
      <c r="U183" s="43">
        <v>0</v>
      </c>
      <c r="V183" s="43">
        <v>0</v>
      </c>
      <c r="W183" s="43">
        <v>0</v>
      </c>
      <c r="X183" s="43">
        <v>0</v>
      </c>
      <c r="Y183" s="43">
        <v>0</v>
      </c>
      <c r="Z183" s="43">
        <v>0</v>
      </c>
      <c r="AA183" s="43">
        <v>0</v>
      </c>
      <c r="AB183" s="43">
        <v>0</v>
      </c>
      <c r="AC183" s="43">
        <v>0</v>
      </c>
      <c r="AD183" s="43">
        <v>0</v>
      </c>
      <c r="AE183" s="43">
        <v>0</v>
      </c>
    </row>
    <row r="184" spans="1:31" ht="15.75" x14ac:dyDescent="0.25">
      <c r="A184" s="49" t="s">
        <v>378</v>
      </c>
      <c r="B184" s="22" t="s">
        <v>433</v>
      </c>
      <c r="C184" s="42" t="s">
        <v>434</v>
      </c>
      <c r="D184" s="21">
        <v>2023</v>
      </c>
      <c r="E184" s="21">
        <v>2025</v>
      </c>
      <c r="F184" s="43">
        <v>3.4703499999999998</v>
      </c>
      <c r="G184" s="43">
        <v>4.1644199999999998</v>
      </c>
      <c r="H184" s="43">
        <v>4.7130769559130004</v>
      </c>
      <c r="I184" s="43">
        <v>0</v>
      </c>
      <c r="J184" s="43">
        <f t="shared" si="6"/>
        <v>4.7130769559130004</v>
      </c>
      <c r="K184" s="43">
        <v>1.3328390000000001</v>
      </c>
      <c r="L184" s="44">
        <f t="shared" si="7"/>
        <v>3.3802379559130005</v>
      </c>
      <c r="M184" s="43">
        <v>0</v>
      </c>
      <c r="N184" s="43">
        <f t="shared" si="8"/>
        <v>4.1644199999999998</v>
      </c>
      <c r="O184" s="43">
        <v>1.3328390000000001</v>
      </c>
      <c r="P184" s="43">
        <v>0.23880899999999999</v>
      </c>
      <c r="Q184" s="43">
        <v>0</v>
      </c>
      <c r="R184" s="43">
        <v>1.0940300000000001</v>
      </c>
      <c r="S184" s="43">
        <v>0</v>
      </c>
      <c r="T184" s="43">
        <v>0</v>
      </c>
      <c r="U184" s="43">
        <v>0</v>
      </c>
      <c r="V184" s="43">
        <v>0</v>
      </c>
      <c r="W184" s="43">
        <v>0</v>
      </c>
      <c r="X184" s="43">
        <v>0</v>
      </c>
      <c r="Y184" s="43">
        <v>0</v>
      </c>
      <c r="Z184" s="43">
        <v>0</v>
      </c>
      <c r="AA184" s="43">
        <v>0</v>
      </c>
      <c r="AB184" s="43">
        <v>0</v>
      </c>
      <c r="AC184" s="43">
        <v>0</v>
      </c>
      <c r="AD184" s="43">
        <v>0</v>
      </c>
      <c r="AE184" s="43">
        <v>0</v>
      </c>
    </row>
    <row r="185" spans="1:31" ht="15.75" x14ac:dyDescent="0.25">
      <c r="A185" s="49" t="s">
        <v>378</v>
      </c>
      <c r="B185" s="22" t="s">
        <v>435</v>
      </c>
      <c r="C185" s="42" t="s">
        <v>436</v>
      </c>
      <c r="D185" s="21">
        <v>2023</v>
      </c>
      <c r="E185" s="21">
        <v>2025</v>
      </c>
      <c r="F185" s="43">
        <v>9.8641199999999998</v>
      </c>
      <c r="G185" s="43">
        <v>11.836944000000001</v>
      </c>
      <c r="H185" s="43">
        <v>13.376124407035</v>
      </c>
      <c r="I185" s="43">
        <v>0</v>
      </c>
      <c r="J185" s="43">
        <f t="shared" si="6"/>
        <v>13.376124407035</v>
      </c>
      <c r="K185" s="43">
        <v>1.3801490000000001</v>
      </c>
      <c r="L185" s="44">
        <f t="shared" si="7"/>
        <v>11.995975407035001</v>
      </c>
      <c r="M185" s="43">
        <v>0</v>
      </c>
      <c r="N185" s="43">
        <f t="shared" si="8"/>
        <v>11.836944000000001</v>
      </c>
      <c r="O185" s="43">
        <v>1.3801490000000001</v>
      </c>
      <c r="P185" s="43">
        <v>0.26735599999999998</v>
      </c>
      <c r="Q185" s="43">
        <v>0</v>
      </c>
      <c r="R185" s="43">
        <v>1.1127929999999999</v>
      </c>
      <c r="S185" s="43">
        <v>0</v>
      </c>
      <c r="T185" s="43">
        <v>0</v>
      </c>
      <c r="U185" s="43">
        <v>0</v>
      </c>
      <c r="V185" s="43">
        <v>0</v>
      </c>
      <c r="W185" s="43">
        <v>0</v>
      </c>
      <c r="X185" s="43">
        <v>0</v>
      </c>
      <c r="Y185" s="43">
        <v>0</v>
      </c>
      <c r="Z185" s="43">
        <v>0</v>
      </c>
      <c r="AA185" s="43">
        <v>0</v>
      </c>
      <c r="AB185" s="43">
        <v>0</v>
      </c>
      <c r="AC185" s="43">
        <v>0</v>
      </c>
      <c r="AD185" s="43">
        <v>0</v>
      </c>
      <c r="AE185" s="43">
        <v>0</v>
      </c>
    </row>
    <row r="186" spans="1:31" ht="15.75" x14ac:dyDescent="0.25">
      <c r="A186" s="49" t="s">
        <v>378</v>
      </c>
      <c r="B186" s="22" t="s">
        <v>437</v>
      </c>
      <c r="C186" s="42" t="s">
        <v>438</v>
      </c>
      <c r="D186" s="21">
        <v>2023</v>
      </c>
      <c r="E186" s="21">
        <v>2025</v>
      </c>
      <c r="F186" s="43">
        <v>13.15696</v>
      </c>
      <c r="G186" s="43">
        <v>15.788352</v>
      </c>
      <c r="H186" s="43">
        <v>17.824216193302998</v>
      </c>
      <c r="I186" s="43">
        <v>0</v>
      </c>
      <c r="J186" s="43">
        <f t="shared" si="6"/>
        <v>17.824216193302998</v>
      </c>
      <c r="K186" s="43">
        <v>2.024804</v>
      </c>
      <c r="L186" s="44">
        <f t="shared" si="7"/>
        <v>15.799412193302999</v>
      </c>
      <c r="M186" s="43">
        <v>0</v>
      </c>
      <c r="N186" s="43">
        <f t="shared" si="8"/>
        <v>15.788352</v>
      </c>
      <c r="O186" s="43">
        <v>2.024804</v>
      </c>
      <c r="P186" s="43">
        <v>0.41083900000000001</v>
      </c>
      <c r="Q186" s="43">
        <v>0</v>
      </c>
      <c r="R186" s="43">
        <v>1.6139650000000001</v>
      </c>
      <c r="S186" s="43">
        <v>0</v>
      </c>
      <c r="T186" s="43">
        <v>0</v>
      </c>
      <c r="U186" s="43">
        <v>0</v>
      </c>
      <c r="V186" s="43">
        <v>0</v>
      </c>
      <c r="W186" s="43">
        <v>0</v>
      </c>
      <c r="X186" s="43">
        <v>0</v>
      </c>
      <c r="Y186" s="43">
        <v>0</v>
      </c>
      <c r="Z186" s="43">
        <v>0</v>
      </c>
      <c r="AA186" s="43">
        <v>0</v>
      </c>
      <c r="AB186" s="43">
        <v>0</v>
      </c>
      <c r="AC186" s="43">
        <v>0</v>
      </c>
      <c r="AD186" s="43">
        <v>0</v>
      </c>
      <c r="AE186" s="43">
        <v>0</v>
      </c>
    </row>
    <row r="187" spans="1:31" ht="15.75" x14ac:dyDescent="0.25">
      <c r="A187" s="49" t="s">
        <v>378</v>
      </c>
      <c r="B187" s="22" t="s">
        <v>439</v>
      </c>
      <c r="C187" s="42" t="s">
        <v>440</v>
      </c>
      <c r="D187" s="21">
        <v>2023</v>
      </c>
      <c r="E187" s="21">
        <v>2025</v>
      </c>
      <c r="F187" s="43">
        <v>10.411645</v>
      </c>
      <c r="G187" s="43">
        <v>12.493974</v>
      </c>
      <c r="H187" s="43">
        <v>14.092718387013999</v>
      </c>
      <c r="I187" s="43">
        <v>0</v>
      </c>
      <c r="J187" s="43">
        <f t="shared" si="6"/>
        <v>14.092718387013999</v>
      </c>
      <c r="K187" s="43">
        <v>1.8784369999999999</v>
      </c>
      <c r="L187" s="44">
        <f t="shared" si="7"/>
        <v>12.214281387013999</v>
      </c>
      <c r="M187" s="43">
        <v>0</v>
      </c>
      <c r="N187" s="43">
        <f t="shared" si="8"/>
        <v>12.493974</v>
      </c>
      <c r="O187" s="43">
        <v>1.8784369999999999</v>
      </c>
      <c r="P187" s="43">
        <v>0.39682899999999999</v>
      </c>
      <c r="Q187" s="43">
        <v>0</v>
      </c>
      <c r="R187" s="43">
        <v>1.481608</v>
      </c>
      <c r="S187" s="43">
        <v>0</v>
      </c>
      <c r="T187" s="43">
        <v>0</v>
      </c>
      <c r="U187" s="43">
        <v>0</v>
      </c>
      <c r="V187" s="43">
        <v>0</v>
      </c>
      <c r="W187" s="43">
        <v>0</v>
      </c>
      <c r="X187" s="43">
        <v>0</v>
      </c>
      <c r="Y187" s="43">
        <v>0</v>
      </c>
      <c r="Z187" s="43">
        <v>0</v>
      </c>
      <c r="AA187" s="43">
        <v>0</v>
      </c>
      <c r="AB187" s="43">
        <v>0</v>
      </c>
      <c r="AC187" s="43">
        <v>0</v>
      </c>
      <c r="AD187" s="43">
        <v>0</v>
      </c>
      <c r="AE187" s="43">
        <v>0</v>
      </c>
    </row>
    <row r="188" spans="1:31" ht="15.75" x14ac:dyDescent="0.25">
      <c r="A188" s="49" t="s">
        <v>378</v>
      </c>
      <c r="B188" s="22" t="s">
        <v>441</v>
      </c>
      <c r="C188" s="42" t="s">
        <v>442</v>
      </c>
      <c r="D188" s="21">
        <v>2023</v>
      </c>
      <c r="E188" s="21">
        <v>2025</v>
      </c>
      <c r="F188" s="43">
        <v>7.4797440000000002</v>
      </c>
      <c r="G188" s="43">
        <v>8.9756940000000007</v>
      </c>
      <c r="H188" s="43">
        <v>10.300791820426999</v>
      </c>
      <c r="I188" s="43">
        <v>0</v>
      </c>
      <c r="J188" s="43">
        <f t="shared" si="6"/>
        <v>10.300791820426999</v>
      </c>
      <c r="K188" s="43">
        <v>5.3616640000000002</v>
      </c>
      <c r="L188" s="44">
        <f t="shared" si="7"/>
        <v>4.9391278204269993</v>
      </c>
      <c r="M188" s="43">
        <v>0</v>
      </c>
      <c r="N188" s="43">
        <f t="shared" si="8"/>
        <v>8.9756940000000007</v>
      </c>
      <c r="O188" s="43">
        <v>5.3616640000000002</v>
      </c>
      <c r="P188" s="43">
        <v>3.5639999999999999E-3</v>
      </c>
      <c r="Q188" s="43">
        <v>0.505938</v>
      </c>
      <c r="R188" s="43">
        <v>4.8521619999999999</v>
      </c>
      <c r="S188" s="43">
        <v>0</v>
      </c>
      <c r="T188" s="43">
        <v>0</v>
      </c>
      <c r="U188" s="43">
        <v>0</v>
      </c>
      <c r="V188" s="43">
        <v>0</v>
      </c>
      <c r="W188" s="43">
        <v>0</v>
      </c>
      <c r="X188" s="43">
        <v>0</v>
      </c>
      <c r="Y188" s="43">
        <v>0</v>
      </c>
      <c r="Z188" s="43">
        <v>0</v>
      </c>
      <c r="AA188" s="43">
        <v>0</v>
      </c>
      <c r="AB188" s="43">
        <v>0</v>
      </c>
      <c r="AC188" s="43">
        <v>0</v>
      </c>
      <c r="AD188" s="43">
        <v>0</v>
      </c>
      <c r="AE188" s="43">
        <v>0</v>
      </c>
    </row>
    <row r="189" spans="1:31" ht="15.75" x14ac:dyDescent="0.25">
      <c r="A189" s="49" t="s">
        <v>378</v>
      </c>
      <c r="B189" s="22" t="s">
        <v>443</v>
      </c>
      <c r="C189" s="42" t="s">
        <v>444</v>
      </c>
      <c r="D189" s="21">
        <v>2023</v>
      </c>
      <c r="E189" s="21">
        <v>2025</v>
      </c>
      <c r="F189" s="43">
        <v>4.4369620000000003</v>
      </c>
      <c r="G189" s="43">
        <v>5.3243549999999997</v>
      </c>
      <c r="H189" s="43">
        <v>6.1121048098269997</v>
      </c>
      <c r="I189" s="43">
        <v>0</v>
      </c>
      <c r="J189" s="43">
        <f t="shared" si="6"/>
        <v>6.1121048098269997</v>
      </c>
      <c r="K189" s="43">
        <v>2.737295</v>
      </c>
      <c r="L189" s="44">
        <f t="shared" si="7"/>
        <v>3.3748098098269996</v>
      </c>
      <c r="M189" s="43">
        <v>0</v>
      </c>
      <c r="N189" s="43">
        <f t="shared" si="8"/>
        <v>5.3243549999999997</v>
      </c>
      <c r="O189" s="43">
        <v>2.737295</v>
      </c>
      <c r="P189" s="43">
        <v>1.9599999999999999E-3</v>
      </c>
      <c r="Q189" s="43">
        <v>0.24205499999999999</v>
      </c>
      <c r="R189" s="43">
        <v>2.4932799999999999</v>
      </c>
      <c r="S189" s="43">
        <v>0</v>
      </c>
      <c r="T189" s="43">
        <v>0</v>
      </c>
      <c r="U189" s="43">
        <v>0</v>
      </c>
      <c r="V189" s="43">
        <v>0</v>
      </c>
      <c r="W189" s="43">
        <v>0</v>
      </c>
      <c r="X189" s="43">
        <v>0</v>
      </c>
      <c r="Y189" s="43">
        <v>0</v>
      </c>
      <c r="Z189" s="43">
        <v>0</v>
      </c>
      <c r="AA189" s="43">
        <v>0</v>
      </c>
      <c r="AB189" s="43">
        <v>0</v>
      </c>
      <c r="AC189" s="43">
        <v>0</v>
      </c>
      <c r="AD189" s="43">
        <v>0</v>
      </c>
      <c r="AE189" s="43">
        <v>0</v>
      </c>
    </row>
    <row r="190" spans="1:31" ht="15.75" x14ac:dyDescent="0.25">
      <c r="A190" s="49" t="s">
        <v>378</v>
      </c>
      <c r="B190" s="22" t="s">
        <v>445</v>
      </c>
      <c r="C190" s="42" t="s">
        <v>446</v>
      </c>
      <c r="D190" s="21">
        <v>2023</v>
      </c>
      <c r="E190" s="21">
        <v>2025</v>
      </c>
      <c r="F190" s="43">
        <v>4.7298239999999998</v>
      </c>
      <c r="G190" s="43">
        <v>5.6757900000000001</v>
      </c>
      <c r="H190" s="43">
        <v>6.5171874444110003</v>
      </c>
      <c r="I190" s="43">
        <v>0</v>
      </c>
      <c r="J190" s="43">
        <f t="shared" si="6"/>
        <v>6.5171874444110003</v>
      </c>
      <c r="K190" s="43">
        <v>3.6383749999999999</v>
      </c>
      <c r="L190" s="44">
        <f t="shared" si="7"/>
        <v>2.8788124444110004</v>
      </c>
      <c r="M190" s="43">
        <v>0</v>
      </c>
      <c r="N190" s="43">
        <f t="shared" si="8"/>
        <v>5.6757900000000001</v>
      </c>
      <c r="O190" s="43">
        <v>3.6383749999999999</v>
      </c>
      <c r="P190" s="43">
        <v>1.9599999999999999E-3</v>
      </c>
      <c r="Q190" s="43">
        <v>0.30386999999999997</v>
      </c>
      <c r="R190" s="43">
        <v>3.3325450000000001</v>
      </c>
      <c r="S190" s="43">
        <v>0</v>
      </c>
      <c r="T190" s="43">
        <v>0</v>
      </c>
      <c r="U190" s="43">
        <v>0</v>
      </c>
      <c r="V190" s="43">
        <v>0</v>
      </c>
      <c r="W190" s="43">
        <v>0</v>
      </c>
      <c r="X190" s="43">
        <v>0</v>
      </c>
      <c r="Y190" s="43">
        <v>0</v>
      </c>
      <c r="Z190" s="43">
        <v>0</v>
      </c>
      <c r="AA190" s="43">
        <v>0</v>
      </c>
      <c r="AB190" s="43">
        <v>0</v>
      </c>
      <c r="AC190" s="43">
        <v>0</v>
      </c>
      <c r="AD190" s="43">
        <v>0</v>
      </c>
      <c r="AE190" s="43">
        <v>0</v>
      </c>
    </row>
    <row r="191" spans="1:31" ht="15.75" x14ac:dyDescent="0.25">
      <c r="A191" s="49" t="s">
        <v>378</v>
      </c>
      <c r="B191" s="22" t="s">
        <v>447</v>
      </c>
      <c r="C191" s="42" t="s">
        <v>448</v>
      </c>
      <c r="D191" s="21">
        <v>2023</v>
      </c>
      <c r="E191" s="21">
        <v>2025</v>
      </c>
      <c r="F191" s="43">
        <v>6.8940190000000001</v>
      </c>
      <c r="G191" s="43">
        <v>8.272824</v>
      </c>
      <c r="H191" s="43">
        <v>9.5016822599279998</v>
      </c>
      <c r="I191" s="43">
        <v>0</v>
      </c>
      <c r="J191" s="43">
        <f t="shared" si="6"/>
        <v>9.5016822599279998</v>
      </c>
      <c r="K191" s="43">
        <v>3.9596879999999999</v>
      </c>
      <c r="L191" s="44">
        <f t="shared" si="7"/>
        <v>5.5419942599279999</v>
      </c>
      <c r="M191" s="43">
        <v>0</v>
      </c>
      <c r="N191" s="43">
        <f t="shared" si="8"/>
        <v>8.272824</v>
      </c>
      <c r="O191" s="43">
        <v>3.9596879999999999</v>
      </c>
      <c r="P191" s="43">
        <v>1.9599999999999999E-3</v>
      </c>
      <c r="Q191" s="43">
        <v>0.30960300000000002</v>
      </c>
      <c r="R191" s="43">
        <v>3.6481249999999998</v>
      </c>
      <c r="S191" s="43">
        <v>0</v>
      </c>
      <c r="T191" s="43">
        <v>0</v>
      </c>
      <c r="U191" s="43">
        <v>0</v>
      </c>
      <c r="V191" s="43">
        <v>0</v>
      </c>
      <c r="W191" s="43">
        <v>0</v>
      </c>
      <c r="X191" s="43">
        <v>0</v>
      </c>
      <c r="Y191" s="43">
        <v>0</v>
      </c>
      <c r="Z191" s="43">
        <v>0</v>
      </c>
      <c r="AA191" s="43">
        <v>0</v>
      </c>
      <c r="AB191" s="43">
        <v>0</v>
      </c>
      <c r="AC191" s="43">
        <v>0</v>
      </c>
      <c r="AD191" s="43">
        <v>0</v>
      </c>
      <c r="AE191" s="43">
        <v>0</v>
      </c>
    </row>
    <row r="192" spans="1:31" ht="15.75" x14ac:dyDescent="0.25">
      <c r="A192" s="49" t="s">
        <v>378</v>
      </c>
      <c r="B192" s="22" t="s">
        <v>449</v>
      </c>
      <c r="C192" s="42" t="s">
        <v>450</v>
      </c>
      <c r="D192" s="21">
        <v>2023</v>
      </c>
      <c r="E192" s="21">
        <v>2025</v>
      </c>
      <c r="F192" s="43">
        <v>6.3174869999999999</v>
      </c>
      <c r="G192" s="43">
        <v>7.5809850000000001</v>
      </c>
      <c r="H192" s="43">
        <v>8.7044547819469997</v>
      </c>
      <c r="I192" s="43">
        <v>0</v>
      </c>
      <c r="J192" s="43">
        <f t="shared" si="6"/>
        <v>8.7044547819469997</v>
      </c>
      <c r="K192" s="43">
        <v>3.6566550000000002</v>
      </c>
      <c r="L192" s="44">
        <f t="shared" si="7"/>
        <v>5.0477997819469991</v>
      </c>
      <c r="M192" s="43">
        <v>0</v>
      </c>
      <c r="N192" s="43">
        <f t="shared" si="8"/>
        <v>7.5809850000000001</v>
      </c>
      <c r="O192" s="43">
        <v>3.6566550000000002</v>
      </c>
      <c r="P192" s="43">
        <v>2.026E-3</v>
      </c>
      <c r="Q192" s="43">
        <v>0.30843199999999998</v>
      </c>
      <c r="R192" s="43">
        <v>3.3461970000000001</v>
      </c>
      <c r="S192" s="43">
        <v>0</v>
      </c>
      <c r="T192" s="43">
        <v>0</v>
      </c>
      <c r="U192" s="43">
        <v>0</v>
      </c>
      <c r="V192" s="43">
        <v>0</v>
      </c>
      <c r="W192" s="43">
        <v>0</v>
      </c>
      <c r="X192" s="43">
        <v>0</v>
      </c>
      <c r="Y192" s="43">
        <v>0</v>
      </c>
      <c r="Z192" s="43">
        <v>0</v>
      </c>
      <c r="AA192" s="43">
        <v>0</v>
      </c>
      <c r="AB192" s="43">
        <v>0</v>
      </c>
      <c r="AC192" s="43">
        <v>0</v>
      </c>
      <c r="AD192" s="43">
        <v>0</v>
      </c>
      <c r="AE192" s="43">
        <v>0</v>
      </c>
    </row>
    <row r="193" spans="1:31" ht="15.75" x14ac:dyDescent="0.25">
      <c r="A193" s="49" t="s">
        <v>378</v>
      </c>
      <c r="B193" s="22" t="s">
        <v>451</v>
      </c>
      <c r="C193" s="42" t="s">
        <v>452</v>
      </c>
      <c r="D193" s="21">
        <v>2023</v>
      </c>
      <c r="E193" s="21">
        <v>2025</v>
      </c>
      <c r="F193" s="43">
        <v>8.0654690000000002</v>
      </c>
      <c r="G193" s="43">
        <v>9.6785639999999997</v>
      </c>
      <c r="H193" s="43">
        <v>11.120849016543</v>
      </c>
      <c r="I193" s="43">
        <v>0</v>
      </c>
      <c r="J193" s="43">
        <f t="shared" si="6"/>
        <v>11.120849016543</v>
      </c>
      <c r="K193" s="43">
        <v>5.5148390000000003</v>
      </c>
      <c r="L193" s="44">
        <f t="shared" si="7"/>
        <v>5.6060100165429994</v>
      </c>
      <c r="M193" s="43">
        <v>0</v>
      </c>
      <c r="N193" s="43">
        <f t="shared" si="8"/>
        <v>9.6785639999999997</v>
      </c>
      <c r="O193" s="43">
        <v>5.5148390000000003</v>
      </c>
      <c r="P193" s="43">
        <v>1.9599999999999999E-3</v>
      </c>
      <c r="Q193" s="43">
        <v>0.38503999999999999</v>
      </c>
      <c r="R193" s="43">
        <v>5.1278389999999998</v>
      </c>
      <c r="S193" s="43">
        <v>0</v>
      </c>
      <c r="T193" s="43">
        <v>0</v>
      </c>
      <c r="U193" s="43">
        <v>0</v>
      </c>
      <c r="V193" s="43">
        <v>0</v>
      </c>
      <c r="W193" s="43">
        <v>0</v>
      </c>
      <c r="X193" s="43">
        <v>0</v>
      </c>
      <c r="Y193" s="43">
        <v>0</v>
      </c>
      <c r="Z193" s="43">
        <v>0</v>
      </c>
      <c r="AA193" s="43">
        <v>0</v>
      </c>
      <c r="AB193" s="43">
        <v>0</v>
      </c>
      <c r="AC193" s="43">
        <v>0</v>
      </c>
      <c r="AD193" s="43">
        <v>0</v>
      </c>
      <c r="AE193" s="43">
        <v>0</v>
      </c>
    </row>
    <row r="194" spans="1:31" ht="15.75" x14ac:dyDescent="0.25">
      <c r="A194" s="49" t="s">
        <v>378</v>
      </c>
      <c r="B194" s="22" t="s">
        <v>453</v>
      </c>
      <c r="C194" s="42" t="s">
        <v>454</v>
      </c>
      <c r="D194" s="21">
        <v>2023</v>
      </c>
      <c r="E194" s="21">
        <v>2025</v>
      </c>
      <c r="F194" s="43">
        <v>7.1868819999999998</v>
      </c>
      <c r="G194" s="43">
        <v>8.6242590000000003</v>
      </c>
      <c r="H194" s="43">
        <v>9.9061187596860005</v>
      </c>
      <c r="I194" s="43">
        <v>0</v>
      </c>
      <c r="J194" s="43">
        <f t="shared" si="6"/>
        <v>9.9061187596860005</v>
      </c>
      <c r="K194" s="43">
        <v>4.4906040000000003</v>
      </c>
      <c r="L194" s="44">
        <f t="shared" si="7"/>
        <v>5.4155147596860003</v>
      </c>
      <c r="M194" s="43">
        <v>0</v>
      </c>
      <c r="N194" s="43">
        <f t="shared" si="8"/>
        <v>8.6242590000000003</v>
      </c>
      <c r="O194" s="43">
        <v>4.4906040000000003</v>
      </c>
      <c r="P194" s="43">
        <v>1.9599999999999999E-3</v>
      </c>
      <c r="Q194" s="43">
        <v>0.34411799999999998</v>
      </c>
      <c r="R194" s="43">
        <v>4.1445259999999999</v>
      </c>
      <c r="S194" s="43">
        <v>0</v>
      </c>
      <c r="T194" s="43">
        <v>0</v>
      </c>
      <c r="U194" s="43">
        <v>0</v>
      </c>
      <c r="V194" s="43">
        <v>0</v>
      </c>
      <c r="W194" s="43">
        <v>0</v>
      </c>
      <c r="X194" s="43">
        <v>0</v>
      </c>
      <c r="Y194" s="43">
        <v>0</v>
      </c>
      <c r="Z194" s="43">
        <v>0</v>
      </c>
      <c r="AA194" s="43">
        <v>0</v>
      </c>
      <c r="AB194" s="43">
        <v>0</v>
      </c>
      <c r="AC194" s="43">
        <v>0</v>
      </c>
      <c r="AD194" s="43">
        <v>0</v>
      </c>
      <c r="AE194" s="43">
        <v>0</v>
      </c>
    </row>
    <row r="195" spans="1:31" ht="15.75" x14ac:dyDescent="0.25">
      <c r="A195" s="49" t="s">
        <v>378</v>
      </c>
      <c r="B195" s="22" t="s">
        <v>455</v>
      </c>
      <c r="C195" s="42" t="s">
        <v>456</v>
      </c>
      <c r="D195" s="21">
        <v>2023</v>
      </c>
      <c r="E195" s="21">
        <v>2025</v>
      </c>
      <c r="F195" s="43">
        <v>7.4797440000000002</v>
      </c>
      <c r="G195" s="43">
        <v>8.9756940000000007</v>
      </c>
      <c r="H195" s="43">
        <v>10.307995436105999</v>
      </c>
      <c r="I195" s="43">
        <v>0</v>
      </c>
      <c r="J195" s="43">
        <f t="shared" si="6"/>
        <v>10.307995436105999</v>
      </c>
      <c r="K195" s="43">
        <v>4.156568</v>
      </c>
      <c r="L195" s="44">
        <f t="shared" si="7"/>
        <v>6.1514274361059993</v>
      </c>
      <c r="M195" s="43">
        <v>0</v>
      </c>
      <c r="N195" s="43">
        <f t="shared" si="8"/>
        <v>8.9756940000000007</v>
      </c>
      <c r="O195" s="43">
        <v>4.156568</v>
      </c>
      <c r="P195" s="43">
        <v>1.9599999999999999E-3</v>
      </c>
      <c r="Q195" s="43">
        <v>0.33330599999999999</v>
      </c>
      <c r="R195" s="43">
        <v>3.8213020000000002</v>
      </c>
      <c r="S195" s="43">
        <v>0</v>
      </c>
      <c r="T195" s="43">
        <v>0</v>
      </c>
      <c r="U195" s="43">
        <v>0</v>
      </c>
      <c r="V195" s="43">
        <v>0</v>
      </c>
      <c r="W195" s="43">
        <v>0</v>
      </c>
      <c r="X195" s="43">
        <v>0</v>
      </c>
      <c r="Y195" s="43">
        <v>0</v>
      </c>
      <c r="Z195" s="43">
        <v>0</v>
      </c>
      <c r="AA195" s="43">
        <v>0</v>
      </c>
      <c r="AB195" s="43">
        <v>0</v>
      </c>
      <c r="AC195" s="43">
        <v>0</v>
      </c>
      <c r="AD195" s="43">
        <v>0</v>
      </c>
      <c r="AE195" s="43">
        <v>0</v>
      </c>
    </row>
    <row r="196" spans="1:31" ht="15.75" x14ac:dyDescent="0.25">
      <c r="A196" s="49" t="s">
        <v>378</v>
      </c>
      <c r="B196" s="22" t="s">
        <v>457</v>
      </c>
      <c r="C196" s="42" t="s">
        <v>458</v>
      </c>
      <c r="D196" s="21">
        <v>2023</v>
      </c>
      <c r="E196" s="21">
        <v>2025</v>
      </c>
      <c r="F196" s="43">
        <v>7.4797440000000002</v>
      </c>
      <c r="G196" s="43">
        <v>8.9756940000000007</v>
      </c>
      <c r="H196" s="43">
        <v>10.311346704150001</v>
      </c>
      <c r="I196" s="43">
        <v>0</v>
      </c>
      <c r="J196" s="43">
        <f t="shared" si="6"/>
        <v>10.311346704150001</v>
      </c>
      <c r="K196" s="43">
        <v>5.0964660000000004</v>
      </c>
      <c r="L196" s="44">
        <f t="shared" si="7"/>
        <v>5.2148807041500005</v>
      </c>
      <c r="M196" s="43">
        <v>0</v>
      </c>
      <c r="N196" s="43">
        <f t="shared" si="8"/>
        <v>8.9756940000000007</v>
      </c>
      <c r="O196" s="43">
        <v>5.0964660000000004</v>
      </c>
      <c r="P196" s="43">
        <v>2.0730000000000002E-3</v>
      </c>
      <c r="Q196" s="43">
        <v>0.37479299999999999</v>
      </c>
      <c r="R196" s="43">
        <v>4.7195999999999998</v>
      </c>
      <c r="S196" s="43">
        <v>0</v>
      </c>
      <c r="T196" s="43">
        <v>0</v>
      </c>
      <c r="U196" s="43">
        <v>0</v>
      </c>
      <c r="V196" s="43">
        <v>0</v>
      </c>
      <c r="W196" s="43">
        <v>0</v>
      </c>
      <c r="X196" s="43">
        <v>0</v>
      </c>
      <c r="Y196" s="43">
        <v>0</v>
      </c>
      <c r="Z196" s="43">
        <v>0</v>
      </c>
      <c r="AA196" s="43">
        <v>0</v>
      </c>
      <c r="AB196" s="43">
        <v>0</v>
      </c>
      <c r="AC196" s="43">
        <v>0</v>
      </c>
      <c r="AD196" s="43">
        <v>0</v>
      </c>
      <c r="AE196" s="43">
        <v>0</v>
      </c>
    </row>
    <row r="197" spans="1:31" ht="15.75" x14ac:dyDescent="0.25">
      <c r="A197" s="49" t="s">
        <v>378</v>
      </c>
      <c r="B197" s="22" t="s">
        <v>459</v>
      </c>
      <c r="C197" s="42" t="s">
        <v>460</v>
      </c>
      <c r="D197" s="21">
        <v>2023</v>
      </c>
      <c r="E197" s="21">
        <v>2025</v>
      </c>
      <c r="F197" s="43">
        <v>8.7600949999999997</v>
      </c>
      <c r="G197" s="43">
        <v>10.512114</v>
      </c>
      <c r="H197" s="43">
        <v>11.820069364246001</v>
      </c>
      <c r="I197" s="43">
        <v>0</v>
      </c>
      <c r="J197" s="43">
        <f t="shared" si="6"/>
        <v>11.820069364246001</v>
      </c>
      <c r="K197" s="43">
        <v>1.5962719999999999</v>
      </c>
      <c r="L197" s="44">
        <f t="shared" si="7"/>
        <v>10.223797364246</v>
      </c>
      <c r="M197" s="43">
        <v>0</v>
      </c>
      <c r="N197" s="43">
        <f t="shared" si="8"/>
        <v>10.512114</v>
      </c>
      <c r="O197" s="43">
        <v>1.5962719999999999</v>
      </c>
      <c r="P197" s="43">
        <v>0.38505299999999998</v>
      </c>
      <c r="Q197" s="43">
        <v>0</v>
      </c>
      <c r="R197" s="43">
        <v>1.211219</v>
      </c>
      <c r="S197" s="43">
        <v>0</v>
      </c>
      <c r="T197" s="43">
        <v>0</v>
      </c>
      <c r="U197" s="43">
        <v>0</v>
      </c>
      <c r="V197" s="43">
        <v>0</v>
      </c>
      <c r="W197" s="43">
        <v>0</v>
      </c>
      <c r="X197" s="43">
        <v>0</v>
      </c>
      <c r="Y197" s="43">
        <v>0</v>
      </c>
      <c r="Z197" s="43">
        <v>0</v>
      </c>
      <c r="AA197" s="43">
        <v>0</v>
      </c>
      <c r="AB197" s="43">
        <v>0</v>
      </c>
      <c r="AC197" s="43">
        <v>0</v>
      </c>
      <c r="AD197" s="43">
        <v>0</v>
      </c>
      <c r="AE197" s="43">
        <v>0</v>
      </c>
    </row>
    <row r="198" spans="1:31" ht="15.75" x14ac:dyDescent="0.25">
      <c r="A198" s="49" t="s">
        <v>378</v>
      </c>
      <c r="B198" s="22" t="s">
        <v>461</v>
      </c>
      <c r="C198" s="42" t="s">
        <v>462</v>
      </c>
      <c r="D198" s="21">
        <v>2023</v>
      </c>
      <c r="E198" s="21">
        <v>2025</v>
      </c>
      <c r="F198" s="43">
        <v>8.7231199999999998</v>
      </c>
      <c r="G198" s="43">
        <v>10.467744</v>
      </c>
      <c r="H198" s="43">
        <v>11.840232139745</v>
      </c>
      <c r="I198" s="43">
        <v>0</v>
      </c>
      <c r="J198" s="43">
        <f t="shared" si="6"/>
        <v>11.840232139745</v>
      </c>
      <c r="K198" s="43">
        <v>1.531596</v>
      </c>
      <c r="L198" s="44">
        <f t="shared" si="7"/>
        <v>10.308636139744999</v>
      </c>
      <c r="M198" s="43">
        <v>0</v>
      </c>
      <c r="N198" s="43">
        <f t="shared" si="8"/>
        <v>10.467744</v>
      </c>
      <c r="O198" s="43">
        <v>1.531596</v>
      </c>
      <c r="P198" s="43">
        <v>0.28262999999999999</v>
      </c>
      <c r="Q198" s="43">
        <v>0</v>
      </c>
      <c r="R198" s="43">
        <v>1.248966</v>
      </c>
      <c r="S198" s="43">
        <v>0</v>
      </c>
      <c r="T198" s="43">
        <v>0</v>
      </c>
      <c r="U198" s="43">
        <v>0</v>
      </c>
      <c r="V198" s="43">
        <v>0</v>
      </c>
      <c r="W198" s="43">
        <v>0</v>
      </c>
      <c r="X198" s="43">
        <v>0</v>
      </c>
      <c r="Y198" s="43">
        <v>0</v>
      </c>
      <c r="Z198" s="43">
        <v>0</v>
      </c>
      <c r="AA198" s="43">
        <v>0</v>
      </c>
      <c r="AB198" s="43">
        <v>0</v>
      </c>
      <c r="AC198" s="43">
        <v>0</v>
      </c>
      <c r="AD198" s="43">
        <v>0</v>
      </c>
      <c r="AE198" s="43">
        <v>0</v>
      </c>
    </row>
    <row r="199" spans="1:31" ht="15.75" x14ac:dyDescent="0.25">
      <c r="A199" s="49" t="s">
        <v>378</v>
      </c>
      <c r="B199" s="22" t="s">
        <v>463</v>
      </c>
      <c r="C199" s="42" t="s">
        <v>464</v>
      </c>
      <c r="D199" s="21">
        <v>2023</v>
      </c>
      <c r="E199" s="21">
        <v>2025</v>
      </c>
      <c r="F199" s="43">
        <v>7.5768950000000004</v>
      </c>
      <c r="G199" s="43">
        <v>9.0922739999999997</v>
      </c>
      <c r="H199" s="43">
        <v>10.27849745946</v>
      </c>
      <c r="I199" s="43">
        <v>0</v>
      </c>
      <c r="J199" s="43">
        <f t="shared" si="6"/>
        <v>10.27849745946</v>
      </c>
      <c r="K199" s="43">
        <v>1.293644</v>
      </c>
      <c r="L199" s="44">
        <f t="shared" si="7"/>
        <v>8.98485345946</v>
      </c>
      <c r="M199" s="43">
        <v>0</v>
      </c>
      <c r="N199" s="43">
        <f t="shared" si="8"/>
        <v>9.0922739999999997</v>
      </c>
      <c r="O199" s="43">
        <v>1.293644</v>
      </c>
      <c r="P199" s="43">
        <v>0.24585299999999999</v>
      </c>
      <c r="Q199" s="43">
        <v>0</v>
      </c>
      <c r="R199" s="43">
        <v>1.0477909999999999</v>
      </c>
      <c r="S199" s="43">
        <v>0</v>
      </c>
      <c r="T199" s="43">
        <v>0</v>
      </c>
      <c r="U199" s="43">
        <v>0</v>
      </c>
      <c r="V199" s="43">
        <v>0</v>
      </c>
      <c r="W199" s="43">
        <v>0</v>
      </c>
      <c r="X199" s="43">
        <v>0</v>
      </c>
      <c r="Y199" s="43">
        <v>0</v>
      </c>
      <c r="Z199" s="43">
        <v>0</v>
      </c>
      <c r="AA199" s="43">
        <v>0</v>
      </c>
      <c r="AB199" s="43">
        <v>0</v>
      </c>
      <c r="AC199" s="43">
        <v>0</v>
      </c>
      <c r="AD199" s="43">
        <v>0</v>
      </c>
      <c r="AE199" s="43">
        <v>0</v>
      </c>
    </row>
    <row r="200" spans="1:31" ht="15.75" x14ac:dyDescent="0.25">
      <c r="A200" s="49" t="s">
        <v>378</v>
      </c>
      <c r="B200" s="22" t="s">
        <v>465</v>
      </c>
      <c r="C200" s="42" t="s">
        <v>466</v>
      </c>
      <c r="D200" s="21">
        <v>2023</v>
      </c>
      <c r="E200" s="21">
        <v>2025</v>
      </c>
      <c r="F200" s="43">
        <v>9.9556199999999997</v>
      </c>
      <c r="G200" s="43">
        <v>11.946744000000001</v>
      </c>
      <c r="H200" s="43">
        <v>13.482652482284999</v>
      </c>
      <c r="I200" s="43">
        <v>0</v>
      </c>
      <c r="J200" s="43">
        <f t="shared" si="6"/>
        <v>13.482652482284999</v>
      </c>
      <c r="K200" s="43">
        <v>1.7846390000000001</v>
      </c>
      <c r="L200" s="44">
        <f t="shared" si="7"/>
        <v>11.698013482284999</v>
      </c>
      <c r="M200" s="43">
        <v>0</v>
      </c>
      <c r="N200" s="43">
        <f t="shared" si="8"/>
        <v>11.946744000000001</v>
      </c>
      <c r="O200" s="43">
        <v>1.7846390000000001</v>
      </c>
      <c r="P200" s="43">
        <v>0.36791800000000002</v>
      </c>
      <c r="Q200" s="43">
        <v>0</v>
      </c>
      <c r="R200" s="43">
        <v>1.4167209999999999</v>
      </c>
      <c r="S200" s="43">
        <v>0</v>
      </c>
      <c r="T200" s="43">
        <v>0</v>
      </c>
      <c r="U200" s="43">
        <v>0</v>
      </c>
      <c r="V200" s="43">
        <v>0</v>
      </c>
      <c r="W200" s="43">
        <v>0</v>
      </c>
      <c r="X200" s="43">
        <v>0</v>
      </c>
      <c r="Y200" s="43">
        <v>0</v>
      </c>
      <c r="Z200" s="43">
        <v>0</v>
      </c>
      <c r="AA200" s="43">
        <v>0</v>
      </c>
      <c r="AB200" s="43">
        <v>0</v>
      </c>
      <c r="AC200" s="43">
        <v>0</v>
      </c>
      <c r="AD200" s="43">
        <v>0</v>
      </c>
      <c r="AE200" s="43">
        <v>0</v>
      </c>
    </row>
    <row r="201" spans="1:31" ht="15.75" x14ac:dyDescent="0.25">
      <c r="A201" s="49" t="s">
        <v>378</v>
      </c>
      <c r="B201" s="22" t="s">
        <v>467</v>
      </c>
      <c r="C201" s="42" t="s">
        <v>468</v>
      </c>
      <c r="D201" s="21">
        <v>2023</v>
      </c>
      <c r="E201" s="21">
        <v>2025</v>
      </c>
      <c r="F201" s="43">
        <v>8.6511940000000003</v>
      </c>
      <c r="G201" s="43">
        <v>10.381434</v>
      </c>
      <c r="H201" s="43">
        <v>11.928731300628</v>
      </c>
      <c r="I201" s="43">
        <v>0</v>
      </c>
      <c r="J201" s="43">
        <f t="shared" si="6"/>
        <v>11.928731300628</v>
      </c>
      <c r="K201" s="43">
        <v>6.0111910000000002</v>
      </c>
      <c r="L201" s="44">
        <f t="shared" si="7"/>
        <v>5.9175403006279996</v>
      </c>
      <c r="M201" s="43">
        <v>0</v>
      </c>
      <c r="N201" s="43">
        <f t="shared" si="8"/>
        <v>10.381434</v>
      </c>
      <c r="O201" s="43">
        <v>6.0111910000000002</v>
      </c>
      <c r="P201" s="43">
        <v>1.9599999999999999E-3</v>
      </c>
      <c r="Q201" s="43">
        <v>0.41721399999999997</v>
      </c>
      <c r="R201" s="43">
        <v>5.5920170000000002</v>
      </c>
      <c r="S201" s="43">
        <v>0</v>
      </c>
      <c r="T201" s="43">
        <v>0</v>
      </c>
      <c r="U201" s="43">
        <v>0</v>
      </c>
      <c r="V201" s="43">
        <v>0</v>
      </c>
      <c r="W201" s="43">
        <v>0</v>
      </c>
      <c r="X201" s="43">
        <v>0</v>
      </c>
      <c r="Y201" s="43">
        <v>0</v>
      </c>
      <c r="Z201" s="43">
        <v>0</v>
      </c>
      <c r="AA201" s="43">
        <v>0</v>
      </c>
      <c r="AB201" s="43">
        <v>0</v>
      </c>
      <c r="AC201" s="43">
        <v>0</v>
      </c>
      <c r="AD201" s="43">
        <v>0</v>
      </c>
      <c r="AE201" s="43">
        <v>0</v>
      </c>
    </row>
    <row r="202" spans="1:31" ht="15.75" x14ac:dyDescent="0.25">
      <c r="A202" s="49" t="s">
        <v>378</v>
      </c>
      <c r="B202" s="22" t="s">
        <v>469</v>
      </c>
      <c r="C202" s="42" t="s">
        <v>470</v>
      </c>
      <c r="D202" s="21">
        <v>2023</v>
      </c>
      <c r="E202" s="21">
        <v>2025</v>
      </c>
      <c r="F202" s="43">
        <v>5.0226870000000003</v>
      </c>
      <c r="G202" s="43">
        <v>6.0272249999999996</v>
      </c>
      <c r="H202" s="43">
        <v>6.9216016315089997</v>
      </c>
      <c r="I202" s="43">
        <v>0</v>
      </c>
      <c r="J202" s="43">
        <f t="shared" si="6"/>
        <v>6.9216016315089997</v>
      </c>
      <c r="K202" s="43">
        <v>3.4563120000000001</v>
      </c>
      <c r="L202" s="44">
        <f t="shared" si="7"/>
        <v>3.4652896315089996</v>
      </c>
      <c r="M202" s="43">
        <v>0</v>
      </c>
      <c r="N202" s="43">
        <f t="shared" si="8"/>
        <v>6.0272249999999996</v>
      </c>
      <c r="O202" s="43">
        <v>3.4563120000000001</v>
      </c>
      <c r="P202" s="43">
        <v>1.9599999999999999E-3</v>
      </c>
      <c r="Q202" s="43">
        <v>0.27926699999999999</v>
      </c>
      <c r="R202" s="43">
        <v>3.1750850000000002</v>
      </c>
      <c r="S202" s="43">
        <v>0</v>
      </c>
      <c r="T202" s="43">
        <v>0</v>
      </c>
      <c r="U202" s="43">
        <v>0</v>
      </c>
      <c r="V202" s="43">
        <v>0</v>
      </c>
      <c r="W202" s="43">
        <v>0</v>
      </c>
      <c r="X202" s="43">
        <v>0</v>
      </c>
      <c r="Y202" s="43">
        <v>0</v>
      </c>
      <c r="Z202" s="43">
        <v>0</v>
      </c>
      <c r="AA202" s="43">
        <v>0</v>
      </c>
      <c r="AB202" s="43">
        <v>0</v>
      </c>
      <c r="AC202" s="43">
        <v>0</v>
      </c>
      <c r="AD202" s="43">
        <v>0</v>
      </c>
      <c r="AE202" s="43">
        <v>0</v>
      </c>
    </row>
    <row r="203" spans="1:31" ht="15.75" x14ac:dyDescent="0.25">
      <c r="A203" s="49" t="s">
        <v>378</v>
      </c>
      <c r="B203" s="22" t="s">
        <v>471</v>
      </c>
      <c r="C203" s="42" t="s">
        <v>472</v>
      </c>
      <c r="D203" s="21">
        <v>2023</v>
      </c>
      <c r="E203" s="21">
        <v>2025</v>
      </c>
      <c r="F203" s="43">
        <v>8.0654690000000002</v>
      </c>
      <c r="G203" s="43">
        <v>9.6785639999999997</v>
      </c>
      <c r="H203" s="43">
        <v>11.115883285673</v>
      </c>
      <c r="I203" s="43">
        <v>0</v>
      </c>
      <c r="J203" s="43">
        <f t="shared" si="6"/>
        <v>11.115883285673</v>
      </c>
      <c r="K203" s="43">
        <v>4.2010480000000001</v>
      </c>
      <c r="L203" s="44">
        <f t="shared" si="7"/>
        <v>6.914835285673</v>
      </c>
      <c r="M203" s="43">
        <v>0</v>
      </c>
      <c r="N203" s="43">
        <f t="shared" si="8"/>
        <v>9.6785639999999997</v>
      </c>
      <c r="O203" s="43">
        <v>4.2010480000000001</v>
      </c>
      <c r="P203" s="43">
        <v>1.9599999999999999E-3</v>
      </c>
      <c r="Q203" s="43">
        <v>0.33149099999999998</v>
      </c>
      <c r="R203" s="43">
        <v>3.867597</v>
      </c>
      <c r="S203" s="43">
        <v>0</v>
      </c>
      <c r="T203" s="43">
        <v>0</v>
      </c>
      <c r="U203" s="43">
        <v>0</v>
      </c>
      <c r="V203" s="43">
        <v>0</v>
      </c>
      <c r="W203" s="43">
        <v>0</v>
      </c>
      <c r="X203" s="43">
        <v>0</v>
      </c>
      <c r="Y203" s="43">
        <v>0</v>
      </c>
      <c r="Z203" s="43">
        <v>0</v>
      </c>
      <c r="AA203" s="43">
        <v>0</v>
      </c>
      <c r="AB203" s="43">
        <v>0</v>
      </c>
      <c r="AC203" s="43">
        <v>0</v>
      </c>
      <c r="AD203" s="43">
        <v>0</v>
      </c>
      <c r="AE203" s="43">
        <v>0</v>
      </c>
    </row>
    <row r="204" spans="1:31" ht="15.75" x14ac:dyDescent="0.25">
      <c r="A204" s="49" t="s">
        <v>378</v>
      </c>
      <c r="B204" s="22" t="s">
        <v>473</v>
      </c>
      <c r="C204" s="42" t="s">
        <v>474</v>
      </c>
      <c r="D204" s="21">
        <v>2023</v>
      </c>
      <c r="E204" s="21">
        <v>2025</v>
      </c>
      <c r="F204" s="43">
        <v>7.7726069999999998</v>
      </c>
      <c r="G204" s="43">
        <v>9.3271289999999993</v>
      </c>
      <c r="H204" s="43">
        <v>10.714700833922</v>
      </c>
      <c r="I204" s="43">
        <v>0</v>
      </c>
      <c r="J204" s="43">
        <f t="shared" si="6"/>
        <v>10.714700833922</v>
      </c>
      <c r="K204" s="43">
        <v>4.2899039999999999</v>
      </c>
      <c r="L204" s="44">
        <f t="shared" si="7"/>
        <v>6.4247968339220005</v>
      </c>
      <c r="M204" s="43">
        <v>0</v>
      </c>
      <c r="N204" s="43">
        <f t="shared" si="8"/>
        <v>9.3271289999999993</v>
      </c>
      <c r="O204" s="43">
        <v>4.2899039999999999</v>
      </c>
      <c r="P204" s="43">
        <v>1.9599999999999999E-3</v>
      </c>
      <c r="Q204" s="43">
        <v>0.31817000000000001</v>
      </c>
      <c r="R204" s="43">
        <v>3.9697740000000001</v>
      </c>
      <c r="S204" s="43">
        <v>0</v>
      </c>
      <c r="T204" s="43">
        <v>0</v>
      </c>
      <c r="U204" s="43">
        <v>0</v>
      </c>
      <c r="V204" s="43">
        <v>0</v>
      </c>
      <c r="W204" s="43">
        <v>0</v>
      </c>
      <c r="X204" s="43">
        <v>0</v>
      </c>
      <c r="Y204" s="43">
        <v>0</v>
      </c>
      <c r="Z204" s="43">
        <v>0</v>
      </c>
      <c r="AA204" s="43">
        <v>0</v>
      </c>
      <c r="AB204" s="43">
        <v>0</v>
      </c>
      <c r="AC204" s="43">
        <v>0</v>
      </c>
      <c r="AD204" s="43">
        <v>0</v>
      </c>
      <c r="AE204" s="43">
        <v>0</v>
      </c>
    </row>
    <row r="205" spans="1:31" ht="15.75" x14ac:dyDescent="0.25">
      <c r="A205" s="49" t="s">
        <v>378</v>
      </c>
      <c r="B205" s="22" t="s">
        <v>475</v>
      </c>
      <c r="C205" s="42" t="s">
        <v>476</v>
      </c>
      <c r="D205" s="21">
        <v>2021</v>
      </c>
      <c r="E205" s="21">
        <v>2027</v>
      </c>
      <c r="F205" s="43">
        <v>15.298797</v>
      </c>
      <c r="G205" s="43">
        <v>18.358557000000001</v>
      </c>
      <c r="H205" s="43">
        <v>23.089084705845998</v>
      </c>
      <c r="I205" s="43">
        <v>0</v>
      </c>
      <c r="J205" s="43">
        <f t="shared" si="6"/>
        <v>23.089084705845998</v>
      </c>
      <c r="K205" s="43">
        <v>8.5476910000000004</v>
      </c>
      <c r="L205" s="44">
        <f t="shared" si="7"/>
        <v>14.541393705845998</v>
      </c>
      <c r="M205" s="43">
        <v>9.7725000000000006E-2</v>
      </c>
      <c r="N205" s="43">
        <f t="shared" si="8"/>
        <v>18.260832000000001</v>
      </c>
      <c r="O205" s="43">
        <v>8.5476910000000004</v>
      </c>
      <c r="P205" s="43">
        <v>0</v>
      </c>
      <c r="Q205" s="43">
        <v>0</v>
      </c>
      <c r="R205" s="43">
        <v>0</v>
      </c>
      <c r="S205" s="43">
        <v>0.44996599999999998</v>
      </c>
      <c r="T205" s="43">
        <v>8</v>
      </c>
      <c r="U205" s="43">
        <v>0</v>
      </c>
      <c r="V205" s="43">
        <v>0</v>
      </c>
      <c r="W205" s="43">
        <v>0</v>
      </c>
      <c r="X205" s="43">
        <v>0</v>
      </c>
      <c r="Y205" s="43">
        <v>0</v>
      </c>
      <c r="Z205" s="43">
        <v>0</v>
      </c>
      <c r="AA205" s="43">
        <v>0</v>
      </c>
      <c r="AB205" s="43">
        <v>0</v>
      </c>
      <c r="AC205" s="43">
        <v>0</v>
      </c>
      <c r="AD205" s="43">
        <v>0</v>
      </c>
      <c r="AE205" s="43">
        <v>0</v>
      </c>
    </row>
    <row r="206" spans="1:31" ht="15.75" x14ac:dyDescent="0.25">
      <c r="A206" s="49" t="s">
        <v>378</v>
      </c>
      <c r="B206" s="22" t="s">
        <v>477</v>
      </c>
      <c r="C206" s="42" t="s">
        <v>478</v>
      </c>
      <c r="D206" s="21">
        <v>2021</v>
      </c>
      <c r="E206" s="21">
        <v>2027</v>
      </c>
      <c r="F206" s="43">
        <v>15.183721999999999</v>
      </c>
      <c r="G206" s="43">
        <v>18.220466999999999</v>
      </c>
      <c r="H206" s="43">
        <v>22.858812068778001</v>
      </c>
      <c r="I206" s="43">
        <v>0</v>
      </c>
      <c r="J206" s="43">
        <f t="shared" si="6"/>
        <v>22.858812068778001</v>
      </c>
      <c r="K206" s="43">
        <v>6.8623060000000002</v>
      </c>
      <c r="L206" s="44">
        <f t="shared" si="7"/>
        <v>15.996506068778</v>
      </c>
      <c r="M206" s="43">
        <v>6.9972999999999994E-2</v>
      </c>
      <c r="N206" s="43">
        <f t="shared" si="8"/>
        <v>18.150493999999998</v>
      </c>
      <c r="O206" s="43">
        <v>6.8623060000000002</v>
      </c>
      <c r="P206" s="43">
        <v>0</v>
      </c>
      <c r="Q206" s="43">
        <v>0</v>
      </c>
      <c r="R206" s="43">
        <v>0</v>
      </c>
      <c r="S206" s="43">
        <v>0.79233299999999995</v>
      </c>
      <c r="T206" s="43">
        <v>6</v>
      </c>
      <c r="U206" s="43">
        <v>0</v>
      </c>
      <c r="V206" s="43">
        <v>0</v>
      </c>
      <c r="W206" s="43">
        <v>0</v>
      </c>
      <c r="X206" s="43">
        <v>0</v>
      </c>
      <c r="Y206" s="43">
        <v>0</v>
      </c>
      <c r="Z206" s="43">
        <v>0</v>
      </c>
      <c r="AA206" s="43">
        <v>0</v>
      </c>
      <c r="AB206" s="43">
        <v>0</v>
      </c>
      <c r="AC206" s="43">
        <v>0</v>
      </c>
      <c r="AD206" s="43">
        <v>0</v>
      </c>
      <c r="AE206" s="43">
        <v>0</v>
      </c>
    </row>
    <row r="207" spans="1:31" ht="15.75" x14ac:dyDescent="0.25">
      <c r="A207" s="49" t="s">
        <v>378</v>
      </c>
      <c r="B207" s="22" t="s">
        <v>479</v>
      </c>
      <c r="C207" s="42" t="s">
        <v>480</v>
      </c>
      <c r="D207" s="21">
        <v>2023</v>
      </c>
      <c r="E207" s="21">
        <v>2025</v>
      </c>
      <c r="F207" s="43">
        <v>11.31137</v>
      </c>
      <c r="G207" s="43">
        <v>13.573644</v>
      </c>
      <c r="H207" s="43">
        <v>15.300825629228999</v>
      </c>
      <c r="I207" s="43">
        <v>0</v>
      </c>
      <c r="J207" s="43">
        <f t="shared" si="6"/>
        <v>15.300825629228999</v>
      </c>
      <c r="K207" s="43">
        <v>2.0638209999999999</v>
      </c>
      <c r="L207" s="44">
        <f t="shared" si="7"/>
        <v>13.237004629228998</v>
      </c>
      <c r="M207" s="43">
        <v>0</v>
      </c>
      <c r="N207" s="43">
        <f t="shared" si="8"/>
        <v>13.573644</v>
      </c>
      <c r="O207" s="43">
        <v>2.0638209999999999</v>
      </c>
      <c r="P207" s="43">
        <v>0.44850899999999999</v>
      </c>
      <c r="Q207" s="43">
        <v>0</v>
      </c>
      <c r="R207" s="43">
        <v>1.6153120000000001</v>
      </c>
      <c r="S207" s="43">
        <v>0</v>
      </c>
      <c r="T207" s="43">
        <v>0</v>
      </c>
      <c r="U207" s="43">
        <v>0</v>
      </c>
      <c r="V207" s="43">
        <v>0</v>
      </c>
      <c r="W207" s="43">
        <v>0</v>
      </c>
      <c r="X207" s="43">
        <v>0</v>
      </c>
      <c r="Y207" s="43">
        <v>0</v>
      </c>
      <c r="Z207" s="43">
        <v>0</v>
      </c>
      <c r="AA207" s="43">
        <v>0</v>
      </c>
      <c r="AB207" s="43">
        <v>0</v>
      </c>
      <c r="AC207" s="43">
        <v>0</v>
      </c>
      <c r="AD207" s="43">
        <v>0</v>
      </c>
      <c r="AE207" s="43">
        <v>0</v>
      </c>
    </row>
    <row r="208" spans="1:31" ht="15.75" x14ac:dyDescent="0.25">
      <c r="A208" s="49" t="s">
        <v>378</v>
      </c>
      <c r="B208" s="22" t="s">
        <v>481</v>
      </c>
      <c r="C208" s="42" t="s">
        <v>482</v>
      </c>
      <c r="D208" s="21">
        <v>2023</v>
      </c>
      <c r="E208" s="21">
        <v>2025</v>
      </c>
      <c r="F208" s="43">
        <v>11.064870000000001</v>
      </c>
      <c r="G208" s="43">
        <v>13.277844</v>
      </c>
      <c r="H208" s="43">
        <v>14.986004309044</v>
      </c>
      <c r="I208" s="43">
        <v>0</v>
      </c>
      <c r="J208" s="43">
        <f t="shared" ref="J208:J271" si="9">IFERROR(H208+I208,"0")</f>
        <v>14.986004309044</v>
      </c>
      <c r="K208" s="43">
        <v>2.0142799999999998</v>
      </c>
      <c r="L208" s="44">
        <f t="shared" ref="L208:L271" si="10">IFERROR(J208-K208,"0")</f>
        <v>12.971724309044001</v>
      </c>
      <c r="M208" s="43">
        <v>0</v>
      </c>
      <c r="N208" s="43">
        <f t="shared" ref="N208:N271" si="11">IFERROR(G208-M208,"0")</f>
        <v>13.277844</v>
      </c>
      <c r="O208" s="43">
        <v>2.0142799999999998</v>
      </c>
      <c r="P208" s="43">
        <v>0.41381899999999999</v>
      </c>
      <c r="Q208" s="43">
        <v>0</v>
      </c>
      <c r="R208" s="43">
        <v>1.6004609999999999</v>
      </c>
      <c r="S208" s="43">
        <v>0</v>
      </c>
      <c r="T208" s="43">
        <v>0</v>
      </c>
      <c r="U208" s="43">
        <v>0</v>
      </c>
      <c r="V208" s="43">
        <v>0</v>
      </c>
      <c r="W208" s="43">
        <v>0</v>
      </c>
      <c r="X208" s="43">
        <v>0</v>
      </c>
      <c r="Y208" s="43">
        <v>0</v>
      </c>
      <c r="Z208" s="43">
        <v>0</v>
      </c>
      <c r="AA208" s="43">
        <v>0</v>
      </c>
      <c r="AB208" s="43">
        <v>0</v>
      </c>
      <c r="AC208" s="43">
        <v>0</v>
      </c>
      <c r="AD208" s="43">
        <v>0</v>
      </c>
      <c r="AE208" s="43">
        <v>0</v>
      </c>
    </row>
    <row r="209" spans="1:31" ht="15.75" x14ac:dyDescent="0.25">
      <c r="A209" s="49" t="s">
        <v>378</v>
      </c>
      <c r="B209" s="22" t="s">
        <v>483</v>
      </c>
      <c r="C209" s="42" t="s">
        <v>484</v>
      </c>
      <c r="D209" s="21">
        <v>2021</v>
      </c>
      <c r="E209" s="21">
        <v>2025</v>
      </c>
      <c r="F209" s="43">
        <v>9.9381430000000002</v>
      </c>
      <c r="G209" s="43">
        <v>11.925774000000001</v>
      </c>
      <c r="H209" s="43">
        <v>13.738384670617</v>
      </c>
      <c r="I209" s="43">
        <v>0</v>
      </c>
      <c r="J209" s="43">
        <f t="shared" si="9"/>
        <v>13.738384670617</v>
      </c>
      <c r="K209" s="43">
        <v>5.8498349999999997</v>
      </c>
      <c r="L209" s="44">
        <f t="shared" si="10"/>
        <v>7.8885496706170004</v>
      </c>
      <c r="M209" s="43">
        <v>7.1001999999999996E-2</v>
      </c>
      <c r="N209" s="43">
        <f t="shared" si="11"/>
        <v>11.854772000000001</v>
      </c>
      <c r="O209" s="43">
        <v>5.8498349999999997</v>
      </c>
      <c r="P209" s="43">
        <v>0</v>
      </c>
      <c r="Q209" s="43">
        <v>0</v>
      </c>
      <c r="R209" s="43">
        <v>5.7788329999999997</v>
      </c>
      <c r="S209" s="43">
        <v>0</v>
      </c>
      <c r="T209" s="43">
        <v>0</v>
      </c>
      <c r="U209" s="43">
        <v>0</v>
      </c>
      <c r="V209" s="43">
        <v>0</v>
      </c>
      <c r="W209" s="43">
        <v>0</v>
      </c>
      <c r="X209" s="43">
        <v>0</v>
      </c>
      <c r="Y209" s="43">
        <v>0</v>
      </c>
      <c r="Z209" s="43">
        <v>0</v>
      </c>
      <c r="AA209" s="43">
        <v>0</v>
      </c>
      <c r="AB209" s="43">
        <v>0</v>
      </c>
      <c r="AC209" s="43">
        <v>0</v>
      </c>
      <c r="AD209" s="43">
        <v>0</v>
      </c>
      <c r="AE209" s="43">
        <v>0</v>
      </c>
    </row>
    <row r="210" spans="1:31" ht="15.75" x14ac:dyDescent="0.25">
      <c r="A210" s="49" t="s">
        <v>378</v>
      </c>
      <c r="B210" s="22" t="s">
        <v>485</v>
      </c>
      <c r="C210" s="42" t="s">
        <v>486</v>
      </c>
      <c r="D210" s="21">
        <v>2021</v>
      </c>
      <c r="E210" s="21">
        <v>2025</v>
      </c>
      <c r="F210" s="43">
        <v>11.191456000000001</v>
      </c>
      <c r="G210" s="43">
        <v>13.429748999999999</v>
      </c>
      <c r="H210" s="43">
        <v>15.474842354332999</v>
      </c>
      <c r="I210" s="43">
        <v>0</v>
      </c>
      <c r="J210" s="43">
        <f t="shared" si="9"/>
        <v>15.474842354332999</v>
      </c>
      <c r="K210" s="43">
        <v>6.0882719999999999</v>
      </c>
      <c r="L210" s="44">
        <f t="shared" si="10"/>
        <v>9.3865703543329992</v>
      </c>
      <c r="M210" s="43">
        <v>5.4502000000000002E-2</v>
      </c>
      <c r="N210" s="43">
        <f t="shared" si="11"/>
        <v>13.375247</v>
      </c>
      <c r="O210" s="43">
        <v>6.0882719999999999</v>
      </c>
      <c r="P210" s="43">
        <v>0</v>
      </c>
      <c r="Q210" s="43">
        <v>0</v>
      </c>
      <c r="R210" s="43">
        <v>6.0337699999999996</v>
      </c>
      <c r="S210" s="43">
        <v>0</v>
      </c>
      <c r="T210" s="43">
        <v>0</v>
      </c>
      <c r="U210" s="43">
        <v>0</v>
      </c>
      <c r="V210" s="43">
        <v>0</v>
      </c>
      <c r="W210" s="43">
        <v>0</v>
      </c>
      <c r="X210" s="43">
        <v>0</v>
      </c>
      <c r="Y210" s="43">
        <v>0</v>
      </c>
      <c r="Z210" s="43">
        <v>0</v>
      </c>
      <c r="AA210" s="43">
        <v>0</v>
      </c>
      <c r="AB210" s="43">
        <v>0</v>
      </c>
      <c r="AC210" s="43">
        <v>0</v>
      </c>
      <c r="AD210" s="43">
        <v>0</v>
      </c>
      <c r="AE210" s="43">
        <v>0</v>
      </c>
    </row>
    <row r="211" spans="1:31" ht="15.75" x14ac:dyDescent="0.25">
      <c r="A211" s="49" t="s">
        <v>378</v>
      </c>
      <c r="B211" s="22" t="s">
        <v>487</v>
      </c>
      <c r="C211" s="42" t="s">
        <v>488</v>
      </c>
      <c r="D211" s="21">
        <v>2021</v>
      </c>
      <c r="E211" s="21">
        <v>2025</v>
      </c>
      <c r="F211" s="43">
        <v>14.471546999999999</v>
      </c>
      <c r="G211" s="43">
        <v>17.365856999999998</v>
      </c>
      <c r="H211" s="43">
        <v>20.013643449713001</v>
      </c>
      <c r="I211" s="43">
        <v>0</v>
      </c>
      <c r="J211" s="43">
        <f t="shared" si="9"/>
        <v>20.013643449713001</v>
      </c>
      <c r="K211" s="43">
        <v>6.1346449999999999</v>
      </c>
      <c r="L211" s="44">
        <f t="shared" si="10"/>
        <v>13.878998449713002</v>
      </c>
      <c r="M211" s="43">
        <v>4.8897999999999997E-2</v>
      </c>
      <c r="N211" s="43">
        <f t="shared" si="11"/>
        <v>17.316958999999997</v>
      </c>
      <c r="O211" s="43">
        <v>6.1346449999999999</v>
      </c>
      <c r="P211" s="43">
        <v>0</v>
      </c>
      <c r="Q211" s="43">
        <v>0</v>
      </c>
      <c r="R211" s="43">
        <v>6.0857469999999996</v>
      </c>
      <c r="S211" s="43">
        <v>0</v>
      </c>
      <c r="T211" s="43">
        <v>0</v>
      </c>
      <c r="U211" s="43">
        <v>0</v>
      </c>
      <c r="V211" s="43">
        <v>0</v>
      </c>
      <c r="W211" s="43">
        <v>0</v>
      </c>
      <c r="X211" s="43">
        <v>0</v>
      </c>
      <c r="Y211" s="43">
        <v>0</v>
      </c>
      <c r="Z211" s="43">
        <v>0</v>
      </c>
      <c r="AA211" s="43">
        <v>0</v>
      </c>
      <c r="AB211" s="43">
        <v>0</v>
      </c>
      <c r="AC211" s="43">
        <v>0</v>
      </c>
      <c r="AD211" s="43">
        <v>0</v>
      </c>
      <c r="AE211" s="43">
        <v>0</v>
      </c>
    </row>
    <row r="212" spans="1:31" ht="15.75" x14ac:dyDescent="0.25">
      <c r="A212" s="49" t="s">
        <v>378</v>
      </c>
      <c r="B212" s="22" t="s">
        <v>489</v>
      </c>
      <c r="C212" s="42" t="s">
        <v>490</v>
      </c>
      <c r="D212" s="21">
        <v>2021</v>
      </c>
      <c r="E212" s="21">
        <v>2025</v>
      </c>
      <c r="F212" s="43">
        <v>10.679182000000001</v>
      </c>
      <c r="G212" s="43">
        <v>12.815018999999999</v>
      </c>
      <c r="H212" s="43">
        <v>14.765587362197</v>
      </c>
      <c r="I212" s="43">
        <v>0</v>
      </c>
      <c r="J212" s="43">
        <f t="shared" si="9"/>
        <v>14.765587362197</v>
      </c>
      <c r="K212" s="43">
        <v>5.5933159999999997</v>
      </c>
      <c r="L212" s="44">
        <f t="shared" si="10"/>
        <v>9.1722713621969998</v>
      </c>
      <c r="M212" s="43">
        <v>5.7980999999999998E-2</v>
      </c>
      <c r="N212" s="43">
        <f t="shared" si="11"/>
        <v>12.757038</v>
      </c>
      <c r="O212" s="43">
        <v>5.5933159999999997</v>
      </c>
      <c r="P212" s="43">
        <v>0</v>
      </c>
      <c r="Q212" s="43">
        <v>0</v>
      </c>
      <c r="R212" s="43">
        <v>5.5353349999999999</v>
      </c>
      <c r="S212" s="43">
        <v>0</v>
      </c>
      <c r="T212" s="43">
        <v>0</v>
      </c>
      <c r="U212" s="43">
        <v>0</v>
      </c>
      <c r="V212" s="43">
        <v>0</v>
      </c>
      <c r="W212" s="43">
        <v>0</v>
      </c>
      <c r="X212" s="43">
        <v>0</v>
      </c>
      <c r="Y212" s="43">
        <v>0</v>
      </c>
      <c r="Z212" s="43">
        <v>0</v>
      </c>
      <c r="AA212" s="43">
        <v>0</v>
      </c>
      <c r="AB212" s="43">
        <v>0</v>
      </c>
      <c r="AC212" s="43">
        <v>0</v>
      </c>
      <c r="AD212" s="43">
        <v>0</v>
      </c>
      <c r="AE212" s="43">
        <v>0</v>
      </c>
    </row>
    <row r="213" spans="1:31" ht="15.75" x14ac:dyDescent="0.25">
      <c r="A213" s="49" t="s">
        <v>378</v>
      </c>
      <c r="B213" s="22" t="s">
        <v>491</v>
      </c>
      <c r="C213" s="42" t="s">
        <v>492</v>
      </c>
      <c r="D213" s="21">
        <v>2023</v>
      </c>
      <c r="E213" s="21">
        <v>2025</v>
      </c>
      <c r="F213" s="43">
        <v>4.7298239999999998</v>
      </c>
      <c r="G213" s="43">
        <v>5.6757900000000001</v>
      </c>
      <c r="H213" s="43">
        <v>6.5140915355119997</v>
      </c>
      <c r="I213" s="43">
        <v>0</v>
      </c>
      <c r="J213" s="43">
        <f t="shared" si="9"/>
        <v>6.5140915355119997</v>
      </c>
      <c r="K213" s="43">
        <v>2.7802850000000001</v>
      </c>
      <c r="L213" s="44">
        <f t="shared" si="10"/>
        <v>3.7338065355119996</v>
      </c>
      <c r="M213" s="43">
        <v>0</v>
      </c>
      <c r="N213" s="43">
        <f t="shared" si="11"/>
        <v>5.6757900000000001</v>
      </c>
      <c r="O213" s="43">
        <v>2.7802850000000001</v>
      </c>
      <c r="P213" s="43">
        <v>2.0769999999999999E-3</v>
      </c>
      <c r="Q213" s="43">
        <v>0.25852799999999998</v>
      </c>
      <c r="R213" s="43">
        <v>2.5196800000000001</v>
      </c>
      <c r="S213" s="43">
        <v>0</v>
      </c>
      <c r="T213" s="43">
        <v>0</v>
      </c>
      <c r="U213" s="43">
        <v>0</v>
      </c>
      <c r="V213" s="43">
        <v>0</v>
      </c>
      <c r="W213" s="43">
        <v>0</v>
      </c>
      <c r="X213" s="43">
        <v>0</v>
      </c>
      <c r="Y213" s="43">
        <v>0</v>
      </c>
      <c r="Z213" s="43">
        <v>0</v>
      </c>
      <c r="AA213" s="43">
        <v>0</v>
      </c>
      <c r="AB213" s="43">
        <v>0</v>
      </c>
      <c r="AC213" s="43">
        <v>0</v>
      </c>
      <c r="AD213" s="43">
        <v>0</v>
      </c>
      <c r="AE213" s="43">
        <v>0</v>
      </c>
    </row>
    <row r="214" spans="1:31" ht="15.75" x14ac:dyDescent="0.25">
      <c r="A214" s="49" t="s">
        <v>378</v>
      </c>
      <c r="B214" s="22" t="s">
        <v>493</v>
      </c>
      <c r="C214" s="42" t="s">
        <v>494</v>
      </c>
      <c r="D214" s="21">
        <v>2026</v>
      </c>
      <c r="E214" s="21">
        <v>2026</v>
      </c>
      <c r="F214" s="43">
        <v>5.6047000000000002</v>
      </c>
      <c r="G214" s="43">
        <v>6.7256400000000003</v>
      </c>
      <c r="H214" s="43">
        <v>8.1160223484920007</v>
      </c>
      <c r="I214" s="43">
        <v>0</v>
      </c>
      <c r="J214" s="43">
        <f t="shared" si="9"/>
        <v>8.1160223484920007</v>
      </c>
      <c r="K214" s="43">
        <v>0.63405699999999998</v>
      </c>
      <c r="L214" s="44">
        <f t="shared" si="10"/>
        <v>7.4819653484920003</v>
      </c>
      <c r="M214" s="43">
        <v>0</v>
      </c>
      <c r="N214" s="43">
        <f t="shared" si="11"/>
        <v>6.7256400000000003</v>
      </c>
      <c r="O214" s="43">
        <v>0.63405699999999998</v>
      </c>
      <c r="P214" s="43">
        <v>0</v>
      </c>
      <c r="Q214" s="43">
        <v>0</v>
      </c>
      <c r="R214" s="43">
        <v>0</v>
      </c>
      <c r="S214" s="43">
        <v>0.63405699999999998</v>
      </c>
      <c r="T214" s="43">
        <v>0</v>
      </c>
      <c r="U214" s="43">
        <v>0</v>
      </c>
      <c r="V214" s="43">
        <v>0</v>
      </c>
      <c r="W214" s="43">
        <v>0</v>
      </c>
      <c r="X214" s="43">
        <v>0</v>
      </c>
      <c r="Y214" s="43">
        <v>0</v>
      </c>
      <c r="Z214" s="43">
        <v>0</v>
      </c>
      <c r="AA214" s="43">
        <v>0</v>
      </c>
      <c r="AB214" s="43">
        <v>0</v>
      </c>
      <c r="AC214" s="43">
        <v>0</v>
      </c>
      <c r="AD214" s="43">
        <v>0</v>
      </c>
      <c r="AE214" s="43">
        <v>0</v>
      </c>
    </row>
    <row r="215" spans="1:31" ht="15.75" x14ac:dyDescent="0.25">
      <c r="A215" s="49" t="s">
        <v>378</v>
      </c>
      <c r="B215" s="22" t="s">
        <v>495</v>
      </c>
      <c r="C215" s="42" t="s">
        <v>496</v>
      </c>
      <c r="D215" s="21">
        <v>2021</v>
      </c>
      <c r="E215" s="21">
        <v>2025</v>
      </c>
      <c r="F215" s="43">
        <v>14.336147</v>
      </c>
      <c r="G215" s="43">
        <v>17.203377</v>
      </c>
      <c r="H215" s="43">
        <v>19.825070375229998</v>
      </c>
      <c r="I215" s="43">
        <v>0</v>
      </c>
      <c r="J215" s="43">
        <f t="shared" si="9"/>
        <v>19.825070375229998</v>
      </c>
      <c r="K215" s="43">
        <v>6.6761629999999998</v>
      </c>
      <c r="L215" s="44">
        <f t="shared" si="10"/>
        <v>13.148907375229999</v>
      </c>
      <c r="M215" s="43">
        <v>5.7070999999999997E-2</v>
      </c>
      <c r="N215" s="43">
        <f t="shared" si="11"/>
        <v>17.146305999999999</v>
      </c>
      <c r="O215" s="43">
        <v>6.6761629999999998</v>
      </c>
      <c r="P215" s="43">
        <v>0</v>
      </c>
      <c r="Q215" s="43">
        <v>0</v>
      </c>
      <c r="R215" s="43">
        <v>6.6190920000000002</v>
      </c>
      <c r="S215" s="43">
        <v>0</v>
      </c>
      <c r="T215" s="43">
        <v>0</v>
      </c>
      <c r="U215" s="43">
        <v>0</v>
      </c>
      <c r="V215" s="43">
        <v>0</v>
      </c>
      <c r="W215" s="43">
        <v>0</v>
      </c>
      <c r="X215" s="43">
        <v>0</v>
      </c>
      <c r="Y215" s="43">
        <v>0</v>
      </c>
      <c r="Z215" s="43">
        <v>0</v>
      </c>
      <c r="AA215" s="43">
        <v>0</v>
      </c>
      <c r="AB215" s="43">
        <v>0</v>
      </c>
      <c r="AC215" s="43">
        <v>0</v>
      </c>
      <c r="AD215" s="43">
        <v>0</v>
      </c>
      <c r="AE215" s="43">
        <v>0</v>
      </c>
    </row>
    <row r="216" spans="1:31" ht="15.75" x14ac:dyDescent="0.25">
      <c r="A216" s="49" t="s">
        <v>378</v>
      </c>
      <c r="B216" s="22" t="s">
        <v>497</v>
      </c>
      <c r="C216" s="42" t="s">
        <v>498</v>
      </c>
      <c r="D216" s="21">
        <v>2021</v>
      </c>
      <c r="E216" s="21">
        <v>2024</v>
      </c>
      <c r="F216" s="43">
        <v>13.467833000000001</v>
      </c>
      <c r="G216" s="43">
        <v>16.161401999999999</v>
      </c>
      <c r="H216" s="43">
        <v>17.685338794740002</v>
      </c>
      <c r="I216" s="43">
        <v>0</v>
      </c>
      <c r="J216" s="43">
        <f t="shared" si="9"/>
        <v>17.685338794740002</v>
      </c>
      <c r="K216" s="43">
        <v>6.4197759999999997</v>
      </c>
      <c r="L216" s="44">
        <f t="shared" si="10"/>
        <v>11.265562794740003</v>
      </c>
      <c r="M216" s="43">
        <v>5.3101000000000002E-2</v>
      </c>
      <c r="N216" s="43">
        <f t="shared" si="11"/>
        <v>16.108300999999997</v>
      </c>
      <c r="O216" s="43">
        <v>6.4197759999999997</v>
      </c>
      <c r="P216" s="43">
        <v>0.33157199999999998</v>
      </c>
      <c r="Q216" s="43">
        <v>6.0351030000000003</v>
      </c>
      <c r="R216" s="43">
        <v>0</v>
      </c>
      <c r="S216" s="43">
        <v>0</v>
      </c>
      <c r="T216" s="43">
        <v>0</v>
      </c>
      <c r="U216" s="43">
        <v>0</v>
      </c>
      <c r="V216" s="43">
        <v>0</v>
      </c>
      <c r="W216" s="43">
        <v>0</v>
      </c>
      <c r="X216" s="43">
        <v>0</v>
      </c>
      <c r="Y216" s="43">
        <v>0</v>
      </c>
      <c r="Z216" s="43">
        <v>0</v>
      </c>
      <c r="AA216" s="43">
        <v>0</v>
      </c>
      <c r="AB216" s="43">
        <v>0</v>
      </c>
      <c r="AC216" s="43">
        <v>0</v>
      </c>
      <c r="AD216" s="43">
        <v>0</v>
      </c>
      <c r="AE216" s="43">
        <v>0</v>
      </c>
    </row>
    <row r="217" spans="1:31" ht="15.75" x14ac:dyDescent="0.25">
      <c r="A217" s="49" t="s">
        <v>378</v>
      </c>
      <c r="B217" s="22" t="s">
        <v>499</v>
      </c>
      <c r="C217" s="42" t="s">
        <v>500</v>
      </c>
      <c r="D217" s="21">
        <v>2021</v>
      </c>
      <c r="E217" s="21">
        <v>2025</v>
      </c>
      <c r="F217" s="43">
        <v>9.9035810000000009</v>
      </c>
      <c r="G217" s="43">
        <v>11.884299</v>
      </c>
      <c r="H217" s="43">
        <v>13.694329613197</v>
      </c>
      <c r="I217" s="43">
        <v>0</v>
      </c>
      <c r="J217" s="43">
        <f t="shared" si="9"/>
        <v>13.694329613197</v>
      </c>
      <c r="K217" s="43">
        <v>5.9354789999999999</v>
      </c>
      <c r="L217" s="44">
        <f t="shared" si="10"/>
        <v>7.7588506131970005</v>
      </c>
      <c r="M217" s="43">
        <v>4.6400999999999998E-2</v>
      </c>
      <c r="N217" s="43">
        <f t="shared" si="11"/>
        <v>11.837898000000001</v>
      </c>
      <c r="O217" s="43">
        <v>5.9354789999999999</v>
      </c>
      <c r="P217" s="43">
        <v>0</v>
      </c>
      <c r="Q217" s="43">
        <v>0</v>
      </c>
      <c r="R217" s="43">
        <v>5.8890779999999996</v>
      </c>
      <c r="S217" s="43">
        <v>0</v>
      </c>
      <c r="T217" s="43">
        <v>0</v>
      </c>
      <c r="U217" s="43">
        <v>0</v>
      </c>
      <c r="V217" s="43">
        <v>0</v>
      </c>
      <c r="W217" s="43">
        <v>0</v>
      </c>
      <c r="X217" s="43">
        <v>0</v>
      </c>
      <c r="Y217" s="43">
        <v>0</v>
      </c>
      <c r="Z217" s="43">
        <v>0</v>
      </c>
      <c r="AA217" s="43">
        <v>0</v>
      </c>
      <c r="AB217" s="43">
        <v>0</v>
      </c>
      <c r="AC217" s="43">
        <v>0</v>
      </c>
      <c r="AD217" s="43">
        <v>0</v>
      </c>
      <c r="AE217" s="43">
        <v>0</v>
      </c>
    </row>
    <row r="218" spans="1:31" ht="15.75" x14ac:dyDescent="0.25">
      <c r="A218" s="49" t="s">
        <v>378</v>
      </c>
      <c r="B218" s="22" t="s">
        <v>501</v>
      </c>
      <c r="C218" s="42" t="s">
        <v>502</v>
      </c>
      <c r="D218" s="21">
        <v>2025</v>
      </c>
      <c r="E218" s="21">
        <v>2026</v>
      </c>
      <c r="F218" s="43">
        <v>8.1668699999999994</v>
      </c>
      <c r="G218" s="43">
        <v>9.8002439999999993</v>
      </c>
      <c r="H218" s="43">
        <v>11.796442807266001</v>
      </c>
      <c r="I218" s="43">
        <v>0</v>
      </c>
      <c r="J218" s="43">
        <f t="shared" si="9"/>
        <v>11.796442807266001</v>
      </c>
      <c r="K218" s="43">
        <v>1.1948449999999999</v>
      </c>
      <c r="L218" s="44">
        <f t="shared" si="10"/>
        <v>10.601597807266</v>
      </c>
      <c r="M218" s="43">
        <v>0</v>
      </c>
      <c r="N218" s="43">
        <f t="shared" si="11"/>
        <v>9.8002439999999993</v>
      </c>
      <c r="O218" s="43">
        <v>1.1948449999999999</v>
      </c>
      <c r="P218" s="43">
        <v>0</v>
      </c>
      <c r="Q218" s="43">
        <v>0</v>
      </c>
      <c r="R218" s="43">
        <v>6.7479999999999998E-2</v>
      </c>
      <c r="S218" s="43">
        <v>1.127365</v>
      </c>
      <c r="T218" s="43">
        <v>0</v>
      </c>
      <c r="U218" s="43">
        <v>0</v>
      </c>
      <c r="V218" s="43">
        <v>0</v>
      </c>
      <c r="W218" s="43">
        <v>0</v>
      </c>
      <c r="X218" s="43">
        <v>0</v>
      </c>
      <c r="Y218" s="43">
        <v>0</v>
      </c>
      <c r="Z218" s="43">
        <v>0</v>
      </c>
      <c r="AA218" s="43">
        <v>0</v>
      </c>
      <c r="AB218" s="43">
        <v>0</v>
      </c>
      <c r="AC218" s="43">
        <v>0</v>
      </c>
      <c r="AD218" s="43">
        <v>0</v>
      </c>
      <c r="AE218" s="43">
        <v>0</v>
      </c>
    </row>
    <row r="219" spans="1:31" ht="15.75" x14ac:dyDescent="0.25">
      <c r="A219" s="49" t="s">
        <v>378</v>
      </c>
      <c r="B219" s="22" t="s">
        <v>503</v>
      </c>
      <c r="C219" s="42" t="s">
        <v>504</v>
      </c>
      <c r="D219" s="21">
        <v>2026</v>
      </c>
      <c r="E219" s="21">
        <v>2026</v>
      </c>
      <c r="F219" s="43">
        <v>5.6047000000000002</v>
      </c>
      <c r="G219" s="43">
        <v>6.7256400000000003</v>
      </c>
      <c r="H219" s="43">
        <v>8.1160223484920007</v>
      </c>
      <c r="I219" s="43">
        <v>0</v>
      </c>
      <c r="J219" s="43">
        <f t="shared" si="9"/>
        <v>8.1160223484920007</v>
      </c>
      <c r="K219" s="43">
        <v>0.63405699999999998</v>
      </c>
      <c r="L219" s="44">
        <f t="shared" si="10"/>
        <v>7.4819653484920003</v>
      </c>
      <c r="M219" s="43">
        <v>0</v>
      </c>
      <c r="N219" s="43">
        <f t="shared" si="11"/>
        <v>6.7256400000000003</v>
      </c>
      <c r="O219" s="43">
        <v>0.63405699999999998</v>
      </c>
      <c r="P219" s="43">
        <v>0</v>
      </c>
      <c r="Q219" s="43">
        <v>0</v>
      </c>
      <c r="R219" s="43">
        <v>0</v>
      </c>
      <c r="S219" s="43">
        <v>0.63405699999999998</v>
      </c>
      <c r="T219" s="43">
        <v>0</v>
      </c>
      <c r="U219" s="43">
        <v>0</v>
      </c>
      <c r="V219" s="43">
        <v>0</v>
      </c>
      <c r="W219" s="43">
        <v>0</v>
      </c>
      <c r="X219" s="43">
        <v>0</v>
      </c>
      <c r="Y219" s="43">
        <v>0</v>
      </c>
      <c r="Z219" s="43">
        <v>0</v>
      </c>
      <c r="AA219" s="43">
        <v>0</v>
      </c>
      <c r="AB219" s="43">
        <v>0</v>
      </c>
      <c r="AC219" s="43">
        <v>0</v>
      </c>
      <c r="AD219" s="43">
        <v>0</v>
      </c>
      <c r="AE219" s="43">
        <v>0</v>
      </c>
    </row>
    <row r="220" spans="1:31" ht="15.75" x14ac:dyDescent="0.25">
      <c r="A220" s="49" t="s">
        <v>378</v>
      </c>
      <c r="B220" s="22" t="s">
        <v>505</v>
      </c>
      <c r="C220" s="42" t="s">
        <v>506</v>
      </c>
      <c r="D220" s="21">
        <v>2026</v>
      </c>
      <c r="E220" s="21">
        <v>2027</v>
      </c>
      <c r="F220" s="43">
        <v>7.4209699999999996</v>
      </c>
      <c r="G220" s="43">
        <v>8.9051639999999992</v>
      </c>
      <c r="H220" s="43">
        <v>11.092727563678</v>
      </c>
      <c r="I220" s="43">
        <v>0</v>
      </c>
      <c r="J220" s="43">
        <f t="shared" si="9"/>
        <v>11.092727563678</v>
      </c>
      <c r="K220" s="43">
        <v>5.6797639999999996</v>
      </c>
      <c r="L220" s="44">
        <f t="shared" si="10"/>
        <v>5.4129635636780007</v>
      </c>
      <c r="M220" s="43">
        <v>0</v>
      </c>
      <c r="N220" s="43">
        <f t="shared" si="11"/>
        <v>8.9051639999999992</v>
      </c>
      <c r="O220" s="43">
        <v>5.6797639999999996</v>
      </c>
      <c r="P220" s="43">
        <v>0</v>
      </c>
      <c r="Q220" s="43">
        <v>0</v>
      </c>
      <c r="R220" s="43">
        <v>0</v>
      </c>
      <c r="S220" s="43">
        <v>1.679764</v>
      </c>
      <c r="T220" s="43">
        <v>4</v>
      </c>
      <c r="U220" s="43">
        <v>0</v>
      </c>
      <c r="V220" s="43">
        <v>0</v>
      </c>
      <c r="W220" s="43">
        <v>0</v>
      </c>
      <c r="X220" s="43">
        <v>0</v>
      </c>
      <c r="Y220" s="43">
        <v>0</v>
      </c>
      <c r="Z220" s="43">
        <v>0</v>
      </c>
      <c r="AA220" s="43">
        <v>0</v>
      </c>
      <c r="AB220" s="43">
        <v>0</v>
      </c>
      <c r="AC220" s="43">
        <v>0</v>
      </c>
      <c r="AD220" s="43">
        <v>0</v>
      </c>
      <c r="AE220" s="43">
        <v>0</v>
      </c>
    </row>
    <row r="221" spans="1:31" ht="15.75" x14ac:dyDescent="0.25">
      <c r="A221" s="49" t="s">
        <v>378</v>
      </c>
      <c r="B221" s="22" t="s">
        <v>507</v>
      </c>
      <c r="C221" s="42" t="s">
        <v>508</v>
      </c>
      <c r="D221" s="21">
        <v>2021</v>
      </c>
      <c r="E221" s="21">
        <v>2025</v>
      </c>
      <c r="F221" s="43">
        <v>13.535534</v>
      </c>
      <c r="G221" s="43">
        <v>16.242642</v>
      </c>
      <c r="H221" s="43">
        <v>18.716021522153</v>
      </c>
      <c r="I221" s="43">
        <v>0</v>
      </c>
      <c r="J221" s="43">
        <f t="shared" si="9"/>
        <v>18.716021522153</v>
      </c>
      <c r="K221" s="43">
        <v>6.5621510000000001</v>
      </c>
      <c r="L221" s="44">
        <f t="shared" si="10"/>
        <v>12.153870522152999</v>
      </c>
      <c r="M221" s="43">
        <v>6.6333000000000003E-2</v>
      </c>
      <c r="N221" s="43">
        <f t="shared" si="11"/>
        <v>16.176309</v>
      </c>
      <c r="O221" s="43">
        <v>6.5621510000000001</v>
      </c>
      <c r="P221" s="43">
        <v>0</v>
      </c>
      <c r="Q221" s="43">
        <v>0</v>
      </c>
      <c r="R221" s="43">
        <v>6.4958179999999999</v>
      </c>
      <c r="S221" s="43">
        <v>0</v>
      </c>
      <c r="T221" s="43">
        <v>0</v>
      </c>
      <c r="U221" s="43">
        <v>0</v>
      </c>
      <c r="V221" s="43">
        <v>0</v>
      </c>
      <c r="W221" s="43">
        <v>0</v>
      </c>
      <c r="X221" s="43">
        <v>0</v>
      </c>
      <c r="Y221" s="43">
        <v>0</v>
      </c>
      <c r="Z221" s="43">
        <v>0</v>
      </c>
      <c r="AA221" s="43">
        <v>0</v>
      </c>
      <c r="AB221" s="43">
        <v>0</v>
      </c>
      <c r="AC221" s="43">
        <v>0</v>
      </c>
      <c r="AD221" s="43">
        <v>0</v>
      </c>
      <c r="AE221" s="43">
        <v>0</v>
      </c>
    </row>
    <row r="222" spans="1:31" ht="15.75" x14ac:dyDescent="0.25">
      <c r="A222" s="49" t="s">
        <v>378</v>
      </c>
      <c r="B222" s="22" t="s">
        <v>509</v>
      </c>
      <c r="C222" s="42" t="s">
        <v>510</v>
      </c>
      <c r="D222" s="21">
        <v>2021</v>
      </c>
      <c r="E222" s="21">
        <v>2025</v>
      </c>
      <c r="F222" s="43">
        <v>10.076344000000001</v>
      </c>
      <c r="G222" s="43">
        <v>12.091614</v>
      </c>
      <c r="H222" s="43">
        <v>13.926701511136001</v>
      </c>
      <c r="I222" s="43">
        <v>0</v>
      </c>
      <c r="J222" s="43">
        <f t="shared" si="9"/>
        <v>13.926701511136001</v>
      </c>
      <c r="K222" s="43">
        <v>7.2211819999999998</v>
      </c>
      <c r="L222" s="44">
        <f t="shared" si="10"/>
        <v>6.7055195111360009</v>
      </c>
      <c r="M222" s="43">
        <v>5.1343E-2</v>
      </c>
      <c r="N222" s="43">
        <f t="shared" si="11"/>
        <v>12.040271000000001</v>
      </c>
      <c r="O222" s="43">
        <v>7.2211819999999998</v>
      </c>
      <c r="P222" s="43">
        <v>0</v>
      </c>
      <c r="Q222" s="43">
        <v>6.3715999999999995E-2</v>
      </c>
      <c r="R222" s="43">
        <v>7.1061230000000002</v>
      </c>
      <c r="S222" s="43">
        <v>0</v>
      </c>
      <c r="T222" s="43">
        <v>0</v>
      </c>
      <c r="U222" s="43">
        <v>0</v>
      </c>
      <c r="V222" s="43">
        <v>0</v>
      </c>
      <c r="W222" s="43">
        <v>0</v>
      </c>
      <c r="X222" s="43">
        <v>0</v>
      </c>
      <c r="Y222" s="43">
        <v>0</v>
      </c>
      <c r="Z222" s="43">
        <v>0</v>
      </c>
      <c r="AA222" s="43">
        <v>0</v>
      </c>
      <c r="AB222" s="43">
        <v>0</v>
      </c>
      <c r="AC222" s="43">
        <v>0</v>
      </c>
      <c r="AD222" s="43">
        <v>0</v>
      </c>
      <c r="AE222" s="43">
        <v>0</v>
      </c>
    </row>
    <row r="223" spans="1:31" ht="15.75" x14ac:dyDescent="0.25">
      <c r="A223" s="49" t="s">
        <v>378</v>
      </c>
      <c r="B223" s="22" t="s">
        <v>511</v>
      </c>
      <c r="C223" s="42" t="s">
        <v>512</v>
      </c>
      <c r="D223" s="21">
        <v>2025</v>
      </c>
      <c r="E223" s="21">
        <v>2026</v>
      </c>
      <c r="F223" s="43">
        <v>8.2133699999999994</v>
      </c>
      <c r="G223" s="43">
        <v>9.8560440000000007</v>
      </c>
      <c r="H223" s="43">
        <v>11.863201418013</v>
      </c>
      <c r="I223" s="43">
        <v>0</v>
      </c>
      <c r="J223" s="43">
        <f t="shared" si="9"/>
        <v>11.863201418013</v>
      </c>
      <c r="K223" s="43">
        <v>1.2000310000000001</v>
      </c>
      <c r="L223" s="44">
        <f t="shared" si="10"/>
        <v>10.663170418012999</v>
      </c>
      <c r="M223" s="43">
        <v>0</v>
      </c>
      <c r="N223" s="43">
        <f t="shared" si="11"/>
        <v>9.8560440000000007</v>
      </c>
      <c r="O223" s="43">
        <v>1.2000310000000001</v>
      </c>
      <c r="P223" s="43">
        <v>0</v>
      </c>
      <c r="Q223" s="43">
        <v>0</v>
      </c>
      <c r="R223" s="43">
        <v>6.8694000000000005E-2</v>
      </c>
      <c r="S223" s="43">
        <v>1.131337</v>
      </c>
      <c r="T223" s="43">
        <v>0</v>
      </c>
      <c r="U223" s="43">
        <v>0</v>
      </c>
      <c r="V223" s="43">
        <v>0</v>
      </c>
      <c r="W223" s="43">
        <v>0</v>
      </c>
      <c r="X223" s="43">
        <v>0</v>
      </c>
      <c r="Y223" s="43">
        <v>0</v>
      </c>
      <c r="Z223" s="43">
        <v>0</v>
      </c>
      <c r="AA223" s="43">
        <v>0</v>
      </c>
      <c r="AB223" s="43">
        <v>0</v>
      </c>
      <c r="AC223" s="43">
        <v>0</v>
      </c>
      <c r="AD223" s="43">
        <v>0</v>
      </c>
      <c r="AE223" s="43">
        <v>0</v>
      </c>
    </row>
    <row r="224" spans="1:31" ht="15.75" x14ac:dyDescent="0.25">
      <c r="A224" s="49" t="s">
        <v>378</v>
      </c>
      <c r="B224" s="22" t="s">
        <v>513</v>
      </c>
      <c r="C224" s="42" t="s">
        <v>514</v>
      </c>
      <c r="D224" s="21">
        <v>2023</v>
      </c>
      <c r="E224" s="21">
        <v>2025</v>
      </c>
      <c r="F224" s="43">
        <v>4.7298239999999998</v>
      </c>
      <c r="G224" s="43">
        <v>5.6757900000000001</v>
      </c>
      <c r="H224" s="43">
        <v>6.5136589012370001</v>
      </c>
      <c r="I224" s="43">
        <v>0</v>
      </c>
      <c r="J224" s="43">
        <f t="shared" si="9"/>
        <v>6.5136589012370001</v>
      </c>
      <c r="K224" s="43">
        <v>2.7163689999999998</v>
      </c>
      <c r="L224" s="44">
        <f t="shared" si="10"/>
        <v>3.7972899012370003</v>
      </c>
      <c r="M224" s="43">
        <v>0</v>
      </c>
      <c r="N224" s="43">
        <f t="shared" si="11"/>
        <v>5.6757900000000001</v>
      </c>
      <c r="O224" s="43">
        <v>2.7163689999999998</v>
      </c>
      <c r="P224" s="43">
        <v>2.0769999999999999E-3</v>
      </c>
      <c r="Q224" s="43">
        <v>0.25624599999999997</v>
      </c>
      <c r="R224" s="43">
        <v>2.458046</v>
      </c>
      <c r="S224" s="43">
        <v>0</v>
      </c>
      <c r="T224" s="43">
        <v>0</v>
      </c>
      <c r="U224" s="43">
        <v>0</v>
      </c>
      <c r="V224" s="43">
        <v>0</v>
      </c>
      <c r="W224" s="43">
        <v>0</v>
      </c>
      <c r="X224" s="43">
        <v>0</v>
      </c>
      <c r="Y224" s="43">
        <v>0</v>
      </c>
      <c r="Z224" s="43">
        <v>0</v>
      </c>
      <c r="AA224" s="43">
        <v>0</v>
      </c>
      <c r="AB224" s="43">
        <v>0</v>
      </c>
      <c r="AC224" s="43">
        <v>0</v>
      </c>
      <c r="AD224" s="43">
        <v>0</v>
      </c>
      <c r="AE224" s="43">
        <v>0</v>
      </c>
    </row>
    <row r="225" spans="1:31" ht="15.75" x14ac:dyDescent="0.25">
      <c r="A225" s="49" t="s">
        <v>378</v>
      </c>
      <c r="B225" s="22" t="s">
        <v>515</v>
      </c>
      <c r="C225" s="42" t="s">
        <v>516</v>
      </c>
      <c r="D225" s="21">
        <v>2021</v>
      </c>
      <c r="E225" s="21">
        <v>2025</v>
      </c>
      <c r="F225" s="43">
        <v>10.577081</v>
      </c>
      <c r="G225" s="43">
        <v>12.692499</v>
      </c>
      <c r="H225" s="43">
        <v>14.624804977574</v>
      </c>
      <c r="I225" s="43">
        <v>0</v>
      </c>
      <c r="J225" s="43">
        <f t="shared" si="9"/>
        <v>14.624804977574</v>
      </c>
      <c r="K225" s="43">
        <v>5.7781500000000001</v>
      </c>
      <c r="L225" s="44">
        <f t="shared" si="10"/>
        <v>8.8466549775739995</v>
      </c>
      <c r="M225" s="43">
        <v>5.4899999999999997E-2</v>
      </c>
      <c r="N225" s="43">
        <f t="shared" si="11"/>
        <v>12.637599</v>
      </c>
      <c r="O225" s="43">
        <v>5.7781500000000001</v>
      </c>
      <c r="P225" s="43">
        <v>0</v>
      </c>
      <c r="Q225" s="43">
        <v>0</v>
      </c>
      <c r="R225" s="43">
        <v>5.7232500000000002</v>
      </c>
      <c r="S225" s="43">
        <v>0</v>
      </c>
      <c r="T225" s="43">
        <v>0</v>
      </c>
      <c r="U225" s="43">
        <v>0</v>
      </c>
      <c r="V225" s="43">
        <v>0</v>
      </c>
      <c r="W225" s="43">
        <v>0</v>
      </c>
      <c r="X225" s="43">
        <v>0</v>
      </c>
      <c r="Y225" s="43">
        <v>0</v>
      </c>
      <c r="Z225" s="43">
        <v>0</v>
      </c>
      <c r="AA225" s="43">
        <v>0</v>
      </c>
      <c r="AB225" s="43">
        <v>0</v>
      </c>
      <c r="AC225" s="43">
        <v>0</v>
      </c>
      <c r="AD225" s="43">
        <v>0</v>
      </c>
      <c r="AE225" s="43">
        <v>0</v>
      </c>
    </row>
    <row r="226" spans="1:31" ht="15.75" x14ac:dyDescent="0.25">
      <c r="A226" s="49" t="s">
        <v>378</v>
      </c>
      <c r="B226" s="22" t="s">
        <v>517</v>
      </c>
      <c r="C226" s="42" t="s">
        <v>518</v>
      </c>
      <c r="D226" s="21">
        <v>2021</v>
      </c>
      <c r="E226" s="21">
        <v>2025</v>
      </c>
      <c r="F226" s="43">
        <v>10.206581</v>
      </c>
      <c r="G226" s="43">
        <v>12.247899</v>
      </c>
      <c r="H226" s="43">
        <v>14.113798085431</v>
      </c>
      <c r="I226" s="43">
        <v>0</v>
      </c>
      <c r="J226" s="43">
        <f t="shared" si="9"/>
        <v>14.113798085431</v>
      </c>
      <c r="K226" s="43">
        <v>5.4341189999999999</v>
      </c>
      <c r="L226" s="44">
        <f t="shared" si="10"/>
        <v>8.6796790854310011</v>
      </c>
      <c r="M226" s="43">
        <v>4.4611999999999999E-2</v>
      </c>
      <c r="N226" s="43">
        <f t="shared" si="11"/>
        <v>12.203287</v>
      </c>
      <c r="O226" s="43">
        <v>5.4341189999999999</v>
      </c>
      <c r="P226" s="43">
        <v>0</v>
      </c>
      <c r="Q226" s="43">
        <v>0</v>
      </c>
      <c r="R226" s="43">
        <v>5.389507</v>
      </c>
      <c r="S226" s="43">
        <v>0</v>
      </c>
      <c r="T226" s="43">
        <v>0</v>
      </c>
      <c r="U226" s="43">
        <v>0</v>
      </c>
      <c r="V226" s="43">
        <v>0</v>
      </c>
      <c r="W226" s="43">
        <v>0</v>
      </c>
      <c r="X226" s="43">
        <v>0</v>
      </c>
      <c r="Y226" s="43">
        <v>0</v>
      </c>
      <c r="Z226" s="43">
        <v>0</v>
      </c>
      <c r="AA226" s="43">
        <v>0</v>
      </c>
      <c r="AB226" s="43">
        <v>0</v>
      </c>
      <c r="AC226" s="43">
        <v>0</v>
      </c>
      <c r="AD226" s="43">
        <v>0</v>
      </c>
      <c r="AE226" s="43">
        <v>0</v>
      </c>
    </row>
    <row r="227" spans="1:31" ht="15.75" x14ac:dyDescent="0.25">
      <c r="A227" s="49" t="s">
        <v>378</v>
      </c>
      <c r="B227" s="22" t="s">
        <v>519</v>
      </c>
      <c r="C227" s="42" t="s">
        <v>520</v>
      </c>
      <c r="D227" s="21">
        <v>2023</v>
      </c>
      <c r="E227" s="21">
        <v>2025</v>
      </c>
      <c r="F227" s="43">
        <v>4.7298239999999998</v>
      </c>
      <c r="G227" s="43">
        <v>5.6757900000000001</v>
      </c>
      <c r="H227" s="43">
        <v>6.513860946546</v>
      </c>
      <c r="I227" s="43">
        <v>0</v>
      </c>
      <c r="J227" s="43">
        <f t="shared" si="9"/>
        <v>6.513860946546</v>
      </c>
      <c r="K227" s="43">
        <v>2.7191459999999998</v>
      </c>
      <c r="L227" s="44">
        <f t="shared" si="10"/>
        <v>3.7947149465460002</v>
      </c>
      <c r="M227" s="43">
        <v>0</v>
      </c>
      <c r="N227" s="43">
        <f t="shared" si="11"/>
        <v>5.6757900000000001</v>
      </c>
      <c r="O227" s="43">
        <v>2.7191459999999998</v>
      </c>
      <c r="P227" s="43">
        <v>2.0769999999999999E-3</v>
      </c>
      <c r="Q227" s="43">
        <v>0.25475300000000001</v>
      </c>
      <c r="R227" s="43">
        <v>2.4623159999999999</v>
      </c>
      <c r="S227" s="43">
        <v>0</v>
      </c>
      <c r="T227" s="43">
        <v>0</v>
      </c>
      <c r="U227" s="43">
        <v>0</v>
      </c>
      <c r="V227" s="43">
        <v>0</v>
      </c>
      <c r="W227" s="43">
        <v>0</v>
      </c>
      <c r="X227" s="43">
        <v>0</v>
      </c>
      <c r="Y227" s="43">
        <v>0</v>
      </c>
      <c r="Z227" s="43">
        <v>0</v>
      </c>
      <c r="AA227" s="43">
        <v>0</v>
      </c>
      <c r="AB227" s="43">
        <v>0</v>
      </c>
      <c r="AC227" s="43">
        <v>0</v>
      </c>
      <c r="AD227" s="43">
        <v>0</v>
      </c>
      <c r="AE227" s="43">
        <v>0</v>
      </c>
    </row>
    <row r="228" spans="1:31" ht="15.75" x14ac:dyDescent="0.25">
      <c r="A228" s="49" t="s">
        <v>378</v>
      </c>
      <c r="B228" s="22" t="s">
        <v>521</v>
      </c>
      <c r="C228" s="42" t="s">
        <v>522</v>
      </c>
      <c r="D228" s="21">
        <v>2021</v>
      </c>
      <c r="E228" s="21">
        <v>2025</v>
      </c>
      <c r="F228" s="43">
        <v>9.0842939999999999</v>
      </c>
      <c r="G228" s="43">
        <v>10.901154</v>
      </c>
      <c r="H228" s="43">
        <v>12.559814720791</v>
      </c>
      <c r="I228" s="43">
        <v>0</v>
      </c>
      <c r="J228" s="43">
        <f t="shared" si="9"/>
        <v>12.559814720791</v>
      </c>
      <c r="K228" s="43">
        <v>5.5460399999999996</v>
      </c>
      <c r="L228" s="44">
        <f t="shared" si="10"/>
        <v>7.013774720791</v>
      </c>
      <c r="M228" s="43">
        <v>5.3240000000000003E-2</v>
      </c>
      <c r="N228" s="43">
        <f t="shared" si="11"/>
        <v>10.847913999999999</v>
      </c>
      <c r="O228" s="43">
        <v>5.5460399999999996</v>
      </c>
      <c r="P228" s="43">
        <v>0</v>
      </c>
      <c r="Q228" s="43">
        <v>0</v>
      </c>
      <c r="R228" s="43">
        <v>5.4927999999999999</v>
      </c>
      <c r="S228" s="43">
        <v>0</v>
      </c>
      <c r="T228" s="43">
        <v>0</v>
      </c>
      <c r="U228" s="43">
        <v>0</v>
      </c>
      <c r="V228" s="43">
        <v>0</v>
      </c>
      <c r="W228" s="43">
        <v>0</v>
      </c>
      <c r="X228" s="43">
        <v>0</v>
      </c>
      <c r="Y228" s="43">
        <v>0</v>
      </c>
      <c r="Z228" s="43">
        <v>0</v>
      </c>
      <c r="AA228" s="43">
        <v>0</v>
      </c>
      <c r="AB228" s="43">
        <v>0</v>
      </c>
      <c r="AC228" s="43">
        <v>0</v>
      </c>
      <c r="AD228" s="43">
        <v>0</v>
      </c>
      <c r="AE228" s="43">
        <v>0</v>
      </c>
    </row>
    <row r="229" spans="1:31" ht="15.75" x14ac:dyDescent="0.25">
      <c r="A229" s="49" t="s">
        <v>378</v>
      </c>
      <c r="B229" s="22" t="s">
        <v>523</v>
      </c>
      <c r="C229" s="42" t="s">
        <v>524</v>
      </c>
      <c r="D229" s="21">
        <v>2022</v>
      </c>
      <c r="E229" s="21">
        <v>2026</v>
      </c>
      <c r="F229" s="43">
        <v>13.261996999999999</v>
      </c>
      <c r="G229" s="43">
        <v>15.914396999999999</v>
      </c>
      <c r="H229" s="43">
        <v>19.117643895871002</v>
      </c>
      <c r="I229" s="43">
        <v>0</v>
      </c>
      <c r="J229" s="43">
        <f t="shared" si="9"/>
        <v>19.117643895871002</v>
      </c>
      <c r="K229" s="43">
        <v>10.930277999999999</v>
      </c>
      <c r="L229" s="44">
        <f t="shared" si="10"/>
        <v>8.1873658958710021</v>
      </c>
      <c r="M229" s="43">
        <v>0.10602200000000001</v>
      </c>
      <c r="N229" s="43">
        <f t="shared" si="11"/>
        <v>15.808375</v>
      </c>
      <c r="O229" s="43">
        <v>10.930277999999999</v>
      </c>
      <c r="P229" s="43">
        <v>0</v>
      </c>
      <c r="Q229" s="43">
        <v>0</v>
      </c>
      <c r="R229" s="43">
        <v>0.82425599999999999</v>
      </c>
      <c r="S229" s="43">
        <v>10</v>
      </c>
      <c r="T229" s="43">
        <v>0</v>
      </c>
      <c r="U229" s="43">
        <v>0</v>
      </c>
      <c r="V229" s="43">
        <v>0</v>
      </c>
      <c r="W229" s="43">
        <v>0</v>
      </c>
      <c r="X229" s="43">
        <v>0</v>
      </c>
      <c r="Y229" s="43">
        <v>0</v>
      </c>
      <c r="Z229" s="43">
        <v>0</v>
      </c>
      <c r="AA229" s="43">
        <v>0</v>
      </c>
      <c r="AB229" s="43">
        <v>0</v>
      </c>
      <c r="AC229" s="43">
        <v>0</v>
      </c>
      <c r="AD229" s="43">
        <v>0</v>
      </c>
      <c r="AE229" s="43">
        <v>0</v>
      </c>
    </row>
    <row r="230" spans="1:31" ht="15.75" x14ac:dyDescent="0.25">
      <c r="A230" s="49" t="s">
        <v>378</v>
      </c>
      <c r="B230" s="22" t="s">
        <v>525</v>
      </c>
      <c r="C230" s="42" t="s">
        <v>526</v>
      </c>
      <c r="D230" s="21">
        <v>2025</v>
      </c>
      <c r="E230" s="21">
        <v>2026</v>
      </c>
      <c r="F230" s="43">
        <v>8.7481200000000001</v>
      </c>
      <c r="G230" s="43">
        <v>10.497744000000001</v>
      </c>
      <c r="H230" s="43">
        <v>12.630858770253001</v>
      </c>
      <c r="I230" s="43">
        <v>0</v>
      </c>
      <c r="J230" s="43">
        <f t="shared" si="9"/>
        <v>12.630858770253001</v>
      </c>
      <c r="K230" s="43">
        <v>1.2596540000000001</v>
      </c>
      <c r="L230" s="44">
        <f t="shared" si="10"/>
        <v>11.371204770253001</v>
      </c>
      <c r="M230" s="43">
        <v>0</v>
      </c>
      <c r="N230" s="43">
        <f t="shared" si="11"/>
        <v>10.497744000000001</v>
      </c>
      <c r="O230" s="43">
        <v>1.2596540000000001</v>
      </c>
      <c r="P230" s="43">
        <v>0</v>
      </c>
      <c r="Q230" s="43">
        <v>0</v>
      </c>
      <c r="R230" s="43">
        <v>8.2636000000000001E-2</v>
      </c>
      <c r="S230" s="43">
        <v>1.1770179999999999</v>
      </c>
      <c r="T230" s="43">
        <v>0</v>
      </c>
      <c r="U230" s="43">
        <v>0</v>
      </c>
      <c r="V230" s="43">
        <v>0</v>
      </c>
      <c r="W230" s="43">
        <v>0</v>
      </c>
      <c r="X230" s="43">
        <v>0</v>
      </c>
      <c r="Y230" s="43">
        <v>0</v>
      </c>
      <c r="Z230" s="43">
        <v>0</v>
      </c>
      <c r="AA230" s="43">
        <v>0</v>
      </c>
      <c r="AB230" s="43">
        <v>0</v>
      </c>
      <c r="AC230" s="43">
        <v>0</v>
      </c>
      <c r="AD230" s="43">
        <v>0</v>
      </c>
      <c r="AE230" s="43">
        <v>0</v>
      </c>
    </row>
    <row r="231" spans="1:31" ht="15.75" x14ac:dyDescent="0.25">
      <c r="A231" s="49" t="s">
        <v>378</v>
      </c>
      <c r="B231" s="22" t="s">
        <v>527</v>
      </c>
      <c r="C231" s="42" t="s">
        <v>528</v>
      </c>
      <c r="D231" s="21">
        <v>2021</v>
      </c>
      <c r="E231" s="21">
        <v>2026</v>
      </c>
      <c r="F231" s="43">
        <v>10.327631</v>
      </c>
      <c r="G231" s="43">
        <v>12.393159000000001</v>
      </c>
      <c r="H231" s="43">
        <v>14.905020607985</v>
      </c>
      <c r="I231" s="43">
        <v>0</v>
      </c>
      <c r="J231" s="43">
        <f t="shared" si="9"/>
        <v>14.905020607985</v>
      </c>
      <c r="K231" s="43">
        <v>5.3681279999999996</v>
      </c>
      <c r="L231" s="44">
        <f t="shared" si="10"/>
        <v>9.5368926079849992</v>
      </c>
      <c r="M231" s="43">
        <v>5.0915000000000002E-2</v>
      </c>
      <c r="N231" s="43">
        <f t="shared" si="11"/>
        <v>12.342244000000001</v>
      </c>
      <c r="O231" s="43">
        <v>5.3681279999999996</v>
      </c>
      <c r="P231" s="43">
        <v>0</v>
      </c>
      <c r="Q231" s="43">
        <v>0</v>
      </c>
      <c r="R231" s="43">
        <v>0.31721300000000002</v>
      </c>
      <c r="S231" s="43">
        <v>5</v>
      </c>
      <c r="T231" s="43">
        <v>0</v>
      </c>
      <c r="U231" s="43">
        <v>0</v>
      </c>
      <c r="V231" s="43">
        <v>0</v>
      </c>
      <c r="W231" s="43">
        <v>0</v>
      </c>
      <c r="X231" s="43">
        <v>0</v>
      </c>
      <c r="Y231" s="43">
        <v>0</v>
      </c>
      <c r="Z231" s="43">
        <v>0</v>
      </c>
      <c r="AA231" s="43">
        <v>0</v>
      </c>
      <c r="AB231" s="43">
        <v>0</v>
      </c>
      <c r="AC231" s="43">
        <v>0</v>
      </c>
      <c r="AD231" s="43">
        <v>0</v>
      </c>
      <c r="AE231" s="43">
        <v>0</v>
      </c>
    </row>
    <row r="232" spans="1:31" ht="15.75" x14ac:dyDescent="0.25">
      <c r="A232" s="49" t="s">
        <v>378</v>
      </c>
      <c r="B232" s="22" t="s">
        <v>529</v>
      </c>
      <c r="C232" s="42" t="s">
        <v>530</v>
      </c>
      <c r="D232" s="21">
        <v>2021</v>
      </c>
      <c r="E232" s="21">
        <v>2026</v>
      </c>
      <c r="F232" s="43">
        <v>11.507892999999999</v>
      </c>
      <c r="G232" s="43">
        <v>13.809474</v>
      </c>
      <c r="H232" s="43">
        <v>16.582690762746001</v>
      </c>
      <c r="I232" s="43">
        <v>0</v>
      </c>
      <c r="J232" s="43">
        <f t="shared" si="9"/>
        <v>16.582690762746001</v>
      </c>
      <c r="K232" s="43">
        <v>6.0253829999999997</v>
      </c>
      <c r="L232" s="44">
        <f t="shared" si="10"/>
        <v>10.557307762746001</v>
      </c>
      <c r="M232" s="43">
        <v>4.9363999999999998E-2</v>
      </c>
      <c r="N232" s="43">
        <f t="shared" si="11"/>
        <v>13.760109999999999</v>
      </c>
      <c r="O232" s="43">
        <v>6.0253829999999997</v>
      </c>
      <c r="P232" s="43">
        <v>0</v>
      </c>
      <c r="Q232" s="43">
        <v>0</v>
      </c>
      <c r="R232" s="43">
        <v>0.57601899999999995</v>
      </c>
      <c r="S232" s="43">
        <v>5.4</v>
      </c>
      <c r="T232" s="43">
        <v>0</v>
      </c>
      <c r="U232" s="43">
        <v>0</v>
      </c>
      <c r="V232" s="43">
        <v>0</v>
      </c>
      <c r="W232" s="43">
        <v>0</v>
      </c>
      <c r="X232" s="43">
        <v>0</v>
      </c>
      <c r="Y232" s="43">
        <v>0</v>
      </c>
      <c r="Z232" s="43">
        <v>0</v>
      </c>
      <c r="AA232" s="43">
        <v>0</v>
      </c>
      <c r="AB232" s="43">
        <v>0</v>
      </c>
      <c r="AC232" s="43">
        <v>0</v>
      </c>
      <c r="AD232" s="43">
        <v>0</v>
      </c>
      <c r="AE232" s="43">
        <v>0</v>
      </c>
    </row>
    <row r="233" spans="1:31" ht="15.75" x14ac:dyDescent="0.25">
      <c r="A233" s="49" t="s">
        <v>378</v>
      </c>
      <c r="B233" s="22" t="s">
        <v>531</v>
      </c>
      <c r="C233" s="42" t="s">
        <v>532</v>
      </c>
      <c r="D233" s="21">
        <v>2026</v>
      </c>
      <c r="E233" s="21">
        <v>2026</v>
      </c>
      <c r="F233" s="43">
        <v>5.6047000000000002</v>
      </c>
      <c r="G233" s="43">
        <v>6.7256400000000003</v>
      </c>
      <c r="H233" s="43">
        <v>8.1160223484920007</v>
      </c>
      <c r="I233" s="43">
        <v>0</v>
      </c>
      <c r="J233" s="43">
        <f t="shared" si="9"/>
        <v>8.1160223484920007</v>
      </c>
      <c r="K233" s="43">
        <v>0.73392999999999997</v>
      </c>
      <c r="L233" s="44">
        <f t="shared" si="10"/>
        <v>7.3820923484920007</v>
      </c>
      <c r="M233" s="43">
        <v>0</v>
      </c>
      <c r="N233" s="43">
        <f t="shared" si="11"/>
        <v>6.7256400000000003</v>
      </c>
      <c r="O233" s="43">
        <v>0.73392999999999997</v>
      </c>
      <c r="P233" s="43">
        <v>0</v>
      </c>
      <c r="Q233" s="43">
        <v>0</v>
      </c>
      <c r="R233" s="43">
        <v>0</v>
      </c>
      <c r="S233" s="43">
        <v>0.73392999999999997</v>
      </c>
      <c r="T233" s="43">
        <v>0</v>
      </c>
      <c r="U233" s="43">
        <v>0</v>
      </c>
      <c r="V233" s="43">
        <v>0</v>
      </c>
      <c r="W233" s="43">
        <v>0</v>
      </c>
      <c r="X233" s="43">
        <v>0</v>
      </c>
      <c r="Y233" s="43">
        <v>0</v>
      </c>
      <c r="Z233" s="43">
        <v>0</v>
      </c>
      <c r="AA233" s="43">
        <v>0</v>
      </c>
      <c r="AB233" s="43">
        <v>0</v>
      </c>
      <c r="AC233" s="43">
        <v>0</v>
      </c>
      <c r="AD233" s="43">
        <v>0</v>
      </c>
      <c r="AE233" s="43">
        <v>0</v>
      </c>
    </row>
    <row r="234" spans="1:31" ht="15.75" x14ac:dyDescent="0.25">
      <c r="A234" s="49" t="s">
        <v>378</v>
      </c>
      <c r="B234" s="22" t="s">
        <v>533</v>
      </c>
      <c r="C234" s="42" t="s">
        <v>534</v>
      </c>
      <c r="D234" s="21">
        <v>2021</v>
      </c>
      <c r="E234" s="21">
        <v>2026</v>
      </c>
      <c r="F234" s="43">
        <v>11.247369000000001</v>
      </c>
      <c r="G234" s="43">
        <v>13.496843999999999</v>
      </c>
      <c r="H234" s="43">
        <v>16.204598732421999</v>
      </c>
      <c r="I234" s="43">
        <v>0</v>
      </c>
      <c r="J234" s="43">
        <f t="shared" si="9"/>
        <v>16.204598732421999</v>
      </c>
      <c r="K234" s="43">
        <v>6.7119249999999999</v>
      </c>
      <c r="L234" s="44">
        <f t="shared" si="10"/>
        <v>9.4926737324219985</v>
      </c>
      <c r="M234" s="43">
        <v>5.1699000000000002E-2</v>
      </c>
      <c r="N234" s="43">
        <f t="shared" si="11"/>
        <v>13.445145</v>
      </c>
      <c r="O234" s="43">
        <v>6.7119249999999999</v>
      </c>
      <c r="P234" s="43">
        <v>0</v>
      </c>
      <c r="Q234" s="43">
        <v>0</v>
      </c>
      <c r="R234" s="43">
        <v>0.66022599999999998</v>
      </c>
      <c r="S234" s="43">
        <v>6</v>
      </c>
      <c r="T234" s="43">
        <v>0</v>
      </c>
      <c r="U234" s="43">
        <v>0</v>
      </c>
      <c r="V234" s="43">
        <v>0</v>
      </c>
      <c r="W234" s="43">
        <v>0</v>
      </c>
      <c r="X234" s="43">
        <v>0</v>
      </c>
      <c r="Y234" s="43">
        <v>0</v>
      </c>
      <c r="Z234" s="43">
        <v>0</v>
      </c>
      <c r="AA234" s="43">
        <v>0</v>
      </c>
      <c r="AB234" s="43">
        <v>0</v>
      </c>
      <c r="AC234" s="43">
        <v>0</v>
      </c>
      <c r="AD234" s="43">
        <v>0</v>
      </c>
      <c r="AE234" s="43">
        <v>0</v>
      </c>
    </row>
    <row r="235" spans="1:31" ht="15.75" x14ac:dyDescent="0.25">
      <c r="A235" s="49" t="s">
        <v>378</v>
      </c>
      <c r="B235" s="22" t="s">
        <v>535</v>
      </c>
      <c r="C235" s="42" t="s">
        <v>536</v>
      </c>
      <c r="D235" s="21">
        <v>2026</v>
      </c>
      <c r="E235" s="21">
        <v>2026</v>
      </c>
      <c r="F235" s="43">
        <v>5.6047000000000002</v>
      </c>
      <c r="G235" s="43">
        <v>6.7256400000000003</v>
      </c>
      <c r="H235" s="43">
        <v>8.1160223484920007</v>
      </c>
      <c r="I235" s="43">
        <v>0</v>
      </c>
      <c r="J235" s="43">
        <f t="shared" si="9"/>
        <v>8.1160223484920007</v>
      </c>
      <c r="K235" s="43">
        <v>0.73392999999999997</v>
      </c>
      <c r="L235" s="44">
        <f t="shared" si="10"/>
        <v>7.3820923484920007</v>
      </c>
      <c r="M235" s="43">
        <v>0</v>
      </c>
      <c r="N235" s="43">
        <f t="shared" si="11"/>
        <v>6.7256400000000003</v>
      </c>
      <c r="O235" s="43">
        <v>0.73392999999999997</v>
      </c>
      <c r="P235" s="43">
        <v>0</v>
      </c>
      <c r="Q235" s="43">
        <v>0</v>
      </c>
      <c r="R235" s="43">
        <v>0</v>
      </c>
      <c r="S235" s="43">
        <v>0.73392999999999997</v>
      </c>
      <c r="T235" s="43">
        <v>0</v>
      </c>
      <c r="U235" s="43">
        <v>0</v>
      </c>
      <c r="V235" s="43">
        <v>0</v>
      </c>
      <c r="W235" s="43">
        <v>0</v>
      </c>
      <c r="X235" s="43">
        <v>0</v>
      </c>
      <c r="Y235" s="43">
        <v>0</v>
      </c>
      <c r="Z235" s="43">
        <v>0</v>
      </c>
      <c r="AA235" s="43">
        <v>0</v>
      </c>
      <c r="AB235" s="43">
        <v>0</v>
      </c>
      <c r="AC235" s="43">
        <v>0</v>
      </c>
      <c r="AD235" s="43">
        <v>0</v>
      </c>
      <c r="AE235" s="43">
        <v>0</v>
      </c>
    </row>
    <row r="236" spans="1:31" ht="15.75" x14ac:dyDescent="0.25">
      <c r="A236" s="49" t="s">
        <v>378</v>
      </c>
      <c r="B236" s="22" t="s">
        <v>537</v>
      </c>
      <c r="C236" s="42" t="s">
        <v>538</v>
      </c>
      <c r="D236" s="21">
        <v>2026</v>
      </c>
      <c r="E236" s="21">
        <v>2026</v>
      </c>
      <c r="F236" s="43">
        <v>5.6047000000000002</v>
      </c>
      <c r="G236" s="43">
        <v>6.7256400000000003</v>
      </c>
      <c r="H236" s="43">
        <v>8.1160223484920007</v>
      </c>
      <c r="I236" s="43">
        <v>0</v>
      </c>
      <c r="J236" s="43">
        <f t="shared" si="9"/>
        <v>8.1160223484920007</v>
      </c>
      <c r="K236" s="43">
        <v>0.73392999999999997</v>
      </c>
      <c r="L236" s="44">
        <f t="shared" si="10"/>
        <v>7.3820923484920007</v>
      </c>
      <c r="M236" s="43">
        <v>0</v>
      </c>
      <c r="N236" s="43">
        <f t="shared" si="11"/>
        <v>6.7256400000000003</v>
      </c>
      <c r="O236" s="43">
        <v>0.73392999999999997</v>
      </c>
      <c r="P236" s="43">
        <v>0</v>
      </c>
      <c r="Q236" s="43">
        <v>0</v>
      </c>
      <c r="R236" s="43">
        <v>0</v>
      </c>
      <c r="S236" s="43">
        <v>0.73392999999999997</v>
      </c>
      <c r="T236" s="43">
        <v>0</v>
      </c>
      <c r="U236" s="43">
        <v>0</v>
      </c>
      <c r="V236" s="43">
        <v>0</v>
      </c>
      <c r="W236" s="43">
        <v>0</v>
      </c>
      <c r="X236" s="43">
        <v>0</v>
      </c>
      <c r="Y236" s="43">
        <v>0</v>
      </c>
      <c r="Z236" s="43">
        <v>0</v>
      </c>
      <c r="AA236" s="43">
        <v>0</v>
      </c>
      <c r="AB236" s="43">
        <v>0</v>
      </c>
      <c r="AC236" s="43">
        <v>0</v>
      </c>
      <c r="AD236" s="43">
        <v>0</v>
      </c>
      <c r="AE236" s="43">
        <v>0</v>
      </c>
    </row>
    <row r="237" spans="1:31" ht="15.75" x14ac:dyDescent="0.25">
      <c r="A237" s="49" t="s">
        <v>378</v>
      </c>
      <c r="B237" s="22" t="s">
        <v>539</v>
      </c>
      <c r="C237" s="42" t="s">
        <v>540</v>
      </c>
      <c r="D237" s="21">
        <v>2025</v>
      </c>
      <c r="E237" s="21">
        <v>2026</v>
      </c>
      <c r="F237" s="43">
        <v>8.2133699999999994</v>
      </c>
      <c r="G237" s="43">
        <v>9.8560440000000007</v>
      </c>
      <c r="H237" s="43">
        <v>11.863201418013</v>
      </c>
      <c r="I237" s="43">
        <v>0</v>
      </c>
      <c r="J237" s="43">
        <f t="shared" si="9"/>
        <v>11.863201418013</v>
      </c>
      <c r="K237" s="43">
        <v>1.2000310000000001</v>
      </c>
      <c r="L237" s="44">
        <f t="shared" si="10"/>
        <v>10.663170418012999</v>
      </c>
      <c r="M237" s="43">
        <v>0</v>
      </c>
      <c r="N237" s="43">
        <f t="shared" si="11"/>
        <v>9.8560440000000007</v>
      </c>
      <c r="O237" s="43">
        <v>1.2000310000000001</v>
      </c>
      <c r="P237" s="43">
        <v>0</v>
      </c>
      <c r="Q237" s="43">
        <v>0</v>
      </c>
      <c r="R237" s="43">
        <v>6.8694000000000005E-2</v>
      </c>
      <c r="S237" s="43">
        <v>1.131337</v>
      </c>
      <c r="T237" s="43">
        <v>0</v>
      </c>
      <c r="U237" s="43">
        <v>0</v>
      </c>
      <c r="V237" s="43">
        <v>0</v>
      </c>
      <c r="W237" s="43">
        <v>0</v>
      </c>
      <c r="X237" s="43">
        <v>0</v>
      </c>
      <c r="Y237" s="43">
        <v>0</v>
      </c>
      <c r="Z237" s="43">
        <v>0</v>
      </c>
      <c r="AA237" s="43">
        <v>0</v>
      </c>
      <c r="AB237" s="43">
        <v>0</v>
      </c>
      <c r="AC237" s="43">
        <v>0</v>
      </c>
      <c r="AD237" s="43">
        <v>0</v>
      </c>
      <c r="AE237" s="43">
        <v>0</v>
      </c>
    </row>
    <row r="238" spans="1:31" ht="15.75" x14ac:dyDescent="0.25">
      <c r="A238" s="49" t="s">
        <v>378</v>
      </c>
      <c r="B238" s="22" t="s">
        <v>541</v>
      </c>
      <c r="C238" s="42" t="s">
        <v>542</v>
      </c>
      <c r="D238" s="21">
        <v>2026</v>
      </c>
      <c r="E238" s="21">
        <v>2027</v>
      </c>
      <c r="F238" s="43">
        <v>7.4209699999999996</v>
      </c>
      <c r="G238" s="43">
        <v>8.9051639999999992</v>
      </c>
      <c r="H238" s="43">
        <v>11.092727563678</v>
      </c>
      <c r="I238" s="43">
        <v>0</v>
      </c>
      <c r="J238" s="43">
        <f t="shared" si="9"/>
        <v>11.092727563678</v>
      </c>
      <c r="K238" s="43">
        <v>5.6797639999999996</v>
      </c>
      <c r="L238" s="44">
        <f t="shared" si="10"/>
        <v>5.4129635636780007</v>
      </c>
      <c r="M238" s="43">
        <v>0</v>
      </c>
      <c r="N238" s="43">
        <f t="shared" si="11"/>
        <v>8.9051639999999992</v>
      </c>
      <c r="O238" s="43">
        <v>5.6797639999999996</v>
      </c>
      <c r="P238" s="43">
        <v>0</v>
      </c>
      <c r="Q238" s="43">
        <v>0</v>
      </c>
      <c r="R238" s="43">
        <v>0</v>
      </c>
      <c r="S238" s="43">
        <v>1.679764</v>
      </c>
      <c r="T238" s="43">
        <v>4</v>
      </c>
      <c r="U238" s="43">
        <v>0</v>
      </c>
      <c r="V238" s="43">
        <v>0</v>
      </c>
      <c r="W238" s="43">
        <v>0</v>
      </c>
      <c r="X238" s="43">
        <v>0</v>
      </c>
      <c r="Y238" s="43">
        <v>0</v>
      </c>
      <c r="Z238" s="43">
        <v>0</v>
      </c>
      <c r="AA238" s="43">
        <v>0</v>
      </c>
      <c r="AB238" s="43">
        <v>0</v>
      </c>
      <c r="AC238" s="43">
        <v>0</v>
      </c>
      <c r="AD238" s="43">
        <v>0</v>
      </c>
      <c r="AE238" s="43">
        <v>0</v>
      </c>
    </row>
    <row r="239" spans="1:31" ht="15.75" x14ac:dyDescent="0.25">
      <c r="A239" s="49" t="s">
        <v>378</v>
      </c>
      <c r="B239" s="22" t="s">
        <v>543</v>
      </c>
      <c r="C239" s="42" t="s">
        <v>544</v>
      </c>
      <c r="D239" s="21">
        <v>2023</v>
      </c>
      <c r="E239" s="21">
        <v>2025</v>
      </c>
      <c r="F239" s="43">
        <v>4.7298239999999998</v>
      </c>
      <c r="G239" s="43">
        <v>5.6757900000000001</v>
      </c>
      <c r="H239" s="43">
        <v>6.513630263474</v>
      </c>
      <c r="I239" s="43">
        <v>0</v>
      </c>
      <c r="J239" s="43">
        <f t="shared" si="9"/>
        <v>6.513630263474</v>
      </c>
      <c r="K239" s="43">
        <v>2.7362600000000001</v>
      </c>
      <c r="L239" s="44">
        <f t="shared" si="10"/>
        <v>3.7773702634739998</v>
      </c>
      <c r="M239" s="43">
        <v>0</v>
      </c>
      <c r="N239" s="43">
        <f t="shared" si="11"/>
        <v>5.6757900000000001</v>
      </c>
      <c r="O239" s="43">
        <v>2.7362600000000001</v>
      </c>
      <c r="P239" s="43">
        <v>2.0769999999999999E-3</v>
      </c>
      <c r="Q239" s="43">
        <v>0.25840600000000002</v>
      </c>
      <c r="R239" s="43">
        <v>2.4757769999999999</v>
      </c>
      <c r="S239" s="43">
        <v>0</v>
      </c>
      <c r="T239" s="43">
        <v>0</v>
      </c>
      <c r="U239" s="43">
        <v>0</v>
      </c>
      <c r="V239" s="43">
        <v>0</v>
      </c>
      <c r="W239" s="43">
        <v>0</v>
      </c>
      <c r="X239" s="43">
        <v>0</v>
      </c>
      <c r="Y239" s="43">
        <v>0</v>
      </c>
      <c r="Z239" s="43">
        <v>0</v>
      </c>
      <c r="AA239" s="43">
        <v>0</v>
      </c>
      <c r="AB239" s="43">
        <v>0</v>
      </c>
      <c r="AC239" s="43">
        <v>0</v>
      </c>
      <c r="AD239" s="43">
        <v>0</v>
      </c>
      <c r="AE239" s="43">
        <v>0</v>
      </c>
    </row>
    <row r="240" spans="1:31" ht="15.75" x14ac:dyDescent="0.25">
      <c r="A240" s="49" t="s">
        <v>378</v>
      </c>
      <c r="B240" s="22" t="s">
        <v>545</v>
      </c>
      <c r="C240" s="42" t="s">
        <v>546</v>
      </c>
      <c r="D240" s="21">
        <v>2025</v>
      </c>
      <c r="E240" s="21">
        <v>2026</v>
      </c>
      <c r="F240" s="43">
        <v>8.4458699999999993</v>
      </c>
      <c r="G240" s="43">
        <v>10.135044000000001</v>
      </c>
      <c r="H240" s="43">
        <v>12.196982990645999</v>
      </c>
      <c r="I240" s="43">
        <v>0</v>
      </c>
      <c r="J240" s="43">
        <f t="shared" si="9"/>
        <v>12.196982990645999</v>
      </c>
      <c r="K240" s="43">
        <v>1.225948</v>
      </c>
      <c r="L240" s="44">
        <f t="shared" si="10"/>
        <v>10.971034990645999</v>
      </c>
      <c r="M240" s="43">
        <v>0</v>
      </c>
      <c r="N240" s="43">
        <f t="shared" si="11"/>
        <v>10.135044000000001</v>
      </c>
      <c r="O240" s="43">
        <v>1.225948</v>
      </c>
      <c r="P240" s="43">
        <v>0</v>
      </c>
      <c r="Q240" s="43">
        <v>0</v>
      </c>
      <c r="R240" s="43">
        <v>7.4753E-2</v>
      </c>
      <c r="S240" s="43">
        <v>1.151195</v>
      </c>
      <c r="T240" s="43">
        <v>0</v>
      </c>
      <c r="U240" s="43">
        <v>0</v>
      </c>
      <c r="V240" s="43">
        <v>0</v>
      </c>
      <c r="W240" s="43">
        <v>0</v>
      </c>
      <c r="X240" s="43">
        <v>0</v>
      </c>
      <c r="Y240" s="43">
        <v>0</v>
      </c>
      <c r="Z240" s="43">
        <v>0</v>
      </c>
      <c r="AA240" s="43">
        <v>0</v>
      </c>
      <c r="AB240" s="43">
        <v>0</v>
      </c>
      <c r="AC240" s="43">
        <v>0</v>
      </c>
      <c r="AD240" s="43">
        <v>0</v>
      </c>
      <c r="AE240" s="43">
        <v>0</v>
      </c>
    </row>
    <row r="241" spans="1:31" ht="15.75" x14ac:dyDescent="0.25">
      <c r="A241" s="49" t="s">
        <v>378</v>
      </c>
      <c r="B241" s="22" t="s">
        <v>547</v>
      </c>
      <c r="C241" s="42" t="s">
        <v>548</v>
      </c>
      <c r="D241" s="21">
        <v>2025</v>
      </c>
      <c r="E241" s="21">
        <v>2026</v>
      </c>
      <c r="F241" s="43">
        <v>8.7248699999999992</v>
      </c>
      <c r="G241" s="43">
        <v>10.469844</v>
      </c>
      <c r="H241" s="43">
        <v>12.597671676836001</v>
      </c>
      <c r="I241" s="43">
        <v>0</v>
      </c>
      <c r="J241" s="43">
        <f t="shared" si="9"/>
        <v>12.597671676836001</v>
      </c>
      <c r="K241" s="43">
        <v>1.3167219999999999</v>
      </c>
      <c r="L241" s="44">
        <f t="shared" si="10"/>
        <v>11.280949676836</v>
      </c>
      <c r="M241" s="43">
        <v>0</v>
      </c>
      <c r="N241" s="43">
        <f t="shared" si="11"/>
        <v>10.469844</v>
      </c>
      <c r="O241" s="43">
        <v>1.3167219999999999</v>
      </c>
      <c r="P241" s="43">
        <v>0</v>
      </c>
      <c r="Q241" s="43">
        <v>0</v>
      </c>
      <c r="R241" s="43">
        <v>8.5486999999999994E-2</v>
      </c>
      <c r="S241" s="43">
        <v>1.2312350000000001</v>
      </c>
      <c r="T241" s="43">
        <v>0</v>
      </c>
      <c r="U241" s="43">
        <v>0</v>
      </c>
      <c r="V241" s="43">
        <v>0</v>
      </c>
      <c r="W241" s="43">
        <v>0</v>
      </c>
      <c r="X241" s="43">
        <v>0</v>
      </c>
      <c r="Y241" s="43">
        <v>0</v>
      </c>
      <c r="Z241" s="43">
        <v>0</v>
      </c>
      <c r="AA241" s="43">
        <v>0</v>
      </c>
      <c r="AB241" s="43">
        <v>0</v>
      </c>
      <c r="AC241" s="43">
        <v>0</v>
      </c>
      <c r="AD241" s="43">
        <v>0</v>
      </c>
      <c r="AE241" s="43">
        <v>0</v>
      </c>
    </row>
    <row r="242" spans="1:31" ht="15.75" x14ac:dyDescent="0.25">
      <c r="A242" s="49" t="s">
        <v>378</v>
      </c>
      <c r="B242" s="22" t="s">
        <v>549</v>
      </c>
      <c r="C242" s="42" t="s">
        <v>550</v>
      </c>
      <c r="D242" s="21">
        <v>2026</v>
      </c>
      <c r="E242" s="21">
        <v>2026</v>
      </c>
      <c r="F242" s="43">
        <v>5.6047000000000002</v>
      </c>
      <c r="G242" s="43">
        <v>6.7256400000000003</v>
      </c>
      <c r="H242" s="43">
        <v>8.1160223484920007</v>
      </c>
      <c r="I242" s="43">
        <v>0</v>
      </c>
      <c r="J242" s="43">
        <f t="shared" si="9"/>
        <v>8.1160223484920007</v>
      </c>
      <c r="K242" s="43">
        <v>0.73392999999999997</v>
      </c>
      <c r="L242" s="44">
        <f t="shared" si="10"/>
        <v>7.3820923484920007</v>
      </c>
      <c r="M242" s="43">
        <v>0</v>
      </c>
      <c r="N242" s="43">
        <f t="shared" si="11"/>
        <v>6.7256400000000003</v>
      </c>
      <c r="O242" s="43">
        <v>0.73392999999999997</v>
      </c>
      <c r="P242" s="43">
        <v>0</v>
      </c>
      <c r="Q242" s="43">
        <v>0</v>
      </c>
      <c r="R242" s="43">
        <v>0</v>
      </c>
      <c r="S242" s="43">
        <v>0.73392999999999997</v>
      </c>
      <c r="T242" s="43">
        <v>0</v>
      </c>
      <c r="U242" s="43">
        <v>0</v>
      </c>
      <c r="V242" s="43">
        <v>0</v>
      </c>
      <c r="W242" s="43">
        <v>0</v>
      </c>
      <c r="X242" s="43">
        <v>0</v>
      </c>
      <c r="Y242" s="43">
        <v>0</v>
      </c>
      <c r="Z242" s="43">
        <v>0</v>
      </c>
      <c r="AA242" s="43">
        <v>0</v>
      </c>
      <c r="AB242" s="43">
        <v>0</v>
      </c>
      <c r="AC242" s="43">
        <v>0</v>
      </c>
      <c r="AD242" s="43">
        <v>0</v>
      </c>
      <c r="AE242" s="43">
        <v>0</v>
      </c>
    </row>
    <row r="243" spans="1:31" ht="15.75" x14ac:dyDescent="0.25">
      <c r="A243" s="49" t="s">
        <v>378</v>
      </c>
      <c r="B243" s="22" t="s">
        <v>551</v>
      </c>
      <c r="C243" s="42" t="s">
        <v>552</v>
      </c>
      <c r="D243" s="21">
        <v>2025</v>
      </c>
      <c r="E243" s="21">
        <v>2026</v>
      </c>
      <c r="F243" s="43">
        <v>8.5621200000000002</v>
      </c>
      <c r="G243" s="43">
        <v>10.274544000000001</v>
      </c>
      <c r="H243" s="43">
        <v>12.363863833261</v>
      </c>
      <c r="I243" s="43">
        <v>0</v>
      </c>
      <c r="J243" s="43">
        <f t="shared" si="9"/>
        <v>12.363863833261</v>
      </c>
      <c r="K243" s="43">
        <v>1.23892</v>
      </c>
      <c r="L243" s="44">
        <f t="shared" si="10"/>
        <v>11.124943833261</v>
      </c>
      <c r="M243" s="43">
        <v>0</v>
      </c>
      <c r="N243" s="43">
        <f t="shared" si="11"/>
        <v>10.274544000000001</v>
      </c>
      <c r="O243" s="43">
        <v>1.23892</v>
      </c>
      <c r="P243" s="43">
        <v>0</v>
      </c>
      <c r="Q243" s="43">
        <v>0</v>
      </c>
      <c r="R243" s="43">
        <v>7.7784000000000006E-2</v>
      </c>
      <c r="S243" s="43">
        <v>1.1611359999999999</v>
      </c>
      <c r="T243" s="43">
        <v>0</v>
      </c>
      <c r="U243" s="43">
        <v>0</v>
      </c>
      <c r="V243" s="43">
        <v>0</v>
      </c>
      <c r="W243" s="43">
        <v>0</v>
      </c>
      <c r="X243" s="43">
        <v>0</v>
      </c>
      <c r="Y243" s="43">
        <v>0</v>
      </c>
      <c r="Z243" s="43">
        <v>0</v>
      </c>
      <c r="AA243" s="43">
        <v>0</v>
      </c>
      <c r="AB243" s="43">
        <v>0</v>
      </c>
      <c r="AC243" s="43">
        <v>0</v>
      </c>
      <c r="AD243" s="43">
        <v>0</v>
      </c>
      <c r="AE243" s="43">
        <v>0</v>
      </c>
    </row>
    <row r="244" spans="1:31" ht="15.75" x14ac:dyDescent="0.25">
      <c r="A244" s="49" t="s">
        <v>378</v>
      </c>
      <c r="B244" s="22" t="s">
        <v>553</v>
      </c>
      <c r="C244" s="42" t="s">
        <v>554</v>
      </c>
      <c r="D244" s="21">
        <v>2025</v>
      </c>
      <c r="E244" s="21">
        <v>2026</v>
      </c>
      <c r="F244" s="43">
        <v>8.1436200000000003</v>
      </c>
      <c r="G244" s="43">
        <v>9.7723440000000004</v>
      </c>
      <c r="H244" s="43">
        <v>11.763062430314999</v>
      </c>
      <c r="I244" s="43">
        <v>0</v>
      </c>
      <c r="J244" s="43">
        <f t="shared" si="9"/>
        <v>11.763062430314999</v>
      </c>
      <c r="K244" s="43">
        <v>1.192261</v>
      </c>
      <c r="L244" s="44">
        <f t="shared" si="10"/>
        <v>10.570801430314999</v>
      </c>
      <c r="M244" s="43">
        <v>0</v>
      </c>
      <c r="N244" s="43">
        <f t="shared" si="11"/>
        <v>9.7723440000000004</v>
      </c>
      <c r="O244" s="43">
        <v>1.192261</v>
      </c>
      <c r="P244" s="43">
        <v>0</v>
      </c>
      <c r="Q244" s="43">
        <v>0</v>
      </c>
      <c r="R244" s="43">
        <v>6.6875000000000004E-2</v>
      </c>
      <c r="S244" s="43">
        <v>1.125386</v>
      </c>
      <c r="T244" s="43">
        <v>0</v>
      </c>
      <c r="U244" s="43">
        <v>0</v>
      </c>
      <c r="V244" s="43">
        <v>0</v>
      </c>
      <c r="W244" s="43">
        <v>0</v>
      </c>
      <c r="X244" s="43">
        <v>0</v>
      </c>
      <c r="Y244" s="43">
        <v>0</v>
      </c>
      <c r="Z244" s="43">
        <v>0</v>
      </c>
      <c r="AA244" s="43">
        <v>0</v>
      </c>
      <c r="AB244" s="43">
        <v>0</v>
      </c>
      <c r="AC244" s="43">
        <v>0</v>
      </c>
      <c r="AD244" s="43">
        <v>0</v>
      </c>
      <c r="AE244" s="43">
        <v>0</v>
      </c>
    </row>
    <row r="245" spans="1:31" ht="15.75" x14ac:dyDescent="0.25">
      <c r="A245" s="49" t="s">
        <v>378</v>
      </c>
      <c r="B245" s="22" t="s">
        <v>555</v>
      </c>
      <c r="C245" s="42" t="s">
        <v>556</v>
      </c>
      <c r="D245" s="21">
        <v>2021</v>
      </c>
      <c r="E245" s="21">
        <v>2026</v>
      </c>
      <c r="F245" s="43">
        <v>8.5762429999999998</v>
      </c>
      <c r="G245" s="43">
        <v>10.291494</v>
      </c>
      <c r="H245" s="43">
        <v>12.367325690937999</v>
      </c>
      <c r="I245" s="43">
        <v>0</v>
      </c>
      <c r="J245" s="43">
        <f t="shared" si="9"/>
        <v>12.367325690937999</v>
      </c>
      <c r="K245" s="43">
        <v>4.3838759999999999</v>
      </c>
      <c r="L245" s="44">
        <f t="shared" si="10"/>
        <v>7.9834496909379995</v>
      </c>
      <c r="M245" s="43">
        <v>3.7222999999999999E-2</v>
      </c>
      <c r="N245" s="43">
        <f t="shared" si="11"/>
        <v>10.254271000000001</v>
      </c>
      <c r="O245" s="43">
        <v>4.3838759999999999</v>
      </c>
      <c r="P245" s="43">
        <v>0</v>
      </c>
      <c r="Q245" s="43">
        <v>0</v>
      </c>
      <c r="R245" s="43">
        <v>0.34665299999999999</v>
      </c>
      <c r="S245" s="43">
        <v>4</v>
      </c>
      <c r="T245" s="43">
        <v>0</v>
      </c>
      <c r="U245" s="43">
        <v>0</v>
      </c>
      <c r="V245" s="43">
        <v>0</v>
      </c>
      <c r="W245" s="43">
        <v>0</v>
      </c>
      <c r="X245" s="43">
        <v>0</v>
      </c>
      <c r="Y245" s="43">
        <v>0</v>
      </c>
      <c r="Z245" s="43">
        <v>0</v>
      </c>
      <c r="AA245" s="43">
        <v>0</v>
      </c>
      <c r="AB245" s="43">
        <v>0</v>
      </c>
      <c r="AC245" s="43">
        <v>0</v>
      </c>
      <c r="AD245" s="43">
        <v>0</v>
      </c>
      <c r="AE245" s="43">
        <v>0</v>
      </c>
    </row>
    <row r="246" spans="1:31" ht="15.75" x14ac:dyDescent="0.25">
      <c r="A246" s="49" t="s">
        <v>378</v>
      </c>
      <c r="B246" s="22" t="s">
        <v>557</v>
      </c>
      <c r="C246" s="42" t="s">
        <v>558</v>
      </c>
      <c r="D246" s="21">
        <v>2023</v>
      </c>
      <c r="E246" s="21">
        <v>2025</v>
      </c>
      <c r="F246" s="43">
        <v>4.7298239999999998</v>
      </c>
      <c r="G246" s="43">
        <v>5.6757900000000001</v>
      </c>
      <c r="H246" s="43">
        <v>6.5138091797579998</v>
      </c>
      <c r="I246" s="43">
        <v>0</v>
      </c>
      <c r="J246" s="43">
        <f t="shared" si="9"/>
        <v>6.5138091797579998</v>
      </c>
      <c r="K246" s="43">
        <v>2.7944200000000001</v>
      </c>
      <c r="L246" s="44">
        <f t="shared" si="10"/>
        <v>3.7193891797579997</v>
      </c>
      <c r="M246" s="43">
        <v>0</v>
      </c>
      <c r="N246" s="43">
        <f t="shared" si="11"/>
        <v>5.6757900000000001</v>
      </c>
      <c r="O246" s="43">
        <v>2.7944200000000001</v>
      </c>
      <c r="P246" s="43">
        <v>2.0769999999999999E-3</v>
      </c>
      <c r="Q246" s="43">
        <v>0.26239200000000001</v>
      </c>
      <c r="R246" s="43">
        <v>2.5299510000000001</v>
      </c>
      <c r="S246" s="43">
        <v>0</v>
      </c>
      <c r="T246" s="43">
        <v>0</v>
      </c>
      <c r="U246" s="43">
        <v>0</v>
      </c>
      <c r="V246" s="43">
        <v>0</v>
      </c>
      <c r="W246" s="43">
        <v>0</v>
      </c>
      <c r="X246" s="43">
        <v>0</v>
      </c>
      <c r="Y246" s="43">
        <v>0</v>
      </c>
      <c r="Z246" s="43">
        <v>0</v>
      </c>
      <c r="AA246" s="43">
        <v>0</v>
      </c>
      <c r="AB246" s="43">
        <v>0</v>
      </c>
      <c r="AC246" s="43">
        <v>0</v>
      </c>
      <c r="AD246" s="43">
        <v>0</v>
      </c>
      <c r="AE246" s="43">
        <v>0</v>
      </c>
    </row>
    <row r="247" spans="1:31" ht="15.75" x14ac:dyDescent="0.25">
      <c r="A247" s="49" t="s">
        <v>378</v>
      </c>
      <c r="B247" s="22" t="s">
        <v>559</v>
      </c>
      <c r="C247" s="42" t="s">
        <v>560</v>
      </c>
      <c r="D247" s="21">
        <v>2026</v>
      </c>
      <c r="E247" s="21">
        <v>2026</v>
      </c>
      <c r="F247" s="43">
        <v>5.6047000000000002</v>
      </c>
      <c r="G247" s="43">
        <v>6.7256400000000003</v>
      </c>
      <c r="H247" s="43">
        <v>8.1160223484920007</v>
      </c>
      <c r="I247" s="43">
        <v>0</v>
      </c>
      <c r="J247" s="43">
        <f t="shared" si="9"/>
        <v>8.1160223484920007</v>
      </c>
      <c r="K247" s="43">
        <v>0.73392999999999997</v>
      </c>
      <c r="L247" s="44">
        <f t="shared" si="10"/>
        <v>7.3820923484920007</v>
      </c>
      <c r="M247" s="43">
        <v>0</v>
      </c>
      <c r="N247" s="43">
        <f t="shared" si="11"/>
        <v>6.7256400000000003</v>
      </c>
      <c r="O247" s="43">
        <v>0.73392999999999997</v>
      </c>
      <c r="P247" s="43">
        <v>0</v>
      </c>
      <c r="Q247" s="43">
        <v>0</v>
      </c>
      <c r="R247" s="43">
        <v>0</v>
      </c>
      <c r="S247" s="43">
        <v>0.73392999999999997</v>
      </c>
      <c r="T247" s="43">
        <v>0</v>
      </c>
      <c r="U247" s="43">
        <v>0</v>
      </c>
      <c r="V247" s="43">
        <v>0</v>
      </c>
      <c r="W247" s="43">
        <v>0</v>
      </c>
      <c r="X247" s="43">
        <v>0</v>
      </c>
      <c r="Y247" s="43">
        <v>0</v>
      </c>
      <c r="Z247" s="43">
        <v>0</v>
      </c>
      <c r="AA247" s="43">
        <v>0</v>
      </c>
      <c r="AB247" s="43">
        <v>0</v>
      </c>
      <c r="AC247" s="43">
        <v>0</v>
      </c>
      <c r="AD247" s="43">
        <v>0</v>
      </c>
      <c r="AE247" s="43">
        <v>0</v>
      </c>
    </row>
    <row r="248" spans="1:31" ht="15.75" x14ac:dyDescent="0.25">
      <c r="A248" s="49" t="s">
        <v>378</v>
      </c>
      <c r="B248" s="22" t="s">
        <v>561</v>
      </c>
      <c r="C248" s="42" t="s">
        <v>562</v>
      </c>
      <c r="D248" s="21">
        <v>2026</v>
      </c>
      <c r="E248" s="21">
        <v>2027</v>
      </c>
      <c r="F248" s="43">
        <v>8.5621200000000002</v>
      </c>
      <c r="G248" s="43">
        <v>10.274544000000001</v>
      </c>
      <c r="H248" s="43">
        <v>12.854125417538</v>
      </c>
      <c r="I248" s="43">
        <v>0</v>
      </c>
      <c r="J248" s="43">
        <f t="shared" si="9"/>
        <v>12.854125417538</v>
      </c>
      <c r="K248" s="43">
        <v>1.745163</v>
      </c>
      <c r="L248" s="44">
        <f t="shared" si="10"/>
        <v>11.108962417538001</v>
      </c>
      <c r="M248" s="43">
        <v>0</v>
      </c>
      <c r="N248" s="43">
        <f t="shared" si="11"/>
        <v>10.274544000000001</v>
      </c>
      <c r="O248" s="43">
        <v>1.745163</v>
      </c>
      <c r="P248" s="43">
        <v>0</v>
      </c>
      <c r="Q248" s="43">
        <v>0</v>
      </c>
      <c r="R248" s="43">
        <v>0</v>
      </c>
      <c r="S248" s="43">
        <v>0.345163</v>
      </c>
      <c r="T248" s="43">
        <v>1.4</v>
      </c>
      <c r="U248" s="43">
        <v>0</v>
      </c>
      <c r="V248" s="43">
        <v>0</v>
      </c>
      <c r="W248" s="43">
        <v>0</v>
      </c>
      <c r="X248" s="43">
        <v>0</v>
      </c>
      <c r="Y248" s="43">
        <v>0</v>
      </c>
      <c r="Z248" s="43">
        <v>0</v>
      </c>
      <c r="AA248" s="43">
        <v>0</v>
      </c>
      <c r="AB248" s="43">
        <v>0</v>
      </c>
      <c r="AC248" s="43">
        <v>0</v>
      </c>
      <c r="AD248" s="43">
        <v>0</v>
      </c>
      <c r="AE248" s="43">
        <v>0</v>
      </c>
    </row>
    <row r="249" spans="1:31" ht="15.75" x14ac:dyDescent="0.25">
      <c r="A249" s="49" t="s">
        <v>378</v>
      </c>
      <c r="B249" s="22" t="s">
        <v>563</v>
      </c>
      <c r="C249" s="42" t="s">
        <v>564</v>
      </c>
      <c r="D249" s="21">
        <v>2026</v>
      </c>
      <c r="E249" s="21">
        <v>2027</v>
      </c>
      <c r="F249" s="43">
        <v>8.3063699999999994</v>
      </c>
      <c r="G249" s="43">
        <v>9.9676439999999999</v>
      </c>
      <c r="H249" s="43">
        <v>12.413956241432</v>
      </c>
      <c r="I249" s="43">
        <v>0</v>
      </c>
      <c r="J249" s="43">
        <f t="shared" si="9"/>
        <v>12.413956241432</v>
      </c>
      <c r="K249" s="43">
        <v>1.7138720000000001</v>
      </c>
      <c r="L249" s="44">
        <f t="shared" si="10"/>
        <v>10.700084241432</v>
      </c>
      <c r="M249" s="43">
        <v>0</v>
      </c>
      <c r="N249" s="43">
        <f t="shared" si="11"/>
        <v>9.9676439999999999</v>
      </c>
      <c r="O249" s="43">
        <v>1.7138720000000001</v>
      </c>
      <c r="P249" s="43">
        <v>0</v>
      </c>
      <c r="Q249" s="43">
        <v>0</v>
      </c>
      <c r="R249" s="43">
        <v>0</v>
      </c>
      <c r="S249" s="43">
        <v>0.513872</v>
      </c>
      <c r="T249" s="43">
        <v>1.2</v>
      </c>
      <c r="U249" s="43">
        <v>0</v>
      </c>
      <c r="V249" s="43">
        <v>0</v>
      </c>
      <c r="W249" s="43">
        <v>0</v>
      </c>
      <c r="X249" s="43">
        <v>0</v>
      </c>
      <c r="Y249" s="43">
        <v>0</v>
      </c>
      <c r="Z249" s="43">
        <v>0</v>
      </c>
      <c r="AA249" s="43">
        <v>0</v>
      </c>
      <c r="AB249" s="43">
        <v>0</v>
      </c>
      <c r="AC249" s="43">
        <v>0</v>
      </c>
      <c r="AD249" s="43">
        <v>0</v>
      </c>
      <c r="AE249" s="43">
        <v>0</v>
      </c>
    </row>
    <row r="250" spans="1:31" ht="15.75" x14ac:dyDescent="0.25">
      <c r="A250" s="49" t="s">
        <v>378</v>
      </c>
      <c r="B250" s="22" t="s">
        <v>565</v>
      </c>
      <c r="C250" s="42" t="s">
        <v>566</v>
      </c>
      <c r="D250" s="21">
        <v>2023</v>
      </c>
      <c r="E250" s="21">
        <v>2025</v>
      </c>
      <c r="F250" s="43">
        <v>4.4369620000000003</v>
      </c>
      <c r="G250" s="43">
        <v>5.3243549999999997</v>
      </c>
      <c r="H250" s="43">
        <v>6.1100400392449998</v>
      </c>
      <c r="I250" s="43">
        <v>0</v>
      </c>
      <c r="J250" s="43">
        <f t="shared" si="9"/>
        <v>6.1100400392449998</v>
      </c>
      <c r="K250" s="43">
        <v>2.5454279999999998</v>
      </c>
      <c r="L250" s="44">
        <f t="shared" si="10"/>
        <v>3.564612039245</v>
      </c>
      <c r="M250" s="43">
        <v>0</v>
      </c>
      <c r="N250" s="43">
        <f t="shared" si="11"/>
        <v>5.3243549999999997</v>
      </c>
      <c r="O250" s="43">
        <v>2.5454279999999998</v>
      </c>
      <c r="P250" s="43">
        <v>2.0769999999999999E-3</v>
      </c>
      <c r="Q250" s="43">
        <v>0.24248600000000001</v>
      </c>
      <c r="R250" s="43">
        <v>2.3008649999999999</v>
      </c>
      <c r="S250" s="43">
        <v>0</v>
      </c>
      <c r="T250" s="43">
        <v>0</v>
      </c>
      <c r="U250" s="43">
        <v>0</v>
      </c>
      <c r="V250" s="43">
        <v>0</v>
      </c>
      <c r="W250" s="43">
        <v>0</v>
      </c>
      <c r="X250" s="43">
        <v>0</v>
      </c>
      <c r="Y250" s="43">
        <v>0</v>
      </c>
      <c r="Z250" s="43">
        <v>0</v>
      </c>
      <c r="AA250" s="43">
        <v>0</v>
      </c>
      <c r="AB250" s="43">
        <v>0</v>
      </c>
      <c r="AC250" s="43">
        <v>0</v>
      </c>
      <c r="AD250" s="43">
        <v>0</v>
      </c>
      <c r="AE250" s="43">
        <v>0</v>
      </c>
    </row>
    <row r="251" spans="1:31" ht="15.75" x14ac:dyDescent="0.25">
      <c r="A251" s="49" t="s">
        <v>378</v>
      </c>
      <c r="B251" s="22" t="s">
        <v>567</v>
      </c>
      <c r="C251" s="42" t="s">
        <v>568</v>
      </c>
      <c r="D251" s="21">
        <v>2026</v>
      </c>
      <c r="E251" s="21">
        <v>2026</v>
      </c>
      <c r="F251" s="43">
        <v>5.6047000000000002</v>
      </c>
      <c r="G251" s="43">
        <v>6.7256400000000003</v>
      </c>
      <c r="H251" s="43">
        <v>8.1160223484920007</v>
      </c>
      <c r="I251" s="43">
        <v>0</v>
      </c>
      <c r="J251" s="43">
        <f t="shared" si="9"/>
        <v>8.1160223484920007</v>
      </c>
      <c r="K251" s="43">
        <v>0.73392999999999997</v>
      </c>
      <c r="L251" s="44">
        <f t="shared" si="10"/>
        <v>7.3820923484920007</v>
      </c>
      <c r="M251" s="43">
        <v>0</v>
      </c>
      <c r="N251" s="43">
        <f t="shared" si="11"/>
        <v>6.7256400000000003</v>
      </c>
      <c r="O251" s="43">
        <v>0.73392999999999997</v>
      </c>
      <c r="P251" s="43">
        <v>0</v>
      </c>
      <c r="Q251" s="43">
        <v>0</v>
      </c>
      <c r="R251" s="43">
        <v>0</v>
      </c>
      <c r="S251" s="43">
        <v>0.73392999999999997</v>
      </c>
      <c r="T251" s="43">
        <v>0</v>
      </c>
      <c r="U251" s="43">
        <v>0</v>
      </c>
      <c r="V251" s="43">
        <v>0</v>
      </c>
      <c r="W251" s="43">
        <v>0</v>
      </c>
      <c r="X251" s="43">
        <v>0</v>
      </c>
      <c r="Y251" s="43">
        <v>0</v>
      </c>
      <c r="Z251" s="43">
        <v>0</v>
      </c>
      <c r="AA251" s="43">
        <v>0</v>
      </c>
      <c r="AB251" s="43">
        <v>0</v>
      </c>
      <c r="AC251" s="43">
        <v>0</v>
      </c>
      <c r="AD251" s="43">
        <v>0</v>
      </c>
      <c r="AE251" s="43">
        <v>0</v>
      </c>
    </row>
    <row r="252" spans="1:31" ht="15.75" x14ac:dyDescent="0.25">
      <c r="A252" s="49" t="s">
        <v>378</v>
      </c>
      <c r="B252" s="22" t="s">
        <v>569</v>
      </c>
      <c r="C252" s="42" t="s">
        <v>570</v>
      </c>
      <c r="D252" s="21">
        <v>2021</v>
      </c>
      <c r="E252" s="21">
        <v>2026</v>
      </c>
      <c r="F252" s="43">
        <v>10.161880999999999</v>
      </c>
      <c r="G252" s="43">
        <v>12.194259000000001</v>
      </c>
      <c r="H252" s="43">
        <v>14.655186994895001</v>
      </c>
      <c r="I252" s="43">
        <v>0</v>
      </c>
      <c r="J252" s="43">
        <f t="shared" si="9"/>
        <v>14.655186994895001</v>
      </c>
      <c r="K252" s="43">
        <v>6.0055550000000002</v>
      </c>
      <c r="L252" s="44">
        <f t="shared" si="10"/>
        <v>8.6496319948949996</v>
      </c>
      <c r="M252" s="43">
        <v>4.6400999999999998E-2</v>
      </c>
      <c r="N252" s="43">
        <f t="shared" si="11"/>
        <v>12.147858000000001</v>
      </c>
      <c r="O252" s="43">
        <v>6.0055550000000002</v>
      </c>
      <c r="P252" s="43">
        <v>0</v>
      </c>
      <c r="Q252" s="43">
        <v>0</v>
      </c>
      <c r="R252" s="43">
        <v>0.45915400000000001</v>
      </c>
      <c r="S252" s="43">
        <v>5.5</v>
      </c>
      <c r="T252" s="43">
        <v>0</v>
      </c>
      <c r="U252" s="43">
        <v>0</v>
      </c>
      <c r="V252" s="43">
        <v>0</v>
      </c>
      <c r="W252" s="43">
        <v>0</v>
      </c>
      <c r="X252" s="43">
        <v>0</v>
      </c>
      <c r="Y252" s="43">
        <v>0</v>
      </c>
      <c r="Z252" s="43">
        <v>0</v>
      </c>
      <c r="AA252" s="43">
        <v>0</v>
      </c>
      <c r="AB252" s="43">
        <v>0</v>
      </c>
      <c r="AC252" s="43">
        <v>0</v>
      </c>
      <c r="AD252" s="43">
        <v>0</v>
      </c>
      <c r="AE252" s="43">
        <v>0</v>
      </c>
    </row>
    <row r="253" spans="1:31" ht="15.75" x14ac:dyDescent="0.25">
      <c r="A253" s="49" t="s">
        <v>378</v>
      </c>
      <c r="B253" s="22" t="s">
        <v>571</v>
      </c>
      <c r="C253" s="42" t="s">
        <v>572</v>
      </c>
      <c r="D253" s="21">
        <v>2023</v>
      </c>
      <c r="E253" s="21">
        <v>2025</v>
      </c>
      <c r="F253" s="43">
        <v>4.7298239999999998</v>
      </c>
      <c r="G253" s="43">
        <v>5.6757900000000001</v>
      </c>
      <c r="H253" s="43">
        <v>6.5110669047250003</v>
      </c>
      <c r="I253" s="43">
        <v>0</v>
      </c>
      <c r="J253" s="43">
        <f t="shared" si="9"/>
        <v>6.5110669047250003</v>
      </c>
      <c r="K253" s="43">
        <v>2.6624970000000001</v>
      </c>
      <c r="L253" s="44">
        <f t="shared" si="10"/>
        <v>3.8485699047250002</v>
      </c>
      <c r="M253" s="43">
        <v>0</v>
      </c>
      <c r="N253" s="43">
        <f t="shared" si="11"/>
        <v>5.6757900000000001</v>
      </c>
      <c r="O253" s="43">
        <v>2.6624970000000001</v>
      </c>
      <c r="P253" s="43">
        <v>1.9599999999999999E-3</v>
      </c>
      <c r="Q253" s="43">
        <v>0.27342899999999998</v>
      </c>
      <c r="R253" s="43">
        <v>2.387108</v>
      </c>
      <c r="S253" s="43">
        <v>0</v>
      </c>
      <c r="T253" s="43">
        <v>0</v>
      </c>
      <c r="U253" s="43">
        <v>0</v>
      </c>
      <c r="V253" s="43">
        <v>0</v>
      </c>
      <c r="W253" s="43">
        <v>0</v>
      </c>
      <c r="X253" s="43">
        <v>0</v>
      </c>
      <c r="Y253" s="43">
        <v>0</v>
      </c>
      <c r="Z253" s="43">
        <v>0</v>
      </c>
      <c r="AA253" s="43">
        <v>0</v>
      </c>
      <c r="AB253" s="43">
        <v>0</v>
      </c>
      <c r="AC253" s="43">
        <v>0</v>
      </c>
      <c r="AD253" s="43">
        <v>0</v>
      </c>
      <c r="AE253" s="43">
        <v>0</v>
      </c>
    </row>
    <row r="254" spans="1:31" ht="15.75" x14ac:dyDescent="0.25">
      <c r="A254" s="49" t="s">
        <v>378</v>
      </c>
      <c r="B254" s="22" t="s">
        <v>573</v>
      </c>
      <c r="C254" s="42" t="s">
        <v>574</v>
      </c>
      <c r="D254" s="21">
        <v>2026</v>
      </c>
      <c r="E254" s="21">
        <v>2027</v>
      </c>
      <c r="F254" s="43">
        <v>8.5621200000000002</v>
      </c>
      <c r="G254" s="43">
        <v>10.274544000000001</v>
      </c>
      <c r="H254" s="43">
        <v>12.852347982372001</v>
      </c>
      <c r="I254" s="43">
        <v>0</v>
      </c>
      <c r="J254" s="43">
        <f t="shared" si="9"/>
        <v>12.852347982372001</v>
      </c>
      <c r="K254" s="43">
        <v>1.7519990000000001</v>
      </c>
      <c r="L254" s="44">
        <f t="shared" si="10"/>
        <v>11.100348982372001</v>
      </c>
      <c r="M254" s="43">
        <v>0</v>
      </c>
      <c r="N254" s="43">
        <f t="shared" si="11"/>
        <v>10.274544000000001</v>
      </c>
      <c r="O254" s="43">
        <v>1.7519990000000001</v>
      </c>
      <c r="P254" s="43">
        <v>0</v>
      </c>
      <c r="Q254" s="43">
        <v>0</v>
      </c>
      <c r="R254" s="43">
        <v>0</v>
      </c>
      <c r="S254" s="43">
        <v>0.35199900000000001</v>
      </c>
      <c r="T254" s="43">
        <v>1.4</v>
      </c>
      <c r="U254" s="43">
        <v>0</v>
      </c>
      <c r="V254" s="43">
        <v>0</v>
      </c>
      <c r="W254" s="43">
        <v>0</v>
      </c>
      <c r="X254" s="43">
        <v>0</v>
      </c>
      <c r="Y254" s="43">
        <v>0</v>
      </c>
      <c r="Z254" s="43">
        <v>0</v>
      </c>
      <c r="AA254" s="43">
        <v>0</v>
      </c>
      <c r="AB254" s="43">
        <v>0</v>
      </c>
      <c r="AC254" s="43">
        <v>0</v>
      </c>
      <c r="AD254" s="43">
        <v>0</v>
      </c>
      <c r="AE254" s="43">
        <v>0</v>
      </c>
    </row>
    <row r="255" spans="1:31" ht="15.75" x14ac:dyDescent="0.25">
      <c r="A255" s="49" t="s">
        <v>378</v>
      </c>
      <c r="B255" s="22" t="s">
        <v>575</v>
      </c>
      <c r="C255" s="42" t="s">
        <v>576</v>
      </c>
      <c r="D255" s="21">
        <v>2026</v>
      </c>
      <c r="E255" s="21">
        <v>2027</v>
      </c>
      <c r="F255" s="43">
        <v>6.9372069999999999</v>
      </c>
      <c r="G255" s="43">
        <v>8.3246490000000009</v>
      </c>
      <c r="H255" s="43">
        <v>10.324991932784</v>
      </c>
      <c r="I255" s="43">
        <v>0</v>
      </c>
      <c r="J255" s="43">
        <f t="shared" si="9"/>
        <v>10.324991932784</v>
      </c>
      <c r="K255" s="43">
        <v>4.940061</v>
      </c>
      <c r="L255" s="44">
        <f t="shared" si="10"/>
        <v>5.384930932784</v>
      </c>
      <c r="M255" s="43">
        <v>0</v>
      </c>
      <c r="N255" s="43">
        <f t="shared" si="11"/>
        <v>8.3246490000000009</v>
      </c>
      <c r="O255" s="43">
        <v>4.940061</v>
      </c>
      <c r="P255" s="43">
        <v>0</v>
      </c>
      <c r="Q255" s="43">
        <v>0</v>
      </c>
      <c r="R255" s="43">
        <v>0</v>
      </c>
      <c r="S255" s="43">
        <v>1.940061</v>
      </c>
      <c r="T255" s="43">
        <v>3</v>
      </c>
      <c r="U255" s="43">
        <v>0</v>
      </c>
      <c r="V255" s="43">
        <v>0</v>
      </c>
      <c r="W255" s="43">
        <v>0</v>
      </c>
      <c r="X255" s="43">
        <v>0</v>
      </c>
      <c r="Y255" s="43">
        <v>0</v>
      </c>
      <c r="Z255" s="43">
        <v>0</v>
      </c>
      <c r="AA255" s="43">
        <v>0</v>
      </c>
      <c r="AB255" s="43">
        <v>0</v>
      </c>
      <c r="AC255" s="43">
        <v>0</v>
      </c>
      <c r="AD255" s="43">
        <v>0</v>
      </c>
      <c r="AE255" s="43">
        <v>0</v>
      </c>
    </row>
    <row r="256" spans="1:31" ht="15.75" x14ac:dyDescent="0.25">
      <c r="A256" s="49" t="s">
        <v>378</v>
      </c>
      <c r="B256" s="22" t="s">
        <v>577</v>
      </c>
      <c r="C256" s="42" t="s">
        <v>578</v>
      </c>
      <c r="D256" s="21">
        <v>2026</v>
      </c>
      <c r="E256" s="21">
        <v>2027</v>
      </c>
      <c r="F256" s="43">
        <v>8.1436200000000003</v>
      </c>
      <c r="G256" s="43">
        <v>9.7723440000000004</v>
      </c>
      <c r="H256" s="43">
        <v>12.173667639672001</v>
      </c>
      <c r="I256" s="43">
        <v>0</v>
      </c>
      <c r="J256" s="43">
        <f t="shared" si="9"/>
        <v>12.173667639672001</v>
      </c>
      <c r="K256" s="43">
        <v>1.700637</v>
      </c>
      <c r="L256" s="44">
        <f t="shared" si="10"/>
        <v>10.473030639672</v>
      </c>
      <c r="M256" s="43">
        <v>0</v>
      </c>
      <c r="N256" s="43">
        <f t="shared" si="11"/>
        <v>9.7723440000000004</v>
      </c>
      <c r="O256" s="43">
        <v>1.700637</v>
      </c>
      <c r="P256" s="43">
        <v>0</v>
      </c>
      <c r="Q256" s="43">
        <v>0</v>
      </c>
      <c r="R256" s="43">
        <v>0</v>
      </c>
      <c r="S256" s="43">
        <v>0.500637</v>
      </c>
      <c r="T256" s="43">
        <v>1.2</v>
      </c>
      <c r="U256" s="43">
        <v>0</v>
      </c>
      <c r="V256" s="43">
        <v>0</v>
      </c>
      <c r="W256" s="43">
        <v>0</v>
      </c>
      <c r="X256" s="43">
        <v>0</v>
      </c>
      <c r="Y256" s="43">
        <v>0</v>
      </c>
      <c r="Z256" s="43">
        <v>0</v>
      </c>
      <c r="AA256" s="43">
        <v>0</v>
      </c>
      <c r="AB256" s="43">
        <v>0</v>
      </c>
      <c r="AC256" s="43">
        <v>0</v>
      </c>
      <c r="AD256" s="43">
        <v>0</v>
      </c>
      <c r="AE256" s="43">
        <v>0</v>
      </c>
    </row>
    <row r="257" spans="1:31" ht="15.75" x14ac:dyDescent="0.25">
      <c r="A257" s="49" t="s">
        <v>378</v>
      </c>
      <c r="B257" s="22" t="s">
        <v>579</v>
      </c>
      <c r="C257" s="42" t="s">
        <v>580</v>
      </c>
      <c r="D257" s="21">
        <v>2021</v>
      </c>
      <c r="E257" s="21">
        <v>2026</v>
      </c>
      <c r="F257" s="43">
        <v>14.459758000000001</v>
      </c>
      <c r="G257" s="43">
        <v>17.351711999999999</v>
      </c>
      <c r="H257" s="43">
        <v>20.863767435117001</v>
      </c>
      <c r="I257" s="43">
        <v>0</v>
      </c>
      <c r="J257" s="43">
        <f t="shared" si="9"/>
        <v>20.863767435117001</v>
      </c>
      <c r="K257" s="43">
        <v>6.2803440000000004</v>
      </c>
      <c r="L257" s="44">
        <f t="shared" si="10"/>
        <v>14.583423435117002</v>
      </c>
      <c r="M257" s="43">
        <v>5.5904000000000002E-2</v>
      </c>
      <c r="N257" s="43">
        <f t="shared" si="11"/>
        <v>17.295807999999997</v>
      </c>
      <c r="O257" s="43">
        <v>6.2803440000000004</v>
      </c>
      <c r="P257" s="43">
        <v>0</v>
      </c>
      <c r="Q257" s="43">
        <v>0</v>
      </c>
      <c r="R257" s="43">
        <v>0.42443999999999998</v>
      </c>
      <c r="S257" s="43">
        <v>5.8</v>
      </c>
      <c r="T257" s="43">
        <v>0</v>
      </c>
      <c r="U257" s="43">
        <v>0</v>
      </c>
      <c r="V257" s="43">
        <v>0</v>
      </c>
      <c r="W257" s="43">
        <v>0</v>
      </c>
      <c r="X257" s="43">
        <v>0</v>
      </c>
      <c r="Y257" s="43">
        <v>0</v>
      </c>
      <c r="Z257" s="43">
        <v>0</v>
      </c>
      <c r="AA257" s="43">
        <v>0</v>
      </c>
      <c r="AB257" s="43">
        <v>0</v>
      </c>
      <c r="AC257" s="43">
        <v>0</v>
      </c>
      <c r="AD257" s="43">
        <v>0</v>
      </c>
      <c r="AE257" s="43">
        <v>0</v>
      </c>
    </row>
    <row r="258" spans="1:31" ht="15.75" x14ac:dyDescent="0.25">
      <c r="A258" s="49" t="s">
        <v>378</v>
      </c>
      <c r="B258" s="22" t="s">
        <v>581</v>
      </c>
      <c r="C258" s="42" t="s">
        <v>582</v>
      </c>
      <c r="D258" s="21">
        <v>2023</v>
      </c>
      <c r="E258" s="21">
        <v>2025</v>
      </c>
      <c r="F258" s="43">
        <v>7.7726069999999998</v>
      </c>
      <c r="G258" s="43">
        <v>9.3271289999999993</v>
      </c>
      <c r="H258" s="43">
        <v>10.705738625632</v>
      </c>
      <c r="I258" s="43">
        <v>0</v>
      </c>
      <c r="J258" s="43">
        <f t="shared" si="9"/>
        <v>10.705738625632</v>
      </c>
      <c r="K258" s="43">
        <v>4.4294539999999998</v>
      </c>
      <c r="L258" s="44">
        <f t="shared" si="10"/>
        <v>6.276284625632</v>
      </c>
      <c r="M258" s="43">
        <v>0</v>
      </c>
      <c r="N258" s="43">
        <f t="shared" si="11"/>
        <v>9.3271289999999993</v>
      </c>
      <c r="O258" s="43">
        <v>4.4294539999999998</v>
      </c>
      <c r="P258" s="43">
        <v>2.0769999999999999E-3</v>
      </c>
      <c r="Q258" s="43">
        <v>0.40577299999999999</v>
      </c>
      <c r="R258" s="43">
        <v>4.021604</v>
      </c>
      <c r="S258" s="43">
        <v>0</v>
      </c>
      <c r="T258" s="43">
        <v>0</v>
      </c>
      <c r="U258" s="43">
        <v>0</v>
      </c>
      <c r="V258" s="43">
        <v>0</v>
      </c>
      <c r="W258" s="43">
        <v>0</v>
      </c>
      <c r="X258" s="43">
        <v>0</v>
      </c>
      <c r="Y258" s="43">
        <v>0</v>
      </c>
      <c r="Z258" s="43">
        <v>0</v>
      </c>
      <c r="AA258" s="43">
        <v>0</v>
      </c>
      <c r="AB258" s="43">
        <v>0</v>
      </c>
      <c r="AC258" s="43">
        <v>0</v>
      </c>
      <c r="AD258" s="43">
        <v>0</v>
      </c>
      <c r="AE258" s="43">
        <v>0</v>
      </c>
    </row>
    <row r="259" spans="1:31" ht="15.75" x14ac:dyDescent="0.25">
      <c r="A259" s="49" t="s">
        <v>378</v>
      </c>
      <c r="B259" s="22" t="s">
        <v>583</v>
      </c>
      <c r="C259" s="42" t="s">
        <v>584</v>
      </c>
      <c r="D259" s="21">
        <v>2023</v>
      </c>
      <c r="E259" s="21">
        <v>2025</v>
      </c>
      <c r="F259" s="43">
        <v>4.7298239999999998</v>
      </c>
      <c r="G259" s="43">
        <v>5.6757900000000001</v>
      </c>
      <c r="H259" s="43">
        <v>6.5082224927299999</v>
      </c>
      <c r="I259" s="43">
        <v>0</v>
      </c>
      <c r="J259" s="43">
        <f t="shared" si="9"/>
        <v>6.5082224927299999</v>
      </c>
      <c r="K259" s="43">
        <v>2.6679599999999999</v>
      </c>
      <c r="L259" s="44">
        <f t="shared" si="10"/>
        <v>3.84026249273</v>
      </c>
      <c r="M259" s="43">
        <v>0</v>
      </c>
      <c r="N259" s="43">
        <f t="shared" si="11"/>
        <v>5.6757900000000001</v>
      </c>
      <c r="O259" s="43">
        <v>2.6679599999999999</v>
      </c>
      <c r="P259" s="43">
        <v>2.0769999999999999E-3</v>
      </c>
      <c r="Q259" s="43">
        <v>0.29805199999999998</v>
      </c>
      <c r="R259" s="43">
        <v>2.3678309999999998</v>
      </c>
      <c r="S259" s="43">
        <v>0</v>
      </c>
      <c r="T259" s="43">
        <v>0</v>
      </c>
      <c r="U259" s="43">
        <v>0</v>
      </c>
      <c r="V259" s="43">
        <v>0</v>
      </c>
      <c r="W259" s="43">
        <v>0</v>
      </c>
      <c r="X259" s="43">
        <v>0</v>
      </c>
      <c r="Y259" s="43">
        <v>0</v>
      </c>
      <c r="Z259" s="43">
        <v>0</v>
      </c>
      <c r="AA259" s="43">
        <v>0</v>
      </c>
      <c r="AB259" s="43">
        <v>0</v>
      </c>
      <c r="AC259" s="43">
        <v>0</v>
      </c>
      <c r="AD259" s="43">
        <v>0</v>
      </c>
      <c r="AE259" s="43">
        <v>0</v>
      </c>
    </row>
    <row r="260" spans="1:31" ht="15.75" x14ac:dyDescent="0.25">
      <c r="A260" s="49" t="s">
        <v>378</v>
      </c>
      <c r="B260" s="22" t="s">
        <v>585</v>
      </c>
      <c r="C260" s="42" t="s">
        <v>586</v>
      </c>
      <c r="D260" s="21">
        <v>2022</v>
      </c>
      <c r="E260" s="21">
        <v>2026</v>
      </c>
      <c r="F260" s="43">
        <v>13.597910000000001</v>
      </c>
      <c r="G260" s="43">
        <v>16.317492000000001</v>
      </c>
      <c r="H260" s="43">
        <v>19.647712814755</v>
      </c>
      <c r="I260" s="43">
        <v>0</v>
      </c>
      <c r="J260" s="43">
        <f t="shared" si="9"/>
        <v>19.647712814755</v>
      </c>
      <c r="K260" s="43">
        <v>11.17333</v>
      </c>
      <c r="L260" s="44">
        <f t="shared" si="10"/>
        <v>8.4743828147549998</v>
      </c>
      <c r="M260" s="43">
        <v>0.106628</v>
      </c>
      <c r="N260" s="43">
        <f t="shared" si="11"/>
        <v>16.210864000000001</v>
      </c>
      <c r="O260" s="43">
        <v>11.17333</v>
      </c>
      <c r="P260" s="43">
        <v>0</v>
      </c>
      <c r="Q260" s="43">
        <v>0</v>
      </c>
      <c r="R260" s="43">
        <v>0.26670199999999999</v>
      </c>
      <c r="S260" s="43">
        <v>10.8</v>
      </c>
      <c r="T260" s="43">
        <v>0</v>
      </c>
      <c r="U260" s="43">
        <v>0</v>
      </c>
      <c r="V260" s="43">
        <v>0</v>
      </c>
      <c r="W260" s="43">
        <v>0</v>
      </c>
      <c r="X260" s="43">
        <v>0</v>
      </c>
      <c r="Y260" s="43">
        <v>0</v>
      </c>
      <c r="Z260" s="43">
        <v>0</v>
      </c>
      <c r="AA260" s="43">
        <v>0</v>
      </c>
      <c r="AB260" s="43">
        <v>0</v>
      </c>
      <c r="AC260" s="43">
        <v>0</v>
      </c>
      <c r="AD260" s="43">
        <v>0</v>
      </c>
      <c r="AE260" s="43">
        <v>0</v>
      </c>
    </row>
    <row r="261" spans="1:31" ht="15.75" x14ac:dyDescent="0.25">
      <c r="A261" s="49" t="s">
        <v>378</v>
      </c>
      <c r="B261" s="22" t="s">
        <v>587</v>
      </c>
      <c r="C261" s="42" t="s">
        <v>588</v>
      </c>
      <c r="D261" s="21">
        <v>2023</v>
      </c>
      <c r="E261" s="21">
        <v>2025</v>
      </c>
      <c r="F261" s="43">
        <v>4.7298239999999998</v>
      </c>
      <c r="G261" s="43">
        <v>5.6757900000000001</v>
      </c>
      <c r="H261" s="43">
        <v>6.5084819174539996</v>
      </c>
      <c r="I261" s="43">
        <v>0</v>
      </c>
      <c r="J261" s="43">
        <f t="shared" si="9"/>
        <v>6.5084819174539996</v>
      </c>
      <c r="K261" s="43">
        <v>2.7082929999999998</v>
      </c>
      <c r="L261" s="44">
        <f t="shared" si="10"/>
        <v>3.8001889174539998</v>
      </c>
      <c r="M261" s="43">
        <v>0</v>
      </c>
      <c r="N261" s="43">
        <f t="shared" si="11"/>
        <v>5.6757900000000001</v>
      </c>
      <c r="O261" s="43">
        <v>2.7082929999999998</v>
      </c>
      <c r="P261" s="43">
        <v>2.0769999999999999E-3</v>
      </c>
      <c r="Q261" s="43">
        <v>0.300375</v>
      </c>
      <c r="R261" s="43">
        <v>2.4058410000000001</v>
      </c>
      <c r="S261" s="43">
        <v>0</v>
      </c>
      <c r="T261" s="43">
        <v>0</v>
      </c>
      <c r="U261" s="43">
        <v>0</v>
      </c>
      <c r="V261" s="43">
        <v>0</v>
      </c>
      <c r="W261" s="43">
        <v>0</v>
      </c>
      <c r="X261" s="43">
        <v>0</v>
      </c>
      <c r="Y261" s="43">
        <v>0</v>
      </c>
      <c r="Z261" s="43">
        <v>0</v>
      </c>
      <c r="AA261" s="43">
        <v>0</v>
      </c>
      <c r="AB261" s="43">
        <v>0</v>
      </c>
      <c r="AC261" s="43">
        <v>0</v>
      </c>
      <c r="AD261" s="43">
        <v>0</v>
      </c>
      <c r="AE261" s="43">
        <v>0</v>
      </c>
    </row>
    <row r="262" spans="1:31" ht="15.75" x14ac:dyDescent="0.25">
      <c r="A262" s="49" t="s">
        <v>378</v>
      </c>
      <c r="B262" s="22" t="s">
        <v>589</v>
      </c>
      <c r="C262" s="42" t="s">
        <v>590</v>
      </c>
      <c r="D262" s="21">
        <v>2023</v>
      </c>
      <c r="E262" s="21">
        <v>2025</v>
      </c>
      <c r="F262" s="43">
        <v>4.7298239999999998</v>
      </c>
      <c r="G262" s="43">
        <v>5.6757900000000001</v>
      </c>
      <c r="H262" s="43">
        <v>6.5251551027649999</v>
      </c>
      <c r="I262" s="43">
        <v>0</v>
      </c>
      <c r="J262" s="43">
        <f t="shared" si="9"/>
        <v>6.5251551027649999</v>
      </c>
      <c r="K262" s="43">
        <v>2.9604520000000001</v>
      </c>
      <c r="L262" s="44">
        <f t="shared" si="10"/>
        <v>3.5647031027649998</v>
      </c>
      <c r="M262" s="43">
        <v>0</v>
      </c>
      <c r="N262" s="43">
        <f t="shared" si="11"/>
        <v>5.6757900000000001</v>
      </c>
      <c r="O262" s="43">
        <v>2.9604520000000001</v>
      </c>
      <c r="P262" s="43">
        <v>2.0769999999999999E-3</v>
      </c>
      <c r="Q262" s="43">
        <v>0.17067199999999999</v>
      </c>
      <c r="R262" s="43">
        <v>2.787703</v>
      </c>
      <c r="S262" s="43">
        <v>0</v>
      </c>
      <c r="T262" s="43">
        <v>0</v>
      </c>
      <c r="U262" s="43">
        <v>0</v>
      </c>
      <c r="V262" s="43">
        <v>0</v>
      </c>
      <c r="W262" s="43">
        <v>0</v>
      </c>
      <c r="X262" s="43">
        <v>0</v>
      </c>
      <c r="Y262" s="43">
        <v>0</v>
      </c>
      <c r="Z262" s="43">
        <v>0</v>
      </c>
      <c r="AA262" s="43">
        <v>0</v>
      </c>
      <c r="AB262" s="43">
        <v>0</v>
      </c>
      <c r="AC262" s="43">
        <v>0</v>
      </c>
      <c r="AD262" s="43">
        <v>0</v>
      </c>
      <c r="AE262" s="43">
        <v>0</v>
      </c>
    </row>
    <row r="263" spans="1:31" ht="15.75" x14ac:dyDescent="0.25">
      <c r="A263" s="49" t="s">
        <v>378</v>
      </c>
      <c r="B263" s="22" t="s">
        <v>591</v>
      </c>
      <c r="C263" s="42" t="s">
        <v>592</v>
      </c>
      <c r="D263" s="21">
        <v>2021</v>
      </c>
      <c r="E263" s="21">
        <v>2024</v>
      </c>
      <c r="F263" s="43">
        <v>5.917637</v>
      </c>
      <c r="G263" s="43">
        <v>7.1011649999999999</v>
      </c>
      <c r="H263" s="43">
        <v>7.7786098536969996</v>
      </c>
      <c r="I263" s="43">
        <v>0</v>
      </c>
      <c r="J263" s="43">
        <f t="shared" si="9"/>
        <v>7.7786098536969996</v>
      </c>
      <c r="K263" s="43">
        <v>5.1217009999999998</v>
      </c>
      <c r="L263" s="44">
        <f t="shared" si="10"/>
        <v>2.6569088536969998</v>
      </c>
      <c r="M263" s="43">
        <v>5.6369000000000002E-2</v>
      </c>
      <c r="N263" s="43">
        <f t="shared" si="11"/>
        <v>7.0447959999999998</v>
      </c>
      <c r="O263" s="43">
        <v>5.1217009999999998</v>
      </c>
      <c r="P263" s="43">
        <v>0.13872000000000001</v>
      </c>
      <c r="Q263" s="43">
        <v>4.9266120000000004</v>
      </c>
      <c r="R263" s="43">
        <v>0</v>
      </c>
      <c r="S263" s="43">
        <v>0</v>
      </c>
      <c r="T263" s="43">
        <v>0</v>
      </c>
      <c r="U263" s="43">
        <v>0</v>
      </c>
      <c r="V263" s="43">
        <v>0</v>
      </c>
      <c r="W263" s="43">
        <v>0</v>
      </c>
      <c r="X263" s="43">
        <v>0</v>
      </c>
      <c r="Y263" s="43">
        <v>0</v>
      </c>
      <c r="Z263" s="43">
        <v>0</v>
      </c>
      <c r="AA263" s="43">
        <v>0</v>
      </c>
      <c r="AB263" s="43">
        <v>0</v>
      </c>
      <c r="AC263" s="43">
        <v>0</v>
      </c>
      <c r="AD263" s="43">
        <v>0</v>
      </c>
      <c r="AE263" s="43">
        <v>0</v>
      </c>
    </row>
    <row r="264" spans="1:31" ht="15.75" x14ac:dyDescent="0.25">
      <c r="A264" s="49" t="s">
        <v>378</v>
      </c>
      <c r="B264" s="22" t="s">
        <v>593</v>
      </c>
      <c r="C264" s="42" t="s">
        <v>594</v>
      </c>
      <c r="D264" s="21">
        <v>2023</v>
      </c>
      <c r="E264" s="21">
        <v>2025</v>
      </c>
      <c r="F264" s="43">
        <v>4.7298239999999998</v>
      </c>
      <c r="G264" s="43">
        <v>5.6757900000000001</v>
      </c>
      <c r="H264" s="43">
        <v>6.5240244535310001</v>
      </c>
      <c r="I264" s="43">
        <v>0</v>
      </c>
      <c r="J264" s="43">
        <f t="shared" si="9"/>
        <v>6.5240244535310001</v>
      </c>
      <c r="K264" s="43">
        <v>2.7896879999999999</v>
      </c>
      <c r="L264" s="44">
        <f t="shared" si="10"/>
        <v>3.7343364535310002</v>
      </c>
      <c r="M264" s="43">
        <v>0</v>
      </c>
      <c r="N264" s="43">
        <f t="shared" si="11"/>
        <v>5.6757900000000001</v>
      </c>
      <c r="O264" s="43">
        <v>2.7896879999999999</v>
      </c>
      <c r="P264" s="43">
        <v>2.0769999999999999E-3</v>
      </c>
      <c r="Q264" s="43">
        <v>0.17067199999999999</v>
      </c>
      <c r="R264" s="43">
        <v>2.6169389999999999</v>
      </c>
      <c r="S264" s="43">
        <v>0</v>
      </c>
      <c r="T264" s="43">
        <v>0</v>
      </c>
      <c r="U264" s="43">
        <v>0</v>
      </c>
      <c r="V264" s="43">
        <v>0</v>
      </c>
      <c r="W264" s="43">
        <v>0</v>
      </c>
      <c r="X264" s="43">
        <v>0</v>
      </c>
      <c r="Y264" s="43">
        <v>0</v>
      </c>
      <c r="Z264" s="43">
        <v>0</v>
      </c>
      <c r="AA264" s="43">
        <v>0</v>
      </c>
      <c r="AB264" s="43">
        <v>0</v>
      </c>
      <c r="AC264" s="43">
        <v>0</v>
      </c>
      <c r="AD264" s="43">
        <v>0</v>
      </c>
      <c r="AE264" s="43">
        <v>0</v>
      </c>
    </row>
    <row r="265" spans="1:31" ht="15.75" x14ac:dyDescent="0.25">
      <c r="A265" s="49" t="s">
        <v>378</v>
      </c>
      <c r="B265" s="22" t="s">
        <v>595</v>
      </c>
      <c r="C265" s="42" t="s">
        <v>596</v>
      </c>
      <c r="D265" s="21">
        <v>2026</v>
      </c>
      <c r="E265" s="21">
        <v>2027</v>
      </c>
      <c r="F265" s="43">
        <v>8.5621200000000002</v>
      </c>
      <c r="G265" s="43">
        <v>10.274544000000001</v>
      </c>
      <c r="H265" s="43">
        <v>12.852347205384</v>
      </c>
      <c r="I265" s="43">
        <v>0</v>
      </c>
      <c r="J265" s="43">
        <f t="shared" si="9"/>
        <v>12.852347205384</v>
      </c>
      <c r="K265" s="43">
        <v>1.7520020000000001</v>
      </c>
      <c r="L265" s="44">
        <f t="shared" si="10"/>
        <v>11.100345205383999</v>
      </c>
      <c r="M265" s="43">
        <v>0</v>
      </c>
      <c r="N265" s="43">
        <f t="shared" si="11"/>
        <v>10.274544000000001</v>
      </c>
      <c r="O265" s="43">
        <v>1.7520020000000001</v>
      </c>
      <c r="P265" s="43">
        <v>0</v>
      </c>
      <c r="Q265" s="43">
        <v>0</v>
      </c>
      <c r="R265" s="43">
        <v>0</v>
      </c>
      <c r="S265" s="43">
        <v>0.35200199999999998</v>
      </c>
      <c r="T265" s="43">
        <v>1.4</v>
      </c>
      <c r="U265" s="43">
        <v>0</v>
      </c>
      <c r="V265" s="43">
        <v>0</v>
      </c>
      <c r="W265" s="43">
        <v>0</v>
      </c>
      <c r="X265" s="43">
        <v>0</v>
      </c>
      <c r="Y265" s="43">
        <v>0</v>
      </c>
      <c r="Z265" s="43">
        <v>0</v>
      </c>
      <c r="AA265" s="43">
        <v>0</v>
      </c>
      <c r="AB265" s="43">
        <v>0</v>
      </c>
      <c r="AC265" s="43">
        <v>0</v>
      </c>
      <c r="AD265" s="43">
        <v>0</v>
      </c>
      <c r="AE265" s="43">
        <v>0</v>
      </c>
    </row>
    <row r="266" spans="1:31" ht="15.75" x14ac:dyDescent="0.25">
      <c r="A266" s="49" t="s">
        <v>378</v>
      </c>
      <c r="B266" s="22" t="s">
        <v>597</v>
      </c>
      <c r="C266" s="42" t="s">
        <v>598</v>
      </c>
      <c r="D266" s="21">
        <v>2025</v>
      </c>
      <c r="E266" s="21">
        <v>2026</v>
      </c>
      <c r="F266" s="43">
        <v>8.9108699999999992</v>
      </c>
      <c r="G266" s="43">
        <v>10.693044</v>
      </c>
      <c r="H266" s="43">
        <v>12.864469586283001</v>
      </c>
      <c r="I266" s="43">
        <v>0</v>
      </c>
      <c r="J266" s="43">
        <f t="shared" si="9"/>
        <v>12.864469586283001</v>
      </c>
      <c r="K266" s="43">
        <v>1.2777860000000001</v>
      </c>
      <c r="L266" s="44">
        <f t="shared" si="10"/>
        <v>11.586683586283</v>
      </c>
      <c r="M266" s="43">
        <v>0</v>
      </c>
      <c r="N266" s="43">
        <f t="shared" si="11"/>
        <v>10.693044</v>
      </c>
      <c r="O266" s="43">
        <v>1.2777860000000001</v>
      </c>
      <c r="P266" s="43">
        <v>0</v>
      </c>
      <c r="Q266" s="43">
        <v>0</v>
      </c>
      <c r="R266" s="43">
        <v>8.6874999999999994E-2</v>
      </c>
      <c r="S266" s="43">
        <v>1.1909110000000001</v>
      </c>
      <c r="T266" s="43">
        <v>0</v>
      </c>
      <c r="U266" s="43">
        <v>0</v>
      </c>
      <c r="V266" s="43">
        <v>0</v>
      </c>
      <c r="W266" s="43">
        <v>0</v>
      </c>
      <c r="X266" s="43">
        <v>0</v>
      </c>
      <c r="Y266" s="43">
        <v>0</v>
      </c>
      <c r="Z266" s="43">
        <v>0</v>
      </c>
      <c r="AA266" s="43">
        <v>0</v>
      </c>
      <c r="AB266" s="43">
        <v>0</v>
      </c>
      <c r="AC266" s="43">
        <v>0</v>
      </c>
      <c r="AD266" s="43">
        <v>0</v>
      </c>
      <c r="AE266" s="43">
        <v>0</v>
      </c>
    </row>
    <row r="267" spans="1:31" ht="15.75" x14ac:dyDescent="0.25">
      <c r="A267" s="49" t="s">
        <v>378</v>
      </c>
      <c r="B267" s="22" t="s">
        <v>599</v>
      </c>
      <c r="C267" s="42" t="s">
        <v>600</v>
      </c>
      <c r="D267" s="21">
        <v>2025</v>
      </c>
      <c r="E267" s="21">
        <v>2026</v>
      </c>
      <c r="F267" s="43">
        <v>8.5621200000000002</v>
      </c>
      <c r="G267" s="43">
        <v>10.274544000000001</v>
      </c>
      <c r="H267" s="43">
        <v>12.363863833261</v>
      </c>
      <c r="I267" s="43">
        <v>0</v>
      </c>
      <c r="J267" s="43">
        <f t="shared" si="9"/>
        <v>12.363863833261</v>
      </c>
      <c r="K267" s="43">
        <v>1.23892</v>
      </c>
      <c r="L267" s="44">
        <f t="shared" si="10"/>
        <v>11.124943833261</v>
      </c>
      <c r="M267" s="43">
        <v>0</v>
      </c>
      <c r="N267" s="43">
        <f t="shared" si="11"/>
        <v>10.274544000000001</v>
      </c>
      <c r="O267" s="43">
        <v>1.23892</v>
      </c>
      <c r="P267" s="43">
        <v>0</v>
      </c>
      <c r="Q267" s="43">
        <v>0</v>
      </c>
      <c r="R267" s="43">
        <v>7.7784000000000006E-2</v>
      </c>
      <c r="S267" s="43">
        <v>1.1611359999999999</v>
      </c>
      <c r="T267" s="43">
        <v>0</v>
      </c>
      <c r="U267" s="43">
        <v>0</v>
      </c>
      <c r="V267" s="43">
        <v>0</v>
      </c>
      <c r="W267" s="43">
        <v>0</v>
      </c>
      <c r="X267" s="43">
        <v>0</v>
      </c>
      <c r="Y267" s="43">
        <v>0</v>
      </c>
      <c r="Z267" s="43">
        <v>0</v>
      </c>
      <c r="AA267" s="43">
        <v>0</v>
      </c>
      <c r="AB267" s="43">
        <v>0</v>
      </c>
      <c r="AC267" s="43">
        <v>0</v>
      </c>
      <c r="AD267" s="43">
        <v>0</v>
      </c>
      <c r="AE267" s="43">
        <v>0</v>
      </c>
    </row>
    <row r="268" spans="1:31" ht="15.75" x14ac:dyDescent="0.25">
      <c r="A268" s="49" t="s">
        <v>378</v>
      </c>
      <c r="B268" s="22" t="s">
        <v>601</v>
      </c>
      <c r="C268" s="42" t="s">
        <v>602</v>
      </c>
      <c r="D268" s="21">
        <v>2025</v>
      </c>
      <c r="E268" s="21">
        <v>2026</v>
      </c>
      <c r="F268" s="43">
        <v>5.6047000000000002</v>
      </c>
      <c r="G268" s="43">
        <v>6.7256400000000003</v>
      </c>
      <c r="H268" s="43">
        <v>8.1062433756149996</v>
      </c>
      <c r="I268" s="43">
        <v>0</v>
      </c>
      <c r="J268" s="43">
        <f t="shared" si="9"/>
        <v>8.1062433756149996</v>
      </c>
      <c r="K268" s="43">
        <v>0.66674</v>
      </c>
      <c r="L268" s="44">
        <f t="shared" si="10"/>
        <v>7.4395033756149997</v>
      </c>
      <c r="M268" s="43">
        <v>0</v>
      </c>
      <c r="N268" s="43">
        <f t="shared" si="11"/>
        <v>6.7256400000000003</v>
      </c>
      <c r="O268" s="43">
        <v>0.66674</v>
      </c>
      <c r="P268" s="43">
        <v>0</v>
      </c>
      <c r="Q268" s="43">
        <v>0</v>
      </c>
      <c r="R268" s="43">
        <v>1.8010000000000002E-2</v>
      </c>
      <c r="S268" s="43">
        <v>0.64873000000000003</v>
      </c>
      <c r="T268" s="43">
        <v>0</v>
      </c>
      <c r="U268" s="43">
        <v>0</v>
      </c>
      <c r="V268" s="43">
        <v>0</v>
      </c>
      <c r="W268" s="43">
        <v>0</v>
      </c>
      <c r="X268" s="43">
        <v>0</v>
      </c>
      <c r="Y268" s="43">
        <v>0</v>
      </c>
      <c r="Z268" s="43">
        <v>0</v>
      </c>
      <c r="AA268" s="43">
        <v>0</v>
      </c>
      <c r="AB268" s="43">
        <v>0</v>
      </c>
      <c r="AC268" s="43">
        <v>0</v>
      </c>
      <c r="AD268" s="43">
        <v>0</v>
      </c>
      <c r="AE268" s="43">
        <v>0</v>
      </c>
    </row>
    <row r="269" spans="1:31" ht="15.75" x14ac:dyDescent="0.25">
      <c r="A269" s="49" t="s">
        <v>378</v>
      </c>
      <c r="B269" s="22" t="s">
        <v>603</v>
      </c>
      <c r="C269" s="42" t="s">
        <v>604</v>
      </c>
      <c r="D269" s="21">
        <v>2025</v>
      </c>
      <c r="E269" s="21">
        <v>2026</v>
      </c>
      <c r="F269" s="43">
        <v>5.6047000000000002</v>
      </c>
      <c r="G269" s="43">
        <v>6.7256400000000003</v>
      </c>
      <c r="H269" s="43">
        <v>8.1062433756149996</v>
      </c>
      <c r="I269" s="43">
        <v>0</v>
      </c>
      <c r="J269" s="43">
        <f t="shared" si="9"/>
        <v>8.1062433756149996</v>
      </c>
      <c r="K269" s="43">
        <v>0.66674</v>
      </c>
      <c r="L269" s="44">
        <f t="shared" si="10"/>
        <v>7.4395033756149997</v>
      </c>
      <c r="M269" s="43">
        <v>0</v>
      </c>
      <c r="N269" s="43">
        <f t="shared" si="11"/>
        <v>6.7256400000000003</v>
      </c>
      <c r="O269" s="43">
        <v>0.66674</v>
      </c>
      <c r="P269" s="43">
        <v>0</v>
      </c>
      <c r="Q269" s="43">
        <v>0</v>
      </c>
      <c r="R269" s="43">
        <v>1.8010000000000002E-2</v>
      </c>
      <c r="S269" s="43">
        <v>0.64873000000000003</v>
      </c>
      <c r="T269" s="43">
        <v>0</v>
      </c>
      <c r="U269" s="43">
        <v>0</v>
      </c>
      <c r="V269" s="43">
        <v>0</v>
      </c>
      <c r="W269" s="43">
        <v>0</v>
      </c>
      <c r="X269" s="43">
        <v>0</v>
      </c>
      <c r="Y269" s="43">
        <v>0</v>
      </c>
      <c r="Z269" s="43">
        <v>0</v>
      </c>
      <c r="AA269" s="43">
        <v>0</v>
      </c>
      <c r="AB269" s="43">
        <v>0</v>
      </c>
      <c r="AC269" s="43">
        <v>0</v>
      </c>
      <c r="AD269" s="43">
        <v>0</v>
      </c>
      <c r="AE269" s="43">
        <v>0</v>
      </c>
    </row>
    <row r="270" spans="1:31" ht="15.75" x14ac:dyDescent="0.25">
      <c r="A270" s="49" t="s">
        <v>378</v>
      </c>
      <c r="B270" s="22" t="s">
        <v>605</v>
      </c>
      <c r="C270" s="42" t="s">
        <v>606</v>
      </c>
      <c r="D270" s="21">
        <v>2026</v>
      </c>
      <c r="E270" s="21">
        <v>2027</v>
      </c>
      <c r="F270" s="43">
        <v>8.4691200000000002</v>
      </c>
      <c r="G270" s="43">
        <v>10.162944</v>
      </c>
      <c r="H270" s="43">
        <v>12.683425301643</v>
      </c>
      <c r="I270" s="43">
        <v>0</v>
      </c>
      <c r="J270" s="43">
        <f t="shared" si="9"/>
        <v>12.683425301643</v>
      </c>
      <c r="K270" s="43">
        <v>1.7405710000000001</v>
      </c>
      <c r="L270" s="44">
        <f t="shared" si="10"/>
        <v>10.942854301642999</v>
      </c>
      <c r="M270" s="43">
        <v>0</v>
      </c>
      <c r="N270" s="43">
        <f t="shared" si="11"/>
        <v>10.162944</v>
      </c>
      <c r="O270" s="43">
        <v>1.7405710000000001</v>
      </c>
      <c r="P270" s="43">
        <v>0</v>
      </c>
      <c r="Q270" s="43">
        <v>0</v>
      </c>
      <c r="R270" s="43">
        <v>0</v>
      </c>
      <c r="S270" s="43">
        <v>0.44057099999999999</v>
      </c>
      <c r="T270" s="43">
        <v>1.3</v>
      </c>
      <c r="U270" s="43">
        <v>0</v>
      </c>
      <c r="V270" s="43">
        <v>0</v>
      </c>
      <c r="W270" s="43">
        <v>0</v>
      </c>
      <c r="X270" s="43">
        <v>0</v>
      </c>
      <c r="Y270" s="43">
        <v>0</v>
      </c>
      <c r="Z270" s="43">
        <v>0</v>
      </c>
      <c r="AA270" s="43">
        <v>0</v>
      </c>
      <c r="AB270" s="43">
        <v>0</v>
      </c>
      <c r="AC270" s="43">
        <v>0</v>
      </c>
      <c r="AD270" s="43">
        <v>0</v>
      </c>
      <c r="AE270" s="43">
        <v>0</v>
      </c>
    </row>
    <row r="271" spans="1:31" ht="15.75" x14ac:dyDescent="0.25">
      <c r="A271" s="49" t="s">
        <v>378</v>
      </c>
      <c r="B271" s="22" t="s">
        <v>607</v>
      </c>
      <c r="C271" s="42" t="s">
        <v>608</v>
      </c>
      <c r="D271" s="21">
        <v>2026</v>
      </c>
      <c r="E271" s="21">
        <v>2027</v>
      </c>
      <c r="F271" s="43">
        <v>8.2366200000000003</v>
      </c>
      <c r="G271" s="43">
        <v>9.8839439999999996</v>
      </c>
      <c r="H271" s="43">
        <v>12.310119615495999</v>
      </c>
      <c r="I271" s="43">
        <v>0</v>
      </c>
      <c r="J271" s="43">
        <f t="shared" si="9"/>
        <v>12.310119615495999</v>
      </c>
      <c r="K271" s="43">
        <v>1.7120569999999999</v>
      </c>
      <c r="L271" s="44">
        <f t="shared" si="10"/>
        <v>10.598062615496</v>
      </c>
      <c r="M271" s="43">
        <v>0</v>
      </c>
      <c r="N271" s="43">
        <f t="shared" si="11"/>
        <v>9.8839439999999996</v>
      </c>
      <c r="O271" s="43">
        <v>1.7120569999999999</v>
      </c>
      <c r="P271" s="43">
        <v>0</v>
      </c>
      <c r="Q271" s="43">
        <v>0</v>
      </c>
      <c r="R271" s="43">
        <v>0</v>
      </c>
      <c r="S271" s="43">
        <v>0.51205699999999998</v>
      </c>
      <c r="T271" s="43">
        <v>1.2</v>
      </c>
      <c r="U271" s="43">
        <v>0</v>
      </c>
      <c r="V271" s="43">
        <v>0</v>
      </c>
      <c r="W271" s="43">
        <v>0</v>
      </c>
      <c r="X271" s="43">
        <v>0</v>
      </c>
      <c r="Y271" s="43">
        <v>0</v>
      </c>
      <c r="Z271" s="43">
        <v>0</v>
      </c>
      <c r="AA271" s="43">
        <v>0</v>
      </c>
      <c r="AB271" s="43">
        <v>0</v>
      </c>
      <c r="AC271" s="43">
        <v>0</v>
      </c>
      <c r="AD271" s="43">
        <v>0</v>
      </c>
      <c r="AE271" s="43">
        <v>0</v>
      </c>
    </row>
    <row r="272" spans="1:31" ht="15.75" x14ac:dyDescent="0.25">
      <c r="A272" s="49" t="s">
        <v>378</v>
      </c>
      <c r="B272" s="22" t="s">
        <v>609</v>
      </c>
      <c r="C272" s="42" t="s">
        <v>610</v>
      </c>
      <c r="D272" s="21">
        <v>2026</v>
      </c>
      <c r="E272" s="21">
        <v>2027</v>
      </c>
      <c r="F272" s="43">
        <v>8.4226200000000002</v>
      </c>
      <c r="G272" s="43">
        <v>10.107144</v>
      </c>
      <c r="H272" s="43">
        <v>12.615156538373</v>
      </c>
      <c r="I272" s="43">
        <v>0</v>
      </c>
      <c r="J272" s="43">
        <f t="shared" ref="J272:J335" si="12">IFERROR(H272+I272,"0")</f>
        <v>12.615156538373</v>
      </c>
      <c r="K272" s="43">
        <v>1.734874</v>
      </c>
      <c r="L272" s="44">
        <f t="shared" ref="L272:L335" si="13">IFERROR(J272-K272,"0")</f>
        <v>10.880282538373001</v>
      </c>
      <c r="M272" s="43">
        <v>0</v>
      </c>
      <c r="N272" s="43">
        <f t="shared" ref="N272:N335" si="14">IFERROR(G272-M272,"0")</f>
        <v>10.107144</v>
      </c>
      <c r="O272" s="43">
        <v>1.734874</v>
      </c>
      <c r="P272" s="43">
        <v>0</v>
      </c>
      <c r="Q272" s="43">
        <v>0</v>
      </c>
      <c r="R272" s="43">
        <v>0</v>
      </c>
      <c r="S272" s="43">
        <v>0.43487399999999998</v>
      </c>
      <c r="T272" s="43">
        <v>1.3</v>
      </c>
      <c r="U272" s="43">
        <v>0</v>
      </c>
      <c r="V272" s="43">
        <v>0</v>
      </c>
      <c r="W272" s="43">
        <v>0</v>
      </c>
      <c r="X272" s="43">
        <v>0</v>
      </c>
      <c r="Y272" s="43">
        <v>0</v>
      </c>
      <c r="Z272" s="43">
        <v>0</v>
      </c>
      <c r="AA272" s="43">
        <v>0</v>
      </c>
      <c r="AB272" s="43">
        <v>0</v>
      </c>
      <c r="AC272" s="43">
        <v>0</v>
      </c>
      <c r="AD272" s="43">
        <v>0</v>
      </c>
      <c r="AE272" s="43">
        <v>0</v>
      </c>
    </row>
    <row r="273" spans="1:31" ht="15.75" x14ac:dyDescent="0.25">
      <c r="A273" s="49" t="s">
        <v>378</v>
      </c>
      <c r="B273" s="22" t="s">
        <v>611</v>
      </c>
      <c r="C273" s="42" t="s">
        <v>612</v>
      </c>
      <c r="D273" s="21">
        <v>2026</v>
      </c>
      <c r="E273" s="21">
        <v>2027</v>
      </c>
      <c r="F273" s="43">
        <v>6.9079819999999996</v>
      </c>
      <c r="G273" s="43">
        <v>8.2895789999999998</v>
      </c>
      <c r="H273" s="43">
        <v>10.378165728871</v>
      </c>
      <c r="I273" s="43">
        <v>0</v>
      </c>
      <c r="J273" s="43">
        <f t="shared" si="12"/>
        <v>10.378165728871</v>
      </c>
      <c r="K273" s="43">
        <v>4.8882750000000001</v>
      </c>
      <c r="L273" s="44">
        <f t="shared" si="13"/>
        <v>5.4898907288709999</v>
      </c>
      <c r="M273" s="43">
        <v>0</v>
      </c>
      <c r="N273" s="43">
        <f t="shared" si="14"/>
        <v>8.2895789999999998</v>
      </c>
      <c r="O273" s="43">
        <v>4.8882750000000001</v>
      </c>
      <c r="P273" s="43">
        <v>0</v>
      </c>
      <c r="Q273" s="43">
        <v>0</v>
      </c>
      <c r="R273" s="43">
        <v>0</v>
      </c>
      <c r="S273" s="43">
        <v>0.88827500000000004</v>
      </c>
      <c r="T273" s="43">
        <v>4</v>
      </c>
      <c r="U273" s="43">
        <v>0</v>
      </c>
      <c r="V273" s="43">
        <v>0</v>
      </c>
      <c r="W273" s="43">
        <v>0</v>
      </c>
      <c r="X273" s="43">
        <v>0</v>
      </c>
      <c r="Y273" s="43">
        <v>0</v>
      </c>
      <c r="Z273" s="43">
        <v>0</v>
      </c>
      <c r="AA273" s="43">
        <v>0</v>
      </c>
      <c r="AB273" s="43">
        <v>0</v>
      </c>
      <c r="AC273" s="43">
        <v>0</v>
      </c>
      <c r="AD273" s="43">
        <v>0</v>
      </c>
      <c r="AE273" s="43">
        <v>0</v>
      </c>
    </row>
    <row r="274" spans="1:31" ht="15.75" x14ac:dyDescent="0.25">
      <c r="A274" s="49" t="s">
        <v>378</v>
      </c>
      <c r="B274" s="22" t="s">
        <v>613</v>
      </c>
      <c r="C274" s="42" t="s">
        <v>614</v>
      </c>
      <c r="D274" s="21">
        <v>2026</v>
      </c>
      <c r="E274" s="21">
        <v>2027</v>
      </c>
      <c r="F274" s="43">
        <v>8.4226200000000002</v>
      </c>
      <c r="G274" s="43">
        <v>10.107144</v>
      </c>
      <c r="H274" s="43">
        <v>12.615156538373</v>
      </c>
      <c r="I274" s="43">
        <v>0</v>
      </c>
      <c r="J274" s="43">
        <f t="shared" si="12"/>
        <v>12.615156538373</v>
      </c>
      <c r="K274" s="43">
        <v>1.734874</v>
      </c>
      <c r="L274" s="44">
        <f t="shared" si="13"/>
        <v>10.880282538373001</v>
      </c>
      <c r="M274" s="43">
        <v>0</v>
      </c>
      <c r="N274" s="43">
        <f t="shared" si="14"/>
        <v>10.107144</v>
      </c>
      <c r="O274" s="43">
        <v>1.734874</v>
      </c>
      <c r="P274" s="43">
        <v>0</v>
      </c>
      <c r="Q274" s="43">
        <v>0</v>
      </c>
      <c r="R274" s="43">
        <v>0</v>
      </c>
      <c r="S274" s="43">
        <v>0.43487399999999998</v>
      </c>
      <c r="T274" s="43">
        <v>1.3</v>
      </c>
      <c r="U274" s="43">
        <v>0</v>
      </c>
      <c r="V274" s="43">
        <v>0</v>
      </c>
      <c r="W274" s="43">
        <v>0</v>
      </c>
      <c r="X274" s="43">
        <v>0</v>
      </c>
      <c r="Y274" s="43">
        <v>0</v>
      </c>
      <c r="Z274" s="43">
        <v>0</v>
      </c>
      <c r="AA274" s="43">
        <v>0</v>
      </c>
      <c r="AB274" s="43">
        <v>0</v>
      </c>
      <c r="AC274" s="43">
        <v>0</v>
      </c>
      <c r="AD274" s="43">
        <v>0</v>
      </c>
      <c r="AE274" s="43">
        <v>0</v>
      </c>
    </row>
    <row r="275" spans="1:31" ht="15.75" x14ac:dyDescent="0.25">
      <c r="A275" s="49" t="s">
        <v>378</v>
      </c>
      <c r="B275" s="22" t="s">
        <v>615</v>
      </c>
      <c r="C275" s="42" t="s">
        <v>616</v>
      </c>
      <c r="D275" s="21">
        <v>2025</v>
      </c>
      <c r="E275" s="21">
        <v>2026</v>
      </c>
      <c r="F275" s="43">
        <v>5.6047000000000002</v>
      </c>
      <c r="G275" s="43">
        <v>6.7256400000000003</v>
      </c>
      <c r="H275" s="43">
        <v>8.1062433756149996</v>
      </c>
      <c r="I275" s="43">
        <v>0</v>
      </c>
      <c r="J275" s="43">
        <f t="shared" si="12"/>
        <v>8.1062433756149996</v>
      </c>
      <c r="K275" s="43">
        <v>0.66674</v>
      </c>
      <c r="L275" s="44">
        <f t="shared" si="13"/>
        <v>7.4395033756149997</v>
      </c>
      <c r="M275" s="43">
        <v>0</v>
      </c>
      <c r="N275" s="43">
        <f t="shared" si="14"/>
        <v>6.7256400000000003</v>
      </c>
      <c r="O275" s="43">
        <v>0.66674</v>
      </c>
      <c r="P275" s="43">
        <v>0</v>
      </c>
      <c r="Q275" s="43">
        <v>0</v>
      </c>
      <c r="R275" s="43">
        <v>1.8010000000000002E-2</v>
      </c>
      <c r="S275" s="43">
        <v>0.64873000000000003</v>
      </c>
      <c r="T275" s="43">
        <v>0</v>
      </c>
      <c r="U275" s="43">
        <v>0</v>
      </c>
      <c r="V275" s="43">
        <v>0</v>
      </c>
      <c r="W275" s="43">
        <v>0</v>
      </c>
      <c r="X275" s="43">
        <v>0</v>
      </c>
      <c r="Y275" s="43">
        <v>0</v>
      </c>
      <c r="Z275" s="43">
        <v>0</v>
      </c>
      <c r="AA275" s="43">
        <v>0</v>
      </c>
      <c r="AB275" s="43">
        <v>0</v>
      </c>
      <c r="AC275" s="43">
        <v>0</v>
      </c>
      <c r="AD275" s="43">
        <v>0</v>
      </c>
      <c r="AE275" s="43">
        <v>0</v>
      </c>
    </row>
    <row r="276" spans="1:31" ht="15.75" x14ac:dyDescent="0.25">
      <c r="A276" s="49" t="s">
        <v>378</v>
      </c>
      <c r="B276" s="22" t="s">
        <v>617</v>
      </c>
      <c r="C276" s="42" t="s">
        <v>618</v>
      </c>
      <c r="D276" s="21">
        <v>2023</v>
      </c>
      <c r="E276" s="21">
        <v>2025</v>
      </c>
      <c r="F276" s="43">
        <v>4.7298239999999998</v>
      </c>
      <c r="G276" s="43">
        <v>5.6757900000000001</v>
      </c>
      <c r="H276" s="43">
        <v>6.5103819269340004</v>
      </c>
      <c r="I276" s="43">
        <v>0</v>
      </c>
      <c r="J276" s="43">
        <f t="shared" si="12"/>
        <v>6.5103819269340004</v>
      </c>
      <c r="K276" s="43">
        <v>2.8084859999999998</v>
      </c>
      <c r="L276" s="44">
        <f t="shared" si="13"/>
        <v>3.7018959269340006</v>
      </c>
      <c r="M276" s="43">
        <v>0</v>
      </c>
      <c r="N276" s="43">
        <f t="shared" si="14"/>
        <v>5.6757900000000001</v>
      </c>
      <c r="O276" s="43">
        <v>2.8084859999999998</v>
      </c>
      <c r="P276" s="43">
        <v>2.4759999999999999E-3</v>
      </c>
      <c r="Q276" s="43">
        <v>0.29370600000000002</v>
      </c>
      <c r="R276" s="43">
        <v>2.5123039999999999</v>
      </c>
      <c r="S276" s="43">
        <v>0</v>
      </c>
      <c r="T276" s="43">
        <v>0</v>
      </c>
      <c r="U276" s="43">
        <v>0</v>
      </c>
      <c r="V276" s="43">
        <v>0</v>
      </c>
      <c r="W276" s="43">
        <v>0</v>
      </c>
      <c r="X276" s="43">
        <v>0</v>
      </c>
      <c r="Y276" s="43">
        <v>0</v>
      </c>
      <c r="Z276" s="43">
        <v>0</v>
      </c>
      <c r="AA276" s="43">
        <v>0</v>
      </c>
      <c r="AB276" s="43">
        <v>0</v>
      </c>
      <c r="AC276" s="43">
        <v>0</v>
      </c>
      <c r="AD276" s="43">
        <v>0</v>
      </c>
      <c r="AE276" s="43">
        <v>0</v>
      </c>
    </row>
    <row r="277" spans="1:31" ht="15.75" x14ac:dyDescent="0.25">
      <c r="A277" s="49" t="s">
        <v>378</v>
      </c>
      <c r="B277" s="22" t="s">
        <v>619</v>
      </c>
      <c r="C277" s="42" t="s">
        <v>620</v>
      </c>
      <c r="D277" s="21">
        <v>2026</v>
      </c>
      <c r="E277" s="21">
        <v>2027</v>
      </c>
      <c r="F277" s="43">
        <v>8.5621200000000002</v>
      </c>
      <c r="G277" s="43">
        <v>10.274544000000001</v>
      </c>
      <c r="H277" s="43">
        <v>12.819935960729</v>
      </c>
      <c r="I277" s="43">
        <v>0</v>
      </c>
      <c r="J277" s="43">
        <f t="shared" si="12"/>
        <v>12.819935960729</v>
      </c>
      <c r="K277" s="43">
        <v>1.7520009999999999</v>
      </c>
      <c r="L277" s="44">
        <f t="shared" si="13"/>
        <v>11.067934960729</v>
      </c>
      <c r="M277" s="43">
        <v>0</v>
      </c>
      <c r="N277" s="43">
        <f t="shared" si="14"/>
        <v>10.274544000000001</v>
      </c>
      <c r="O277" s="43">
        <v>1.7520009999999999</v>
      </c>
      <c r="P277" s="43">
        <v>0</v>
      </c>
      <c r="Q277" s="43">
        <v>0</v>
      </c>
      <c r="R277" s="43">
        <v>0</v>
      </c>
      <c r="S277" s="43">
        <v>0.45200099999999999</v>
      </c>
      <c r="T277" s="43">
        <v>1.3</v>
      </c>
      <c r="U277" s="43">
        <v>0</v>
      </c>
      <c r="V277" s="43">
        <v>0</v>
      </c>
      <c r="W277" s="43">
        <v>0</v>
      </c>
      <c r="X277" s="43">
        <v>0</v>
      </c>
      <c r="Y277" s="43">
        <v>0</v>
      </c>
      <c r="Z277" s="43">
        <v>0</v>
      </c>
      <c r="AA277" s="43">
        <v>0</v>
      </c>
      <c r="AB277" s="43">
        <v>0</v>
      </c>
      <c r="AC277" s="43">
        <v>0</v>
      </c>
      <c r="AD277" s="43">
        <v>0</v>
      </c>
      <c r="AE277" s="43">
        <v>0</v>
      </c>
    </row>
    <row r="278" spans="1:31" ht="15.75" x14ac:dyDescent="0.25">
      <c r="A278" s="49" t="s">
        <v>378</v>
      </c>
      <c r="B278" s="22" t="s">
        <v>621</v>
      </c>
      <c r="C278" s="42" t="s">
        <v>622</v>
      </c>
      <c r="D278" s="21">
        <v>2026</v>
      </c>
      <c r="E278" s="21">
        <v>2027</v>
      </c>
      <c r="F278" s="43">
        <v>8.5621200000000002</v>
      </c>
      <c r="G278" s="43">
        <v>10.274544000000001</v>
      </c>
      <c r="H278" s="43">
        <v>12.827552339972</v>
      </c>
      <c r="I278" s="43">
        <v>0</v>
      </c>
      <c r="J278" s="43">
        <f t="shared" si="12"/>
        <v>12.827552339972</v>
      </c>
      <c r="K278" s="43">
        <v>1.7520009999999999</v>
      </c>
      <c r="L278" s="44">
        <f t="shared" si="13"/>
        <v>11.075551339972</v>
      </c>
      <c r="M278" s="43">
        <v>0</v>
      </c>
      <c r="N278" s="43">
        <f t="shared" si="14"/>
        <v>10.274544000000001</v>
      </c>
      <c r="O278" s="43">
        <v>1.7520009999999999</v>
      </c>
      <c r="P278" s="43">
        <v>0</v>
      </c>
      <c r="Q278" s="43">
        <v>0</v>
      </c>
      <c r="R278" s="43">
        <v>0</v>
      </c>
      <c r="S278" s="43">
        <v>0.42850199999999999</v>
      </c>
      <c r="T278" s="43">
        <v>1.323499</v>
      </c>
      <c r="U278" s="43">
        <v>0</v>
      </c>
      <c r="V278" s="43">
        <v>0</v>
      </c>
      <c r="W278" s="43">
        <v>0</v>
      </c>
      <c r="X278" s="43">
        <v>0</v>
      </c>
      <c r="Y278" s="43">
        <v>0</v>
      </c>
      <c r="Z278" s="43">
        <v>0</v>
      </c>
      <c r="AA278" s="43">
        <v>0</v>
      </c>
      <c r="AB278" s="43">
        <v>0</v>
      </c>
      <c r="AC278" s="43">
        <v>0</v>
      </c>
      <c r="AD278" s="43">
        <v>0</v>
      </c>
      <c r="AE278" s="43">
        <v>0</v>
      </c>
    </row>
    <row r="279" spans="1:31" ht="15.75" x14ac:dyDescent="0.25">
      <c r="A279" s="49" t="s">
        <v>378</v>
      </c>
      <c r="B279" s="22" t="s">
        <v>623</v>
      </c>
      <c r="C279" s="42" t="s">
        <v>624</v>
      </c>
      <c r="D279" s="21">
        <v>2022</v>
      </c>
      <c r="E279" s="21">
        <v>2026</v>
      </c>
      <c r="F279" s="43">
        <v>13.770110000000001</v>
      </c>
      <c r="G279" s="43">
        <v>16.524132000000002</v>
      </c>
      <c r="H279" s="43">
        <v>19.842443027376</v>
      </c>
      <c r="I279" s="43">
        <v>0</v>
      </c>
      <c r="J279" s="43">
        <f t="shared" si="12"/>
        <v>19.842443027376</v>
      </c>
      <c r="K279" s="43">
        <v>11.038717</v>
      </c>
      <c r="L279" s="44">
        <f t="shared" si="13"/>
        <v>8.8037260273759994</v>
      </c>
      <c r="M279" s="43">
        <v>0.10904999999999999</v>
      </c>
      <c r="N279" s="43">
        <f t="shared" si="14"/>
        <v>16.415082000000002</v>
      </c>
      <c r="O279" s="43">
        <v>11.038717</v>
      </c>
      <c r="P279" s="43">
        <v>0</v>
      </c>
      <c r="Q279" s="43">
        <v>0</v>
      </c>
      <c r="R279" s="43">
        <v>0.92966700000000002</v>
      </c>
      <c r="S279" s="43">
        <v>10</v>
      </c>
      <c r="T279" s="43">
        <v>0</v>
      </c>
      <c r="U279" s="43">
        <v>0</v>
      </c>
      <c r="V279" s="43">
        <v>0</v>
      </c>
      <c r="W279" s="43">
        <v>0</v>
      </c>
      <c r="X279" s="43">
        <v>0</v>
      </c>
      <c r="Y279" s="43">
        <v>0</v>
      </c>
      <c r="Z279" s="43">
        <v>0</v>
      </c>
      <c r="AA279" s="43">
        <v>0</v>
      </c>
      <c r="AB279" s="43">
        <v>0</v>
      </c>
      <c r="AC279" s="43">
        <v>0</v>
      </c>
      <c r="AD279" s="43">
        <v>0</v>
      </c>
      <c r="AE279" s="43">
        <v>0</v>
      </c>
    </row>
    <row r="280" spans="1:31" ht="15.75" x14ac:dyDescent="0.25">
      <c r="A280" s="49" t="s">
        <v>378</v>
      </c>
      <c r="B280" s="22" t="s">
        <v>625</v>
      </c>
      <c r="C280" s="42" t="s">
        <v>626</v>
      </c>
      <c r="D280" s="21">
        <v>2023</v>
      </c>
      <c r="E280" s="21">
        <v>2025</v>
      </c>
      <c r="F280" s="43">
        <v>4.4369620000000003</v>
      </c>
      <c r="G280" s="43">
        <v>5.3243549999999997</v>
      </c>
      <c r="H280" s="43">
        <v>6.1083661157340003</v>
      </c>
      <c r="I280" s="43">
        <v>0</v>
      </c>
      <c r="J280" s="43">
        <f t="shared" si="12"/>
        <v>6.1083661157340003</v>
      </c>
      <c r="K280" s="43">
        <v>2.6505299999999998</v>
      </c>
      <c r="L280" s="44">
        <f t="shared" si="13"/>
        <v>3.4578361157340005</v>
      </c>
      <c r="M280" s="43">
        <v>0</v>
      </c>
      <c r="N280" s="43">
        <f t="shared" si="14"/>
        <v>5.3243549999999997</v>
      </c>
      <c r="O280" s="43">
        <v>2.6505299999999998</v>
      </c>
      <c r="P280" s="43">
        <v>1.9599999999999999E-3</v>
      </c>
      <c r="Q280" s="43">
        <v>0.26808100000000001</v>
      </c>
      <c r="R280" s="43">
        <v>2.3804889999999999</v>
      </c>
      <c r="S280" s="43">
        <v>0</v>
      </c>
      <c r="T280" s="43">
        <v>0</v>
      </c>
      <c r="U280" s="43">
        <v>0</v>
      </c>
      <c r="V280" s="43">
        <v>0</v>
      </c>
      <c r="W280" s="43">
        <v>0</v>
      </c>
      <c r="X280" s="43">
        <v>0</v>
      </c>
      <c r="Y280" s="43">
        <v>0</v>
      </c>
      <c r="Z280" s="43">
        <v>0</v>
      </c>
      <c r="AA280" s="43">
        <v>0</v>
      </c>
      <c r="AB280" s="43">
        <v>0</v>
      </c>
      <c r="AC280" s="43">
        <v>0</v>
      </c>
      <c r="AD280" s="43">
        <v>0</v>
      </c>
      <c r="AE280" s="43">
        <v>0</v>
      </c>
    </row>
    <row r="281" spans="1:31" ht="15.75" x14ac:dyDescent="0.25">
      <c r="A281" s="49" t="s">
        <v>378</v>
      </c>
      <c r="B281" s="22" t="s">
        <v>627</v>
      </c>
      <c r="C281" s="42" t="s">
        <v>628</v>
      </c>
      <c r="D281" s="21">
        <v>2026</v>
      </c>
      <c r="E281" s="21">
        <v>2027</v>
      </c>
      <c r="F281" s="43">
        <v>6.8364700000000003</v>
      </c>
      <c r="G281" s="43">
        <v>8.2037639999999996</v>
      </c>
      <c r="H281" s="43">
        <v>10.180925196886999</v>
      </c>
      <c r="I281" s="43">
        <v>0</v>
      </c>
      <c r="J281" s="43">
        <f t="shared" si="12"/>
        <v>10.180925196886999</v>
      </c>
      <c r="K281" s="43">
        <v>4.8370129999999998</v>
      </c>
      <c r="L281" s="44">
        <f t="shared" si="13"/>
        <v>5.3439121968869996</v>
      </c>
      <c r="M281" s="43">
        <v>0</v>
      </c>
      <c r="N281" s="43">
        <f t="shared" si="14"/>
        <v>8.2037639999999996</v>
      </c>
      <c r="O281" s="43">
        <v>4.8370129999999998</v>
      </c>
      <c r="P281" s="43">
        <v>0</v>
      </c>
      <c r="Q281" s="43">
        <v>0</v>
      </c>
      <c r="R281" s="43">
        <v>0</v>
      </c>
      <c r="S281" s="43">
        <v>1.837013</v>
      </c>
      <c r="T281" s="43">
        <v>3</v>
      </c>
      <c r="U281" s="43">
        <v>0</v>
      </c>
      <c r="V281" s="43">
        <v>0</v>
      </c>
      <c r="W281" s="43">
        <v>0</v>
      </c>
      <c r="X281" s="43">
        <v>0</v>
      </c>
      <c r="Y281" s="43">
        <v>0</v>
      </c>
      <c r="Z281" s="43">
        <v>0</v>
      </c>
      <c r="AA281" s="43">
        <v>0</v>
      </c>
      <c r="AB281" s="43">
        <v>0</v>
      </c>
      <c r="AC281" s="43">
        <v>0</v>
      </c>
      <c r="AD281" s="43">
        <v>0</v>
      </c>
      <c r="AE281" s="43">
        <v>0</v>
      </c>
    </row>
    <row r="282" spans="1:31" ht="15.75" x14ac:dyDescent="0.25">
      <c r="A282" s="49" t="s">
        <v>378</v>
      </c>
      <c r="B282" s="22" t="s">
        <v>629</v>
      </c>
      <c r="C282" s="42" t="s">
        <v>630</v>
      </c>
      <c r="D282" s="21">
        <v>2025</v>
      </c>
      <c r="E282" s="21">
        <v>2026</v>
      </c>
      <c r="F282" s="43">
        <v>5.6047000000000002</v>
      </c>
      <c r="G282" s="43">
        <v>6.7256400000000003</v>
      </c>
      <c r="H282" s="43">
        <v>8.1062433756149996</v>
      </c>
      <c r="I282" s="43">
        <v>0</v>
      </c>
      <c r="J282" s="43">
        <f t="shared" si="12"/>
        <v>8.1062433756149996</v>
      </c>
      <c r="K282" s="43">
        <v>0.66674</v>
      </c>
      <c r="L282" s="44">
        <f t="shared" si="13"/>
        <v>7.4395033756149997</v>
      </c>
      <c r="M282" s="43">
        <v>0</v>
      </c>
      <c r="N282" s="43">
        <f t="shared" si="14"/>
        <v>6.7256400000000003</v>
      </c>
      <c r="O282" s="43">
        <v>0.66674</v>
      </c>
      <c r="P282" s="43">
        <v>0</v>
      </c>
      <c r="Q282" s="43">
        <v>0</v>
      </c>
      <c r="R282" s="43">
        <v>1.8010000000000002E-2</v>
      </c>
      <c r="S282" s="43">
        <v>0.64873000000000003</v>
      </c>
      <c r="T282" s="43">
        <v>0</v>
      </c>
      <c r="U282" s="43">
        <v>0</v>
      </c>
      <c r="V282" s="43">
        <v>0</v>
      </c>
      <c r="W282" s="43">
        <v>0</v>
      </c>
      <c r="X282" s="43">
        <v>0</v>
      </c>
      <c r="Y282" s="43">
        <v>0</v>
      </c>
      <c r="Z282" s="43">
        <v>0</v>
      </c>
      <c r="AA282" s="43">
        <v>0</v>
      </c>
      <c r="AB282" s="43">
        <v>0</v>
      </c>
      <c r="AC282" s="43">
        <v>0</v>
      </c>
      <c r="AD282" s="43">
        <v>0</v>
      </c>
      <c r="AE282" s="43">
        <v>0</v>
      </c>
    </row>
    <row r="283" spans="1:31" ht="15.75" x14ac:dyDescent="0.25">
      <c r="A283" s="49" t="s">
        <v>378</v>
      </c>
      <c r="B283" s="22" t="s">
        <v>631</v>
      </c>
      <c r="C283" s="42" t="s">
        <v>632</v>
      </c>
      <c r="D283" s="21">
        <v>2023</v>
      </c>
      <c r="E283" s="21">
        <v>2025</v>
      </c>
      <c r="F283" s="43">
        <v>4.4369620000000003</v>
      </c>
      <c r="G283" s="43">
        <v>5.3243549999999997</v>
      </c>
      <c r="H283" s="43">
        <v>6.1098049614730003</v>
      </c>
      <c r="I283" s="43">
        <v>0</v>
      </c>
      <c r="J283" s="43">
        <f t="shared" si="12"/>
        <v>6.1098049614730003</v>
      </c>
      <c r="K283" s="43">
        <v>2.5705269999999998</v>
      </c>
      <c r="L283" s="44">
        <f t="shared" si="13"/>
        <v>3.5392779614730006</v>
      </c>
      <c r="M283" s="43">
        <v>0</v>
      </c>
      <c r="N283" s="43">
        <f t="shared" si="14"/>
        <v>5.3243549999999997</v>
      </c>
      <c r="O283" s="43">
        <v>2.5705269999999998</v>
      </c>
      <c r="P283" s="43">
        <v>2.0769999999999999E-3</v>
      </c>
      <c r="Q283" s="43">
        <v>0.24698400000000001</v>
      </c>
      <c r="R283" s="43">
        <v>2.321466</v>
      </c>
      <c r="S283" s="43">
        <v>0</v>
      </c>
      <c r="T283" s="43">
        <v>0</v>
      </c>
      <c r="U283" s="43">
        <v>0</v>
      </c>
      <c r="V283" s="43">
        <v>0</v>
      </c>
      <c r="W283" s="43">
        <v>0</v>
      </c>
      <c r="X283" s="43">
        <v>0</v>
      </c>
      <c r="Y283" s="43">
        <v>0</v>
      </c>
      <c r="Z283" s="43">
        <v>0</v>
      </c>
      <c r="AA283" s="43">
        <v>0</v>
      </c>
      <c r="AB283" s="43">
        <v>0</v>
      </c>
      <c r="AC283" s="43">
        <v>0</v>
      </c>
      <c r="AD283" s="43">
        <v>0</v>
      </c>
      <c r="AE283" s="43">
        <v>0</v>
      </c>
    </row>
    <row r="284" spans="1:31" ht="15.75" x14ac:dyDescent="0.25">
      <c r="A284" s="49" t="s">
        <v>378</v>
      </c>
      <c r="B284" s="22" t="s">
        <v>633</v>
      </c>
      <c r="C284" s="42" t="s">
        <v>634</v>
      </c>
      <c r="D284" s="21">
        <v>2025</v>
      </c>
      <c r="E284" s="21">
        <v>2026</v>
      </c>
      <c r="F284" s="43">
        <v>5.6047000000000002</v>
      </c>
      <c r="G284" s="43">
        <v>6.7256400000000003</v>
      </c>
      <c r="H284" s="43">
        <v>8.1062433756149996</v>
      </c>
      <c r="I284" s="43">
        <v>0</v>
      </c>
      <c r="J284" s="43">
        <f t="shared" si="12"/>
        <v>8.1062433756149996</v>
      </c>
      <c r="K284" s="43">
        <v>0.66674</v>
      </c>
      <c r="L284" s="44">
        <f t="shared" si="13"/>
        <v>7.4395033756149997</v>
      </c>
      <c r="M284" s="43">
        <v>0</v>
      </c>
      <c r="N284" s="43">
        <f t="shared" si="14"/>
        <v>6.7256400000000003</v>
      </c>
      <c r="O284" s="43">
        <v>0.66674</v>
      </c>
      <c r="P284" s="43">
        <v>0</v>
      </c>
      <c r="Q284" s="43">
        <v>0</v>
      </c>
      <c r="R284" s="43">
        <v>1.8010000000000002E-2</v>
      </c>
      <c r="S284" s="43">
        <v>0.64873000000000003</v>
      </c>
      <c r="T284" s="43">
        <v>0</v>
      </c>
      <c r="U284" s="43">
        <v>0</v>
      </c>
      <c r="V284" s="43">
        <v>0</v>
      </c>
      <c r="W284" s="43">
        <v>0</v>
      </c>
      <c r="X284" s="43">
        <v>0</v>
      </c>
      <c r="Y284" s="43">
        <v>0</v>
      </c>
      <c r="Z284" s="43">
        <v>0</v>
      </c>
      <c r="AA284" s="43">
        <v>0</v>
      </c>
      <c r="AB284" s="43">
        <v>0</v>
      </c>
      <c r="AC284" s="43">
        <v>0</v>
      </c>
      <c r="AD284" s="43">
        <v>0</v>
      </c>
      <c r="AE284" s="43">
        <v>0</v>
      </c>
    </row>
    <row r="285" spans="1:31" ht="15.75" x14ac:dyDescent="0.25">
      <c r="A285" s="49" t="s">
        <v>378</v>
      </c>
      <c r="B285" s="22" t="s">
        <v>635</v>
      </c>
      <c r="C285" s="42" t="s">
        <v>636</v>
      </c>
      <c r="D285" s="21">
        <v>2026</v>
      </c>
      <c r="E285" s="21">
        <v>2027</v>
      </c>
      <c r="F285" s="43">
        <v>7.6255449999999998</v>
      </c>
      <c r="G285" s="43">
        <v>9.1506539999999994</v>
      </c>
      <c r="H285" s="43">
        <v>11.388770075110999</v>
      </c>
      <c r="I285" s="43">
        <v>0</v>
      </c>
      <c r="J285" s="43">
        <f t="shared" si="12"/>
        <v>11.388770075110999</v>
      </c>
      <c r="K285" s="43">
        <v>5.8396629999999998</v>
      </c>
      <c r="L285" s="44">
        <f t="shared" si="13"/>
        <v>5.5491070751109994</v>
      </c>
      <c r="M285" s="43">
        <v>0</v>
      </c>
      <c r="N285" s="43">
        <f t="shared" si="14"/>
        <v>9.1506539999999994</v>
      </c>
      <c r="O285" s="43">
        <v>5.8396629999999998</v>
      </c>
      <c r="P285" s="43">
        <v>0</v>
      </c>
      <c r="Q285" s="43">
        <v>0</v>
      </c>
      <c r="R285" s="43">
        <v>0</v>
      </c>
      <c r="S285" s="43">
        <v>1.839663</v>
      </c>
      <c r="T285" s="43">
        <v>4</v>
      </c>
      <c r="U285" s="43">
        <v>0</v>
      </c>
      <c r="V285" s="43">
        <v>0</v>
      </c>
      <c r="W285" s="43">
        <v>0</v>
      </c>
      <c r="X285" s="43">
        <v>0</v>
      </c>
      <c r="Y285" s="43">
        <v>0</v>
      </c>
      <c r="Z285" s="43">
        <v>0</v>
      </c>
      <c r="AA285" s="43">
        <v>0</v>
      </c>
      <c r="AB285" s="43">
        <v>0</v>
      </c>
      <c r="AC285" s="43">
        <v>0</v>
      </c>
      <c r="AD285" s="43">
        <v>0</v>
      </c>
      <c r="AE285" s="43">
        <v>0</v>
      </c>
    </row>
    <row r="286" spans="1:31" ht="15.75" x14ac:dyDescent="0.25">
      <c r="A286" s="49" t="s">
        <v>378</v>
      </c>
      <c r="B286" s="22" t="s">
        <v>637</v>
      </c>
      <c r="C286" s="42" t="s">
        <v>638</v>
      </c>
      <c r="D286" s="21">
        <v>2023</v>
      </c>
      <c r="E286" s="21">
        <v>2025</v>
      </c>
      <c r="F286" s="43">
        <v>4.7298239999999998</v>
      </c>
      <c r="G286" s="43">
        <v>5.6757900000000001</v>
      </c>
      <c r="H286" s="43">
        <v>6.5088843525150004</v>
      </c>
      <c r="I286" s="43">
        <v>0</v>
      </c>
      <c r="J286" s="43">
        <f t="shared" si="12"/>
        <v>6.5088843525150004</v>
      </c>
      <c r="K286" s="43">
        <v>2.7732869999999998</v>
      </c>
      <c r="L286" s="44">
        <f t="shared" si="13"/>
        <v>3.7355973525150006</v>
      </c>
      <c r="M286" s="43">
        <v>0</v>
      </c>
      <c r="N286" s="43">
        <f t="shared" si="14"/>
        <v>5.6757900000000001</v>
      </c>
      <c r="O286" s="43">
        <v>2.7732869999999998</v>
      </c>
      <c r="P286" s="43">
        <v>2.0769999999999999E-3</v>
      </c>
      <c r="Q286" s="43">
        <v>0.304116</v>
      </c>
      <c r="R286" s="43">
        <v>2.4670939999999999</v>
      </c>
      <c r="S286" s="43">
        <v>0</v>
      </c>
      <c r="T286" s="43">
        <v>0</v>
      </c>
      <c r="U286" s="43">
        <v>0</v>
      </c>
      <c r="V286" s="43">
        <v>0</v>
      </c>
      <c r="W286" s="43">
        <v>0</v>
      </c>
      <c r="X286" s="43">
        <v>0</v>
      </c>
      <c r="Y286" s="43">
        <v>0</v>
      </c>
      <c r="Z286" s="43">
        <v>0</v>
      </c>
      <c r="AA286" s="43">
        <v>0</v>
      </c>
      <c r="AB286" s="43">
        <v>0</v>
      </c>
      <c r="AC286" s="43">
        <v>0</v>
      </c>
      <c r="AD286" s="43">
        <v>0</v>
      </c>
      <c r="AE286" s="43">
        <v>0</v>
      </c>
    </row>
    <row r="287" spans="1:31" ht="15.75" x14ac:dyDescent="0.25">
      <c r="A287" s="49" t="s">
        <v>378</v>
      </c>
      <c r="B287" s="22" t="s">
        <v>639</v>
      </c>
      <c r="C287" s="42" t="s">
        <v>640</v>
      </c>
      <c r="D287" s="21">
        <v>2021</v>
      </c>
      <c r="E287" s="21">
        <v>2024</v>
      </c>
      <c r="F287" s="43">
        <v>11.541744</v>
      </c>
      <c r="G287" s="43">
        <v>13.850094</v>
      </c>
      <c r="H287" s="43">
        <v>15.155307629155001</v>
      </c>
      <c r="I287" s="43">
        <v>0</v>
      </c>
      <c r="J287" s="43">
        <f t="shared" si="12"/>
        <v>15.155307629155001</v>
      </c>
      <c r="K287" s="43">
        <v>9.7429389999999998</v>
      </c>
      <c r="L287" s="44">
        <f t="shared" si="13"/>
        <v>5.4123686291550008</v>
      </c>
      <c r="M287" s="43">
        <v>5.6394E-2</v>
      </c>
      <c r="N287" s="43">
        <f t="shared" si="14"/>
        <v>13.793700000000001</v>
      </c>
      <c r="O287" s="43">
        <v>9.7429389999999998</v>
      </c>
      <c r="P287" s="43">
        <v>0.50166999999999995</v>
      </c>
      <c r="Q287" s="43">
        <v>9.1848749999999999</v>
      </c>
      <c r="R287" s="43">
        <v>0</v>
      </c>
      <c r="S287" s="43">
        <v>0</v>
      </c>
      <c r="T287" s="43">
        <v>0</v>
      </c>
      <c r="U287" s="43">
        <v>0</v>
      </c>
      <c r="V287" s="43">
        <v>0</v>
      </c>
      <c r="W287" s="43">
        <v>0</v>
      </c>
      <c r="X287" s="43">
        <v>0</v>
      </c>
      <c r="Y287" s="43">
        <v>0</v>
      </c>
      <c r="Z287" s="43">
        <v>0</v>
      </c>
      <c r="AA287" s="43">
        <v>0</v>
      </c>
      <c r="AB287" s="43">
        <v>0</v>
      </c>
      <c r="AC287" s="43">
        <v>0</v>
      </c>
      <c r="AD287" s="43">
        <v>0</v>
      </c>
      <c r="AE287" s="43">
        <v>0</v>
      </c>
    </row>
    <row r="288" spans="1:31" ht="15.75" x14ac:dyDescent="0.25">
      <c r="A288" s="49" t="s">
        <v>378</v>
      </c>
      <c r="B288" s="22" t="s">
        <v>641</v>
      </c>
      <c r="C288" s="42" t="s">
        <v>642</v>
      </c>
      <c r="D288" s="21">
        <v>2022</v>
      </c>
      <c r="E288" s="21">
        <v>2026</v>
      </c>
      <c r="F288" s="43">
        <v>13.791634</v>
      </c>
      <c r="G288" s="43">
        <v>16.549962000000001</v>
      </c>
      <c r="H288" s="43">
        <v>19.8822703465</v>
      </c>
      <c r="I288" s="43">
        <v>0</v>
      </c>
      <c r="J288" s="43">
        <f t="shared" si="12"/>
        <v>19.8822703465</v>
      </c>
      <c r="K288" s="43">
        <v>10.921018999999999</v>
      </c>
      <c r="L288" s="44">
        <f t="shared" si="13"/>
        <v>8.961251346500001</v>
      </c>
      <c r="M288" s="43">
        <v>0.10935300000000001</v>
      </c>
      <c r="N288" s="43">
        <f t="shared" si="14"/>
        <v>16.440609000000002</v>
      </c>
      <c r="O288" s="43">
        <v>10.921018999999999</v>
      </c>
      <c r="P288" s="43">
        <v>0</v>
      </c>
      <c r="Q288" s="43">
        <v>0</v>
      </c>
      <c r="R288" s="43">
        <v>0.811666</v>
      </c>
      <c r="S288" s="43">
        <v>10</v>
      </c>
      <c r="T288" s="43">
        <v>0</v>
      </c>
      <c r="U288" s="43">
        <v>0</v>
      </c>
      <c r="V288" s="43">
        <v>0</v>
      </c>
      <c r="W288" s="43">
        <v>0</v>
      </c>
      <c r="X288" s="43">
        <v>0</v>
      </c>
      <c r="Y288" s="43">
        <v>0</v>
      </c>
      <c r="Z288" s="43">
        <v>0</v>
      </c>
      <c r="AA288" s="43">
        <v>0</v>
      </c>
      <c r="AB288" s="43">
        <v>0</v>
      </c>
      <c r="AC288" s="43">
        <v>0</v>
      </c>
      <c r="AD288" s="43">
        <v>0</v>
      </c>
      <c r="AE288" s="43">
        <v>0</v>
      </c>
    </row>
    <row r="289" spans="1:31" ht="15.75" x14ac:dyDescent="0.25">
      <c r="A289" s="49" t="s">
        <v>378</v>
      </c>
      <c r="B289" s="22" t="s">
        <v>643</v>
      </c>
      <c r="C289" s="42" t="s">
        <v>644</v>
      </c>
      <c r="D289" s="21">
        <v>2025</v>
      </c>
      <c r="E289" s="21">
        <v>2026</v>
      </c>
      <c r="F289" s="43">
        <v>5.6047000000000002</v>
      </c>
      <c r="G289" s="43">
        <v>6.7256400000000003</v>
      </c>
      <c r="H289" s="43">
        <v>8.1062433756149996</v>
      </c>
      <c r="I289" s="43">
        <v>0</v>
      </c>
      <c r="J289" s="43">
        <f t="shared" si="12"/>
        <v>8.1062433756149996</v>
      </c>
      <c r="K289" s="43">
        <v>0.66674</v>
      </c>
      <c r="L289" s="44">
        <f t="shared" si="13"/>
        <v>7.4395033756149997</v>
      </c>
      <c r="M289" s="43">
        <v>0</v>
      </c>
      <c r="N289" s="43">
        <f t="shared" si="14"/>
        <v>6.7256400000000003</v>
      </c>
      <c r="O289" s="43">
        <v>0.66674</v>
      </c>
      <c r="P289" s="43">
        <v>0</v>
      </c>
      <c r="Q289" s="43">
        <v>0</v>
      </c>
      <c r="R289" s="43">
        <v>1.8010000000000002E-2</v>
      </c>
      <c r="S289" s="43">
        <v>0.64873000000000003</v>
      </c>
      <c r="T289" s="43">
        <v>0</v>
      </c>
      <c r="U289" s="43">
        <v>0</v>
      </c>
      <c r="V289" s="43">
        <v>0</v>
      </c>
      <c r="W289" s="43">
        <v>0</v>
      </c>
      <c r="X289" s="43">
        <v>0</v>
      </c>
      <c r="Y289" s="43">
        <v>0</v>
      </c>
      <c r="Z289" s="43">
        <v>0</v>
      </c>
      <c r="AA289" s="43">
        <v>0</v>
      </c>
      <c r="AB289" s="43">
        <v>0</v>
      </c>
      <c r="AC289" s="43">
        <v>0</v>
      </c>
      <c r="AD289" s="43">
        <v>0</v>
      </c>
      <c r="AE289" s="43">
        <v>0</v>
      </c>
    </row>
    <row r="290" spans="1:31" ht="15.75" x14ac:dyDescent="0.25">
      <c r="A290" s="49" t="s">
        <v>378</v>
      </c>
      <c r="B290" s="22" t="s">
        <v>645</v>
      </c>
      <c r="C290" s="42" t="s">
        <v>646</v>
      </c>
      <c r="D290" s="21">
        <v>2025</v>
      </c>
      <c r="E290" s="21">
        <v>2026</v>
      </c>
      <c r="F290" s="43">
        <v>5.6047000000000002</v>
      </c>
      <c r="G290" s="43">
        <v>6.7256400000000003</v>
      </c>
      <c r="H290" s="43">
        <v>8.1062433756149996</v>
      </c>
      <c r="I290" s="43">
        <v>0</v>
      </c>
      <c r="J290" s="43">
        <f t="shared" si="12"/>
        <v>8.1062433756149996</v>
      </c>
      <c r="K290" s="43">
        <v>0.66674</v>
      </c>
      <c r="L290" s="44">
        <f t="shared" si="13"/>
        <v>7.4395033756149997</v>
      </c>
      <c r="M290" s="43">
        <v>0</v>
      </c>
      <c r="N290" s="43">
        <f t="shared" si="14"/>
        <v>6.7256400000000003</v>
      </c>
      <c r="O290" s="43">
        <v>0.66674</v>
      </c>
      <c r="P290" s="43">
        <v>0</v>
      </c>
      <c r="Q290" s="43">
        <v>0</v>
      </c>
      <c r="R290" s="43">
        <v>1.8010000000000002E-2</v>
      </c>
      <c r="S290" s="43">
        <v>0.64873000000000003</v>
      </c>
      <c r="T290" s="43">
        <v>0</v>
      </c>
      <c r="U290" s="43">
        <v>0</v>
      </c>
      <c r="V290" s="43">
        <v>0</v>
      </c>
      <c r="W290" s="43">
        <v>0</v>
      </c>
      <c r="X290" s="43">
        <v>0</v>
      </c>
      <c r="Y290" s="43">
        <v>0</v>
      </c>
      <c r="Z290" s="43">
        <v>0</v>
      </c>
      <c r="AA290" s="43">
        <v>0</v>
      </c>
      <c r="AB290" s="43">
        <v>0</v>
      </c>
      <c r="AC290" s="43">
        <v>0</v>
      </c>
      <c r="AD290" s="43">
        <v>0</v>
      </c>
      <c r="AE290" s="43">
        <v>0</v>
      </c>
    </row>
    <row r="291" spans="1:31" ht="15.75" x14ac:dyDescent="0.25">
      <c r="A291" s="49" t="s">
        <v>378</v>
      </c>
      <c r="B291" s="22" t="s">
        <v>647</v>
      </c>
      <c r="C291" s="42" t="s">
        <v>648</v>
      </c>
      <c r="D291" s="21">
        <v>2023</v>
      </c>
      <c r="E291" s="21">
        <v>2025</v>
      </c>
      <c r="F291" s="43">
        <v>4.7298239999999998</v>
      </c>
      <c r="G291" s="43">
        <v>5.6757900000000001</v>
      </c>
      <c r="H291" s="43">
        <v>6.5155340392139998</v>
      </c>
      <c r="I291" s="43">
        <v>0</v>
      </c>
      <c r="J291" s="43">
        <f t="shared" si="12"/>
        <v>6.5155340392139998</v>
      </c>
      <c r="K291" s="43">
        <v>2.96272</v>
      </c>
      <c r="L291" s="44">
        <f t="shared" si="13"/>
        <v>3.5528140392139997</v>
      </c>
      <c r="M291" s="43">
        <v>0</v>
      </c>
      <c r="N291" s="43">
        <f t="shared" si="14"/>
        <v>5.6757900000000001</v>
      </c>
      <c r="O291" s="43">
        <v>2.96272</v>
      </c>
      <c r="P291" s="43">
        <v>2.0769999999999999E-3</v>
      </c>
      <c r="Q291" s="43">
        <v>0.26209700000000002</v>
      </c>
      <c r="R291" s="43">
        <v>2.6985459999999999</v>
      </c>
      <c r="S291" s="43">
        <v>0</v>
      </c>
      <c r="T291" s="43">
        <v>0</v>
      </c>
      <c r="U291" s="43">
        <v>0</v>
      </c>
      <c r="V291" s="43">
        <v>0</v>
      </c>
      <c r="W291" s="43">
        <v>0</v>
      </c>
      <c r="X291" s="43">
        <v>0</v>
      </c>
      <c r="Y291" s="43">
        <v>0</v>
      </c>
      <c r="Z291" s="43">
        <v>0</v>
      </c>
      <c r="AA291" s="43">
        <v>0</v>
      </c>
      <c r="AB291" s="43">
        <v>0</v>
      </c>
      <c r="AC291" s="43">
        <v>0</v>
      </c>
      <c r="AD291" s="43">
        <v>0</v>
      </c>
      <c r="AE291" s="43">
        <v>0</v>
      </c>
    </row>
    <row r="292" spans="1:31" ht="15.75" x14ac:dyDescent="0.25">
      <c r="A292" s="49" t="s">
        <v>378</v>
      </c>
      <c r="B292" s="22" t="s">
        <v>649</v>
      </c>
      <c r="C292" s="42" t="s">
        <v>650</v>
      </c>
      <c r="D292" s="21">
        <v>2026</v>
      </c>
      <c r="E292" s="21">
        <v>2026</v>
      </c>
      <c r="F292" s="43">
        <v>5.6047000000000002</v>
      </c>
      <c r="G292" s="43">
        <v>6.7256400000000003</v>
      </c>
      <c r="H292" s="43">
        <v>8.1160223484920007</v>
      </c>
      <c r="I292" s="43">
        <v>0</v>
      </c>
      <c r="J292" s="43">
        <f t="shared" si="12"/>
        <v>8.1160223484920007</v>
      </c>
      <c r="K292" s="43">
        <v>0.73392999999999997</v>
      </c>
      <c r="L292" s="44">
        <f t="shared" si="13"/>
        <v>7.3820923484920007</v>
      </c>
      <c r="M292" s="43">
        <v>0</v>
      </c>
      <c r="N292" s="43">
        <f t="shared" si="14"/>
        <v>6.7256400000000003</v>
      </c>
      <c r="O292" s="43">
        <v>0.73392999999999997</v>
      </c>
      <c r="P292" s="43">
        <v>0</v>
      </c>
      <c r="Q292" s="43">
        <v>0</v>
      </c>
      <c r="R292" s="43">
        <v>0</v>
      </c>
      <c r="S292" s="43">
        <v>0.73392999999999997</v>
      </c>
      <c r="T292" s="43">
        <v>0</v>
      </c>
      <c r="U292" s="43">
        <v>0</v>
      </c>
      <c r="V292" s="43">
        <v>0</v>
      </c>
      <c r="W292" s="43">
        <v>0</v>
      </c>
      <c r="X292" s="43">
        <v>0</v>
      </c>
      <c r="Y292" s="43">
        <v>0</v>
      </c>
      <c r="Z292" s="43">
        <v>0</v>
      </c>
      <c r="AA292" s="43">
        <v>0</v>
      </c>
      <c r="AB292" s="43">
        <v>0</v>
      </c>
      <c r="AC292" s="43">
        <v>0</v>
      </c>
      <c r="AD292" s="43">
        <v>0</v>
      </c>
      <c r="AE292" s="43">
        <v>0</v>
      </c>
    </row>
    <row r="293" spans="1:31" ht="15.75" x14ac:dyDescent="0.25">
      <c r="A293" s="49" t="s">
        <v>378</v>
      </c>
      <c r="B293" s="22" t="s">
        <v>651</v>
      </c>
      <c r="C293" s="42" t="s">
        <v>652</v>
      </c>
      <c r="D293" s="21">
        <v>2025</v>
      </c>
      <c r="E293" s="21">
        <v>2026</v>
      </c>
      <c r="F293" s="43">
        <v>5.6047000000000002</v>
      </c>
      <c r="G293" s="43">
        <v>6.7256400000000003</v>
      </c>
      <c r="H293" s="43">
        <v>8.1062433756149996</v>
      </c>
      <c r="I293" s="43">
        <v>0</v>
      </c>
      <c r="J293" s="43">
        <f t="shared" si="12"/>
        <v>8.1062433756149996</v>
      </c>
      <c r="K293" s="43">
        <v>0.66674</v>
      </c>
      <c r="L293" s="44">
        <f t="shared" si="13"/>
        <v>7.4395033756149997</v>
      </c>
      <c r="M293" s="43">
        <v>0</v>
      </c>
      <c r="N293" s="43">
        <f t="shared" si="14"/>
        <v>6.7256400000000003</v>
      </c>
      <c r="O293" s="43">
        <v>0.66674</v>
      </c>
      <c r="P293" s="43">
        <v>0</v>
      </c>
      <c r="Q293" s="43">
        <v>0</v>
      </c>
      <c r="R293" s="43">
        <v>1.8010000000000002E-2</v>
      </c>
      <c r="S293" s="43">
        <v>0.64873000000000003</v>
      </c>
      <c r="T293" s="43">
        <v>0</v>
      </c>
      <c r="U293" s="43">
        <v>0</v>
      </c>
      <c r="V293" s="43">
        <v>0</v>
      </c>
      <c r="W293" s="43">
        <v>0</v>
      </c>
      <c r="X293" s="43">
        <v>0</v>
      </c>
      <c r="Y293" s="43">
        <v>0</v>
      </c>
      <c r="Z293" s="43">
        <v>0</v>
      </c>
      <c r="AA293" s="43">
        <v>0</v>
      </c>
      <c r="AB293" s="43">
        <v>0</v>
      </c>
      <c r="AC293" s="43">
        <v>0</v>
      </c>
      <c r="AD293" s="43">
        <v>0</v>
      </c>
      <c r="AE293" s="43">
        <v>0</v>
      </c>
    </row>
    <row r="294" spans="1:31" ht="15.75" x14ac:dyDescent="0.25">
      <c r="A294" s="49" t="s">
        <v>378</v>
      </c>
      <c r="B294" s="22" t="s">
        <v>653</v>
      </c>
      <c r="C294" s="42" t="s">
        <v>654</v>
      </c>
      <c r="D294" s="21">
        <v>2021</v>
      </c>
      <c r="E294" s="21">
        <v>2026</v>
      </c>
      <c r="F294" s="43">
        <v>17.225183999999999</v>
      </c>
      <c r="G294" s="43">
        <v>20.670221999999999</v>
      </c>
      <c r="H294" s="43">
        <v>24.854843957545999</v>
      </c>
      <c r="I294" s="43">
        <v>0</v>
      </c>
      <c r="J294" s="43">
        <f t="shared" si="12"/>
        <v>24.854843957545999</v>
      </c>
      <c r="K294" s="43">
        <v>8.655284</v>
      </c>
      <c r="L294" s="44">
        <f t="shared" si="13"/>
        <v>16.199559957546001</v>
      </c>
      <c r="M294" s="43">
        <v>5.1172000000000002E-2</v>
      </c>
      <c r="N294" s="43">
        <f t="shared" si="14"/>
        <v>20.619049999999998</v>
      </c>
      <c r="O294" s="43">
        <v>8.655284</v>
      </c>
      <c r="P294" s="43">
        <v>0</v>
      </c>
      <c r="Q294" s="43">
        <v>0</v>
      </c>
      <c r="R294" s="43">
        <v>0.60411199999999998</v>
      </c>
      <c r="S294" s="43">
        <v>8</v>
      </c>
      <c r="T294" s="43">
        <v>0</v>
      </c>
      <c r="U294" s="43">
        <v>0</v>
      </c>
      <c r="V294" s="43">
        <v>0</v>
      </c>
      <c r="W294" s="43">
        <v>0</v>
      </c>
      <c r="X294" s="43">
        <v>0</v>
      </c>
      <c r="Y294" s="43">
        <v>0</v>
      </c>
      <c r="Z294" s="43">
        <v>0</v>
      </c>
      <c r="AA294" s="43">
        <v>0</v>
      </c>
      <c r="AB294" s="43">
        <v>0</v>
      </c>
      <c r="AC294" s="43">
        <v>0</v>
      </c>
      <c r="AD294" s="43">
        <v>0</v>
      </c>
      <c r="AE294" s="43">
        <v>0</v>
      </c>
    </row>
    <row r="295" spans="1:31" ht="15.75" x14ac:dyDescent="0.25">
      <c r="A295" s="49" t="s">
        <v>378</v>
      </c>
      <c r="B295" s="22" t="s">
        <v>655</v>
      </c>
      <c r="C295" s="42" t="s">
        <v>656</v>
      </c>
      <c r="D295" s="21">
        <v>2023</v>
      </c>
      <c r="E295" s="21">
        <v>2025</v>
      </c>
      <c r="F295" s="43">
        <v>4.7298239999999998</v>
      </c>
      <c r="G295" s="43">
        <v>5.6757900000000001</v>
      </c>
      <c r="H295" s="43">
        <v>6.5130771530649998</v>
      </c>
      <c r="I295" s="43">
        <v>0</v>
      </c>
      <c r="J295" s="43">
        <f t="shared" si="12"/>
        <v>6.5130771530649998</v>
      </c>
      <c r="K295" s="43">
        <v>2.5937990000000002</v>
      </c>
      <c r="L295" s="44">
        <f t="shared" si="13"/>
        <v>3.9192781530649996</v>
      </c>
      <c r="M295" s="43">
        <v>0</v>
      </c>
      <c r="N295" s="43">
        <f t="shared" si="14"/>
        <v>5.6757900000000001</v>
      </c>
      <c r="O295" s="43">
        <v>2.5937990000000002</v>
      </c>
      <c r="P295" s="43">
        <v>2.0769999999999999E-3</v>
      </c>
      <c r="Q295" s="43">
        <v>0.24931500000000001</v>
      </c>
      <c r="R295" s="43">
        <v>2.3424070000000001</v>
      </c>
      <c r="S295" s="43">
        <v>0</v>
      </c>
      <c r="T295" s="43">
        <v>0</v>
      </c>
      <c r="U295" s="43">
        <v>0</v>
      </c>
      <c r="V295" s="43">
        <v>0</v>
      </c>
      <c r="W295" s="43">
        <v>0</v>
      </c>
      <c r="X295" s="43">
        <v>0</v>
      </c>
      <c r="Y295" s="43">
        <v>0</v>
      </c>
      <c r="Z295" s="43">
        <v>0</v>
      </c>
      <c r="AA295" s="43">
        <v>0</v>
      </c>
      <c r="AB295" s="43">
        <v>0</v>
      </c>
      <c r="AC295" s="43">
        <v>0</v>
      </c>
      <c r="AD295" s="43">
        <v>0</v>
      </c>
      <c r="AE295" s="43">
        <v>0</v>
      </c>
    </row>
    <row r="296" spans="1:31" ht="15.75" x14ac:dyDescent="0.25">
      <c r="A296" s="49" t="s">
        <v>101</v>
      </c>
      <c r="B296" s="22" t="s">
        <v>657</v>
      </c>
      <c r="C296" s="42" t="s">
        <v>658</v>
      </c>
      <c r="D296" s="21">
        <v>2019</v>
      </c>
      <c r="E296" s="21">
        <v>2026</v>
      </c>
      <c r="F296" s="43">
        <v>46.458717999999998</v>
      </c>
      <c r="G296" s="43">
        <v>55.750461999999999</v>
      </c>
      <c r="H296" s="43">
        <v>67.049987507029002</v>
      </c>
      <c r="I296" s="43">
        <v>0</v>
      </c>
      <c r="J296" s="43">
        <f t="shared" si="12"/>
        <v>67.049987507029002</v>
      </c>
      <c r="K296" s="43">
        <v>29.474093</v>
      </c>
      <c r="L296" s="44">
        <f t="shared" si="13"/>
        <v>37.575894507029005</v>
      </c>
      <c r="M296" s="43">
        <v>0.60548299999999999</v>
      </c>
      <c r="N296" s="43">
        <f t="shared" si="14"/>
        <v>55.144978999999999</v>
      </c>
      <c r="O296" s="43">
        <v>29.474093</v>
      </c>
      <c r="P296" s="43">
        <v>0</v>
      </c>
      <c r="Q296" s="43">
        <v>0</v>
      </c>
      <c r="R296" s="43">
        <v>0.97764799999999996</v>
      </c>
      <c r="S296" s="43">
        <v>27.890961999999998</v>
      </c>
      <c r="T296" s="43">
        <v>0</v>
      </c>
      <c r="U296" s="43">
        <v>0</v>
      </c>
      <c r="V296" s="43">
        <v>0</v>
      </c>
      <c r="W296" s="43">
        <v>0</v>
      </c>
      <c r="X296" s="43">
        <v>0</v>
      </c>
      <c r="Y296" s="43">
        <v>0</v>
      </c>
      <c r="Z296" s="43">
        <v>0</v>
      </c>
      <c r="AA296" s="43">
        <v>0</v>
      </c>
      <c r="AB296" s="43">
        <v>0</v>
      </c>
      <c r="AC296" s="43">
        <v>0</v>
      </c>
      <c r="AD296" s="43">
        <v>0</v>
      </c>
      <c r="AE296" s="43">
        <v>0</v>
      </c>
    </row>
    <row r="297" spans="1:31" ht="15.75" x14ac:dyDescent="0.25">
      <c r="A297" s="49" t="s">
        <v>101</v>
      </c>
      <c r="B297" s="22" t="s">
        <v>659</v>
      </c>
      <c r="C297" s="42" t="s">
        <v>660</v>
      </c>
      <c r="D297" s="21">
        <v>2019</v>
      </c>
      <c r="E297" s="21">
        <v>2026</v>
      </c>
      <c r="F297" s="43">
        <v>16.865071</v>
      </c>
      <c r="G297" s="43">
        <v>20.238085000000002</v>
      </c>
      <c r="H297" s="43">
        <v>24.302403100374999</v>
      </c>
      <c r="I297" s="43">
        <v>0</v>
      </c>
      <c r="J297" s="43">
        <f t="shared" si="12"/>
        <v>24.302403100374999</v>
      </c>
      <c r="K297" s="43">
        <v>10.629325</v>
      </c>
      <c r="L297" s="44">
        <f t="shared" si="13"/>
        <v>13.673078100374999</v>
      </c>
      <c r="M297" s="43">
        <v>0.24635899999999999</v>
      </c>
      <c r="N297" s="43">
        <f t="shared" si="14"/>
        <v>19.991726</v>
      </c>
      <c r="O297" s="43">
        <v>10.629325</v>
      </c>
      <c r="P297" s="43">
        <v>0</v>
      </c>
      <c r="Q297" s="43">
        <v>0</v>
      </c>
      <c r="R297" s="43">
        <v>0.66138399999999997</v>
      </c>
      <c r="S297" s="43">
        <v>9.7215819999999997</v>
      </c>
      <c r="T297" s="43">
        <v>0</v>
      </c>
      <c r="U297" s="43">
        <v>0</v>
      </c>
      <c r="V297" s="43">
        <v>0</v>
      </c>
      <c r="W297" s="43">
        <v>0</v>
      </c>
      <c r="X297" s="43">
        <v>0</v>
      </c>
      <c r="Y297" s="43">
        <v>0</v>
      </c>
      <c r="Z297" s="43">
        <v>0</v>
      </c>
      <c r="AA297" s="43">
        <v>0</v>
      </c>
      <c r="AB297" s="43">
        <v>0</v>
      </c>
      <c r="AC297" s="43">
        <v>0</v>
      </c>
      <c r="AD297" s="43">
        <v>0</v>
      </c>
      <c r="AE297" s="43">
        <v>0</v>
      </c>
    </row>
    <row r="298" spans="1:31" ht="15.75" x14ac:dyDescent="0.25">
      <c r="A298" s="49" t="s">
        <v>202</v>
      </c>
      <c r="B298" s="22" t="s">
        <v>661</v>
      </c>
      <c r="C298" s="42" t="s">
        <v>662</v>
      </c>
      <c r="D298" s="21">
        <v>2019</v>
      </c>
      <c r="E298" s="21">
        <v>2025</v>
      </c>
      <c r="F298" s="43">
        <v>0.378442</v>
      </c>
      <c r="G298" s="43">
        <v>0.45413100000000001</v>
      </c>
      <c r="H298" s="43">
        <v>0.521256375597</v>
      </c>
      <c r="I298" s="43">
        <v>0</v>
      </c>
      <c r="J298" s="43">
        <f t="shared" si="12"/>
        <v>0.521256375597</v>
      </c>
      <c r="K298" s="43">
        <v>0.32378000000000001</v>
      </c>
      <c r="L298" s="44">
        <f t="shared" si="13"/>
        <v>0.19747637559699999</v>
      </c>
      <c r="M298" s="43">
        <v>1.512E-2</v>
      </c>
      <c r="N298" s="43">
        <f t="shared" si="14"/>
        <v>0.43901099999999998</v>
      </c>
      <c r="O298" s="43">
        <v>0.32378000000000001</v>
      </c>
      <c r="P298" s="43">
        <v>0</v>
      </c>
      <c r="Q298" s="43">
        <v>0</v>
      </c>
      <c r="R298" s="43">
        <v>0.30865999999999999</v>
      </c>
      <c r="S298" s="43">
        <v>0</v>
      </c>
      <c r="T298" s="43">
        <v>0</v>
      </c>
      <c r="U298" s="43">
        <v>0</v>
      </c>
      <c r="V298" s="43">
        <v>0</v>
      </c>
      <c r="W298" s="43">
        <v>0</v>
      </c>
      <c r="X298" s="43">
        <v>0</v>
      </c>
      <c r="Y298" s="43">
        <v>0</v>
      </c>
      <c r="Z298" s="43">
        <v>0</v>
      </c>
      <c r="AA298" s="43">
        <v>0</v>
      </c>
      <c r="AB298" s="43">
        <v>0</v>
      </c>
      <c r="AC298" s="43">
        <v>0</v>
      </c>
      <c r="AD298" s="43">
        <v>0</v>
      </c>
      <c r="AE298" s="43">
        <v>0</v>
      </c>
    </row>
    <row r="299" spans="1:31" ht="15.75" x14ac:dyDescent="0.25">
      <c r="A299" s="49" t="s">
        <v>202</v>
      </c>
      <c r="B299" s="22" t="s">
        <v>663</v>
      </c>
      <c r="C299" s="42" t="s">
        <v>664</v>
      </c>
      <c r="D299" s="21">
        <v>2019</v>
      </c>
      <c r="E299" s="21">
        <v>2025</v>
      </c>
      <c r="F299" s="43">
        <v>0.228655</v>
      </c>
      <c r="G299" s="43">
        <v>0.27438600000000002</v>
      </c>
      <c r="H299" s="43">
        <v>0.31518405624200002</v>
      </c>
      <c r="I299" s="43">
        <v>0</v>
      </c>
      <c r="J299" s="43">
        <f t="shared" si="12"/>
        <v>0.31518405624200002</v>
      </c>
      <c r="K299" s="43">
        <v>7.0269999999999999E-2</v>
      </c>
      <c r="L299" s="44">
        <f t="shared" si="13"/>
        <v>0.24491405624200002</v>
      </c>
      <c r="M299" s="43">
        <v>7.5599999999999999E-3</v>
      </c>
      <c r="N299" s="43">
        <f t="shared" si="14"/>
        <v>0.26682600000000001</v>
      </c>
      <c r="O299" s="43">
        <v>7.0269999999999999E-2</v>
      </c>
      <c r="P299" s="43">
        <v>0</v>
      </c>
      <c r="Q299" s="43">
        <v>0</v>
      </c>
      <c r="R299" s="43">
        <v>6.2710000000000002E-2</v>
      </c>
      <c r="S299" s="43">
        <v>0</v>
      </c>
      <c r="T299" s="43">
        <v>0</v>
      </c>
      <c r="U299" s="43">
        <v>0</v>
      </c>
      <c r="V299" s="43">
        <v>0</v>
      </c>
      <c r="W299" s="43">
        <v>0</v>
      </c>
      <c r="X299" s="43">
        <v>0</v>
      </c>
      <c r="Y299" s="43">
        <v>0</v>
      </c>
      <c r="Z299" s="43">
        <v>0</v>
      </c>
      <c r="AA299" s="43">
        <v>0</v>
      </c>
      <c r="AB299" s="43">
        <v>0</v>
      </c>
      <c r="AC299" s="43">
        <v>0</v>
      </c>
      <c r="AD299" s="43">
        <v>0</v>
      </c>
      <c r="AE299" s="43">
        <v>0</v>
      </c>
    </row>
    <row r="300" spans="1:31" ht="15.75" x14ac:dyDescent="0.25">
      <c r="A300" s="49" t="s">
        <v>202</v>
      </c>
      <c r="B300" s="22" t="s">
        <v>665</v>
      </c>
      <c r="C300" s="42" t="s">
        <v>666</v>
      </c>
      <c r="D300" s="21">
        <v>2019</v>
      </c>
      <c r="E300" s="21">
        <v>2025</v>
      </c>
      <c r="F300" s="43">
        <v>0.378442</v>
      </c>
      <c r="G300" s="43">
        <v>0.45413100000000001</v>
      </c>
      <c r="H300" s="43">
        <v>0.52235451311000003</v>
      </c>
      <c r="I300" s="43">
        <v>0</v>
      </c>
      <c r="J300" s="43">
        <f t="shared" si="12"/>
        <v>0.52235451311000003</v>
      </c>
      <c r="K300" s="43">
        <v>0.31780900000000001</v>
      </c>
      <c r="L300" s="44">
        <f t="shared" si="13"/>
        <v>0.20454551311000002</v>
      </c>
      <c r="M300" s="43">
        <v>7.9380000000000006E-3</v>
      </c>
      <c r="N300" s="43">
        <f t="shared" si="14"/>
        <v>0.44619300000000001</v>
      </c>
      <c r="O300" s="43">
        <v>0.31780900000000001</v>
      </c>
      <c r="P300" s="43">
        <v>0</v>
      </c>
      <c r="Q300" s="43">
        <v>0</v>
      </c>
      <c r="R300" s="43">
        <v>0.30987100000000001</v>
      </c>
      <c r="S300" s="43">
        <v>0</v>
      </c>
      <c r="T300" s="43">
        <v>0</v>
      </c>
      <c r="U300" s="43">
        <v>0</v>
      </c>
      <c r="V300" s="43">
        <v>0</v>
      </c>
      <c r="W300" s="43">
        <v>0</v>
      </c>
      <c r="X300" s="43">
        <v>0</v>
      </c>
      <c r="Y300" s="43">
        <v>0</v>
      </c>
      <c r="Z300" s="43">
        <v>0</v>
      </c>
      <c r="AA300" s="43">
        <v>0</v>
      </c>
      <c r="AB300" s="43">
        <v>0</v>
      </c>
      <c r="AC300" s="43">
        <v>0</v>
      </c>
      <c r="AD300" s="43">
        <v>0</v>
      </c>
      <c r="AE300" s="43">
        <v>0</v>
      </c>
    </row>
    <row r="301" spans="1:31" ht="15.75" x14ac:dyDescent="0.25">
      <c r="A301" s="49" t="s">
        <v>202</v>
      </c>
      <c r="B301" s="22" t="s">
        <v>667</v>
      </c>
      <c r="C301" s="42" t="s">
        <v>668</v>
      </c>
      <c r="D301" s="21">
        <v>2019</v>
      </c>
      <c r="E301" s="21">
        <v>2025</v>
      </c>
      <c r="F301" s="43">
        <v>0.228655</v>
      </c>
      <c r="G301" s="43">
        <v>0.27438600000000002</v>
      </c>
      <c r="H301" s="43">
        <v>0.31518405624200002</v>
      </c>
      <c r="I301" s="43">
        <v>0</v>
      </c>
      <c r="J301" s="43">
        <f t="shared" si="12"/>
        <v>0.31518405624200002</v>
      </c>
      <c r="K301" s="43">
        <v>4.2969E-2</v>
      </c>
      <c r="L301" s="44">
        <f t="shared" si="13"/>
        <v>0.27221505624200004</v>
      </c>
      <c r="M301" s="43">
        <v>7.5599999999999999E-3</v>
      </c>
      <c r="N301" s="43">
        <f t="shared" si="14"/>
        <v>0.26682600000000001</v>
      </c>
      <c r="O301" s="43">
        <v>4.2969E-2</v>
      </c>
      <c r="P301" s="43">
        <v>0</v>
      </c>
      <c r="Q301" s="43">
        <v>0</v>
      </c>
      <c r="R301" s="43">
        <v>3.5409000000000003E-2</v>
      </c>
      <c r="S301" s="43">
        <v>0</v>
      </c>
      <c r="T301" s="43">
        <v>0</v>
      </c>
      <c r="U301" s="43">
        <v>0</v>
      </c>
      <c r="V301" s="43">
        <v>0</v>
      </c>
      <c r="W301" s="43">
        <v>0</v>
      </c>
      <c r="X301" s="43">
        <v>0</v>
      </c>
      <c r="Y301" s="43">
        <v>0</v>
      </c>
      <c r="Z301" s="43">
        <v>0</v>
      </c>
      <c r="AA301" s="43">
        <v>0</v>
      </c>
      <c r="AB301" s="43">
        <v>0</v>
      </c>
      <c r="AC301" s="43">
        <v>0</v>
      </c>
      <c r="AD301" s="43">
        <v>0</v>
      </c>
      <c r="AE301" s="43">
        <v>0</v>
      </c>
    </row>
    <row r="302" spans="1:31" ht="15.75" x14ac:dyDescent="0.25">
      <c r="A302" s="49" t="s">
        <v>202</v>
      </c>
      <c r="B302" s="22" t="s">
        <v>669</v>
      </c>
      <c r="C302" s="42" t="s">
        <v>670</v>
      </c>
      <c r="D302" s="21">
        <v>2019</v>
      </c>
      <c r="E302" s="21">
        <v>2025</v>
      </c>
      <c r="F302" s="43">
        <v>0.48568</v>
      </c>
      <c r="G302" s="43">
        <v>0.582816</v>
      </c>
      <c r="H302" s="43">
        <v>0.66846170480199996</v>
      </c>
      <c r="I302" s="43">
        <v>0</v>
      </c>
      <c r="J302" s="43">
        <f t="shared" si="12"/>
        <v>0.66846170480199996</v>
      </c>
      <c r="K302" s="43">
        <v>0.120516</v>
      </c>
      <c r="L302" s="44">
        <f t="shared" si="13"/>
        <v>0.547945704802</v>
      </c>
      <c r="M302" s="43">
        <v>2.2679000000000001E-2</v>
      </c>
      <c r="N302" s="43">
        <f t="shared" si="14"/>
        <v>0.560137</v>
      </c>
      <c r="O302" s="43">
        <v>0.120516</v>
      </c>
      <c r="P302" s="43">
        <v>0</v>
      </c>
      <c r="Q302" s="43">
        <v>0</v>
      </c>
      <c r="R302" s="43">
        <v>9.7836999999999993E-2</v>
      </c>
      <c r="S302" s="43">
        <v>0</v>
      </c>
      <c r="T302" s="43">
        <v>0</v>
      </c>
      <c r="U302" s="43">
        <v>0</v>
      </c>
      <c r="V302" s="43">
        <v>0</v>
      </c>
      <c r="W302" s="43">
        <v>0</v>
      </c>
      <c r="X302" s="43">
        <v>0</v>
      </c>
      <c r="Y302" s="43">
        <v>0</v>
      </c>
      <c r="Z302" s="43">
        <v>0</v>
      </c>
      <c r="AA302" s="43">
        <v>0</v>
      </c>
      <c r="AB302" s="43">
        <v>0</v>
      </c>
      <c r="AC302" s="43">
        <v>0</v>
      </c>
      <c r="AD302" s="43">
        <v>0</v>
      </c>
      <c r="AE302" s="43">
        <v>0</v>
      </c>
    </row>
    <row r="303" spans="1:31" ht="15.75" x14ac:dyDescent="0.25">
      <c r="A303" s="49" t="s">
        <v>101</v>
      </c>
      <c r="B303" s="22" t="s">
        <v>671</v>
      </c>
      <c r="C303" s="42" t="s">
        <v>672</v>
      </c>
      <c r="D303" s="21">
        <v>2019</v>
      </c>
      <c r="E303" s="21">
        <v>2024</v>
      </c>
      <c r="F303" s="43">
        <v>2.4910000000000002E-2</v>
      </c>
      <c r="G303" s="43">
        <v>2.9891000000000001E-2</v>
      </c>
      <c r="H303" s="43">
        <v>3.2780312888999998E-2</v>
      </c>
      <c r="I303" s="43">
        <v>0</v>
      </c>
      <c r="J303" s="43">
        <f t="shared" si="12"/>
        <v>3.2780312888999998E-2</v>
      </c>
      <c r="K303" s="43">
        <v>3.1234999999999999E-2</v>
      </c>
      <c r="L303" s="43">
        <f t="shared" si="13"/>
        <v>1.5453128889999987E-3</v>
      </c>
      <c r="M303" s="43">
        <v>3.86E-4</v>
      </c>
      <c r="N303" s="43">
        <f t="shared" si="14"/>
        <v>2.9505E-2</v>
      </c>
      <c r="O303" s="43">
        <v>3.1234999999999999E-2</v>
      </c>
      <c r="P303" s="43">
        <v>0</v>
      </c>
      <c r="Q303" s="43">
        <v>3.0849000000000001E-2</v>
      </c>
      <c r="R303" s="43">
        <v>0</v>
      </c>
      <c r="S303" s="43">
        <v>0</v>
      </c>
      <c r="T303" s="43">
        <v>0</v>
      </c>
      <c r="U303" s="43">
        <v>0</v>
      </c>
      <c r="V303" s="43">
        <v>0</v>
      </c>
      <c r="W303" s="43">
        <v>0</v>
      </c>
      <c r="X303" s="43">
        <v>0</v>
      </c>
      <c r="Y303" s="43">
        <v>0</v>
      </c>
      <c r="Z303" s="43">
        <v>0</v>
      </c>
      <c r="AA303" s="43">
        <v>0</v>
      </c>
      <c r="AB303" s="43">
        <v>0</v>
      </c>
      <c r="AC303" s="43">
        <v>0</v>
      </c>
      <c r="AD303" s="43">
        <v>0</v>
      </c>
      <c r="AE303" s="43">
        <v>0</v>
      </c>
    </row>
    <row r="304" spans="1:31" ht="15.75" x14ac:dyDescent="0.25">
      <c r="A304" s="49" t="s">
        <v>101</v>
      </c>
      <c r="B304" s="22" t="s">
        <v>673</v>
      </c>
      <c r="C304" s="42" t="s">
        <v>674</v>
      </c>
      <c r="D304" s="21">
        <v>2019</v>
      </c>
      <c r="E304" s="21">
        <v>2024</v>
      </c>
      <c r="F304" s="43">
        <v>2.8029999999999999E-2</v>
      </c>
      <c r="G304" s="43">
        <v>3.3634999999999998E-2</v>
      </c>
      <c r="H304" s="43">
        <v>3.6833935801999999E-2</v>
      </c>
      <c r="I304" s="43">
        <v>0</v>
      </c>
      <c r="J304" s="43">
        <f t="shared" si="12"/>
        <v>3.6833935801999999E-2</v>
      </c>
      <c r="K304" s="43">
        <v>3.5625999999999998E-2</v>
      </c>
      <c r="L304" s="43">
        <f t="shared" si="13"/>
        <v>1.2079358020000014E-3</v>
      </c>
      <c r="M304" s="43">
        <v>9.6699999999999998E-4</v>
      </c>
      <c r="N304" s="43">
        <f t="shared" si="14"/>
        <v>3.2667999999999996E-2</v>
      </c>
      <c r="O304" s="43">
        <v>3.5625999999999998E-2</v>
      </c>
      <c r="P304" s="43">
        <v>0</v>
      </c>
      <c r="Q304" s="43">
        <v>3.4659000000000002E-2</v>
      </c>
      <c r="R304" s="43">
        <v>0</v>
      </c>
      <c r="S304" s="43">
        <v>0</v>
      </c>
      <c r="T304" s="43">
        <v>0</v>
      </c>
      <c r="U304" s="43">
        <v>0</v>
      </c>
      <c r="V304" s="43">
        <v>0</v>
      </c>
      <c r="W304" s="43">
        <v>0</v>
      </c>
      <c r="X304" s="43">
        <v>0</v>
      </c>
      <c r="Y304" s="43">
        <v>0</v>
      </c>
      <c r="Z304" s="43">
        <v>0</v>
      </c>
      <c r="AA304" s="43">
        <v>0</v>
      </c>
      <c r="AB304" s="43">
        <v>0</v>
      </c>
      <c r="AC304" s="43">
        <v>0</v>
      </c>
      <c r="AD304" s="43">
        <v>0</v>
      </c>
      <c r="AE304" s="43">
        <v>0</v>
      </c>
    </row>
    <row r="305" spans="1:31" ht="15.75" x14ac:dyDescent="0.25">
      <c r="A305" s="49" t="s">
        <v>101</v>
      </c>
      <c r="B305" s="22" t="s">
        <v>675</v>
      </c>
      <c r="C305" s="42" t="s">
        <v>676</v>
      </c>
      <c r="D305" s="21">
        <v>2019</v>
      </c>
      <c r="E305" s="21">
        <v>2024</v>
      </c>
      <c r="F305" s="43">
        <v>0.94826999999999995</v>
      </c>
      <c r="G305" s="43">
        <v>1.1379239999999999</v>
      </c>
      <c r="H305" s="43">
        <v>1.2491484628</v>
      </c>
      <c r="I305" s="43">
        <v>0</v>
      </c>
      <c r="J305" s="43">
        <f t="shared" si="12"/>
        <v>1.2491484628</v>
      </c>
      <c r="K305" s="43">
        <v>6.2949000000000005E-2</v>
      </c>
      <c r="L305" s="43">
        <f t="shared" si="13"/>
        <v>1.1861994628000001</v>
      </c>
      <c r="M305" s="43">
        <v>1.7160000000000001E-3</v>
      </c>
      <c r="N305" s="43">
        <f t="shared" si="14"/>
        <v>1.1362079999999999</v>
      </c>
      <c r="O305" s="43">
        <v>6.2949000000000005E-2</v>
      </c>
      <c r="P305" s="43">
        <v>0</v>
      </c>
      <c r="Q305" s="43">
        <v>6.1233000000000003E-2</v>
      </c>
      <c r="R305" s="43">
        <v>0</v>
      </c>
      <c r="S305" s="43">
        <v>0</v>
      </c>
      <c r="T305" s="43">
        <v>0</v>
      </c>
      <c r="U305" s="43">
        <v>0</v>
      </c>
      <c r="V305" s="43">
        <v>0</v>
      </c>
      <c r="W305" s="43">
        <v>0</v>
      </c>
      <c r="X305" s="43">
        <v>0</v>
      </c>
      <c r="Y305" s="43">
        <v>0</v>
      </c>
      <c r="Z305" s="43">
        <v>0</v>
      </c>
      <c r="AA305" s="43">
        <v>0</v>
      </c>
      <c r="AB305" s="43">
        <v>0</v>
      </c>
      <c r="AC305" s="43">
        <v>0</v>
      </c>
      <c r="AD305" s="43">
        <v>0</v>
      </c>
      <c r="AE305" s="43">
        <v>0</v>
      </c>
    </row>
    <row r="306" spans="1:31" ht="15.75" x14ac:dyDescent="0.25">
      <c r="A306" s="49">
        <v>1.4</v>
      </c>
      <c r="B306" s="22" t="s">
        <v>677</v>
      </c>
      <c r="C306" s="42" t="s">
        <v>678</v>
      </c>
      <c r="D306" s="21">
        <v>2019</v>
      </c>
      <c r="E306" s="21">
        <v>2025</v>
      </c>
      <c r="F306" s="43">
        <v>0.47439199999999998</v>
      </c>
      <c r="G306" s="43">
        <v>0.56927099999999997</v>
      </c>
      <c r="H306" s="43">
        <v>0.65558909464000004</v>
      </c>
      <c r="I306" s="43">
        <v>0</v>
      </c>
      <c r="J306" s="43">
        <f t="shared" si="12"/>
        <v>0.65558909464000004</v>
      </c>
      <c r="K306" s="43">
        <v>0.14335300000000001</v>
      </c>
      <c r="L306" s="43">
        <f t="shared" si="13"/>
        <v>0.51223609463999997</v>
      </c>
      <c r="M306" s="43">
        <v>4.744E-3</v>
      </c>
      <c r="N306" s="43">
        <f t="shared" si="14"/>
        <v>0.564527</v>
      </c>
      <c r="O306" s="43">
        <v>0.14335300000000001</v>
      </c>
      <c r="P306" s="43">
        <v>0</v>
      </c>
      <c r="Q306" s="43">
        <v>0</v>
      </c>
      <c r="R306" s="43">
        <v>0.13860900000000001</v>
      </c>
      <c r="S306" s="43">
        <v>0</v>
      </c>
      <c r="T306" s="43">
        <v>0</v>
      </c>
      <c r="U306" s="43">
        <v>0</v>
      </c>
      <c r="V306" s="43">
        <v>0</v>
      </c>
      <c r="W306" s="43">
        <v>0</v>
      </c>
      <c r="X306" s="43">
        <v>0</v>
      </c>
      <c r="Y306" s="43">
        <v>0</v>
      </c>
      <c r="Z306" s="43">
        <v>0</v>
      </c>
      <c r="AA306" s="43">
        <v>0</v>
      </c>
      <c r="AB306" s="43">
        <v>0</v>
      </c>
      <c r="AC306" s="43">
        <v>0</v>
      </c>
      <c r="AD306" s="43">
        <v>0</v>
      </c>
      <c r="AE306" s="43">
        <v>0</v>
      </c>
    </row>
    <row r="307" spans="1:31" ht="15.75" x14ac:dyDescent="0.25">
      <c r="A307" s="49" t="s">
        <v>202</v>
      </c>
      <c r="B307" s="22" t="s">
        <v>679</v>
      </c>
      <c r="C307" s="42" t="s">
        <v>680</v>
      </c>
      <c r="D307" s="21">
        <v>2019</v>
      </c>
      <c r="E307" s="21">
        <v>2025</v>
      </c>
      <c r="F307" s="43">
        <v>0.19492999999999999</v>
      </c>
      <c r="G307" s="43">
        <v>0.23391600000000001</v>
      </c>
      <c r="H307" s="43">
        <v>0.26963436751500003</v>
      </c>
      <c r="I307" s="43">
        <v>0</v>
      </c>
      <c r="J307" s="43">
        <f t="shared" si="12"/>
        <v>0.26963436751500003</v>
      </c>
      <c r="K307" s="43">
        <v>1.6048E-2</v>
      </c>
      <c r="L307" s="43">
        <f t="shared" si="13"/>
        <v>0.25358636751500002</v>
      </c>
      <c r="M307" s="43">
        <v>3.1199999999999999E-4</v>
      </c>
      <c r="N307" s="43">
        <f t="shared" si="14"/>
        <v>0.23360400000000001</v>
      </c>
      <c r="O307" s="43">
        <v>1.6048E-2</v>
      </c>
      <c r="P307" s="43">
        <v>0</v>
      </c>
      <c r="Q307" s="43">
        <v>0</v>
      </c>
      <c r="R307" s="43">
        <v>1.5736E-2</v>
      </c>
      <c r="S307" s="43">
        <v>0</v>
      </c>
      <c r="T307" s="43">
        <v>0</v>
      </c>
      <c r="U307" s="43">
        <v>0</v>
      </c>
      <c r="V307" s="43">
        <v>0</v>
      </c>
      <c r="W307" s="43">
        <v>0</v>
      </c>
      <c r="X307" s="43">
        <v>0</v>
      </c>
      <c r="Y307" s="43">
        <v>0</v>
      </c>
      <c r="Z307" s="43">
        <v>0</v>
      </c>
      <c r="AA307" s="43">
        <v>0</v>
      </c>
      <c r="AB307" s="43">
        <v>0</v>
      </c>
      <c r="AC307" s="43">
        <v>0</v>
      </c>
      <c r="AD307" s="43">
        <v>0</v>
      </c>
      <c r="AE307" s="43">
        <v>0</v>
      </c>
    </row>
    <row r="308" spans="1:31" ht="15.75" x14ac:dyDescent="0.25">
      <c r="A308" s="49" t="s">
        <v>202</v>
      </c>
      <c r="B308" s="22" t="s">
        <v>681</v>
      </c>
      <c r="C308" s="42" t="s">
        <v>682</v>
      </c>
      <c r="D308" s="21">
        <v>2019</v>
      </c>
      <c r="E308" s="21">
        <v>2025</v>
      </c>
      <c r="F308" s="43">
        <v>0.19492999999999999</v>
      </c>
      <c r="G308" s="43">
        <v>0.23391600000000001</v>
      </c>
      <c r="H308" s="43">
        <v>0.26959033192499998</v>
      </c>
      <c r="I308" s="43">
        <v>0</v>
      </c>
      <c r="J308" s="43">
        <f t="shared" si="12"/>
        <v>0.26959033192499998</v>
      </c>
      <c r="K308" s="43">
        <v>3.1843000000000003E-2</v>
      </c>
      <c r="L308" s="43">
        <f t="shared" si="13"/>
        <v>0.23774733192499997</v>
      </c>
      <c r="M308" s="43">
        <v>5.9999999999999995E-4</v>
      </c>
      <c r="N308" s="43">
        <f t="shared" si="14"/>
        <v>0.23331600000000002</v>
      </c>
      <c r="O308" s="43">
        <v>3.1843000000000003E-2</v>
      </c>
      <c r="P308" s="43">
        <v>0</v>
      </c>
      <c r="Q308" s="43">
        <v>0</v>
      </c>
      <c r="R308" s="43">
        <v>3.1243E-2</v>
      </c>
      <c r="S308" s="43">
        <v>0</v>
      </c>
      <c r="T308" s="43">
        <v>0</v>
      </c>
      <c r="U308" s="43">
        <v>0</v>
      </c>
      <c r="V308" s="43">
        <v>0</v>
      </c>
      <c r="W308" s="43">
        <v>0</v>
      </c>
      <c r="X308" s="43">
        <v>0</v>
      </c>
      <c r="Y308" s="43">
        <v>0</v>
      </c>
      <c r="Z308" s="43">
        <v>0</v>
      </c>
      <c r="AA308" s="43">
        <v>0</v>
      </c>
      <c r="AB308" s="43">
        <v>0</v>
      </c>
      <c r="AC308" s="43">
        <v>0</v>
      </c>
      <c r="AD308" s="43">
        <v>0</v>
      </c>
      <c r="AE308" s="43">
        <v>0</v>
      </c>
    </row>
    <row r="309" spans="1:31" ht="15.75" x14ac:dyDescent="0.25">
      <c r="A309" s="49" t="s">
        <v>202</v>
      </c>
      <c r="B309" s="22" t="s">
        <v>683</v>
      </c>
      <c r="C309" s="42" t="s">
        <v>684</v>
      </c>
      <c r="D309" s="21">
        <v>2019</v>
      </c>
      <c r="E309" s="21">
        <v>2025</v>
      </c>
      <c r="F309" s="43">
        <v>0.59291700000000003</v>
      </c>
      <c r="G309" s="43">
        <v>0.71150100000000005</v>
      </c>
      <c r="H309" s="43">
        <v>0.81937305698499996</v>
      </c>
      <c r="I309" s="43">
        <v>0</v>
      </c>
      <c r="J309" s="43">
        <f t="shared" si="12"/>
        <v>0.81937305698499996</v>
      </c>
      <c r="K309" s="43">
        <v>0.189028</v>
      </c>
      <c r="L309" s="43">
        <f t="shared" si="13"/>
        <v>0.63034505698499999</v>
      </c>
      <c r="M309" s="43">
        <v>6.0000000000000001E-3</v>
      </c>
      <c r="N309" s="43">
        <f t="shared" si="14"/>
        <v>0.70550100000000004</v>
      </c>
      <c r="O309" s="43">
        <v>0.189028</v>
      </c>
      <c r="P309" s="43">
        <v>0</v>
      </c>
      <c r="Q309" s="43">
        <v>0</v>
      </c>
      <c r="R309" s="43">
        <v>0.183028</v>
      </c>
      <c r="S309" s="43">
        <v>0</v>
      </c>
      <c r="T309" s="43">
        <v>0</v>
      </c>
      <c r="U309" s="43">
        <v>0</v>
      </c>
      <c r="V309" s="43">
        <v>0</v>
      </c>
      <c r="W309" s="43">
        <v>0</v>
      </c>
      <c r="X309" s="43">
        <v>0</v>
      </c>
      <c r="Y309" s="43">
        <v>0</v>
      </c>
      <c r="Z309" s="43">
        <v>0</v>
      </c>
      <c r="AA309" s="43">
        <v>0</v>
      </c>
      <c r="AB309" s="43">
        <v>0</v>
      </c>
      <c r="AC309" s="43">
        <v>0</v>
      </c>
      <c r="AD309" s="43">
        <v>0</v>
      </c>
      <c r="AE309" s="43">
        <v>0</v>
      </c>
    </row>
    <row r="310" spans="1:31" ht="15.75" x14ac:dyDescent="0.25">
      <c r="A310" s="49" t="s">
        <v>91</v>
      </c>
      <c r="B310" s="22" t="s">
        <v>685</v>
      </c>
      <c r="C310" s="42" t="s">
        <v>686</v>
      </c>
      <c r="D310" s="21">
        <v>2019</v>
      </c>
      <c r="E310" s="21">
        <v>2025</v>
      </c>
      <c r="F310" s="43">
        <v>2.9747180000000002</v>
      </c>
      <c r="G310" s="43">
        <v>3.5696620000000001</v>
      </c>
      <c r="H310" s="43">
        <v>4.1090474433399997</v>
      </c>
      <c r="I310" s="43">
        <v>0</v>
      </c>
      <c r="J310" s="43">
        <f t="shared" si="12"/>
        <v>4.1090474433399997</v>
      </c>
      <c r="K310" s="43">
        <v>1.399527</v>
      </c>
      <c r="L310" s="43">
        <f t="shared" si="13"/>
        <v>2.7095204433399998</v>
      </c>
      <c r="M310" s="43">
        <v>4.2000000000000003E-2</v>
      </c>
      <c r="N310" s="43">
        <f t="shared" si="14"/>
        <v>3.5276620000000003</v>
      </c>
      <c r="O310" s="43">
        <v>1.399527</v>
      </c>
      <c r="P310" s="43">
        <v>0</v>
      </c>
      <c r="Q310" s="43">
        <v>0</v>
      </c>
      <c r="R310" s="43">
        <v>1.3575269999999999</v>
      </c>
      <c r="S310" s="43">
        <v>0</v>
      </c>
      <c r="T310" s="43">
        <v>0</v>
      </c>
      <c r="U310" s="43">
        <v>0</v>
      </c>
      <c r="V310" s="43">
        <v>0</v>
      </c>
      <c r="W310" s="43">
        <v>0</v>
      </c>
      <c r="X310" s="43">
        <v>0</v>
      </c>
      <c r="Y310" s="43">
        <v>0</v>
      </c>
      <c r="Z310" s="43">
        <v>0</v>
      </c>
      <c r="AA310" s="43">
        <v>0</v>
      </c>
      <c r="AB310" s="43">
        <v>0</v>
      </c>
      <c r="AC310" s="43">
        <v>0</v>
      </c>
      <c r="AD310" s="43">
        <v>0</v>
      </c>
      <c r="AE310" s="43">
        <v>0</v>
      </c>
    </row>
    <row r="311" spans="1:31" ht="15.75" x14ac:dyDescent="0.25">
      <c r="A311" s="49" t="s">
        <v>91</v>
      </c>
      <c r="B311" s="22" t="s">
        <v>687</v>
      </c>
      <c r="C311" s="42" t="s">
        <v>688</v>
      </c>
      <c r="D311" s="21">
        <v>2019</v>
      </c>
      <c r="E311" s="21">
        <v>2025</v>
      </c>
      <c r="F311" s="43">
        <v>3.8027419999999998</v>
      </c>
      <c r="G311" s="43">
        <v>4.5632919999999997</v>
      </c>
      <c r="H311" s="43">
        <v>5.2536874059630003</v>
      </c>
      <c r="I311" s="43">
        <v>0</v>
      </c>
      <c r="J311" s="43">
        <f t="shared" si="12"/>
        <v>5.2536874059630003</v>
      </c>
      <c r="K311" s="43">
        <v>1.6021700000000001</v>
      </c>
      <c r="L311" s="44">
        <f t="shared" si="13"/>
        <v>3.6515174059630002</v>
      </c>
      <c r="M311" s="43">
        <v>4.8000000000000001E-2</v>
      </c>
      <c r="N311" s="43">
        <f t="shared" si="14"/>
        <v>4.5152919999999996</v>
      </c>
      <c r="O311" s="43">
        <v>1.6021700000000001</v>
      </c>
      <c r="P311" s="43">
        <v>0</v>
      </c>
      <c r="Q311" s="43">
        <v>0</v>
      </c>
      <c r="R311" s="43">
        <v>1.5541700000000001</v>
      </c>
      <c r="S311" s="43">
        <v>0</v>
      </c>
      <c r="T311" s="43">
        <v>0</v>
      </c>
      <c r="U311" s="43">
        <v>0</v>
      </c>
      <c r="V311" s="43">
        <v>0</v>
      </c>
      <c r="W311" s="43">
        <v>0</v>
      </c>
      <c r="X311" s="43">
        <v>0</v>
      </c>
      <c r="Y311" s="43">
        <v>0</v>
      </c>
      <c r="Z311" s="43">
        <v>0</v>
      </c>
      <c r="AA311" s="43">
        <v>0</v>
      </c>
      <c r="AB311" s="43">
        <v>0</v>
      </c>
      <c r="AC311" s="43">
        <v>0</v>
      </c>
      <c r="AD311" s="43">
        <v>0</v>
      </c>
      <c r="AE311" s="43">
        <v>0</v>
      </c>
    </row>
    <row r="312" spans="1:31" ht="15.75" x14ac:dyDescent="0.25">
      <c r="A312" s="49" t="s">
        <v>91</v>
      </c>
      <c r="B312" s="22" t="s">
        <v>689</v>
      </c>
      <c r="C312" s="42" t="s">
        <v>690</v>
      </c>
      <c r="D312" s="21">
        <v>2019</v>
      </c>
      <c r="E312" s="21">
        <v>2025</v>
      </c>
      <c r="F312" s="43">
        <v>8.0132809999999992</v>
      </c>
      <c r="G312" s="43">
        <v>9.6159370000000006</v>
      </c>
      <c r="H312" s="43">
        <v>11.067880914946</v>
      </c>
      <c r="I312" s="43">
        <v>0</v>
      </c>
      <c r="J312" s="43">
        <f t="shared" si="12"/>
        <v>11.067880914946</v>
      </c>
      <c r="K312" s="43">
        <v>4.2833040000000002</v>
      </c>
      <c r="L312" s="44">
        <f t="shared" si="13"/>
        <v>6.7845769149460002</v>
      </c>
      <c r="M312" s="43">
        <v>0.12</v>
      </c>
      <c r="N312" s="43">
        <f t="shared" si="14"/>
        <v>9.4959370000000014</v>
      </c>
      <c r="O312" s="43">
        <v>4.2833040000000002</v>
      </c>
      <c r="P312" s="43">
        <v>0</v>
      </c>
      <c r="Q312" s="43">
        <v>0</v>
      </c>
      <c r="R312" s="43">
        <v>4.1633040000000001</v>
      </c>
      <c r="S312" s="43">
        <v>0</v>
      </c>
      <c r="T312" s="43">
        <v>0</v>
      </c>
      <c r="U312" s="43">
        <v>0</v>
      </c>
      <c r="V312" s="43">
        <v>0</v>
      </c>
      <c r="W312" s="43">
        <v>0</v>
      </c>
      <c r="X312" s="43">
        <v>0</v>
      </c>
      <c r="Y312" s="43">
        <v>0</v>
      </c>
      <c r="Z312" s="43">
        <v>0</v>
      </c>
      <c r="AA312" s="43">
        <v>0</v>
      </c>
      <c r="AB312" s="43">
        <v>0</v>
      </c>
      <c r="AC312" s="43">
        <v>0</v>
      </c>
      <c r="AD312" s="43">
        <v>0</v>
      </c>
      <c r="AE312" s="43">
        <v>0</v>
      </c>
    </row>
    <row r="313" spans="1:31" ht="15.75" x14ac:dyDescent="0.25">
      <c r="A313" s="49" t="s">
        <v>101</v>
      </c>
      <c r="B313" s="22" t="s">
        <v>691</v>
      </c>
      <c r="C313" s="42" t="s">
        <v>692</v>
      </c>
      <c r="D313" s="21">
        <v>2019</v>
      </c>
      <c r="E313" s="21">
        <v>2025</v>
      </c>
      <c r="F313" s="43">
        <v>2.290632</v>
      </c>
      <c r="G313" s="43">
        <v>2.7487590000000002</v>
      </c>
      <c r="H313" s="43">
        <v>3.1674639929690001</v>
      </c>
      <c r="I313" s="43">
        <v>0</v>
      </c>
      <c r="J313" s="43">
        <f t="shared" si="12"/>
        <v>3.1674639929690001</v>
      </c>
      <c r="K313" s="43">
        <v>1.5184420000000001</v>
      </c>
      <c r="L313" s="44">
        <f t="shared" si="13"/>
        <v>1.649021992969</v>
      </c>
      <c r="M313" s="43">
        <v>1.0366999999999999E-2</v>
      </c>
      <c r="N313" s="43">
        <f t="shared" si="14"/>
        <v>2.7383920000000002</v>
      </c>
      <c r="O313" s="43">
        <v>1.5184420000000001</v>
      </c>
      <c r="P313" s="43">
        <v>0</v>
      </c>
      <c r="Q313" s="43">
        <v>0</v>
      </c>
      <c r="R313" s="43">
        <v>1.5080750000000001</v>
      </c>
      <c r="S313" s="43">
        <v>0</v>
      </c>
      <c r="T313" s="43">
        <v>0</v>
      </c>
      <c r="U313" s="43">
        <v>0</v>
      </c>
      <c r="V313" s="43">
        <v>0</v>
      </c>
      <c r="W313" s="43">
        <v>0</v>
      </c>
      <c r="X313" s="43">
        <v>0</v>
      </c>
      <c r="Y313" s="43">
        <v>0</v>
      </c>
      <c r="Z313" s="43">
        <v>0</v>
      </c>
      <c r="AA313" s="43">
        <v>0</v>
      </c>
      <c r="AB313" s="43">
        <v>0</v>
      </c>
      <c r="AC313" s="43">
        <v>0</v>
      </c>
      <c r="AD313" s="43">
        <v>0</v>
      </c>
      <c r="AE313" s="43">
        <v>0</v>
      </c>
    </row>
    <row r="314" spans="1:31" ht="15.75" x14ac:dyDescent="0.25">
      <c r="A314" s="49" t="s">
        <v>101</v>
      </c>
      <c r="B314" s="22" t="s">
        <v>693</v>
      </c>
      <c r="C314" s="42" t="s">
        <v>694</v>
      </c>
      <c r="D314" s="21">
        <v>2019</v>
      </c>
      <c r="E314" s="21">
        <v>2024</v>
      </c>
      <c r="F314" s="43">
        <v>2.3349000000000002E-2</v>
      </c>
      <c r="G314" s="43">
        <v>2.8018999999999999E-2</v>
      </c>
      <c r="H314" s="43">
        <v>3.0727022456999997E-2</v>
      </c>
      <c r="I314" s="43">
        <v>0</v>
      </c>
      <c r="J314" s="43">
        <f t="shared" si="12"/>
        <v>3.0727022456999997E-2</v>
      </c>
      <c r="K314" s="43">
        <v>1.206E-2</v>
      </c>
      <c r="L314" s="44">
        <f t="shared" si="13"/>
        <v>1.8667022456999999E-2</v>
      </c>
      <c r="M314" s="43">
        <v>3.6600000000000001E-4</v>
      </c>
      <c r="N314" s="43">
        <f t="shared" si="14"/>
        <v>2.7652999999999997E-2</v>
      </c>
      <c r="O314" s="43">
        <v>1.206E-2</v>
      </c>
      <c r="P314" s="43">
        <v>0</v>
      </c>
      <c r="Q314" s="43">
        <v>1.1694E-2</v>
      </c>
      <c r="R314" s="43">
        <v>0</v>
      </c>
      <c r="S314" s="43">
        <v>0</v>
      </c>
      <c r="T314" s="43">
        <v>0</v>
      </c>
      <c r="U314" s="43">
        <v>0</v>
      </c>
      <c r="V314" s="43">
        <v>0</v>
      </c>
      <c r="W314" s="43">
        <v>0</v>
      </c>
      <c r="X314" s="43">
        <v>0</v>
      </c>
      <c r="Y314" s="43">
        <v>0</v>
      </c>
      <c r="Z314" s="43">
        <v>0</v>
      </c>
      <c r="AA314" s="43">
        <v>0</v>
      </c>
      <c r="AB314" s="43">
        <v>0</v>
      </c>
      <c r="AC314" s="43">
        <v>0</v>
      </c>
      <c r="AD314" s="43">
        <v>0</v>
      </c>
      <c r="AE314" s="43">
        <v>0</v>
      </c>
    </row>
    <row r="315" spans="1:31" ht="15.75" x14ac:dyDescent="0.25">
      <c r="A315" s="49" t="s">
        <v>91</v>
      </c>
      <c r="B315" s="22" t="s">
        <v>695</v>
      </c>
      <c r="C315" s="42" t="s">
        <v>696</v>
      </c>
      <c r="D315" s="21">
        <v>2019</v>
      </c>
      <c r="E315" s="21">
        <v>2024</v>
      </c>
      <c r="F315" s="43">
        <v>1.477228</v>
      </c>
      <c r="G315" s="43">
        <v>1.7726740000000001</v>
      </c>
      <c r="H315" s="43">
        <v>1.9430287827070001</v>
      </c>
      <c r="I315" s="43">
        <v>0</v>
      </c>
      <c r="J315" s="43">
        <f t="shared" si="12"/>
        <v>1.9430287827070001</v>
      </c>
      <c r="K315" s="43">
        <v>1.1179790000000001</v>
      </c>
      <c r="L315" s="44">
        <f t="shared" si="13"/>
        <v>0.82504978270700002</v>
      </c>
      <c r="M315" s="43">
        <v>3.2399999999999998E-2</v>
      </c>
      <c r="N315" s="43">
        <f t="shared" si="14"/>
        <v>1.7402740000000001</v>
      </c>
      <c r="O315" s="43">
        <v>1.1179790000000001</v>
      </c>
      <c r="P315" s="43">
        <v>0</v>
      </c>
      <c r="Q315" s="43">
        <v>1.0855790000000001</v>
      </c>
      <c r="R315" s="43">
        <v>0</v>
      </c>
      <c r="S315" s="43">
        <v>0</v>
      </c>
      <c r="T315" s="43">
        <v>0</v>
      </c>
      <c r="U315" s="43">
        <v>0</v>
      </c>
      <c r="V315" s="43">
        <v>0</v>
      </c>
      <c r="W315" s="43">
        <v>0</v>
      </c>
      <c r="X315" s="43">
        <v>0</v>
      </c>
      <c r="Y315" s="43">
        <v>0</v>
      </c>
      <c r="Z315" s="43">
        <v>0</v>
      </c>
      <c r="AA315" s="43">
        <v>0</v>
      </c>
      <c r="AB315" s="43">
        <v>0</v>
      </c>
      <c r="AC315" s="43">
        <v>0</v>
      </c>
      <c r="AD315" s="43">
        <v>0</v>
      </c>
      <c r="AE315" s="43">
        <v>0</v>
      </c>
    </row>
    <row r="316" spans="1:31" ht="15.75" x14ac:dyDescent="0.25">
      <c r="A316" s="49" t="s">
        <v>202</v>
      </c>
      <c r="B316" s="22" t="s">
        <v>697</v>
      </c>
      <c r="C316" s="42" t="s">
        <v>698</v>
      </c>
      <c r="D316" s="21">
        <v>2019</v>
      </c>
      <c r="E316" s="21">
        <v>2025</v>
      </c>
      <c r="F316" s="43">
        <v>0.378442</v>
      </c>
      <c r="G316" s="43">
        <v>0.45413100000000001</v>
      </c>
      <c r="H316" s="43">
        <v>0.52317926300399997</v>
      </c>
      <c r="I316" s="43">
        <v>0</v>
      </c>
      <c r="J316" s="43">
        <f t="shared" si="12"/>
        <v>0.52317926300399997</v>
      </c>
      <c r="K316" s="43">
        <v>0.132493</v>
      </c>
      <c r="L316" s="44">
        <f t="shared" si="13"/>
        <v>0.390686263004</v>
      </c>
      <c r="M316" s="43">
        <v>2.5439999999999998E-3</v>
      </c>
      <c r="N316" s="43">
        <f t="shared" si="14"/>
        <v>0.45158700000000002</v>
      </c>
      <c r="O316" s="43">
        <v>0.132493</v>
      </c>
      <c r="P316" s="43">
        <v>0</v>
      </c>
      <c r="Q316" s="43">
        <v>0</v>
      </c>
      <c r="R316" s="43">
        <v>0.12994900000000001</v>
      </c>
      <c r="S316" s="43">
        <v>0</v>
      </c>
      <c r="T316" s="43">
        <v>0</v>
      </c>
      <c r="U316" s="43">
        <v>0</v>
      </c>
      <c r="V316" s="43">
        <v>0</v>
      </c>
      <c r="W316" s="43">
        <v>0</v>
      </c>
      <c r="X316" s="43">
        <v>0</v>
      </c>
      <c r="Y316" s="43">
        <v>0</v>
      </c>
      <c r="Z316" s="43">
        <v>0</v>
      </c>
      <c r="AA316" s="43">
        <v>0</v>
      </c>
      <c r="AB316" s="43">
        <v>0</v>
      </c>
      <c r="AC316" s="43">
        <v>0</v>
      </c>
      <c r="AD316" s="43">
        <v>0</v>
      </c>
      <c r="AE316" s="43">
        <v>0</v>
      </c>
    </row>
    <row r="317" spans="1:31" ht="15.75" x14ac:dyDescent="0.25">
      <c r="A317" s="49">
        <v>1.4</v>
      </c>
      <c r="B317" s="22" t="s">
        <v>699</v>
      </c>
      <c r="C317" s="42" t="s">
        <v>700</v>
      </c>
      <c r="D317" s="21">
        <v>2019</v>
      </c>
      <c r="E317" s="21">
        <v>2025</v>
      </c>
      <c r="F317" s="43">
        <v>1.9807619999999999</v>
      </c>
      <c r="G317" s="43">
        <v>2.3769149999999999</v>
      </c>
      <c r="H317" s="43">
        <v>2.737412811959</v>
      </c>
      <c r="I317" s="43">
        <v>0</v>
      </c>
      <c r="J317" s="43">
        <f t="shared" si="12"/>
        <v>2.737412811959</v>
      </c>
      <c r="K317" s="43">
        <v>0.89495499999999995</v>
      </c>
      <c r="L317" s="44">
        <f t="shared" si="13"/>
        <v>1.842457811959</v>
      </c>
      <c r="M317" s="43">
        <v>1.9199999999999998E-2</v>
      </c>
      <c r="N317" s="43">
        <f t="shared" si="14"/>
        <v>2.3577149999999998</v>
      </c>
      <c r="O317" s="43">
        <v>0.89495499999999995</v>
      </c>
      <c r="P317" s="43">
        <v>0</v>
      </c>
      <c r="Q317" s="43">
        <v>0</v>
      </c>
      <c r="R317" s="43">
        <v>0.87575499999999995</v>
      </c>
      <c r="S317" s="43">
        <v>0</v>
      </c>
      <c r="T317" s="43">
        <v>0</v>
      </c>
      <c r="U317" s="43">
        <v>0</v>
      </c>
      <c r="V317" s="43">
        <v>0</v>
      </c>
      <c r="W317" s="43">
        <v>0</v>
      </c>
      <c r="X317" s="43">
        <v>0</v>
      </c>
      <c r="Y317" s="43">
        <v>0</v>
      </c>
      <c r="Z317" s="43">
        <v>0</v>
      </c>
      <c r="AA317" s="43">
        <v>0</v>
      </c>
      <c r="AB317" s="43">
        <v>0</v>
      </c>
      <c r="AC317" s="43">
        <v>0</v>
      </c>
      <c r="AD317" s="43">
        <v>0</v>
      </c>
      <c r="AE317" s="43">
        <v>0</v>
      </c>
    </row>
    <row r="318" spans="1:31" ht="15.75" x14ac:dyDescent="0.25">
      <c r="A318" s="49">
        <v>1.4</v>
      </c>
      <c r="B318" s="22" t="s">
        <v>701</v>
      </c>
      <c r="C318" s="42" t="s">
        <v>702</v>
      </c>
      <c r="D318" s="21">
        <v>2019</v>
      </c>
      <c r="E318" s="21">
        <v>2025</v>
      </c>
      <c r="F318" s="43">
        <v>4.0525830000000003</v>
      </c>
      <c r="G318" s="43">
        <v>4.8631000000000002</v>
      </c>
      <c r="H318" s="43">
        <v>5.5989706442639999</v>
      </c>
      <c r="I318" s="43">
        <v>0</v>
      </c>
      <c r="J318" s="43">
        <f t="shared" si="12"/>
        <v>5.5989706442639999</v>
      </c>
      <c r="K318" s="43">
        <v>2.8828659999999999</v>
      </c>
      <c r="L318" s="44">
        <f t="shared" si="13"/>
        <v>2.716104644264</v>
      </c>
      <c r="M318" s="43">
        <v>5.04E-2</v>
      </c>
      <c r="N318" s="43">
        <f t="shared" si="14"/>
        <v>4.8127000000000004</v>
      </c>
      <c r="O318" s="43">
        <v>2.8828659999999999</v>
      </c>
      <c r="P318" s="43">
        <v>0</v>
      </c>
      <c r="Q318" s="43">
        <v>0</v>
      </c>
      <c r="R318" s="43">
        <v>2.8324660000000002</v>
      </c>
      <c r="S318" s="43">
        <v>0</v>
      </c>
      <c r="T318" s="43">
        <v>0</v>
      </c>
      <c r="U318" s="43">
        <v>0</v>
      </c>
      <c r="V318" s="43">
        <v>0</v>
      </c>
      <c r="W318" s="43">
        <v>0</v>
      </c>
      <c r="X318" s="43">
        <v>0</v>
      </c>
      <c r="Y318" s="43">
        <v>0</v>
      </c>
      <c r="Z318" s="43">
        <v>0</v>
      </c>
      <c r="AA318" s="43">
        <v>0</v>
      </c>
      <c r="AB318" s="43">
        <v>0</v>
      </c>
      <c r="AC318" s="43">
        <v>0</v>
      </c>
      <c r="AD318" s="43">
        <v>0</v>
      </c>
      <c r="AE318" s="43">
        <v>0</v>
      </c>
    </row>
    <row r="319" spans="1:31" ht="15.75" x14ac:dyDescent="0.25">
      <c r="A319" s="49">
        <v>1.4</v>
      </c>
      <c r="B319" s="22" t="s">
        <v>703</v>
      </c>
      <c r="C319" s="42" t="s">
        <v>704</v>
      </c>
      <c r="D319" s="21">
        <v>2019</v>
      </c>
      <c r="E319" s="21">
        <v>2025</v>
      </c>
      <c r="F319" s="43">
        <v>2.4142250000000001</v>
      </c>
      <c r="G319" s="43">
        <v>2.8970690000000001</v>
      </c>
      <c r="H319" s="43">
        <v>3.3367344045470002</v>
      </c>
      <c r="I319" s="43">
        <v>0</v>
      </c>
      <c r="J319" s="43">
        <f t="shared" si="12"/>
        <v>3.3367344045470002</v>
      </c>
      <c r="K319" s="43">
        <v>1.298162</v>
      </c>
      <c r="L319" s="44">
        <f t="shared" si="13"/>
        <v>2.0385724045470002</v>
      </c>
      <c r="M319" s="43">
        <v>2.1600000000000001E-2</v>
      </c>
      <c r="N319" s="43">
        <f t="shared" si="14"/>
        <v>2.8754690000000003</v>
      </c>
      <c r="O319" s="43">
        <v>1.298162</v>
      </c>
      <c r="P319" s="43">
        <v>0</v>
      </c>
      <c r="Q319" s="43">
        <v>0</v>
      </c>
      <c r="R319" s="43">
        <v>1.276562</v>
      </c>
      <c r="S319" s="43">
        <v>0</v>
      </c>
      <c r="T319" s="43">
        <v>0</v>
      </c>
      <c r="U319" s="43">
        <v>0</v>
      </c>
      <c r="V319" s="43">
        <v>0</v>
      </c>
      <c r="W319" s="43">
        <v>0</v>
      </c>
      <c r="X319" s="43">
        <v>0</v>
      </c>
      <c r="Y319" s="43">
        <v>0</v>
      </c>
      <c r="Z319" s="43">
        <v>0</v>
      </c>
      <c r="AA319" s="43">
        <v>0</v>
      </c>
      <c r="AB319" s="43">
        <v>0</v>
      </c>
      <c r="AC319" s="43">
        <v>0</v>
      </c>
      <c r="AD319" s="43">
        <v>0</v>
      </c>
      <c r="AE319" s="43">
        <v>0</v>
      </c>
    </row>
    <row r="320" spans="1:31" ht="15.75" x14ac:dyDescent="0.25">
      <c r="A320" s="49" t="s">
        <v>101</v>
      </c>
      <c r="B320" s="22" t="s">
        <v>705</v>
      </c>
      <c r="C320" s="42" t="s">
        <v>706</v>
      </c>
      <c r="D320" s="21">
        <v>2019</v>
      </c>
      <c r="E320" s="21">
        <v>2025</v>
      </c>
      <c r="F320" s="43">
        <v>2.6904530000000002</v>
      </c>
      <c r="G320" s="43">
        <v>3.2285430000000002</v>
      </c>
      <c r="H320" s="43">
        <v>3.7210930068899999</v>
      </c>
      <c r="I320" s="43">
        <v>0</v>
      </c>
      <c r="J320" s="43">
        <f t="shared" si="12"/>
        <v>3.7210930068899999</v>
      </c>
      <c r="K320" s="43">
        <v>0.56279400000000002</v>
      </c>
      <c r="L320" s="44">
        <f t="shared" si="13"/>
        <v>3.1582990068900001</v>
      </c>
      <c r="M320" s="43">
        <v>7.1999999999999998E-3</v>
      </c>
      <c r="N320" s="43">
        <f t="shared" si="14"/>
        <v>3.2213430000000001</v>
      </c>
      <c r="O320" s="43">
        <v>0.56279400000000002</v>
      </c>
      <c r="P320" s="43">
        <v>0</v>
      </c>
      <c r="Q320" s="43">
        <v>0</v>
      </c>
      <c r="R320" s="43">
        <v>0.55559400000000003</v>
      </c>
      <c r="S320" s="43">
        <v>0</v>
      </c>
      <c r="T320" s="43">
        <v>0</v>
      </c>
      <c r="U320" s="43">
        <v>0</v>
      </c>
      <c r="V320" s="43">
        <v>0</v>
      </c>
      <c r="W320" s="43">
        <v>0</v>
      </c>
      <c r="X320" s="43">
        <v>0</v>
      </c>
      <c r="Y320" s="43">
        <v>0</v>
      </c>
      <c r="Z320" s="43">
        <v>0</v>
      </c>
      <c r="AA320" s="43">
        <v>0</v>
      </c>
      <c r="AB320" s="43">
        <v>0</v>
      </c>
      <c r="AC320" s="43">
        <v>0</v>
      </c>
      <c r="AD320" s="43">
        <v>0</v>
      </c>
      <c r="AE320" s="43">
        <v>0</v>
      </c>
    </row>
    <row r="321" spans="1:31" ht="15.75" x14ac:dyDescent="0.25">
      <c r="A321" s="49">
        <v>1.4</v>
      </c>
      <c r="B321" s="22" t="s">
        <v>707</v>
      </c>
      <c r="C321" s="42" t="s">
        <v>708</v>
      </c>
      <c r="D321" s="21">
        <v>2019</v>
      </c>
      <c r="E321" s="21">
        <v>2025</v>
      </c>
      <c r="F321" s="43">
        <v>1.4829019999999999</v>
      </c>
      <c r="G321" s="43">
        <v>1.7794829999999999</v>
      </c>
      <c r="H321" s="43">
        <v>2.0506532548749998</v>
      </c>
      <c r="I321" s="43">
        <v>0</v>
      </c>
      <c r="J321" s="43">
        <f t="shared" si="12"/>
        <v>2.0506532548749998</v>
      </c>
      <c r="K321" s="43">
        <v>0.43354599999999999</v>
      </c>
      <c r="L321" s="44">
        <f t="shared" si="13"/>
        <v>1.6171072548749998</v>
      </c>
      <c r="M321" s="43">
        <v>6.0000000000000001E-3</v>
      </c>
      <c r="N321" s="43">
        <f t="shared" si="14"/>
        <v>1.7734829999999999</v>
      </c>
      <c r="O321" s="43">
        <v>0.43354599999999999</v>
      </c>
      <c r="P321" s="43">
        <v>0</v>
      </c>
      <c r="Q321" s="43">
        <v>0</v>
      </c>
      <c r="R321" s="43">
        <v>0.42754599999999998</v>
      </c>
      <c r="S321" s="43">
        <v>0</v>
      </c>
      <c r="T321" s="43">
        <v>0</v>
      </c>
      <c r="U321" s="43">
        <v>0</v>
      </c>
      <c r="V321" s="43">
        <v>0</v>
      </c>
      <c r="W321" s="43">
        <v>0</v>
      </c>
      <c r="X321" s="43">
        <v>0</v>
      </c>
      <c r="Y321" s="43">
        <v>0</v>
      </c>
      <c r="Z321" s="43">
        <v>0</v>
      </c>
      <c r="AA321" s="43">
        <v>0</v>
      </c>
      <c r="AB321" s="43">
        <v>0</v>
      </c>
      <c r="AC321" s="43">
        <v>0</v>
      </c>
      <c r="AD321" s="43">
        <v>0</v>
      </c>
      <c r="AE321" s="43">
        <v>0</v>
      </c>
    </row>
    <row r="322" spans="1:31" ht="15.75" x14ac:dyDescent="0.25">
      <c r="A322" s="49" t="s">
        <v>101</v>
      </c>
      <c r="B322" s="22" t="s">
        <v>709</v>
      </c>
      <c r="C322" s="42" t="s">
        <v>710</v>
      </c>
      <c r="D322" s="21">
        <v>2019</v>
      </c>
      <c r="E322" s="21">
        <v>2025</v>
      </c>
      <c r="F322" s="43">
        <v>7.2154850000000001</v>
      </c>
      <c r="G322" s="43">
        <v>8.6585830000000001</v>
      </c>
      <c r="H322" s="43">
        <v>9.9764383094950002</v>
      </c>
      <c r="I322" s="43">
        <v>0</v>
      </c>
      <c r="J322" s="43">
        <f t="shared" si="12"/>
        <v>9.9764383094950002</v>
      </c>
      <c r="K322" s="43">
        <v>3.199068</v>
      </c>
      <c r="L322" s="44">
        <f t="shared" si="13"/>
        <v>6.7773703094949997</v>
      </c>
      <c r="M322" s="43">
        <v>3.9600000000000003E-2</v>
      </c>
      <c r="N322" s="43">
        <f t="shared" si="14"/>
        <v>8.6189830000000001</v>
      </c>
      <c r="O322" s="43">
        <v>3.199068</v>
      </c>
      <c r="P322" s="43">
        <v>0</v>
      </c>
      <c r="Q322" s="43">
        <v>0</v>
      </c>
      <c r="R322" s="43">
        <v>3.1594679999999999</v>
      </c>
      <c r="S322" s="43">
        <v>0</v>
      </c>
      <c r="T322" s="43">
        <v>0</v>
      </c>
      <c r="U322" s="43">
        <v>0</v>
      </c>
      <c r="V322" s="43">
        <v>0</v>
      </c>
      <c r="W322" s="43">
        <v>0</v>
      </c>
      <c r="X322" s="43">
        <v>0</v>
      </c>
      <c r="Y322" s="43">
        <v>0</v>
      </c>
      <c r="Z322" s="43">
        <v>0</v>
      </c>
      <c r="AA322" s="43">
        <v>0</v>
      </c>
      <c r="AB322" s="43">
        <v>0</v>
      </c>
      <c r="AC322" s="43">
        <v>0</v>
      </c>
      <c r="AD322" s="43">
        <v>0</v>
      </c>
      <c r="AE322" s="43">
        <v>0</v>
      </c>
    </row>
    <row r="323" spans="1:31" ht="15.75" x14ac:dyDescent="0.25">
      <c r="A323" s="49" t="s">
        <v>91</v>
      </c>
      <c r="B323" s="22" t="s">
        <v>711</v>
      </c>
      <c r="C323" s="42" t="s">
        <v>712</v>
      </c>
      <c r="D323" s="21">
        <v>2019</v>
      </c>
      <c r="E323" s="21">
        <v>2025</v>
      </c>
      <c r="F323" s="43">
        <v>2.3808699999999998</v>
      </c>
      <c r="G323" s="43">
        <v>2.8570440000000001</v>
      </c>
      <c r="H323" s="43">
        <v>3.291873899279</v>
      </c>
      <c r="I323" s="43">
        <v>0</v>
      </c>
      <c r="J323" s="43">
        <f t="shared" si="12"/>
        <v>3.291873899279</v>
      </c>
      <c r="K323" s="43">
        <v>0.86700999999999995</v>
      </c>
      <c r="L323" s="44">
        <f t="shared" si="13"/>
        <v>2.4248638992789999</v>
      </c>
      <c r="M323" s="43">
        <v>1.32E-2</v>
      </c>
      <c r="N323" s="43">
        <f t="shared" si="14"/>
        <v>2.8438440000000003</v>
      </c>
      <c r="O323" s="43">
        <v>0.86700999999999995</v>
      </c>
      <c r="P323" s="43">
        <v>0</v>
      </c>
      <c r="Q323" s="43">
        <v>0</v>
      </c>
      <c r="R323" s="43">
        <v>0.85380999999999996</v>
      </c>
      <c r="S323" s="43">
        <v>0</v>
      </c>
      <c r="T323" s="43">
        <v>0</v>
      </c>
      <c r="U323" s="43">
        <v>0</v>
      </c>
      <c r="V323" s="43">
        <v>0</v>
      </c>
      <c r="W323" s="43">
        <v>0</v>
      </c>
      <c r="X323" s="43">
        <v>0</v>
      </c>
      <c r="Y323" s="43">
        <v>0</v>
      </c>
      <c r="Z323" s="43">
        <v>0</v>
      </c>
      <c r="AA323" s="43">
        <v>0</v>
      </c>
      <c r="AB323" s="43">
        <v>0</v>
      </c>
      <c r="AC323" s="43">
        <v>0</v>
      </c>
      <c r="AD323" s="43">
        <v>0</v>
      </c>
      <c r="AE323" s="43">
        <v>0</v>
      </c>
    </row>
    <row r="324" spans="1:31" ht="15.75" x14ac:dyDescent="0.25">
      <c r="A324" s="49" t="s">
        <v>91</v>
      </c>
      <c r="B324" s="22" t="s">
        <v>713</v>
      </c>
      <c r="C324" s="42" t="s">
        <v>714</v>
      </c>
      <c r="D324" s="21">
        <v>2024</v>
      </c>
      <c r="E324" s="21">
        <v>2024</v>
      </c>
      <c r="F324" s="43">
        <v>1.742807</v>
      </c>
      <c r="G324" s="43">
        <v>2.0913689999999998</v>
      </c>
      <c r="H324" s="43">
        <v>2.2960910239249999</v>
      </c>
      <c r="I324" s="43">
        <v>0</v>
      </c>
      <c r="J324" s="43">
        <f t="shared" si="12"/>
        <v>2.2960910239249999</v>
      </c>
      <c r="K324" s="43">
        <v>0.48760300000000001</v>
      </c>
      <c r="L324" s="44">
        <f t="shared" si="13"/>
        <v>1.8084880239249999</v>
      </c>
      <c r="M324" s="43">
        <v>0</v>
      </c>
      <c r="N324" s="43">
        <f t="shared" si="14"/>
        <v>2.0913689999999998</v>
      </c>
      <c r="O324" s="43">
        <v>0.48760300000000001</v>
      </c>
      <c r="P324" s="43">
        <v>0</v>
      </c>
      <c r="Q324" s="43">
        <v>0.48760300000000001</v>
      </c>
      <c r="R324" s="43">
        <v>0</v>
      </c>
      <c r="S324" s="43">
        <v>0</v>
      </c>
      <c r="T324" s="43">
        <v>0</v>
      </c>
      <c r="U324" s="43">
        <v>0</v>
      </c>
      <c r="V324" s="43">
        <v>0</v>
      </c>
      <c r="W324" s="43">
        <v>0</v>
      </c>
      <c r="X324" s="43">
        <v>0</v>
      </c>
      <c r="Y324" s="43">
        <v>0</v>
      </c>
      <c r="Z324" s="43">
        <v>0</v>
      </c>
      <c r="AA324" s="43">
        <v>0</v>
      </c>
      <c r="AB324" s="43">
        <v>0</v>
      </c>
      <c r="AC324" s="43">
        <v>0</v>
      </c>
      <c r="AD324" s="43">
        <v>0</v>
      </c>
      <c r="AE324" s="43">
        <v>0</v>
      </c>
    </row>
    <row r="325" spans="1:31" ht="15.75" x14ac:dyDescent="0.25">
      <c r="A325" s="49" t="s">
        <v>91</v>
      </c>
      <c r="B325" s="22" t="s">
        <v>715</v>
      </c>
      <c r="C325" s="42" t="s">
        <v>716</v>
      </c>
      <c r="D325" s="21">
        <v>2024</v>
      </c>
      <c r="E325" s="21">
        <v>2024</v>
      </c>
      <c r="F325" s="43">
        <v>1.6924490000000001</v>
      </c>
      <c r="G325" s="43">
        <v>2.0309400000000002</v>
      </c>
      <c r="H325" s="43">
        <v>2.2297477873210001</v>
      </c>
      <c r="I325" s="43">
        <v>0</v>
      </c>
      <c r="J325" s="43">
        <f t="shared" si="12"/>
        <v>2.2297477873210001</v>
      </c>
      <c r="K325" s="43">
        <v>0.464611</v>
      </c>
      <c r="L325" s="44">
        <f t="shared" si="13"/>
        <v>1.765136787321</v>
      </c>
      <c r="M325" s="43">
        <v>0</v>
      </c>
      <c r="N325" s="43">
        <f t="shared" si="14"/>
        <v>2.0309400000000002</v>
      </c>
      <c r="O325" s="43">
        <v>0.464611</v>
      </c>
      <c r="P325" s="43">
        <v>0</v>
      </c>
      <c r="Q325" s="43">
        <v>0.464611</v>
      </c>
      <c r="R325" s="43">
        <v>0</v>
      </c>
      <c r="S325" s="43">
        <v>0</v>
      </c>
      <c r="T325" s="43">
        <v>0</v>
      </c>
      <c r="U325" s="43">
        <v>0</v>
      </c>
      <c r="V325" s="43">
        <v>0</v>
      </c>
      <c r="W325" s="43">
        <v>0</v>
      </c>
      <c r="X325" s="43">
        <v>0</v>
      </c>
      <c r="Y325" s="43">
        <v>0</v>
      </c>
      <c r="Z325" s="43">
        <v>0</v>
      </c>
      <c r="AA325" s="43">
        <v>0</v>
      </c>
      <c r="AB325" s="43">
        <v>0</v>
      </c>
      <c r="AC325" s="43">
        <v>0</v>
      </c>
      <c r="AD325" s="43">
        <v>0</v>
      </c>
      <c r="AE325" s="43">
        <v>0</v>
      </c>
    </row>
    <row r="326" spans="1:31" ht="15.75" x14ac:dyDescent="0.25">
      <c r="A326" s="49" t="s">
        <v>94</v>
      </c>
      <c r="B326" s="22" t="s">
        <v>717</v>
      </c>
      <c r="C326" s="42" t="s">
        <v>718</v>
      </c>
      <c r="D326" s="21">
        <v>2020</v>
      </c>
      <c r="E326" s="21">
        <v>2025</v>
      </c>
      <c r="F326" s="43">
        <v>49.894247</v>
      </c>
      <c r="G326" s="43">
        <v>59.873097000000001</v>
      </c>
      <c r="H326" s="43">
        <v>68.933023061724001</v>
      </c>
      <c r="I326" s="43">
        <v>0</v>
      </c>
      <c r="J326" s="43">
        <f t="shared" si="12"/>
        <v>68.933023061724001</v>
      </c>
      <c r="K326" s="43">
        <v>28.801957000000002</v>
      </c>
      <c r="L326" s="44">
        <f t="shared" si="13"/>
        <v>40.131066061723999</v>
      </c>
      <c r="M326" s="43">
        <v>0.61968999999999996</v>
      </c>
      <c r="N326" s="43">
        <f t="shared" si="14"/>
        <v>59.253407000000003</v>
      </c>
      <c r="O326" s="43">
        <v>28.801957000000002</v>
      </c>
      <c r="P326" s="43">
        <v>0</v>
      </c>
      <c r="Q326" s="43">
        <v>0</v>
      </c>
      <c r="R326" s="43">
        <v>28.182267</v>
      </c>
      <c r="S326" s="43">
        <v>0</v>
      </c>
      <c r="T326" s="43">
        <v>0</v>
      </c>
      <c r="U326" s="43">
        <v>0</v>
      </c>
      <c r="V326" s="43">
        <v>0</v>
      </c>
      <c r="W326" s="43">
        <v>0</v>
      </c>
      <c r="X326" s="43">
        <v>0</v>
      </c>
      <c r="Y326" s="43">
        <v>0</v>
      </c>
      <c r="Z326" s="43">
        <v>0</v>
      </c>
      <c r="AA326" s="43">
        <v>0</v>
      </c>
      <c r="AB326" s="43">
        <v>0</v>
      </c>
      <c r="AC326" s="43">
        <v>0</v>
      </c>
      <c r="AD326" s="43">
        <v>0</v>
      </c>
      <c r="AE326" s="43">
        <v>0</v>
      </c>
    </row>
    <row r="327" spans="1:31" ht="15.75" x14ac:dyDescent="0.25">
      <c r="A327" s="49">
        <v>1.4</v>
      </c>
      <c r="B327" s="22" t="s">
        <v>719</v>
      </c>
      <c r="C327" s="42" t="s">
        <v>720</v>
      </c>
      <c r="D327" s="21">
        <v>2021</v>
      </c>
      <c r="E327" s="21">
        <v>2029</v>
      </c>
      <c r="F327" s="43">
        <v>20.778839000000001</v>
      </c>
      <c r="G327" s="43">
        <v>24.934608000000001</v>
      </c>
      <c r="H327" s="43">
        <v>33.945017294336999</v>
      </c>
      <c r="I327" s="43">
        <v>0</v>
      </c>
      <c r="J327" s="43">
        <f t="shared" si="12"/>
        <v>33.945017294336999</v>
      </c>
      <c r="K327" s="43">
        <v>16.326877</v>
      </c>
      <c r="L327" s="44">
        <f t="shared" si="13"/>
        <v>17.618140294337</v>
      </c>
      <c r="M327" s="43">
        <v>0.73876399999999998</v>
      </c>
      <c r="N327" s="43">
        <f t="shared" si="14"/>
        <v>24.195844000000001</v>
      </c>
      <c r="O327" s="43">
        <v>16.326877</v>
      </c>
      <c r="P327" s="43">
        <v>0</v>
      </c>
      <c r="Q327" s="43">
        <v>0</v>
      </c>
      <c r="R327" s="43">
        <v>0</v>
      </c>
      <c r="S327" s="43">
        <v>0</v>
      </c>
      <c r="T327" s="43">
        <v>0</v>
      </c>
      <c r="U327" s="43">
        <v>2.0234670000000001</v>
      </c>
      <c r="V327" s="43">
        <v>13.564646</v>
      </c>
      <c r="W327" s="43">
        <v>0</v>
      </c>
      <c r="X327" s="43">
        <v>0</v>
      </c>
      <c r="Y327" s="43">
        <v>0</v>
      </c>
      <c r="Z327" s="43">
        <v>0</v>
      </c>
      <c r="AA327" s="43">
        <v>0</v>
      </c>
      <c r="AB327" s="43">
        <v>0</v>
      </c>
      <c r="AC327" s="43">
        <v>0</v>
      </c>
      <c r="AD327" s="43">
        <v>0</v>
      </c>
      <c r="AE327" s="43">
        <v>0</v>
      </c>
    </row>
    <row r="328" spans="1:31" ht="15.75" x14ac:dyDescent="0.25">
      <c r="A328" s="49">
        <v>1.4</v>
      </c>
      <c r="B328" s="22" t="s">
        <v>721</v>
      </c>
      <c r="C328" s="42" t="s">
        <v>722</v>
      </c>
      <c r="D328" s="21">
        <v>2021</v>
      </c>
      <c r="E328" s="21">
        <v>2025</v>
      </c>
      <c r="F328" s="43">
        <v>1.5917330000000001</v>
      </c>
      <c r="G328" s="43">
        <v>1.9100809999999999</v>
      </c>
      <c r="H328" s="43">
        <v>2.1864654142009998</v>
      </c>
      <c r="I328" s="43">
        <v>0</v>
      </c>
      <c r="J328" s="43">
        <f t="shared" si="12"/>
        <v>2.1864654142009998</v>
      </c>
      <c r="K328" s="43">
        <v>0.51164900000000002</v>
      </c>
      <c r="L328" s="44">
        <f t="shared" si="13"/>
        <v>1.6748164142009998</v>
      </c>
      <c r="M328" s="43">
        <v>0.102489</v>
      </c>
      <c r="N328" s="43">
        <f t="shared" si="14"/>
        <v>1.8075919999999999</v>
      </c>
      <c r="O328" s="43">
        <v>0.51164900000000002</v>
      </c>
      <c r="P328" s="43">
        <v>0</v>
      </c>
      <c r="Q328" s="43">
        <v>0</v>
      </c>
      <c r="R328" s="43">
        <v>0.40916000000000002</v>
      </c>
      <c r="S328" s="43">
        <v>0</v>
      </c>
      <c r="T328" s="43">
        <v>0</v>
      </c>
      <c r="U328" s="43">
        <v>0</v>
      </c>
      <c r="V328" s="43">
        <v>0</v>
      </c>
      <c r="W328" s="43">
        <v>0</v>
      </c>
      <c r="X328" s="43">
        <v>0</v>
      </c>
      <c r="Y328" s="43">
        <v>0</v>
      </c>
      <c r="Z328" s="43">
        <v>0</v>
      </c>
      <c r="AA328" s="43">
        <v>0</v>
      </c>
      <c r="AB328" s="43">
        <v>0</v>
      </c>
      <c r="AC328" s="43">
        <v>0</v>
      </c>
      <c r="AD328" s="43">
        <v>0</v>
      </c>
      <c r="AE328" s="43">
        <v>0</v>
      </c>
    </row>
    <row r="329" spans="1:31" ht="15.75" x14ac:dyDescent="0.25">
      <c r="A329" s="49">
        <v>1.4</v>
      </c>
      <c r="B329" s="22" t="s">
        <v>723</v>
      </c>
      <c r="C329" s="42" t="s">
        <v>724</v>
      </c>
      <c r="D329" s="21">
        <v>2021</v>
      </c>
      <c r="E329" s="21">
        <v>2025</v>
      </c>
      <c r="F329" s="43">
        <v>3.8188659999999999</v>
      </c>
      <c r="G329" s="43">
        <v>4.5826399999999996</v>
      </c>
      <c r="H329" s="43">
        <v>5.2527285070470002</v>
      </c>
      <c r="I329" s="43">
        <v>0</v>
      </c>
      <c r="J329" s="43">
        <f t="shared" si="12"/>
        <v>5.2527285070470002</v>
      </c>
      <c r="K329" s="43">
        <v>2.1197319999999999</v>
      </c>
      <c r="L329" s="44">
        <f t="shared" si="13"/>
        <v>3.1329965070470003</v>
      </c>
      <c r="M329" s="43">
        <v>0.20016600000000001</v>
      </c>
      <c r="N329" s="43">
        <f t="shared" si="14"/>
        <v>4.3824739999999993</v>
      </c>
      <c r="O329" s="43">
        <v>2.1197319999999999</v>
      </c>
      <c r="P329" s="43">
        <v>0</v>
      </c>
      <c r="Q329" s="43">
        <v>0</v>
      </c>
      <c r="R329" s="43">
        <v>1.9195660000000001</v>
      </c>
      <c r="S329" s="43">
        <v>0</v>
      </c>
      <c r="T329" s="43">
        <v>0</v>
      </c>
      <c r="U329" s="43">
        <v>0</v>
      </c>
      <c r="V329" s="43">
        <v>0</v>
      </c>
      <c r="W329" s="43">
        <v>0</v>
      </c>
      <c r="X329" s="43">
        <v>0</v>
      </c>
      <c r="Y329" s="43">
        <v>0</v>
      </c>
      <c r="Z329" s="43">
        <v>0</v>
      </c>
      <c r="AA329" s="43">
        <v>0</v>
      </c>
      <c r="AB329" s="43">
        <v>0</v>
      </c>
      <c r="AC329" s="43">
        <v>0</v>
      </c>
      <c r="AD329" s="43">
        <v>0</v>
      </c>
      <c r="AE329" s="43">
        <v>0</v>
      </c>
    </row>
    <row r="330" spans="1:31" ht="15.75" x14ac:dyDescent="0.25">
      <c r="A330" s="49">
        <v>1.4</v>
      </c>
      <c r="B330" s="22" t="s">
        <v>725</v>
      </c>
      <c r="C330" s="42" t="s">
        <v>726</v>
      </c>
      <c r="D330" s="21">
        <v>2021</v>
      </c>
      <c r="E330" s="21">
        <v>2028</v>
      </c>
      <c r="F330" s="43">
        <v>67.966130000000007</v>
      </c>
      <c r="G330" s="43">
        <v>81.559357000000006</v>
      </c>
      <c r="H330" s="43">
        <v>106.581575244368</v>
      </c>
      <c r="I330" s="43">
        <v>0</v>
      </c>
      <c r="J330" s="43">
        <f t="shared" si="12"/>
        <v>106.581575244368</v>
      </c>
      <c r="K330" s="43">
        <v>40.528371</v>
      </c>
      <c r="L330" s="44">
        <f t="shared" si="13"/>
        <v>66.053204244368004</v>
      </c>
      <c r="M330" s="43">
        <v>2.8970470000000001</v>
      </c>
      <c r="N330" s="43">
        <f t="shared" si="14"/>
        <v>78.662310000000005</v>
      </c>
      <c r="O330" s="43">
        <v>40.528371</v>
      </c>
      <c r="P330" s="43">
        <v>0</v>
      </c>
      <c r="Q330" s="43">
        <v>0</v>
      </c>
      <c r="R330" s="43">
        <v>0</v>
      </c>
      <c r="S330" s="43">
        <v>0</v>
      </c>
      <c r="T330" s="43">
        <v>1.1058570000000001</v>
      </c>
      <c r="U330" s="43">
        <v>36.525466999999999</v>
      </c>
      <c r="V330" s="43">
        <v>0</v>
      </c>
      <c r="W330" s="43">
        <v>0</v>
      </c>
      <c r="X330" s="43">
        <v>0</v>
      </c>
      <c r="Y330" s="43">
        <v>0</v>
      </c>
      <c r="Z330" s="43">
        <v>0</v>
      </c>
      <c r="AA330" s="43">
        <v>0</v>
      </c>
      <c r="AB330" s="43">
        <v>0</v>
      </c>
      <c r="AC330" s="43">
        <v>0</v>
      </c>
      <c r="AD330" s="43">
        <v>0</v>
      </c>
      <c r="AE330" s="43">
        <v>0</v>
      </c>
    </row>
    <row r="331" spans="1:31" ht="15.75" x14ac:dyDescent="0.25">
      <c r="A331" s="49">
        <v>1.4</v>
      </c>
      <c r="B331" s="22" t="s">
        <v>727</v>
      </c>
      <c r="C331" s="42" t="s">
        <v>728</v>
      </c>
      <c r="D331" s="21">
        <v>2021</v>
      </c>
      <c r="E331" s="21">
        <v>2027</v>
      </c>
      <c r="F331" s="43">
        <v>19.107689000000001</v>
      </c>
      <c r="G331" s="43">
        <v>22.929226</v>
      </c>
      <c r="H331" s="43">
        <v>28.742539134807</v>
      </c>
      <c r="I331" s="43">
        <v>0</v>
      </c>
      <c r="J331" s="43">
        <f t="shared" si="12"/>
        <v>28.742539134807</v>
      </c>
      <c r="K331" s="43">
        <v>11.649651</v>
      </c>
      <c r="L331" s="44">
        <f t="shared" si="13"/>
        <v>17.092888134806998</v>
      </c>
      <c r="M331" s="43">
        <v>0.39573900000000001</v>
      </c>
      <c r="N331" s="43">
        <f t="shared" si="14"/>
        <v>22.533487000000001</v>
      </c>
      <c r="O331" s="43">
        <v>11.649651</v>
      </c>
      <c r="P331" s="43">
        <v>0</v>
      </c>
      <c r="Q331" s="43">
        <v>0</v>
      </c>
      <c r="R331" s="43">
        <v>0</v>
      </c>
      <c r="S331" s="43">
        <v>0.81671800000000006</v>
      </c>
      <c r="T331" s="43">
        <v>10.437194</v>
      </c>
      <c r="U331" s="43">
        <v>0</v>
      </c>
      <c r="V331" s="43">
        <v>0</v>
      </c>
      <c r="W331" s="43">
        <v>0</v>
      </c>
      <c r="X331" s="43">
        <v>0</v>
      </c>
      <c r="Y331" s="43">
        <v>0</v>
      </c>
      <c r="Z331" s="43">
        <v>0</v>
      </c>
      <c r="AA331" s="43">
        <v>0</v>
      </c>
      <c r="AB331" s="43">
        <v>0</v>
      </c>
      <c r="AC331" s="43">
        <v>0</v>
      </c>
      <c r="AD331" s="43">
        <v>0</v>
      </c>
      <c r="AE331" s="43">
        <v>0</v>
      </c>
    </row>
    <row r="332" spans="1:31" ht="15.75" x14ac:dyDescent="0.25">
      <c r="A332" s="49" t="s">
        <v>202</v>
      </c>
      <c r="B332" s="22" t="s">
        <v>729</v>
      </c>
      <c r="C332" s="42" t="s">
        <v>730</v>
      </c>
      <c r="D332" s="21">
        <v>2021</v>
      </c>
      <c r="E332" s="21">
        <v>2024</v>
      </c>
      <c r="F332" s="43">
        <v>25.765722</v>
      </c>
      <c r="G332" s="43">
        <v>30.918866999999999</v>
      </c>
      <c r="H332" s="43">
        <v>33.802911609417997</v>
      </c>
      <c r="I332" s="43">
        <v>0</v>
      </c>
      <c r="J332" s="43">
        <f t="shared" si="12"/>
        <v>33.802911609417997</v>
      </c>
      <c r="K332" s="43">
        <v>10.467703</v>
      </c>
      <c r="L332" s="44">
        <f t="shared" si="13"/>
        <v>23.335208609417997</v>
      </c>
      <c r="M332" s="43">
        <v>0.33542699999999998</v>
      </c>
      <c r="N332" s="43">
        <f t="shared" si="14"/>
        <v>30.58344</v>
      </c>
      <c r="O332" s="43">
        <v>10.467703</v>
      </c>
      <c r="P332" s="43">
        <v>0.57667199999999996</v>
      </c>
      <c r="Q332" s="43">
        <v>9.5556040000000007</v>
      </c>
      <c r="R332" s="43">
        <v>0</v>
      </c>
      <c r="S332" s="43">
        <v>0</v>
      </c>
      <c r="T332" s="43">
        <v>0</v>
      </c>
      <c r="U332" s="43">
        <v>0</v>
      </c>
      <c r="V332" s="43">
        <v>0</v>
      </c>
      <c r="W332" s="43">
        <v>0</v>
      </c>
      <c r="X332" s="43">
        <v>0</v>
      </c>
      <c r="Y332" s="43">
        <v>0</v>
      </c>
      <c r="Z332" s="43">
        <v>0</v>
      </c>
      <c r="AA332" s="43">
        <v>0</v>
      </c>
      <c r="AB332" s="43">
        <v>0</v>
      </c>
      <c r="AC332" s="43">
        <v>0</v>
      </c>
      <c r="AD332" s="43">
        <v>0</v>
      </c>
      <c r="AE332" s="43">
        <v>0</v>
      </c>
    </row>
    <row r="333" spans="1:31" ht="15.75" x14ac:dyDescent="0.25">
      <c r="A333" s="49" t="s">
        <v>202</v>
      </c>
      <c r="B333" s="22" t="s">
        <v>731</v>
      </c>
      <c r="C333" s="42" t="s">
        <v>732</v>
      </c>
      <c r="D333" s="21">
        <v>2021</v>
      </c>
      <c r="E333" s="21">
        <v>2024</v>
      </c>
      <c r="F333" s="43">
        <v>22.773247000000001</v>
      </c>
      <c r="G333" s="43">
        <v>27.327897</v>
      </c>
      <c r="H333" s="43">
        <v>29.874099098323001</v>
      </c>
      <c r="I333" s="43">
        <v>0</v>
      </c>
      <c r="J333" s="43">
        <f t="shared" si="12"/>
        <v>29.874099098323001</v>
      </c>
      <c r="K333" s="43">
        <v>14.331678999999999</v>
      </c>
      <c r="L333" s="44">
        <f t="shared" si="13"/>
        <v>15.542420098323001</v>
      </c>
      <c r="M333" s="43">
        <v>0.33716699999999999</v>
      </c>
      <c r="N333" s="43">
        <f t="shared" si="14"/>
        <v>26.990729999999999</v>
      </c>
      <c r="O333" s="43">
        <v>14.331678999999999</v>
      </c>
      <c r="P333" s="43">
        <v>0.78864999999999996</v>
      </c>
      <c r="Q333" s="43">
        <v>13.205862</v>
      </c>
      <c r="R333" s="43">
        <v>0</v>
      </c>
      <c r="S333" s="43">
        <v>0</v>
      </c>
      <c r="T333" s="43">
        <v>0</v>
      </c>
      <c r="U333" s="43">
        <v>0</v>
      </c>
      <c r="V333" s="43">
        <v>0</v>
      </c>
      <c r="W333" s="43">
        <v>0</v>
      </c>
      <c r="X333" s="43">
        <v>0</v>
      </c>
      <c r="Y333" s="43">
        <v>0</v>
      </c>
      <c r="Z333" s="43">
        <v>0</v>
      </c>
      <c r="AA333" s="43">
        <v>0</v>
      </c>
      <c r="AB333" s="43">
        <v>0</v>
      </c>
      <c r="AC333" s="43">
        <v>0</v>
      </c>
      <c r="AD333" s="43">
        <v>0</v>
      </c>
      <c r="AE333" s="43">
        <v>0</v>
      </c>
    </row>
    <row r="334" spans="1:31" ht="15.75" x14ac:dyDescent="0.25">
      <c r="A334" s="49" t="s">
        <v>202</v>
      </c>
      <c r="B334" s="22" t="s">
        <v>733</v>
      </c>
      <c r="C334" s="42" t="s">
        <v>734</v>
      </c>
      <c r="D334" s="21">
        <v>2021</v>
      </c>
      <c r="E334" s="21">
        <v>2024</v>
      </c>
      <c r="F334" s="43">
        <v>28.152059000000001</v>
      </c>
      <c r="G334" s="43">
        <v>33.782471999999999</v>
      </c>
      <c r="H334" s="43">
        <v>36.936761530445999</v>
      </c>
      <c r="I334" s="43">
        <v>0</v>
      </c>
      <c r="J334" s="43">
        <f t="shared" si="12"/>
        <v>36.936761530445999</v>
      </c>
      <c r="K334" s="43">
        <v>20.131713999999999</v>
      </c>
      <c r="L334" s="44">
        <f t="shared" si="13"/>
        <v>16.805047530446</v>
      </c>
      <c r="M334" s="43">
        <v>0.35553499999999999</v>
      </c>
      <c r="N334" s="43">
        <f t="shared" si="14"/>
        <v>33.426936999999995</v>
      </c>
      <c r="O334" s="43">
        <v>20.131713999999999</v>
      </c>
      <c r="P334" s="43">
        <v>1.1058349999999999</v>
      </c>
      <c r="Q334" s="43">
        <v>18.670344</v>
      </c>
      <c r="R334" s="43">
        <v>0</v>
      </c>
      <c r="S334" s="43">
        <v>0</v>
      </c>
      <c r="T334" s="43">
        <v>0</v>
      </c>
      <c r="U334" s="43">
        <v>0</v>
      </c>
      <c r="V334" s="43">
        <v>0</v>
      </c>
      <c r="W334" s="43">
        <v>0</v>
      </c>
      <c r="X334" s="43">
        <v>0</v>
      </c>
      <c r="Y334" s="43">
        <v>0</v>
      </c>
      <c r="Z334" s="43">
        <v>0</v>
      </c>
      <c r="AA334" s="43">
        <v>0</v>
      </c>
      <c r="AB334" s="43">
        <v>0</v>
      </c>
      <c r="AC334" s="43">
        <v>0</v>
      </c>
      <c r="AD334" s="43">
        <v>0</v>
      </c>
      <c r="AE334" s="43">
        <v>0</v>
      </c>
    </row>
    <row r="335" spans="1:31" ht="15.75" x14ac:dyDescent="0.25">
      <c r="A335" s="49" t="s">
        <v>202</v>
      </c>
      <c r="B335" s="22" t="s">
        <v>735</v>
      </c>
      <c r="C335" s="42" t="s">
        <v>736</v>
      </c>
      <c r="D335" s="21">
        <v>2021</v>
      </c>
      <c r="E335" s="21">
        <v>2024</v>
      </c>
      <c r="F335" s="43">
        <v>52.228172000000001</v>
      </c>
      <c r="G335" s="43">
        <v>62.673806999999996</v>
      </c>
      <c r="H335" s="43">
        <v>68.469842660604002</v>
      </c>
      <c r="I335" s="43">
        <v>0</v>
      </c>
      <c r="J335" s="43">
        <f t="shared" si="12"/>
        <v>68.469842660604002</v>
      </c>
      <c r="K335" s="43">
        <v>28.716894</v>
      </c>
      <c r="L335" s="44">
        <f t="shared" si="13"/>
        <v>39.752948660604005</v>
      </c>
      <c r="M335" s="43">
        <v>1.265787</v>
      </c>
      <c r="N335" s="43">
        <f t="shared" si="14"/>
        <v>61.408019999999993</v>
      </c>
      <c r="O335" s="43">
        <v>28.716894</v>
      </c>
      <c r="P335" s="43">
        <v>1.5254430000000001</v>
      </c>
      <c r="Q335" s="43">
        <v>25.925664000000001</v>
      </c>
      <c r="R335" s="43">
        <v>0</v>
      </c>
      <c r="S335" s="43">
        <v>0</v>
      </c>
      <c r="T335" s="43">
        <v>0</v>
      </c>
      <c r="U335" s="43">
        <v>0</v>
      </c>
      <c r="V335" s="43">
        <v>0</v>
      </c>
      <c r="W335" s="43">
        <v>0</v>
      </c>
      <c r="X335" s="43">
        <v>0</v>
      </c>
      <c r="Y335" s="43">
        <v>0</v>
      </c>
      <c r="Z335" s="43">
        <v>0</v>
      </c>
      <c r="AA335" s="43">
        <v>0</v>
      </c>
      <c r="AB335" s="43">
        <v>0</v>
      </c>
      <c r="AC335" s="43">
        <v>0</v>
      </c>
      <c r="AD335" s="43">
        <v>0</v>
      </c>
      <c r="AE335" s="43">
        <v>0</v>
      </c>
    </row>
    <row r="336" spans="1:31" ht="15.75" x14ac:dyDescent="0.25">
      <c r="A336" s="49" t="s">
        <v>202</v>
      </c>
      <c r="B336" s="22" t="s">
        <v>737</v>
      </c>
      <c r="C336" s="42" t="s">
        <v>738</v>
      </c>
      <c r="D336" s="21">
        <v>2021</v>
      </c>
      <c r="E336" s="21">
        <v>2028</v>
      </c>
      <c r="F336" s="43">
        <v>15.336734</v>
      </c>
      <c r="G336" s="43">
        <v>18.404081999999999</v>
      </c>
      <c r="H336" s="43">
        <v>24.165143810286999</v>
      </c>
      <c r="I336" s="43">
        <v>0</v>
      </c>
      <c r="J336" s="43">
        <f t="shared" ref="J336:J399" si="15">IFERROR(H336+I336,"0")</f>
        <v>24.165143810286999</v>
      </c>
      <c r="K336" s="43">
        <v>7.8468169999999997</v>
      </c>
      <c r="L336" s="44">
        <f t="shared" ref="L336:L399" si="16">IFERROR(J336-K336,"0")</f>
        <v>16.318326810286997</v>
      </c>
      <c r="M336" s="43">
        <v>0.38923200000000002</v>
      </c>
      <c r="N336" s="43">
        <f t="shared" ref="N336:N399" si="17">IFERROR(G336-M336,"0")</f>
        <v>18.014849999999999</v>
      </c>
      <c r="O336" s="43">
        <v>7.8468169999999997</v>
      </c>
      <c r="P336" s="43">
        <v>0</v>
      </c>
      <c r="Q336" s="43">
        <v>0</v>
      </c>
      <c r="R336" s="43">
        <v>0</v>
      </c>
      <c r="S336" s="43">
        <v>0</v>
      </c>
      <c r="T336" s="43">
        <v>0</v>
      </c>
      <c r="U336" s="43">
        <v>7.4575849999999999</v>
      </c>
      <c r="V336" s="43">
        <v>0</v>
      </c>
      <c r="W336" s="43">
        <v>0</v>
      </c>
      <c r="X336" s="43">
        <v>0</v>
      </c>
      <c r="Y336" s="43">
        <v>0</v>
      </c>
      <c r="Z336" s="43">
        <v>0</v>
      </c>
      <c r="AA336" s="43">
        <v>0</v>
      </c>
      <c r="AB336" s="43">
        <v>0</v>
      </c>
      <c r="AC336" s="43">
        <v>0</v>
      </c>
      <c r="AD336" s="43">
        <v>0</v>
      </c>
      <c r="AE336" s="43">
        <v>0</v>
      </c>
    </row>
    <row r="337" spans="1:31" ht="15.75" x14ac:dyDescent="0.25">
      <c r="A337" s="49" t="s">
        <v>202</v>
      </c>
      <c r="B337" s="22" t="s">
        <v>739</v>
      </c>
      <c r="C337" s="42" t="s">
        <v>740</v>
      </c>
      <c r="D337" s="21">
        <v>2021</v>
      </c>
      <c r="E337" s="21">
        <v>2028</v>
      </c>
      <c r="F337" s="43">
        <v>14.140421999999999</v>
      </c>
      <c r="G337" s="43">
        <v>16.968506999999999</v>
      </c>
      <c r="H337" s="43">
        <v>22.280849832676999</v>
      </c>
      <c r="I337" s="43">
        <v>0</v>
      </c>
      <c r="J337" s="43">
        <f t="shared" si="15"/>
        <v>22.280849832676999</v>
      </c>
      <c r="K337" s="43">
        <v>7.0590900000000003</v>
      </c>
      <c r="L337" s="44">
        <f t="shared" si="16"/>
        <v>15.221759832676998</v>
      </c>
      <c r="M337" s="43">
        <v>0.35680200000000001</v>
      </c>
      <c r="N337" s="43">
        <f t="shared" si="17"/>
        <v>16.611705000000001</v>
      </c>
      <c r="O337" s="43">
        <v>7.0590900000000003</v>
      </c>
      <c r="P337" s="43">
        <v>0</v>
      </c>
      <c r="Q337" s="43">
        <v>0</v>
      </c>
      <c r="R337" s="43">
        <v>0</v>
      </c>
      <c r="S337" s="43">
        <v>0</v>
      </c>
      <c r="T337" s="43">
        <v>0</v>
      </c>
      <c r="U337" s="43">
        <v>6.7022880000000002</v>
      </c>
      <c r="V337" s="43">
        <v>0</v>
      </c>
      <c r="W337" s="43">
        <v>0</v>
      </c>
      <c r="X337" s="43">
        <v>0</v>
      </c>
      <c r="Y337" s="43">
        <v>0</v>
      </c>
      <c r="Z337" s="43">
        <v>0</v>
      </c>
      <c r="AA337" s="43">
        <v>0</v>
      </c>
      <c r="AB337" s="43">
        <v>0</v>
      </c>
      <c r="AC337" s="43">
        <v>0</v>
      </c>
      <c r="AD337" s="43">
        <v>0</v>
      </c>
      <c r="AE337" s="43">
        <v>0</v>
      </c>
    </row>
    <row r="338" spans="1:31" ht="15.75" x14ac:dyDescent="0.25">
      <c r="A338" s="49" t="s">
        <v>202</v>
      </c>
      <c r="B338" s="22" t="s">
        <v>741</v>
      </c>
      <c r="C338" s="42" t="s">
        <v>742</v>
      </c>
      <c r="D338" s="21">
        <v>2021</v>
      </c>
      <c r="E338" s="21">
        <v>2025</v>
      </c>
      <c r="F338" s="43">
        <v>2.4897999999999998</v>
      </c>
      <c r="G338" s="43">
        <v>2.9877600000000002</v>
      </c>
      <c r="H338" s="43">
        <v>3.4411213780000001</v>
      </c>
      <c r="I338" s="43">
        <v>0</v>
      </c>
      <c r="J338" s="43">
        <f t="shared" si="15"/>
        <v>3.4411213780000001</v>
      </c>
      <c r="K338" s="43">
        <v>0.144626</v>
      </c>
      <c r="L338" s="44">
        <f t="shared" si="16"/>
        <v>3.2964953779999999</v>
      </c>
      <c r="M338" s="43">
        <v>2.2702E-2</v>
      </c>
      <c r="N338" s="43">
        <f t="shared" si="17"/>
        <v>2.965058</v>
      </c>
      <c r="O338" s="43">
        <v>0.144626</v>
      </c>
      <c r="P338" s="43">
        <v>0</v>
      </c>
      <c r="Q338" s="43">
        <v>0</v>
      </c>
      <c r="R338" s="43">
        <v>0.121924</v>
      </c>
      <c r="S338" s="43">
        <v>0</v>
      </c>
      <c r="T338" s="43">
        <v>0</v>
      </c>
      <c r="U338" s="43">
        <v>0</v>
      </c>
      <c r="V338" s="43">
        <v>0</v>
      </c>
      <c r="W338" s="43">
        <v>0</v>
      </c>
      <c r="X338" s="43">
        <v>0</v>
      </c>
      <c r="Y338" s="43">
        <v>0</v>
      </c>
      <c r="Z338" s="43">
        <v>0</v>
      </c>
      <c r="AA338" s="43">
        <v>0</v>
      </c>
      <c r="AB338" s="43">
        <v>0</v>
      </c>
      <c r="AC338" s="43">
        <v>0</v>
      </c>
      <c r="AD338" s="43">
        <v>0</v>
      </c>
      <c r="AE338" s="43">
        <v>0</v>
      </c>
    </row>
    <row r="339" spans="1:31" ht="15.75" x14ac:dyDescent="0.25">
      <c r="A339" s="49" t="s">
        <v>202</v>
      </c>
      <c r="B339" s="22" t="s">
        <v>743</v>
      </c>
      <c r="C339" s="42" t="s">
        <v>744</v>
      </c>
      <c r="D339" s="21">
        <v>2021</v>
      </c>
      <c r="E339" s="21">
        <v>2026</v>
      </c>
      <c r="F339" s="43">
        <v>9.8250240000000009</v>
      </c>
      <c r="G339" s="43">
        <v>11.79003</v>
      </c>
      <c r="H339" s="43">
        <v>14.146881764394999</v>
      </c>
      <c r="I339" s="43">
        <v>0</v>
      </c>
      <c r="J339" s="43">
        <f t="shared" si="15"/>
        <v>14.146881764394999</v>
      </c>
      <c r="K339" s="43">
        <v>6.2978589999999999</v>
      </c>
      <c r="L339" s="44">
        <f t="shared" si="16"/>
        <v>7.8490227643949995</v>
      </c>
      <c r="M339" s="43">
        <v>0.25950699999999999</v>
      </c>
      <c r="N339" s="43">
        <f t="shared" si="17"/>
        <v>11.530523000000001</v>
      </c>
      <c r="O339" s="43">
        <v>6.2978589999999999</v>
      </c>
      <c r="P339" s="43">
        <v>0</v>
      </c>
      <c r="Q339" s="43">
        <v>0</v>
      </c>
      <c r="R339" s="43">
        <v>0.26110100000000003</v>
      </c>
      <c r="S339" s="43">
        <v>5.7772509999999997</v>
      </c>
      <c r="T339" s="43">
        <v>0</v>
      </c>
      <c r="U339" s="43">
        <v>0</v>
      </c>
      <c r="V339" s="43">
        <v>0</v>
      </c>
      <c r="W339" s="43">
        <v>0</v>
      </c>
      <c r="X339" s="43">
        <v>0</v>
      </c>
      <c r="Y339" s="43">
        <v>0</v>
      </c>
      <c r="Z339" s="43">
        <v>0</v>
      </c>
      <c r="AA339" s="43">
        <v>0</v>
      </c>
      <c r="AB339" s="43">
        <v>0</v>
      </c>
      <c r="AC339" s="43">
        <v>0</v>
      </c>
      <c r="AD339" s="43">
        <v>0</v>
      </c>
      <c r="AE339" s="43">
        <v>0</v>
      </c>
    </row>
    <row r="340" spans="1:31" ht="15.75" x14ac:dyDescent="0.25">
      <c r="A340" s="49" t="s">
        <v>202</v>
      </c>
      <c r="B340" s="22" t="s">
        <v>745</v>
      </c>
      <c r="C340" s="42" t="s">
        <v>746</v>
      </c>
      <c r="D340" s="21">
        <v>2021</v>
      </c>
      <c r="E340" s="21">
        <v>2026</v>
      </c>
      <c r="F340" s="43">
        <v>53.731084000000003</v>
      </c>
      <c r="G340" s="43">
        <v>64.477301999999995</v>
      </c>
      <c r="H340" s="43">
        <v>77.660496802287</v>
      </c>
      <c r="I340" s="43">
        <v>0</v>
      </c>
      <c r="J340" s="43">
        <f t="shared" si="15"/>
        <v>77.660496802287</v>
      </c>
      <c r="K340" s="43">
        <v>32.540979</v>
      </c>
      <c r="L340" s="44">
        <f t="shared" si="16"/>
        <v>45.119517802287</v>
      </c>
      <c r="M340" s="43">
        <v>0.487487</v>
      </c>
      <c r="N340" s="43">
        <f t="shared" si="17"/>
        <v>63.989814999999993</v>
      </c>
      <c r="O340" s="43">
        <v>32.540979</v>
      </c>
      <c r="P340" s="43">
        <v>0</v>
      </c>
      <c r="Q340" s="43">
        <v>0</v>
      </c>
      <c r="R340" s="43">
        <v>0.42185899999999998</v>
      </c>
      <c r="S340" s="43">
        <v>31.631633000000001</v>
      </c>
      <c r="T340" s="43">
        <v>0</v>
      </c>
      <c r="U340" s="43">
        <v>0</v>
      </c>
      <c r="V340" s="43">
        <v>0</v>
      </c>
      <c r="W340" s="43">
        <v>0</v>
      </c>
      <c r="X340" s="43">
        <v>0</v>
      </c>
      <c r="Y340" s="43">
        <v>0</v>
      </c>
      <c r="Z340" s="43">
        <v>0</v>
      </c>
      <c r="AA340" s="43">
        <v>0</v>
      </c>
      <c r="AB340" s="43">
        <v>0</v>
      </c>
      <c r="AC340" s="43">
        <v>0</v>
      </c>
      <c r="AD340" s="43">
        <v>0</v>
      </c>
      <c r="AE340" s="43">
        <v>0</v>
      </c>
    </row>
    <row r="341" spans="1:31" ht="15.75" x14ac:dyDescent="0.25">
      <c r="A341" s="49" t="s">
        <v>202</v>
      </c>
      <c r="B341" s="22" t="s">
        <v>747</v>
      </c>
      <c r="C341" s="42" t="s">
        <v>748</v>
      </c>
      <c r="D341" s="21">
        <v>2021</v>
      </c>
      <c r="E341" s="21">
        <v>2026</v>
      </c>
      <c r="F341" s="43">
        <v>15.019059</v>
      </c>
      <c r="G341" s="43">
        <v>18.022872</v>
      </c>
      <c r="H341" s="43">
        <v>21.661496619224</v>
      </c>
      <c r="I341" s="43">
        <v>0</v>
      </c>
      <c r="J341" s="43">
        <f t="shared" si="15"/>
        <v>21.661496619224</v>
      </c>
      <c r="K341" s="43">
        <v>7.9531790000000004</v>
      </c>
      <c r="L341" s="44">
        <f t="shared" si="16"/>
        <v>13.708317619223999</v>
      </c>
      <c r="M341" s="43">
        <v>0.29193799999999998</v>
      </c>
      <c r="N341" s="43">
        <f t="shared" si="17"/>
        <v>17.730934000000001</v>
      </c>
      <c r="O341" s="43">
        <v>7.9531790000000004</v>
      </c>
      <c r="P341" s="43">
        <v>0</v>
      </c>
      <c r="Q341" s="43">
        <v>0</v>
      </c>
      <c r="R341" s="43">
        <v>0.215668</v>
      </c>
      <c r="S341" s="43">
        <v>7.4455730000000004</v>
      </c>
      <c r="T341" s="43">
        <v>0</v>
      </c>
      <c r="U341" s="43">
        <v>0</v>
      </c>
      <c r="V341" s="43">
        <v>0</v>
      </c>
      <c r="W341" s="43">
        <v>0</v>
      </c>
      <c r="X341" s="43">
        <v>0</v>
      </c>
      <c r="Y341" s="43">
        <v>0</v>
      </c>
      <c r="Z341" s="43">
        <v>0</v>
      </c>
      <c r="AA341" s="43">
        <v>0</v>
      </c>
      <c r="AB341" s="43">
        <v>0</v>
      </c>
      <c r="AC341" s="43">
        <v>0</v>
      </c>
      <c r="AD341" s="43">
        <v>0</v>
      </c>
      <c r="AE341" s="43">
        <v>0</v>
      </c>
    </row>
    <row r="342" spans="1:31" ht="15.75" x14ac:dyDescent="0.25">
      <c r="A342" s="49" t="s">
        <v>202</v>
      </c>
      <c r="B342" s="22" t="s">
        <v>749</v>
      </c>
      <c r="C342" s="42" t="s">
        <v>750</v>
      </c>
      <c r="D342" s="21">
        <v>2021</v>
      </c>
      <c r="E342" s="21">
        <v>2026</v>
      </c>
      <c r="F342" s="43">
        <v>26.230809000000001</v>
      </c>
      <c r="G342" s="43">
        <v>31.476972</v>
      </c>
      <c r="H342" s="43">
        <v>37.852895321378</v>
      </c>
      <c r="I342" s="43">
        <v>0</v>
      </c>
      <c r="J342" s="43">
        <f t="shared" si="15"/>
        <v>37.852895321378</v>
      </c>
      <c r="K342" s="43">
        <v>14.998238000000001</v>
      </c>
      <c r="L342" s="44">
        <f t="shared" si="16"/>
        <v>22.854657321377999</v>
      </c>
      <c r="M342" s="43">
        <v>0.50946499999999995</v>
      </c>
      <c r="N342" s="43">
        <f t="shared" si="17"/>
        <v>30.967507000000001</v>
      </c>
      <c r="O342" s="43">
        <v>14.998238000000001</v>
      </c>
      <c r="P342" s="43">
        <v>0</v>
      </c>
      <c r="Q342" s="43">
        <v>0</v>
      </c>
      <c r="R342" s="43">
        <v>0.22553300000000001</v>
      </c>
      <c r="S342" s="43">
        <v>14.26324</v>
      </c>
      <c r="T342" s="43">
        <v>0</v>
      </c>
      <c r="U342" s="43">
        <v>0</v>
      </c>
      <c r="V342" s="43">
        <v>0</v>
      </c>
      <c r="W342" s="43">
        <v>0</v>
      </c>
      <c r="X342" s="43">
        <v>0</v>
      </c>
      <c r="Y342" s="43">
        <v>0</v>
      </c>
      <c r="Z342" s="43">
        <v>0</v>
      </c>
      <c r="AA342" s="43">
        <v>0</v>
      </c>
      <c r="AB342" s="43">
        <v>0</v>
      </c>
      <c r="AC342" s="43">
        <v>0</v>
      </c>
      <c r="AD342" s="43">
        <v>0</v>
      </c>
      <c r="AE342" s="43">
        <v>0</v>
      </c>
    </row>
    <row r="343" spans="1:31" ht="15.75" x14ac:dyDescent="0.25">
      <c r="A343" s="49" t="s">
        <v>202</v>
      </c>
      <c r="B343" s="22" t="s">
        <v>751</v>
      </c>
      <c r="C343" s="42" t="s">
        <v>752</v>
      </c>
      <c r="D343" s="21">
        <v>2021</v>
      </c>
      <c r="E343" s="21">
        <v>2025</v>
      </c>
      <c r="F343" s="43">
        <v>0.121417</v>
      </c>
      <c r="G343" s="43">
        <v>0.145701</v>
      </c>
      <c r="H343" s="43">
        <v>0.164507713438</v>
      </c>
      <c r="I343" s="43">
        <v>0</v>
      </c>
      <c r="J343" s="43">
        <f t="shared" si="15"/>
        <v>0.164507713438</v>
      </c>
      <c r="K343" s="43">
        <v>9.1178999999999996E-2</v>
      </c>
      <c r="L343" s="44">
        <f t="shared" si="16"/>
        <v>7.3328713438000001E-2</v>
      </c>
      <c r="M343" s="43">
        <v>2.2702E-2</v>
      </c>
      <c r="N343" s="43">
        <f t="shared" si="17"/>
        <v>0.122999</v>
      </c>
      <c r="O343" s="43">
        <v>9.1178999999999996E-2</v>
      </c>
      <c r="P343" s="43">
        <v>0</v>
      </c>
      <c r="Q343" s="43">
        <v>0</v>
      </c>
      <c r="R343" s="43">
        <v>6.8476999999999996E-2</v>
      </c>
      <c r="S343" s="43">
        <v>0</v>
      </c>
      <c r="T343" s="43">
        <v>0</v>
      </c>
      <c r="U343" s="43">
        <v>0</v>
      </c>
      <c r="V343" s="43">
        <v>0</v>
      </c>
      <c r="W343" s="43">
        <v>0</v>
      </c>
      <c r="X343" s="43">
        <v>0</v>
      </c>
      <c r="Y343" s="43">
        <v>0</v>
      </c>
      <c r="Z343" s="43">
        <v>0</v>
      </c>
      <c r="AA343" s="43">
        <v>0</v>
      </c>
      <c r="AB343" s="43">
        <v>0</v>
      </c>
      <c r="AC343" s="43">
        <v>0</v>
      </c>
      <c r="AD343" s="43">
        <v>0</v>
      </c>
      <c r="AE343" s="43">
        <v>0</v>
      </c>
    </row>
    <row r="344" spans="1:31" ht="15.75" x14ac:dyDescent="0.25">
      <c r="A344" s="49" t="s">
        <v>202</v>
      </c>
      <c r="B344" s="22" t="s">
        <v>753</v>
      </c>
      <c r="C344" s="42" t="s">
        <v>754</v>
      </c>
      <c r="D344" s="21">
        <v>2021</v>
      </c>
      <c r="E344" s="21">
        <v>2026</v>
      </c>
      <c r="F344" s="43">
        <v>29.532359</v>
      </c>
      <c r="G344" s="43">
        <v>35.438831999999998</v>
      </c>
      <c r="H344" s="43">
        <v>42.549427884795001</v>
      </c>
      <c r="I344" s="43">
        <v>0</v>
      </c>
      <c r="J344" s="43">
        <f t="shared" si="15"/>
        <v>42.549427884795001</v>
      </c>
      <c r="K344" s="43">
        <v>29.038930000000001</v>
      </c>
      <c r="L344" s="44">
        <f t="shared" si="16"/>
        <v>13.510497884795001</v>
      </c>
      <c r="M344" s="43">
        <v>0.97096199999999999</v>
      </c>
      <c r="N344" s="43">
        <f t="shared" si="17"/>
        <v>34.467869999999998</v>
      </c>
      <c r="O344" s="43">
        <v>29.038930000000001</v>
      </c>
      <c r="P344" s="43">
        <v>0</v>
      </c>
      <c r="Q344" s="43">
        <v>0</v>
      </c>
      <c r="R344" s="43">
        <v>0.225409</v>
      </c>
      <c r="S344" s="43">
        <v>27.842559000000001</v>
      </c>
      <c r="T344" s="43">
        <v>0</v>
      </c>
      <c r="U344" s="43">
        <v>0</v>
      </c>
      <c r="V344" s="43">
        <v>0</v>
      </c>
      <c r="W344" s="43">
        <v>0</v>
      </c>
      <c r="X344" s="43">
        <v>0</v>
      </c>
      <c r="Y344" s="43">
        <v>0</v>
      </c>
      <c r="Z344" s="43">
        <v>0</v>
      </c>
      <c r="AA344" s="43">
        <v>0</v>
      </c>
      <c r="AB344" s="43">
        <v>0</v>
      </c>
      <c r="AC344" s="43">
        <v>0</v>
      </c>
      <c r="AD344" s="43">
        <v>0</v>
      </c>
      <c r="AE344" s="43">
        <v>0</v>
      </c>
    </row>
    <row r="345" spans="1:31" ht="15.75" x14ac:dyDescent="0.25">
      <c r="A345" s="49" t="s">
        <v>202</v>
      </c>
      <c r="B345" s="22" t="s">
        <v>755</v>
      </c>
      <c r="C345" s="42" t="s">
        <v>756</v>
      </c>
      <c r="D345" s="21">
        <v>2021</v>
      </c>
      <c r="E345" s="21">
        <v>2026</v>
      </c>
      <c r="F345" s="43">
        <v>49.872121</v>
      </c>
      <c r="G345" s="43">
        <v>59.846547000000001</v>
      </c>
      <c r="H345" s="43">
        <v>72.097811877750004</v>
      </c>
      <c r="I345" s="43">
        <v>0</v>
      </c>
      <c r="J345" s="43">
        <f t="shared" si="15"/>
        <v>72.097811877750004</v>
      </c>
      <c r="K345" s="43">
        <v>27.543491</v>
      </c>
      <c r="L345" s="44">
        <f t="shared" si="16"/>
        <v>44.554320877750001</v>
      </c>
      <c r="M345" s="43">
        <v>0.44451800000000002</v>
      </c>
      <c r="N345" s="43">
        <f t="shared" si="17"/>
        <v>59.402028999999999</v>
      </c>
      <c r="O345" s="43">
        <v>27.543491</v>
      </c>
      <c r="P345" s="43">
        <v>0</v>
      </c>
      <c r="Q345" s="43">
        <v>0</v>
      </c>
      <c r="R345" s="43">
        <v>0.24438399999999999</v>
      </c>
      <c r="S345" s="43">
        <v>26.854589000000001</v>
      </c>
      <c r="T345" s="43">
        <v>0</v>
      </c>
      <c r="U345" s="43">
        <v>0</v>
      </c>
      <c r="V345" s="43">
        <v>0</v>
      </c>
      <c r="W345" s="43">
        <v>0</v>
      </c>
      <c r="X345" s="43">
        <v>0</v>
      </c>
      <c r="Y345" s="43">
        <v>0</v>
      </c>
      <c r="Z345" s="43">
        <v>0</v>
      </c>
      <c r="AA345" s="43">
        <v>0</v>
      </c>
      <c r="AB345" s="43">
        <v>0</v>
      </c>
      <c r="AC345" s="43">
        <v>0</v>
      </c>
      <c r="AD345" s="43">
        <v>0</v>
      </c>
      <c r="AE345" s="43">
        <v>0</v>
      </c>
    </row>
    <row r="346" spans="1:31" ht="15.75" x14ac:dyDescent="0.25">
      <c r="A346" s="49" t="s">
        <v>202</v>
      </c>
      <c r="B346" s="22" t="s">
        <v>757</v>
      </c>
      <c r="C346" s="42" t="s">
        <v>758</v>
      </c>
      <c r="D346" s="21">
        <v>2021</v>
      </c>
      <c r="E346" s="21">
        <v>2026</v>
      </c>
      <c r="F346" s="43">
        <v>5.5940989999999999</v>
      </c>
      <c r="G346" s="43">
        <v>6.7129200000000004</v>
      </c>
      <c r="H346" s="43">
        <v>8.0786529027440004</v>
      </c>
      <c r="I346" s="43">
        <v>0</v>
      </c>
      <c r="J346" s="43">
        <f t="shared" si="15"/>
        <v>8.0786529027440004</v>
      </c>
      <c r="K346" s="43">
        <v>5.0608779999999998</v>
      </c>
      <c r="L346" s="44">
        <f t="shared" si="16"/>
        <v>3.0177749027440006</v>
      </c>
      <c r="M346" s="43">
        <v>7.5920000000000001E-2</v>
      </c>
      <c r="N346" s="43">
        <f t="shared" si="17"/>
        <v>6.6370000000000005</v>
      </c>
      <c r="O346" s="43">
        <v>5.0608779999999998</v>
      </c>
      <c r="P346" s="43">
        <v>0</v>
      </c>
      <c r="Q346" s="43">
        <v>0</v>
      </c>
      <c r="R346" s="43">
        <v>8.8257000000000002E-2</v>
      </c>
      <c r="S346" s="43">
        <v>4.8967010000000002</v>
      </c>
      <c r="T346" s="43">
        <v>0</v>
      </c>
      <c r="U346" s="43">
        <v>0</v>
      </c>
      <c r="V346" s="43">
        <v>0</v>
      </c>
      <c r="W346" s="43">
        <v>0</v>
      </c>
      <c r="X346" s="43">
        <v>0</v>
      </c>
      <c r="Y346" s="43">
        <v>0</v>
      </c>
      <c r="Z346" s="43">
        <v>0</v>
      </c>
      <c r="AA346" s="43">
        <v>0</v>
      </c>
      <c r="AB346" s="43">
        <v>0</v>
      </c>
      <c r="AC346" s="43">
        <v>0</v>
      </c>
      <c r="AD346" s="43">
        <v>0</v>
      </c>
      <c r="AE346" s="43">
        <v>0</v>
      </c>
    </row>
    <row r="347" spans="1:31" ht="15.75" x14ac:dyDescent="0.25">
      <c r="A347" s="49" t="s">
        <v>202</v>
      </c>
      <c r="B347" s="22" t="s">
        <v>759</v>
      </c>
      <c r="C347" s="42" t="s">
        <v>760</v>
      </c>
      <c r="D347" s="21">
        <v>2021</v>
      </c>
      <c r="E347" s="21">
        <v>2026</v>
      </c>
      <c r="F347" s="43">
        <v>18.605246999999999</v>
      </c>
      <c r="G347" s="43">
        <v>22.326297</v>
      </c>
      <c r="H347" s="43">
        <v>26.886456696201002</v>
      </c>
      <c r="I347" s="43">
        <v>0</v>
      </c>
      <c r="J347" s="43">
        <f t="shared" si="15"/>
        <v>26.886456696201002</v>
      </c>
      <c r="K347" s="43">
        <v>8.2954860000000004</v>
      </c>
      <c r="L347" s="44">
        <f t="shared" si="16"/>
        <v>18.590970696201001</v>
      </c>
      <c r="M347" s="43">
        <v>0.119409</v>
      </c>
      <c r="N347" s="43">
        <f t="shared" si="17"/>
        <v>22.206887999999999</v>
      </c>
      <c r="O347" s="43">
        <v>8.2954860000000004</v>
      </c>
      <c r="P347" s="43">
        <v>0</v>
      </c>
      <c r="Q347" s="43">
        <v>0</v>
      </c>
      <c r="R347" s="43">
        <v>0.20957600000000001</v>
      </c>
      <c r="S347" s="43">
        <v>7.9665010000000001</v>
      </c>
      <c r="T347" s="43">
        <v>0</v>
      </c>
      <c r="U347" s="43">
        <v>0</v>
      </c>
      <c r="V347" s="43">
        <v>0</v>
      </c>
      <c r="W347" s="43">
        <v>0</v>
      </c>
      <c r="X347" s="43">
        <v>0</v>
      </c>
      <c r="Y347" s="43">
        <v>0</v>
      </c>
      <c r="Z347" s="43">
        <v>0</v>
      </c>
      <c r="AA347" s="43">
        <v>0</v>
      </c>
      <c r="AB347" s="43">
        <v>0</v>
      </c>
      <c r="AC347" s="43">
        <v>0</v>
      </c>
      <c r="AD347" s="43">
        <v>0</v>
      </c>
      <c r="AE347" s="43">
        <v>0</v>
      </c>
    </row>
    <row r="348" spans="1:31" ht="15.75" x14ac:dyDescent="0.25">
      <c r="A348" s="49" t="s">
        <v>202</v>
      </c>
      <c r="B348" s="22" t="s">
        <v>761</v>
      </c>
      <c r="C348" s="42" t="s">
        <v>762</v>
      </c>
      <c r="D348" s="21">
        <v>2021</v>
      </c>
      <c r="E348" s="21">
        <v>2026</v>
      </c>
      <c r="F348" s="43">
        <v>8.9835569999999993</v>
      </c>
      <c r="G348" s="43">
        <v>10.780269000000001</v>
      </c>
      <c r="H348" s="43">
        <v>12.976455139679</v>
      </c>
      <c r="I348" s="43">
        <v>0</v>
      </c>
      <c r="J348" s="43">
        <f t="shared" si="15"/>
        <v>12.976455139679</v>
      </c>
      <c r="K348" s="43">
        <v>7.8643479999999997</v>
      </c>
      <c r="L348" s="44">
        <f t="shared" si="16"/>
        <v>5.1121071396790008</v>
      </c>
      <c r="M348" s="43">
        <v>0.119409</v>
      </c>
      <c r="N348" s="43">
        <f t="shared" si="17"/>
        <v>10.660860000000001</v>
      </c>
      <c r="O348" s="43">
        <v>7.8643479999999997</v>
      </c>
      <c r="P348" s="43">
        <v>0</v>
      </c>
      <c r="Q348" s="43">
        <v>0</v>
      </c>
      <c r="R348" s="43">
        <v>0.10417800000000001</v>
      </c>
      <c r="S348" s="43">
        <v>7.6407610000000004</v>
      </c>
      <c r="T348" s="43">
        <v>0</v>
      </c>
      <c r="U348" s="43">
        <v>0</v>
      </c>
      <c r="V348" s="43">
        <v>0</v>
      </c>
      <c r="W348" s="43">
        <v>0</v>
      </c>
      <c r="X348" s="43">
        <v>0</v>
      </c>
      <c r="Y348" s="43">
        <v>0</v>
      </c>
      <c r="Z348" s="43">
        <v>0</v>
      </c>
      <c r="AA348" s="43">
        <v>0</v>
      </c>
      <c r="AB348" s="43">
        <v>0</v>
      </c>
      <c r="AC348" s="43">
        <v>0</v>
      </c>
      <c r="AD348" s="43">
        <v>0</v>
      </c>
      <c r="AE348" s="43">
        <v>0</v>
      </c>
    </row>
    <row r="349" spans="1:31" ht="15.75" x14ac:dyDescent="0.25">
      <c r="A349" s="49" t="s">
        <v>202</v>
      </c>
      <c r="B349" s="22" t="s">
        <v>763</v>
      </c>
      <c r="C349" s="42" t="s">
        <v>764</v>
      </c>
      <c r="D349" s="21">
        <v>2021</v>
      </c>
      <c r="E349" s="21">
        <v>2026</v>
      </c>
      <c r="F349" s="43">
        <v>21.445222000000001</v>
      </c>
      <c r="G349" s="43">
        <v>25.734266999999999</v>
      </c>
      <c r="H349" s="43">
        <v>30.959220174944001</v>
      </c>
      <c r="I349" s="43">
        <v>0</v>
      </c>
      <c r="J349" s="43">
        <f t="shared" si="15"/>
        <v>30.959220174944001</v>
      </c>
      <c r="K349" s="43">
        <v>10.967086</v>
      </c>
      <c r="L349" s="44">
        <f t="shared" si="16"/>
        <v>19.992134174943999</v>
      </c>
      <c r="M349" s="43">
        <v>0.26019100000000001</v>
      </c>
      <c r="N349" s="43">
        <f t="shared" si="17"/>
        <v>25.474076</v>
      </c>
      <c r="O349" s="43">
        <v>10.967086</v>
      </c>
      <c r="P349" s="43">
        <v>0</v>
      </c>
      <c r="Q349" s="43">
        <v>0</v>
      </c>
      <c r="R349" s="43">
        <v>0.32223499999999999</v>
      </c>
      <c r="S349" s="43">
        <v>10.38466</v>
      </c>
      <c r="T349" s="43">
        <v>0</v>
      </c>
      <c r="U349" s="43">
        <v>0</v>
      </c>
      <c r="V349" s="43">
        <v>0</v>
      </c>
      <c r="W349" s="43">
        <v>0</v>
      </c>
      <c r="X349" s="43">
        <v>0</v>
      </c>
      <c r="Y349" s="43">
        <v>0</v>
      </c>
      <c r="Z349" s="43">
        <v>0</v>
      </c>
      <c r="AA349" s="43">
        <v>0</v>
      </c>
      <c r="AB349" s="43">
        <v>0</v>
      </c>
      <c r="AC349" s="43">
        <v>0</v>
      </c>
      <c r="AD349" s="43">
        <v>0</v>
      </c>
      <c r="AE349" s="43">
        <v>0</v>
      </c>
    </row>
    <row r="350" spans="1:31" ht="15.75" x14ac:dyDescent="0.25">
      <c r="A350" s="49" t="s">
        <v>202</v>
      </c>
      <c r="B350" s="22" t="s">
        <v>765</v>
      </c>
      <c r="C350" s="42" t="s">
        <v>766</v>
      </c>
      <c r="D350" s="21">
        <v>2021</v>
      </c>
      <c r="E350" s="21">
        <v>2026</v>
      </c>
      <c r="F350" s="43">
        <v>17.859034000000001</v>
      </c>
      <c r="G350" s="43">
        <v>21.430841999999998</v>
      </c>
      <c r="H350" s="43">
        <v>25.783891355657001</v>
      </c>
      <c r="I350" s="43">
        <v>0</v>
      </c>
      <c r="J350" s="43">
        <f t="shared" si="15"/>
        <v>25.783891355657001</v>
      </c>
      <c r="K350" s="43">
        <v>10.299217000000001</v>
      </c>
      <c r="L350" s="44">
        <f t="shared" si="16"/>
        <v>15.484674355657001</v>
      </c>
      <c r="M350" s="43">
        <v>0.29193799999999998</v>
      </c>
      <c r="N350" s="43">
        <f t="shared" si="17"/>
        <v>21.138904</v>
      </c>
      <c r="O350" s="43">
        <v>10.299217000000001</v>
      </c>
      <c r="P350" s="43">
        <v>0</v>
      </c>
      <c r="Q350" s="43">
        <v>0</v>
      </c>
      <c r="R350" s="43">
        <v>0.149226</v>
      </c>
      <c r="S350" s="43">
        <v>9.858053</v>
      </c>
      <c r="T350" s="43">
        <v>0</v>
      </c>
      <c r="U350" s="43">
        <v>0</v>
      </c>
      <c r="V350" s="43">
        <v>0</v>
      </c>
      <c r="W350" s="43">
        <v>0</v>
      </c>
      <c r="X350" s="43">
        <v>0</v>
      </c>
      <c r="Y350" s="43">
        <v>0</v>
      </c>
      <c r="Z350" s="43">
        <v>0</v>
      </c>
      <c r="AA350" s="43">
        <v>0</v>
      </c>
      <c r="AB350" s="43">
        <v>0</v>
      </c>
      <c r="AC350" s="43">
        <v>0</v>
      </c>
      <c r="AD350" s="43">
        <v>0</v>
      </c>
      <c r="AE350" s="43">
        <v>0</v>
      </c>
    </row>
    <row r="351" spans="1:31" ht="15.75" x14ac:dyDescent="0.25">
      <c r="A351" s="49" t="s">
        <v>202</v>
      </c>
      <c r="B351" s="22" t="s">
        <v>767</v>
      </c>
      <c r="C351" s="42" t="s">
        <v>768</v>
      </c>
      <c r="D351" s="21">
        <v>2021</v>
      </c>
      <c r="E351" s="21">
        <v>2025</v>
      </c>
      <c r="F351" s="43">
        <v>2.4897999999999998</v>
      </c>
      <c r="G351" s="43">
        <v>2.9877600000000002</v>
      </c>
      <c r="H351" s="43">
        <v>3.4411213780000001</v>
      </c>
      <c r="I351" s="43">
        <v>0</v>
      </c>
      <c r="J351" s="43">
        <f t="shared" si="15"/>
        <v>3.4411213780000001</v>
      </c>
      <c r="K351" s="43">
        <v>0.10972999999999999</v>
      </c>
      <c r="L351" s="44">
        <f t="shared" si="16"/>
        <v>3.3313913780000002</v>
      </c>
      <c r="M351" s="43">
        <v>2.2702E-2</v>
      </c>
      <c r="N351" s="43">
        <f t="shared" si="17"/>
        <v>2.965058</v>
      </c>
      <c r="O351" s="43">
        <v>0.10972999999999999</v>
      </c>
      <c r="P351" s="43">
        <v>0</v>
      </c>
      <c r="Q351" s="43">
        <v>0</v>
      </c>
      <c r="R351" s="43">
        <v>8.7027999999999994E-2</v>
      </c>
      <c r="S351" s="43">
        <v>0</v>
      </c>
      <c r="T351" s="43">
        <v>0</v>
      </c>
      <c r="U351" s="43">
        <v>0</v>
      </c>
      <c r="V351" s="43">
        <v>0</v>
      </c>
      <c r="W351" s="43">
        <v>0</v>
      </c>
      <c r="X351" s="43">
        <v>0</v>
      </c>
      <c r="Y351" s="43">
        <v>0</v>
      </c>
      <c r="Z351" s="43">
        <v>0</v>
      </c>
      <c r="AA351" s="43">
        <v>0</v>
      </c>
      <c r="AB351" s="43">
        <v>0</v>
      </c>
      <c r="AC351" s="43">
        <v>0</v>
      </c>
      <c r="AD351" s="43">
        <v>0</v>
      </c>
      <c r="AE351" s="43">
        <v>0</v>
      </c>
    </row>
    <row r="352" spans="1:31" ht="15.75" x14ac:dyDescent="0.25">
      <c r="A352" s="49" t="s">
        <v>202</v>
      </c>
      <c r="B352" s="22" t="s">
        <v>769</v>
      </c>
      <c r="C352" s="42" t="s">
        <v>770</v>
      </c>
      <c r="D352" s="21">
        <v>2021</v>
      </c>
      <c r="E352" s="21">
        <v>2026</v>
      </c>
      <c r="F352" s="43">
        <v>26.425771999999998</v>
      </c>
      <c r="G352" s="43">
        <v>31.710927000000002</v>
      </c>
      <c r="H352" s="43">
        <v>38.157377117217003</v>
      </c>
      <c r="I352" s="43">
        <v>0</v>
      </c>
      <c r="J352" s="43">
        <f t="shared" si="15"/>
        <v>38.157377117217003</v>
      </c>
      <c r="K352" s="43">
        <v>15.045076</v>
      </c>
      <c r="L352" s="44">
        <f t="shared" si="16"/>
        <v>23.112301117217001</v>
      </c>
      <c r="M352" s="43">
        <v>0.378915</v>
      </c>
      <c r="N352" s="43">
        <f t="shared" si="17"/>
        <v>31.332012000000002</v>
      </c>
      <c r="O352" s="43">
        <v>15.045076</v>
      </c>
      <c r="P352" s="43">
        <v>0</v>
      </c>
      <c r="Q352" s="43">
        <v>0</v>
      </c>
      <c r="R352" s="43">
        <v>0.26761299999999999</v>
      </c>
      <c r="S352" s="43">
        <v>14.398548</v>
      </c>
      <c r="T352" s="43">
        <v>0</v>
      </c>
      <c r="U352" s="43">
        <v>0</v>
      </c>
      <c r="V352" s="43">
        <v>0</v>
      </c>
      <c r="W352" s="43">
        <v>0</v>
      </c>
      <c r="X352" s="43">
        <v>0</v>
      </c>
      <c r="Y352" s="43">
        <v>0</v>
      </c>
      <c r="Z352" s="43">
        <v>0</v>
      </c>
      <c r="AA352" s="43">
        <v>0</v>
      </c>
      <c r="AB352" s="43">
        <v>0</v>
      </c>
      <c r="AC352" s="43">
        <v>0</v>
      </c>
      <c r="AD352" s="43">
        <v>0</v>
      </c>
      <c r="AE352" s="43">
        <v>0</v>
      </c>
    </row>
    <row r="353" spans="1:31" ht="15.75" x14ac:dyDescent="0.25">
      <c r="A353" s="49" t="s">
        <v>202</v>
      </c>
      <c r="B353" s="22" t="s">
        <v>771</v>
      </c>
      <c r="C353" s="42" t="s">
        <v>772</v>
      </c>
      <c r="D353" s="21">
        <v>2021</v>
      </c>
      <c r="E353" s="21">
        <v>2026</v>
      </c>
      <c r="F353" s="43">
        <v>44.603909000000002</v>
      </c>
      <c r="G353" s="43">
        <v>53.524692000000002</v>
      </c>
      <c r="H353" s="43">
        <v>64.378596808047007</v>
      </c>
      <c r="I353" s="43">
        <v>0</v>
      </c>
      <c r="J353" s="43">
        <f t="shared" si="15"/>
        <v>64.378596808047007</v>
      </c>
      <c r="K353" s="43">
        <v>27.709043999999999</v>
      </c>
      <c r="L353" s="44">
        <f t="shared" si="16"/>
        <v>36.669552808047008</v>
      </c>
      <c r="M353" s="43">
        <v>0.94011699999999998</v>
      </c>
      <c r="N353" s="43">
        <f t="shared" si="17"/>
        <v>52.584575000000001</v>
      </c>
      <c r="O353" s="43">
        <v>27.709043999999999</v>
      </c>
      <c r="P353" s="43">
        <v>0</v>
      </c>
      <c r="Q353" s="43">
        <v>0</v>
      </c>
      <c r="R353" s="43">
        <v>0.15919</v>
      </c>
      <c r="S353" s="43">
        <v>26.609736999999999</v>
      </c>
      <c r="T353" s="43">
        <v>0</v>
      </c>
      <c r="U353" s="43">
        <v>0</v>
      </c>
      <c r="V353" s="43">
        <v>0</v>
      </c>
      <c r="W353" s="43">
        <v>0</v>
      </c>
      <c r="X353" s="43">
        <v>0</v>
      </c>
      <c r="Y353" s="43">
        <v>0</v>
      </c>
      <c r="Z353" s="43">
        <v>0</v>
      </c>
      <c r="AA353" s="43">
        <v>0</v>
      </c>
      <c r="AB353" s="43">
        <v>0</v>
      </c>
      <c r="AC353" s="43">
        <v>0</v>
      </c>
      <c r="AD353" s="43">
        <v>0</v>
      </c>
      <c r="AE353" s="43">
        <v>0</v>
      </c>
    </row>
    <row r="354" spans="1:31" ht="15.75" x14ac:dyDescent="0.25">
      <c r="A354" s="49" t="s">
        <v>202</v>
      </c>
      <c r="B354" s="22" t="s">
        <v>773</v>
      </c>
      <c r="C354" s="42" t="s">
        <v>774</v>
      </c>
      <c r="D354" s="21">
        <v>2021</v>
      </c>
      <c r="E354" s="21">
        <v>2028</v>
      </c>
      <c r="F354" s="43">
        <v>0.13772999999999999</v>
      </c>
      <c r="G354" s="43">
        <v>0.16527700000000001</v>
      </c>
      <c r="H354" s="43">
        <v>0.21087179471699999</v>
      </c>
      <c r="I354" s="43">
        <v>0</v>
      </c>
      <c r="J354" s="43">
        <f t="shared" si="15"/>
        <v>0.21087179471699999</v>
      </c>
      <c r="K354" s="43">
        <v>0.124472</v>
      </c>
      <c r="L354" s="44">
        <f t="shared" si="16"/>
        <v>8.6399794716999989E-2</v>
      </c>
      <c r="M354" s="43">
        <v>2.2702E-2</v>
      </c>
      <c r="N354" s="43">
        <f t="shared" si="17"/>
        <v>0.14257500000000001</v>
      </c>
      <c r="O354" s="43">
        <v>0.124472</v>
      </c>
      <c r="P354" s="43">
        <v>0</v>
      </c>
      <c r="Q354" s="43">
        <v>0</v>
      </c>
      <c r="R354" s="43">
        <v>0</v>
      </c>
      <c r="S354" s="43">
        <v>0</v>
      </c>
      <c r="T354" s="43">
        <v>0</v>
      </c>
      <c r="U354" s="43">
        <v>0.10177</v>
      </c>
      <c r="V354" s="43">
        <v>0</v>
      </c>
      <c r="W354" s="43">
        <v>0</v>
      </c>
      <c r="X354" s="43">
        <v>0</v>
      </c>
      <c r="Y354" s="43">
        <v>0</v>
      </c>
      <c r="Z354" s="43">
        <v>0</v>
      </c>
      <c r="AA354" s="43">
        <v>0</v>
      </c>
      <c r="AB354" s="43">
        <v>0</v>
      </c>
      <c r="AC354" s="43">
        <v>0</v>
      </c>
      <c r="AD354" s="43">
        <v>0</v>
      </c>
      <c r="AE354" s="43">
        <v>0</v>
      </c>
    </row>
    <row r="355" spans="1:31" ht="15.75" x14ac:dyDescent="0.25">
      <c r="A355" s="49" t="s">
        <v>202</v>
      </c>
      <c r="B355" s="22" t="s">
        <v>775</v>
      </c>
      <c r="C355" s="42" t="s">
        <v>776</v>
      </c>
      <c r="D355" s="21">
        <v>2021</v>
      </c>
      <c r="E355" s="21">
        <v>2028</v>
      </c>
      <c r="F355" s="43">
        <v>1.7381500000000001</v>
      </c>
      <c r="G355" s="43">
        <v>2.0857800000000002</v>
      </c>
      <c r="H355" s="43">
        <v>2.7113169186710002</v>
      </c>
      <c r="I355" s="43">
        <v>0</v>
      </c>
      <c r="J355" s="43">
        <f t="shared" si="15"/>
        <v>2.7113169186710002</v>
      </c>
      <c r="K355" s="43">
        <v>0.87054399999999998</v>
      </c>
      <c r="L355" s="44">
        <f t="shared" si="16"/>
        <v>1.8407729186710002</v>
      </c>
      <c r="M355" s="43">
        <v>0.12972500000000001</v>
      </c>
      <c r="N355" s="43">
        <f t="shared" si="17"/>
        <v>1.9560550000000001</v>
      </c>
      <c r="O355" s="43">
        <v>0.87054399999999998</v>
      </c>
      <c r="P355" s="43">
        <v>0</v>
      </c>
      <c r="Q355" s="43">
        <v>0</v>
      </c>
      <c r="R355" s="43">
        <v>0</v>
      </c>
      <c r="S355" s="43">
        <v>0</v>
      </c>
      <c r="T355" s="43">
        <v>0</v>
      </c>
      <c r="U355" s="43">
        <v>0.74081900000000001</v>
      </c>
      <c r="V355" s="43">
        <v>0</v>
      </c>
      <c r="W355" s="43">
        <v>0</v>
      </c>
      <c r="X355" s="43">
        <v>0</v>
      </c>
      <c r="Y355" s="43">
        <v>0</v>
      </c>
      <c r="Z355" s="43">
        <v>0</v>
      </c>
      <c r="AA355" s="43">
        <v>0</v>
      </c>
      <c r="AB355" s="43">
        <v>0</v>
      </c>
      <c r="AC355" s="43">
        <v>0</v>
      </c>
      <c r="AD355" s="43">
        <v>0</v>
      </c>
      <c r="AE355" s="43">
        <v>0</v>
      </c>
    </row>
    <row r="356" spans="1:31" ht="15.75" x14ac:dyDescent="0.25">
      <c r="A356" s="49" t="s">
        <v>202</v>
      </c>
      <c r="B356" s="22" t="s">
        <v>777</v>
      </c>
      <c r="C356" s="42" t="s">
        <v>778</v>
      </c>
      <c r="D356" s="21">
        <v>2021</v>
      </c>
      <c r="E356" s="21">
        <v>2028</v>
      </c>
      <c r="F356" s="43">
        <v>4.0882370000000003</v>
      </c>
      <c r="G356" s="43">
        <v>4.9058849999999996</v>
      </c>
      <c r="H356" s="43">
        <v>6.4409313682210003</v>
      </c>
      <c r="I356" s="43">
        <v>0</v>
      </c>
      <c r="J356" s="43">
        <f t="shared" si="15"/>
        <v>6.4409313682210003</v>
      </c>
      <c r="K356" s="43">
        <v>1.441036</v>
      </c>
      <c r="L356" s="44">
        <f t="shared" si="16"/>
        <v>4.9998953682210008</v>
      </c>
      <c r="M356" s="43">
        <v>6.4863000000000004E-2</v>
      </c>
      <c r="N356" s="43">
        <f t="shared" si="17"/>
        <v>4.8410219999999997</v>
      </c>
      <c r="O356" s="43">
        <v>1.441036</v>
      </c>
      <c r="P356" s="43">
        <v>0</v>
      </c>
      <c r="Q356" s="43">
        <v>0</v>
      </c>
      <c r="R356" s="43">
        <v>0</v>
      </c>
      <c r="S356" s="43">
        <v>0</v>
      </c>
      <c r="T356" s="43">
        <v>6.4376000000000003E-2</v>
      </c>
      <c r="U356" s="43">
        <v>1.3117970000000001</v>
      </c>
      <c r="V356" s="43">
        <v>0</v>
      </c>
      <c r="W356" s="43">
        <v>0</v>
      </c>
      <c r="X356" s="43">
        <v>0</v>
      </c>
      <c r="Y356" s="43">
        <v>0</v>
      </c>
      <c r="Z356" s="43">
        <v>0</v>
      </c>
      <c r="AA356" s="43">
        <v>0</v>
      </c>
      <c r="AB356" s="43">
        <v>0</v>
      </c>
      <c r="AC356" s="43">
        <v>0</v>
      </c>
      <c r="AD356" s="43">
        <v>0</v>
      </c>
      <c r="AE356" s="43">
        <v>0</v>
      </c>
    </row>
    <row r="357" spans="1:31" ht="15.75" x14ac:dyDescent="0.25">
      <c r="A357" s="49" t="s">
        <v>202</v>
      </c>
      <c r="B357" s="22" t="s">
        <v>779</v>
      </c>
      <c r="C357" s="42" t="s">
        <v>780</v>
      </c>
      <c r="D357" s="21">
        <v>2021</v>
      </c>
      <c r="E357" s="21">
        <v>2028</v>
      </c>
      <c r="F357" s="43">
        <v>8.0198929999999997</v>
      </c>
      <c r="G357" s="43">
        <v>9.6238740000000007</v>
      </c>
      <c r="H357" s="43">
        <v>12.640478756825001</v>
      </c>
      <c r="I357" s="43">
        <v>0</v>
      </c>
      <c r="J357" s="43">
        <f t="shared" si="15"/>
        <v>12.640478756825001</v>
      </c>
      <c r="K357" s="43">
        <v>4.3864299999999998</v>
      </c>
      <c r="L357" s="44">
        <f t="shared" si="16"/>
        <v>8.2540487568250001</v>
      </c>
      <c r="M357" s="43">
        <v>0.108877</v>
      </c>
      <c r="N357" s="43">
        <f t="shared" si="17"/>
        <v>9.514997000000001</v>
      </c>
      <c r="O357" s="43">
        <v>4.3864299999999998</v>
      </c>
      <c r="P357" s="43">
        <v>0</v>
      </c>
      <c r="Q357" s="43">
        <v>0</v>
      </c>
      <c r="R357" s="43">
        <v>0</v>
      </c>
      <c r="S357" s="43">
        <v>0</v>
      </c>
      <c r="T357" s="43">
        <v>0.20413500000000001</v>
      </c>
      <c r="U357" s="43">
        <v>4.0734180000000002</v>
      </c>
      <c r="V357" s="43">
        <v>0</v>
      </c>
      <c r="W357" s="43">
        <v>0</v>
      </c>
      <c r="X357" s="43">
        <v>0</v>
      </c>
      <c r="Y357" s="43">
        <v>0</v>
      </c>
      <c r="Z357" s="43">
        <v>0</v>
      </c>
      <c r="AA357" s="43">
        <v>0</v>
      </c>
      <c r="AB357" s="43">
        <v>0</v>
      </c>
      <c r="AC357" s="43">
        <v>0</v>
      </c>
      <c r="AD357" s="43">
        <v>0</v>
      </c>
      <c r="AE357" s="43">
        <v>0</v>
      </c>
    </row>
    <row r="358" spans="1:31" ht="15.75" x14ac:dyDescent="0.25">
      <c r="A358" s="49" t="s">
        <v>202</v>
      </c>
      <c r="B358" s="22" t="s">
        <v>781</v>
      </c>
      <c r="C358" s="42" t="s">
        <v>782</v>
      </c>
      <c r="D358" s="21">
        <v>2021</v>
      </c>
      <c r="E358" s="21">
        <v>2028</v>
      </c>
      <c r="F358" s="43">
        <v>5.0165119999999996</v>
      </c>
      <c r="G358" s="43">
        <v>6.0198150000000004</v>
      </c>
      <c r="H358" s="43">
        <v>7.8777965870689997</v>
      </c>
      <c r="I358" s="43">
        <v>0</v>
      </c>
      <c r="J358" s="43">
        <f t="shared" si="15"/>
        <v>7.8777965870689997</v>
      </c>
      <c r="K358" s="43">
        <v>6.9609909999999999</v>
      </c>
      <c r="L358" s="44">
        <f t="shared" si="16"/>
        <v>0.91680558706899973</v>
      </c>
      <c r="M358" s="43">
        <v>0.160913</v>
      </c>
      <c r="N358" s="43">
        <f t="shared" si="17"/>
        <v>5.8589020000000005</v>
      </c>
      <c r="O358" s="43">
        <v>6.9609909999999999</v>
      </c>
      <c r="P358" s="43">
        <v>0</v>
      </c>
      <c r="Q358" s="43">
        <v>0</v>
      </c>
      <c r="R358" s="43">
        <v>0</v>
      </c>
      <c r="S358" s="43">
        <v>0</v>
      </c>
      <c r="T358" s="43">
        <v>0.31460199999999999</v>
      </c>
      <c r="U358" s="43">
        <v>6.4854760000000002</v>
      </c>
      <c r="V358" s="43">
        <v>0</v>
      </c>
      <c r="W358" s="43">
        <v>0</v>
      </c>
      <c r="X358" s="43">
        <v>0</v>
      </c>
      <c r="Y358" s="43">
        <v>0</v>
      </c>
      <c r="Z358" s="43">
        <v>0</v>
      </c>
      <c r="AA358" s="43">
        <v>0</v>
      </c>
      <c r="AB358" s="43">
        <v>0</v>
      </c>
      <c r="AC358" s="43">
        <v>0</v>
      </c>
      <c r="AD358" s="43">
        <v>0</v>
      </c>
      <c r="AE358" s="43">
        <v>0</v>
      </c>
    </row>
    <row r="359" spans="1:31" ht="15.75" x14ac:dyDescent="0.25">
      <c r="A359" s="49" t="s">
        <v>202</v>
      </c>
      <c r="B359" s="22" t="s">
        <v>783</v>
      </c>
      <c r="C359" s="42" t="s">
        <v>784</v>
      </c>
      <c r="D359" s="21">
        <v>2021</v>
      </c>
      <c r="E359" s="21">
        <v>2028</v>
      </c>
      <c r="F359" s="43">
        <v>1.7381500000000001</v>
      </c>
      <c r="G359" s="43">
        <v>2.0857800000000002</v>
      </c>
      <c r="H359" s="43">
        <v>2.7059968442279998</v>
      </c>
      <c r="I359" s="43">
        <v>0</v>
      </c>
      <c r="J359" s="43">
        <f t="shared" si="15"/>
        <v>2.7059968442279998</v>
      </c>
      <c r="K359" s="43">
        <v>1.0630550000000001</v>
      </c>
      <c r="L359" s="44">
        <f t="shared" si="16"/>
        <v>1.6429418442279997</v>
      </c>
      <c r="M359" s="43">
        <v>0.12972500000000001</v>
      </c>
      <c r="N359" s="43">
        <f t="shared" si="17"/>
        <v>1.9560550000000001</v>
      </c>
      <c r="O359" s="43">
        <v>1.0630550000000001</v>
      </c>
      <c r="P359" s="43">
        <v>0</v>
      </c>
      <c r="Q359" s="43">
        <v>0</v>
      </c>
      <c r="R359" s="43">
        <v>0</v>
      </c>
      <c r="S359" s="43">
        <v>0</v>
      </c>
      <c r="T359" s="43">
        <v>4.3919E-2</v>
      </c>
      <c r="U359" s="43">
        <v>0.88941099999999995</v>
      </c>
      <c r="V359" s="43">
        <v>0</v>
      </c>
      <c r="W359" s="43">
        <v>0</v>
      </c>
      <c r="X359" s="43">
        <v>0</v>
      </c>
      <c r="Y359" s="43">
        <v>0</v>
      </c>
      <c r="Z359" s="43">
        <v>0</v>
      </c>
      <c r="AA359" s="43">
        <v>0</v>
      </c>
      <c r="AB359" s="43">
        <v>0</v>
      </c>
      <c r="AC359" s="43">
        <v>0</v>
      </c>
      <c r="AD359" s="43">
        <v>0</v>
      </c>
      <c r="AE359" s="43">
        <v>0</v>
      </c>
    </row>
    <row r="360" spans="1:31" ht="15.75" x14ac:dyDescent="0.25">
      <c r="A360" s="49" t="s">
        <v>202</v>
      </c>
      <c r="B360" s="22" t="s">
        <v>785</v>
      </c>
      <c r="C360" s="42" t="s">
        <v>786</v>
      </c>
      <c r="D360" s="21">
        <v>2021</v>
      </c>
      <c r="E360" s="21">
        <v>2028</v>
      </c>
      <c r="F360" s="43">
        <v>8.8723069999999993</v>
      </c>
      <c r="G360" s="43">
        <v>10.646769000000001</v>
      </c>
      <c r="H360" s="43">
        <v>13.998587122650999</v>
      </c>
      <c r="I360" s="43">
        <v>0</v>
      </c>
      <c r="J360" s="43">
        <f t="shared" si="15"/>
        <v>13.998587122650999</v>
      </c>
      <c r="K360" s="43">
        <v>4.2011770000000004</v>
      </c>
      <c r="L360" s="44">
        <f t="shared" si="16"/>
        <v>9.797410122650998</v>
      </c>
      <c r="M360" s="43">
        <v>7.5920000000000001E-2</v>
      </c>
      <c r="N360" s="43">
        <f t="shared" si="17"/>
        <v>10.570849000000001</v>
      </c>
      <c r="O360" s="43">
        <v>4.2011770000000004</v>
      </c>
      <c r="P360" s="43">
        <v>0</v>
      </c>
      <c r="Q360" s="43">
        <v>0</v>
      </c>
      <c r="R360" s="43">
        <v>0</v>
      </c>
      <c r="S360" s="43">
        <v>0</v>
      </c>
      <c r="T360" s="43">
        <v>0.19369800000000001</v>
      </c>
      <c r="U360" s="43">
        <v>3.931559</v>
      </c>
      <c r="V360" s="43">
        <v>0</v>
      </c>
      <c r="W360" s="43">
        <v>0</v>
      </c>
      <c r="X360" s="43">
        <v>0</v>
      </c>
      <c r="Y360" s="43">
        <v>0</v>
      </c>
      <c r="Z360" s="43">
        <v>0</v>
      </c>
      <c r="AA360" s="43">
        <v>0</v>
      </c>
      <c r="AB360" s="43">
        <v>0</v>
      </c>
      <c r="AC360" s="43">
        <v>0</v>
      </c>
      <c r="AD360" s="43">
        <v>0</v>
      </c>
      <c r="AE360" s="43">
        <v>0</v>
      </c>
    </row>
    <row r="361" spans="1:31" ht="15.75" x14ac:dyDescent="0.25">
      <c r="A361" s="49" t="s">
        <v>202</v>
      </c>
      <c r="B361" s="22" t="s">
        <v>787</v>
      </c>
      <c r="C361" s="42" t="s">
        <v>788</v>
      </c>
      <c r="D361" s="21">
        <v>2021</v>
      </c>
      <c r="E361" s="21">
        <v>2028</v>
      </c>
      <c r="F361" s="43">
        <v>0.44836700000000002</v>
      </c>
      <c r="G361" s="43">
        <v>0.53804099999999999</v>
      </c>
      <c r="H361" s="43">
        <v>0.70147021618299998</v>
      </c>
      <c r="I361" s="43">
        <v>0</v>
      </c>
      <c r="J361" s="43">
        <f t="shared" si="15"/>
        <v>0.70147021618299998</v>
      </c>
      <c r="K361" s="43">
        <v>0.40490900000000002</v>
      </c>
      <c r="L361" s="44">
        <f t="shared" si="16"/>
        <v>0.29656121618299996</v>
      </c>
      <c r="M361" s="43">
        <v>2.2702E-2</v>
      </c>
      <c r="N361" s="43">
        <f t="shared" si="17"/>
        <v>0.51533899999999999</v>
      </c>
      <c r="O361" s="43">
        <v>0.40490900000000002</v>
      </c>
      <c r="P361" s="43">
        <v>0</v>
      </c>
      <c r="Q361" s="43">
        <v>0</v>
      </c>
      <c r="R361" s="43">
        <v>0</v>
      </c>
      <c r="S361" s="43">
        <v>0</v>
      </c>
      <c r="T361" s="43">
        <v>1.7627E-2</v>
      </c>
      <c r="U361" s="43">
        <v>0.36458000000000002</v>
      </c>
      <c r="V361" s="43">
        <v>0</v>
      </c>
      <c r="W361" s="43">
        <v>0</v>
      </c>
      <c r="X361" s="43">
        <v>0</v>
      </c>
      <c r="Y361" s="43">
        <v>0</v>
      </c>
      <c r="Z361" s="43">
        <v>0</v>
      </c>
      <c r="AA361" s="43">
        <v>0</v>
      </c>
      <c r="AB361" s="43">
        <v>0</v>
      </c>
      <c r="AC361" s="43">
        <v>0</v>
      </c>
      <c r="AD361" s="43">
        <v>0</v>
      </c>
      <c r="AE361" s="43">
        <v>0</v>
      </c>
    </row>
    <row r="362" spans="1:31" ht="15.75" x14ac:dyDescent="0.25">
      <c r="A362" s="49" t="s">
        <v>202</v>
      </c>
      <c r="B362" s="22" t="s">
        <v>789</v>
      </c>
      <c r="C362" s="42" t="s">
        <v>790</v>
      </c>
      <c r="D362" s="21">
        <v>2021</v>
      </c>
      <c r="E362" s="21">
        <v>2028</v>
      </c>
      <c r="F362" s="43">
        <v>26.018771999999998</v>
      </c>
      <c r="G362" s="43">
        <v>31.222526999999999</v>
      </c>
      <c r="H362" s="43">
        <v>41.053481280661003</v>
      </c>
      <c r="I362" s="43">
        <v>0</v>
      </c>
      <c r="J362" s="43">
        <f t="shared" si="15"/>
        <v>41.053481280661003</v>
      </c>
      <c r="K362" s="43">
        <v>18.523717999999999</v>
      </c>
      <c r="L362" s="44">
        <f t="shared" si="16"/>
        <v>22.529763280661005</v>
      </c>
      <c r="M362" s="43">
        <v>0.217199</v>
      </c>
      <c r="N362" s="43">
        <f t="shared" si="17"/>
        <v>31.005327999999999</v>
      </c>
      <c r="O362" s="43">
        <v>18.523717999999999</v>
      </c>
      <c r="P362" s="43">
        <v>0</v>
      </c>
      <c r="Q362" s="43">
        <v>0</v>
      </c>
      <c r="R362" s="43">
        <v>0</v>
      </c>
      <c r="S362" s="43">
        <v>0</v>
      </c>
      <c r="T362" s="43">
        <v>0.86216400000000004</v>
      </c>
      <c r="U362" s="43">
        <v>17.444355000000002</v>
      </c>
      <c r="V362" s="43">
        <v>0</v>
      </c>
      <c r="W362" s="43">
        <v>0</v>
      </c>
      <c r="X362" s="43">
        <v>0</v>
      </c>
      <c r="Y362" s="43">
        <v>0</v>
      </c>
      <c r="Z362" s="43">
        <v>0</v>
      </c>
      <c r="AA362" s="43">
        <v>0</v>
      </c>
      <c r="AB362" s="43">
        <v>0</v>
      </c>
      <c r="AC362" s="43">
        <v>0</v>
      </c>
      <c r="AD362" s="43">
        <v>0</v>
      </c>
      <c r="AE362" s="43">
        <v>0</v>
      </c>
    </row>
    <row r="363" spans="1:31" ht="15.75" x14ac:dyDescent="0.25">
      <c r="A363" s="49" t="s">
        <v>202</v>
      </c>
      <c r="B363" s="22" t="s">
        <v>791</v>
      </c>
      <c r="C363" s="42" t="s">
        <v>792</v>
      </c>
      <c r="D363" s="21">
        <v>2021</v>
      </c>
      <c r="E363" s="21">
        <v>2028</v>
      </c>
      <c r="F363" s="43">
        <v>20.723783999999998</v>
      </c>
      <c r="G363" s="43">
        <v>24.868542000000001</v>
      </c>
      <c r="H363" s="43">
        <v>32.704680136042001</v>
      </c>
      <c r="I363" s="43">
        <v>0</v>
      </c>
      <c r="J363" s="43">
        <f t="shared" si="15"/>
        <v>32.704680136042001</v>
      </c>
      <c r="K363" s="43">
        <v>6.188669</v>
      </c>
      <c r="L363" s="44">
        <f t="shared" si="16"/>
        <v>26.516011136042</v>
      </c>
      <c r="M363" s="43">
        <v>0.160913</v>
      </c>
      <c r="N363" s="43">
        <f t="shared" si="17"/>
        <v>24.707629000000001</v>
      </c>
      <c r="O363" s="43">
        <v>6.188669</v>
      </c>
      <c r="P363" s="43">
        <v>0</v>
      </c>
      <c r="Q363" s="43">
        <v>0</v>
      </c>
      <c r="R363" s="43">
        <v>0</v>
      </c>
      <c r="S363" s="43">
        <v>0</v>
      </c>
      <c r="T363" s="43">
        <v>0.27538000000000001</v>
      </c>
      <c r="U363" s="43">
        <v>5.7523759999999999</v>
      </c>
      <c r="V363" s="43">
        <v>0</v>
      </c>
      <c r="W363" s="43">
        <v>0</v>
      </c>
      <c r="X363" s="43">
        <v>0</v>
      </c>
      <c r="Y363" s="43">
        <v>0</v>
      </c>
      <c r="Z363" s="43">
        <v>0</v>
      </c>
      <c r="AA363" s="43">
        <v>0</v>
      </c>
      <c r="AB363" s="43">
        <v>0</v>
      </c>
      <c r="AC363" s="43">
        <v>0</v>
      </c>
      <c r="AD363" s="43">
        <v>0</v>
      </c>
      <c r="AE363" s="43">
        <v>0</v>
      </c>
    </row>
    <row r="364" spans="1:31" ht="15.75" x14ac:dyDescent="0.25">
      <c r="A364" s="49" t="s">
        <v>202</v>
      </c>
      <c r="B364" s="22" t="s">
        <v>793</v>
      </c>
      <c r="C364" s="42" t="s">
        <v>794</v>
      </c>
      <c r="D364" s="21">
        <v>2021</v>
      </c>
      <c r="E364" s="21">
        <v>2028</v>
      </c>
      <c r="F364" s="43">
        <v>0.44836700000000002</v>
      </c>
      <c r="G364" s="43">
        <v>0.53804099999999999</v>
      </c>
      <c r="H364" s="43">
        <v>0.70147112870600004</v>
      </c>
      <c r="I364" s="43">
        <v>0</v>
      </c>
      <c r="J364" s="43">
        <f t="shared" si="15"/>
        <v>0.70147112870600004</v>
      </c>
      <c r="K364" s="43">
        <v>0.39971699999999999</v>
      </c>
      <c r="L364" s="44">
        <f t="shared" si="16"/>
        <v>0.30175412870600005</v>
      </c>
      <c r="M364" s="43">
        <v>2.2702E-2</v>
      </c>
      <c r="N364" s="43">
        <f t="shared" si="17"/>
        <v>0.51533899999999999</v>
      </c>
      <c r="O364" s="43">
        <v>0.39971699999999999</v>
      </c>
      <c r="P364" s="43">
        <v>0</v>
      </c>
      <c r="Q364" s="43">
        <v>0</v>
      </c>
      <c r="R364" s="43">
        <v>0</v>
      </c>
      <c r="S364" s="43">
        <v>0</v>
      </c>
      <c r="T364" s="43">
        <v>1.7375999999999999E-2</v>
      </c>
      <c r="U364" s="43">
        <v>0.35963899999999999</v>
      </c>
      <c r="V364" s="43">
        <v>0</v>
      </c>
      <c r="W364" s="43">
        <v>0</v>
      </c>
      <c r="X364" s="43">
        <v>0</v>
      </c>
      <c r="Y364" s="43">
        <v>0</v>
      </c>
      <c r="Z364" s="43">
        <v>0</v>
      </c>
      <c r="AA364" s="43">
        <v>0</v>
      </c>
      <c r="AB364" s="43">
        <v>0</v>
      </c>
      <c r="AC364" s="43">
        <v>0</v>
      </c>
      <c r="AD364" s="43">
        <v>0</v>
      </c>
      <c r="AE364" s="43">
        <v>0</v>
      </c>
    </row>
    <row r="365" spans="1:31" ht="15.75" x14ac:dyDescent="0.25">
      <c r="A365" s="49" t="s">
        <v>202</v>
      </c>
      <c r="B365" s="22" t="s">
        <v>795</v>
      </c>
      <c r="C365" s="42" t="s">
        <v>796</v>
      </c>
      <c r="D365" s="21">
        <v>2021</v>
      </c>
      <c r="E365" s="21">
        <v>2024</v>
      </c>
      <c r="F365" s="43">
        <v>16.183745999999999</v>
      </c>
      <c r="G365" s="43">
        <v>19.420497000000001</v>
      </c>
      <c r="H365" s="43">
        <v>21.147291590483999</v>
      </c>
      <c r="I365" s="43">
        <v>0</v>
      </c>
      <c r="J365" s="43">
        <f t="shared" si="15"/>
        <v>21.147291590483999</v>
      </c>
      <c r="K365" s="43">
        <v>6.2886769999999999</v>
      </c>
      <c r="L365" s="44">
        <f t="shared" si="16"/>
        <v>14.858614590483999</v>
      </c>
      <c r="M365" s="43">
        <v>0.25950699999999999</v>
      </c>
      <c r="N365" s="43">
        <f t="shared" si="17"/>
        <v>19.160990000000002</v>
      </c>
      <c r="O365" s="43">
        <v>6.2886769999999999</v>
      </c>
      <c r="P365" s="43">
        <v>0.74294499999999997</v>
      </c>
      <c r="Q365" s="43">
        <v>5.286225</v>
      </c>
      <c r="R365" s="43">
        <v>0</v>
      </c>
      <c r="S365" s="43">
        <v>0</v>
      </c>
      <c r="T365" s="43">
        <v>0</v>
      </c>
      <c r="U365" s="43">
        <v>0</v>
      </c>
      <c r="V365" s="43">
        <v>0</v>
      </c>
      <c r="W365" s="43">
        <v>0</v>
      </c>
      <c r="X365" s="43">
        <v>0</v>
      </c>
      <c r="Y365" s="43">
        <v>0</v>
      </c>
      <c r="Z365" s="43">
        <v>0</v>
      </c>
      <c r="AA365" s="43">
        <v>0</v>
      </c>
      <c r="AB365" s="43">
        <v>0</v>
      </c>
      <c r="AC365" s="43">
        <v>0</v>
      </c>
      <c r="AD365" s="43">
        <v>0</v>
      </c>
      <c r="AE365" s="43">
        <v>0</v>
      </c>
    </row>
    <row r="366" spans="1:31" ht="15.75" x14ac:dyDescent="0.25">
      <c r="A366" s="49" t="s">
        <v>202</v>
      </c>
      <c r="B366" s="22" t="s">
        <v>797</v>
      </c>
      <c r="C366" s="42" t="s">
        <v>798</v>
      </c>
      <c r="D366" s="21">
        <v>2021</v>
      </c>
      <c r="E366" s="21">
        <v>2024</v>
      </c>
      <c r="F366" s="43">
        <v>28.343484</v>
      </c>
      <c r="G366" s="43">
        <v>34.012182000000003</v>
      </c>
      <c r="H366" s="43">
        <v>37.053762540275997</v>
      </c>
      <c r="I366" s="43">
        <v>0</v>
      </c>
      <c r="J366" s="43">
        <f t="shared" si="15"/>
        <v>37.053762540275997</v>
      </c>
      <c r="K366" s="43">
        <v>17.662427000000001</v>
      </c>
      <c r="L366" s="44">
        <f t="shared" si="16"/>
        <v>19.391335540275996</v>
      </c>
      <c r="M366" s="43">
        <v>0.283362</v>
      </c>
      <c r="N366" s="43">
        <f t="shared" si="17"/>
        <v>33.728820000000006</v>
      </c>
      <c r="O366" s="43">
        <v>17.662427000000001</v>
      </c>
      <c r="P366" s="43">
        <v>2.1257760000000001</v>
      </c>
      <c r="Q366" s="43">
        <v>15.253289000000001</v>
      </c>
      <c r="R366" s="43">
        <v>0</v>
      </c>
      <c r="S366" s="43">
        <v>0</v>
      </c>
      <c r="T366" s="43">
        <v>0</v>
      </c>
      <c r="U366" s="43">
        <v>0</v>
      </c>
      <c r="V366" s="43">
        <v>0</v>
      </c>
      <c r="W366" s="43">
        <v>0</v>
      </c>
      <c r="X366" s="43">
        <v>0</v>
      </c>
      <c r="Y366" s="43">
        <v>0</v>
      </c>
      <c r="Z366" s="43">
        <v>0</v>
      </c>
      <c r="AA366" s="43">
        <v>0</v>
      </c>
      <c r="AB366" s="43">
        <v>0</v>
      </c>
      <c r="AC366" s="43">
        <v>0</v>
      </c>
      <c r="AD366" s="43">
        <v>0</v>
      </c>
      <c r="AE366" s="43">
        <v>0</v>
      </c>
    </row>
    <row r="367" spans="1:31" ht="15.75" x14ac:dyDescent="0.25">
      <c r="A367" s="49" t="s">
        <v>202</v>
      </c>
      <c r="B367" s="22" t="s">
        <v>799</v>
      </c>
      <c r="C367" s="42" t="s">
        <v>800</v>
      </c>
      <c r="D367" s="21">
        <v>2021</v>
      </c>
      <c r="E367" s="21">
        <v>2024</v>
      </c>
      <c r="F367" s="43">
        <v>2.7226370000000002</v>
      </c>
      <c r="G367" s="43">
        <v>3.2671649999999999</v>
      </c>
      <c r="H367" s="43">
        <v>3.5484388658279999</v>
      </c>
      <c r="I367" s="43">
        <v>0</v>
      </c>
      <c r="J367" s="43">
        <f t="shared" si="15"/>
        <v>3.5484388658279999</v>
      </c>
      <c r="K367" s="43">
        <v>1.560408</v>
      </c>
      <c r="L367" s="44">
        <f t="shared" si="16"/>
        <v>1.9880308658279999</v>
      </c>
      <c r="M367" s="43">
        <v>0.12972500000000001</v>
      </c>
      <c r="N367" s="43">
        <f t="shared" si="17"/>
        <v>3.1374399999999998</v>
      </c>
      <c r="O367" s="43">
        <v>1.560408</v>
      </c>
      <c r="P367" s="43">
        <v>0.18695200000000001</v>
      </c>
      <c r="Q367" s="43">
        <v>1.2437309999999999</v>
      </c>
      <c r="R367" s="43">
        <v>0</v>
      </c>
      <c r="S367" s="43">
        <v>0</v>
      </c>
      <c r="T367" s="43">
        <v>0</v>
      </c>
      <c r="U367" s="43">
        <v>0</v>
      </c>
      <c r="V367" s="43">
        <v>0</v>
      </c>
      <c r="W367" s="43">
        <v>0</v>
      </c>
      <c r="X367" s="43">
        <v>0</v>
      </c>
      <c r="Y367" s="43">
        <v>0</v>
      </c>
      <c r="Z367" s="43">
        <v>0</v>
      </c>
      <c r="AA367" s="43">
        <v>0</v>
      </c>
      <c r="AB367" s="43">
        <v>0</v>
      </c>
      <c r="AC367" s="43">
        <v>0</v>
      </c>
      <c r="AD367" s="43">
        <v>0</v>
      </c>
      <c r="AE367" s="43">
        <v>0</v>
      </c>
    </row>
    <row r="368" spans="1:31" ht="15.75" x14ac:dyDescent="0.25">
      <c r="A368" s="49" t="s">
        <v>202</v>
      </c>
      <c r="B368" s="22" t="s">
        <v>801</v>
      </c>
      <c r="C368" s="42" t="s">
        <v>802</v>
      </c>
      <c r="D368" s="21">
        <v>2021</v>
      </c>
      <c r="E368" s="21">
        <v>2027</v>
      </c>
      <c r="F368" s="43">
        <v>71.364666</v>
      </c>
      <c r="G368" s="43">
        <v>85.637601000000004</v>
      </c>
      <c r="H368" s="43">
        <v>107.80224376004401</v>
      </c>
      <c r="I368" s="43">
        <v>0</v>
      </c>
      <c r="J368" s="43">
        <f t="shared" si="15"/>
        <v>107.80224376004401</v>
      </c>
      <c r="K368" s="43">
        <v>29.090755000000001</v>
      </c>
      <c r="L368" s="44">
        <f t="shared" si="16"/>
        <v>78.711488760044006</v>
      </c>
      <c r="M368" s="43">
        <v>0.38941300000000001</v>
      </c>
      <c r="N368" s="43">
        <f t="shared" si="17"/>
        <v>85.248187999999999</v>
      </c>
      <c r="O368" s="43">
        <v>29.090755000000001</v>
      </c>
      <c r="P368" s="43">
        <v>0</v>
      </c>
      <c r="Q368" s="43">
        <v>0</v>
      </c>
      <c r="R368" s="43">
        <v>0</v>
      </c>
      <c r="S368" s="43">
        <v>1.0360039999999999</v>
      </c>
      <c r="T368" s="43">
        <v>27.665337999999998</v>
      </c>
      <c r="U368" s="43">
        <v>0</v>
      </c>
      <c r="V368" s="43">
        <v>0</v>
      </c>
      <c r="W368" s="43">
        <v>0</v>
      </c>
      <c r="X368" s="43">
        <v>0</v>
      </c>
      <c r="Y368" s="43">
        <v>0</v>
      </c>
      <c r="Z368" s="43">
        <v>0</v>
      </c>
      <c r="AA368" s="43">
        <v>0</v>
      </c>
      <c r="AB368" s="43">
        <v>0</v>
      </c>
      <c r="AC368" s="43">
        <v>0</v>
      </c>
      <c r="AD368" s="43">
        <v>0</v>
      </c>
      <c r="AE368" s="43">
        <v>0</v>
      </c>
    </row>
    <row r="369" spans="1:31" ht="15.75" x14ac:dyDescent="0.25">
      <c r="A369" s="49" t="s">
        <v>202</v>
      </c>
      <c r="B369" s="22" t="s">
        <v>803</v>
      </c>
      <c r="C369" s="42" t="s">
        <v>804</v>
      </c>
      <c r="D369" s="21">
        <v>2021</v>
      </c>
      <c r="E369" s="21">
        <v>2027</v>
      </c>
      <c r="F369" s="43">
        <v>29.873183999999998</v>
      </c>
      <c r="G369" s="43">
        <v>35.847822000000001</v>
      </c>
      <c r="H369" s="43">
        <v>45.071562767605997</v>
      </c>
      <c r="I369" s="43">
        <v>0</v>
      </c>
      <c r="J369" s="43">
        <f t="shared" si="15"/>
        <v>45.071562767605997</v>
      </c>
      <c r="K369" s="43">
        <v>12.944418000000001</v>
      </c>
      <c r="L369" s="44">
        <f t="shared" si="16"/>
        <v>32.127144767605998</v>
      </c>
      <c r="M369" s="43">
        <v>0.21545900000000001</v>
      </c>
      <c r="N369" s="43">
        <f t="shared" si="17"/>
        <v>35.632362999999998</v>
      </c>
      <c r="O369" s="43">
        <v>12.944418000000001</v>
      </c>
      <c r="P369" s="43">
        <v>0</v>
      </c>
      <c r="Q369" s="43">
        <v>0</v>
      </c>
      <c r="R369" s="43">
        <v>0</v>
      </c>
      <c r="S369" s="43">
        <v>0.72267199999999998</v>
      </c>
      <c r="T369" s="43">
        <v>12.006287</v>
      </c>
      <c r="U369" s="43">
        <v>0</v>
      </c>
      <c r="V369" s="43">
        <v>0</v>
      </c>
      <c r="W369" s="43">
        <v>0</v>
      </c>
      <c r="X369" s="43">
        <v>0</v>
      </c>
      <c r="Y369" s="43">
        <v>0</v>
      </c>
      <c r="Z369" s="43">
        <v>0</v>
      </c>
      <c r="AA369" s="43">
        <v>0</v>
      </c>
      <c r="AB369" s="43">
        <v>0</v>
      </c>
      <c r="AC369" s="43">
        <v>0</v>
      </c>
      <c r="AD369" s="43">
        <v>0</v>
      </c>
      <c r="AE369" s="43">
        <v>0</v>
      </c>
    </row>
    <row r="370" spans="1:31" ht="15.75" x14ac:dyDescent="0.25">
      <c r="A370" s="49" t="s">
        <v>202</v>
      </c>
      <c r="B370" s="22" t="s">
        <v>805</v>
      </c>
      <c r="C370" s="42" t="s">
        <v>806</v>
      </c>
      <c r="D370" s="21">
        <v>2021</v>
      </c>
      <c r="E370" s="21">
        <v>2026</v>
      </c>
      <c r="F370" s="43">
        <v>3.5696490000000001</v>
      </c>
      <c r="G370" s="43">
        <v>4.2835799999999997</v>
      </c>
      <c r="H370" s="43">
        <v>5.1557095891670004</v>
      </c>
      <c r="I370" s="43">
        <v>0</v>
      </c>
      <c r="J370" s="43">
        <f t="shared" si="15"/>
        <v>5.1557095891670004</v>
      </c>
      <c r="K370" s="43">
        <v>1.1674819999999999</v>
      </c>
      <c r="L370" s="44">
        <f t="shared" si="16"/>
        <v>3.9882275891670007</v>
      </c>
      <c r="M370" s="43">
        <v>6.4863000000000004E-2</v>
      </c>
      <c r="N370" s="43">
        <f t="shared" si="17"/>
        <v>4.2187169999999998</v>
      </c>
      <c r="O370" s="43">
        <v>1.1674819999999999</v>
      </c>
      <c r="P370" s="43">
        <v>0</v>
      </c>
      <c r="Q370" s="43">
        <v>0</v>
      </c>
      <c r="R370" s="43">
        <v>0</v>
      </c>
      <c r="S370" s="43">
        <v>1.102619</v>
      </c>
      <c r="T370" s="43">
        <v>0</v>
      </c>
      <c r="U370" s="43">
        <v>0</v>
      </c>
      <c r="V370" s="43">
        <v>0</v>
      </c>
      <c r="W370" s="43">
        <v>0</v>
      </c>
      <c r="X370" s="43">
        <v>0</v>
      </c>
      <c r="Y370" s="43">
        <v>0</v>
      </c>
      <c r="Z370" s="43">
        <v>0</v>
      </c>
      <c r="AA370" s="43">
        <v>0</v>
      </c>
      <c r="AB370" s="43">
        <v>0</v>
      </c>
      <c r="AC370" s="43">
        <v>0</v>
      </c>
      <c r="AD370" s="43">
        <v>0</v>
      </c>
      <c r="AE370" s="43">
        <v>0</v>
      </c>
    </row>
    <row r="371" spans="1:31" ht="15.75" x14ac:dyDescent="0.25">
      <c r="A371" s="49" t="s">
        <v>202</v>
      </c>
      <c r="B371" s="22" t="s">
        <v>807</v>
      </c>
      <c r="C371" s="42" t="s">
        <v>808</v>
      </c>
      <c r="D371" s="21">
        <v>2021</v>
      </c>
      <c r="E371" s="21">
        <v>2024</v>
      </c>
      <c r="F371" s="43">
        <v>0.46516200000000002</v>
      </c>
      <c r="G371" s="43">
        <v>0.55819600000000003</v>
      </c>
      <c r="H371" s="43">
        <v>0.60574705567200005</v>
      </c>
      <c r="I371" s="43">
        <v>0</v>
      </c>
      <c r="J371" s="43">
        <f t="shared" si="15"/>
        <v>0.60574705567200005</v>
      </c>
      <c r="K371" s="43">
        <v>0.406968</v>
      </c>
      <c r="L371" s="44">
        <f t="shared" si="16"/>
        <v>0.19877905567200005</v>
      </c>
      <c r="M371" s="43">
        <v>2.2702E-2</v>
      </c>
      <c r="N371" s="43">
        <f t="shared" si="17"/>
        <v>0.53549400000000003</v>
      </c>
      <c r="O371" s="43">
        <v>0.406968</v>
      </c>
      <c r="P371" s="43">
        <v>5.5407999999999999E-2</v>
      </c>
      <c r="Q371" s="43">
        <v>0.32885799999999998</v>
      </c>
      <c r="R371" s="43">
        <v>0</v>
      </c>
      <c r="S371" s="43">
        <v>0</v>
      </c>
      <c r="T371" s="43">
        <v>0</v>
      </c>
      <c r="U371" s="43">
        <v>0</v>
      </c>
      <c r="V371" s="43">
        <v>0</v>
      </c>
      <c r="W371" s="43">
        <v>0</v>
      </c>
      <c r="X371" s="43">
        <v>0</v>
      </c>
      <c r="Y371" s="43">
        <v>0</v>
      </c>
      <c r="Z371" s="43">
        <v>0</v>
      </c>
      <c r="AA371" s="43">
        <v>0</v>
      </c>
      <c r="AB371" s="43">
        <v>0</v>
      </c>
      <c r="AC371" s="43">
        <v>0</v>
      </c>
      <c r="AD371" s="43">
        <v>0</v>
      </c>
      <c r="AE371" s="43">
        <v>0</v>
      </c>
    </row>
    <row r="372" spans="1:31" ht="15.75" x14ac:dyDescent="0.25">
      <c r="A372" s="49" t="s">
        <v>202</v>
      </c>
      <c r="B372" s="22" t="s">
        <v>809</v>
      </c>
      <c r="C372" s="42" t="s">
        <v>810</v>
      </c>
      <c r="D372" s="21">
        <v>2021</v>
      </c>
      <c r="E372" s="21">
        <v>2024</v>
      </c>
      <c r="F372" s="43">
        <v>28.015322000000001</v>
      </c>
      <c r="G372" s="43">
        <v>33.618386999999998</v>
      </c>
      <c r="H372" s="43">
        <v>36.630266478140001</v>
      </c>
      <c r="I372" s="43">
        <v>0</v>
      </c>
      <c r="J372" s="43">
        <f t="shared" si="15"/>
        <v>36.630266478140001</v>
      </c>
      <c r="K372" s="43">
        <v>15.333387</v>
      </c>
      <c r="L372" s="44">
        <f t="shared" si="16"/>
        <v>21.296879478139999</v>
      </c>
      <c r="M372" s="43">
        <v>0.217199</v>
      </c>
      <c r="N372" s="43">
        <f t="shared" si="17"/>
        <v>33.401187999999998</v>
      </c>
      <c r="O372" s="43">
        <v>15.333387</v>
      </c>
      <c r="P372" s="43">
        <v>1.8501050000000001</v>
      </c>
      <c r="Q372" s="43">
        <v>13.266083</v>
      </c>
      <c r="R372" s="43">
        <v>0</v>
      </c>
      <c r="S372" s="43">
        <v>0</v>
      </c>
      <c r="T372" s="43">
        <v>0</v>
      </c>
      <c r="U372" s="43">
        <v>0</v>
      </c>
      <c r="V372" s="43">
        <v>0</v>
      </c>
      <c r="W372" s="43">
        <v>0</v>
      </c>
      <c r="X372" s="43">
        <v>0</v>
      </c>
      <c r="Y372" s="43">
        <v>0</v>
      </c>
      <c r="Z372" s="43">
        <v>0</v>
      </c>
      <c r="AA372" s="43">
        <v>0</v>
      </c>
      <c r="AB372" s="43">
        <v>0</v>
      </c>
      <c r="AC372" s="43">
        <v>0</v>
      </c>
      <c r="AD372" s="43">
        <v>0</v>
      </c>
      <c r="AE372" s="43">
        <v>0</v>
      </c>
    </row>
    <row r="373" spans="1:31" ht="15.75" x14ac:dyDescent="0.25">
      <c r="A373" s="49" t="s">
        <v>202</v>
      </c>
      <c r="B373" s="22" t="s">
        <v>811</v>
      </c>
      <c r="C373" s="42" t="s">
        <v>812</v>
      </c>
      <c r="D373" s="21">
        <v>2021</v>
      </c>
      <c r="E373" s="21">
        <v>2024</v>
      </c>
      <c r="F373" s="43">
        <v>29.386796</v>
      </c>
      <c r="G373" s="43">
        <v>35.264156999999997</v>
      </c>
      <c r="H373" s="43">
        <v>38.415763750079002</v>
      </c>
      <c r="I373" s="43">
        <v>0</v>
      </c>
      <c r="J373" s="43">
        <f t="shared" si="15"/>
        <v>38.415763750079002</v>
      </c>
      <c r="K373" s="43">
        <v>15.347</v>
      </c>
      <c r="L373" s="44">
        <f t="shared" si="16"/>
        <v>23.068763750079</v>
      </c>
      <c r="M373" s="43">
        <v>0.312753</v>
      </c>
      <c r="N373" s="43">
        <f t="shared" si="17"/>
        <v>34.951403999999997</v>
      </c>
      <c r="O373" s="43">
        <v>15.347</v>
      </c>
      <c r="P373" s="43">
        <v>1.8404860000000001</v>
      </c>
      <c r="Q373" s="43">
        <v>13.193761</v>
      </c>
      <c r="R373" s="43">
        <v>0</v>
      </c>
      <c r="S373" s="43">
        <v>0</v>
      </c>
      <c r="T373" s="43">
        <v>0</v>
      </c>
      <c r="U373" s="43">
        <v>0</v>
      </c>
      <c r="V373" s="43">
        <v>0</v>
      </c>
      <c r="W373" s="43">
        <v>0</v>
      </c>
      <c r="X373" s="43">
        <v>0</v>
      </c>
      <c r="Y373" s="43">
        <v>0</v>
      </c>
      <c r="Z373" s="43">
        <v>0</v>
      </c>
      <c r="AA373" s="43">
        <v>0</v>
      </c>
      <c r="AB373" s="43">
        <v>0</v>
      </c>
      <c r="AC373" s="43">
        <v>0</v>
      </c>
      <c r="AD373" s="43">
        <v>0</v>
      </c>
      <c r="AE373" s="43">
        <v>0</v>
      </c>
    </row>
    <row r="374" spans="1:31" ht="15.75" x14ac:dyDescent="0.25">
      <c r="A374" s="49" t="s">
        <v>202</v>
      </c>
      <c r="B374" s="22" t="s">
        <v>813</v>
      </c>
      <c r="C374" s="42" t="s">
        <v>814</v>
      </c>
      <c r="D374" s="21">
        <v>2021</v>
      </c>
      <c r="E374" s="21">
        <v>2028</v>
      </c>
      <c r="F374" s="43">
        <v>0.13573299999999999</v>
      </c>
      <c r="G374" s="43">
        <v>0.162881</v>
      </c>
      <c r="H374" s="43">
        <v>0.207708245722</v>
      </c>
      <c r="I374" s="43">
        <v>0</v>
      </c>
      <c r="J374" s="43">
        <f t="shared" si="15"/>
        <v>0.207708245722</v>
      </c>
      <c r="K374" s="43">
        <v>7.4389999999999998E-2</v>
      </c>
      <c r="L374" s="44">
        <f t="shared" si="16"/>
        <v>0.13331824572200002</v>
      </c>
      <c r="M374" s="43">
        <v>2.2702E-2</v>
      </c>
      <c r="N374" s="43">
        <f t="shared" si="17"/>
        <v>0.140179</v>
      </c>
      <c r="O374" s="43">
        <v>7.4389999999999998E-2</v>
      </c>
      <c r="P374" s="43">
        <v>0</v>
      </c>
      <c r="Q374" s="43">
        <v>0</v>
      </c>
      <c r="R374" s="43">
        <v>0</v>
      </c>
      <c r="S374" s="43">
        <v>0</v>
      </c>
      <c r="T374" s="43">
        <v>0</v>
      </c>
      <c r="U374" s="43">
        <v>5.1687999999999998E-2</v>
      </c>
      <c r="V374" s="43">
        <v>0</v>
      </c>
      <c r="W374" s="43">
        <v>0</v>
      </c>
      <c r="X374" s="43">
        <v>0</v>
      </c>
      <c r="Y374" s="43">
        <v>0</v>
      </c>
      <c r="Z374" s="43">
        <v>0</v>
      </c>
      <c r="AA374" s="43">
        <v>0</v>
      </c>
      <c r="AB374" s="43">
        <v>0</v>
      </c>
      <c r="AC374" s="43">
        <v>0</v>
      </c>
      <c r="AD374" s="43">
        <v>0</v>
      </c>
      <c r="AE374" s="43">
        <v>0</v>
      </c>
    </row>
    <row r="375" spans="1:31" ht="15.75" x14ac:dyDescent="0.25">
      <c r="A375" s="49" t="s">
        <v>202</v>
      </c>
      <c r="B375" s="22" t="s">
        <v>815</v>
      </c>
      <c r="C375" s="42" t="s">
        <v>816</v>
      </c>
      <c r="D375" s="21">
        <v>2021</v>
      </c>
      <c r="E375" s="21">
        <v>2028</v>
      </c>
      <c r="F375" s="43">
        <v>0.572909</v>
      </c>
      <c r="G375" s="43">
        <v>0.68749099999999996</v>
      </c>
      <c r="H375" s="43">
        <v>0.88919731906300004</v>
      </c>
      <c r="I375" s="43">
        <v>0</v>
      </c>
      <c r="J375" s="43">
        <f t="shared" si="15"/>
        <v>0.88919731906300004</v>
      </c>
      <c r="K375" s="43">
        <v>0.293435</v>
      </c>
      <c r="L375" s="44">
        <f t="shared" si="16"/>
        <v>0.59576231906300003</v>
      </c>
      <c r="M375" s="43">
        <v>5.6755E-2</v>
      </c>
      <c r="N375" s="43">
        <f t="shared" si="17"/>
        <v>0.63073599999999996</v>
      </c>
      <c r="O375" s="43">
        <v>0.293435</v>
      </c>
      <c r="P375" s="43">
        <v>0</v>
      </c>
      <c r="Q375" s="43">
        <v>0</v>
      </c>
      <c r="R375" s="43">
        <v>0</v>
      </c>
      <c r="S375" s="43">
        <v>0</v>
      </c>
      <c r="T375" s="43">
        <v>0</v>
      </c>
      <c r="U375" s="43">
        <v>0.23668</v>
      </c>
      <c r="V375" s="43">
        <v>0</v>
      </c>
      <c r="W375" s="43">
        <v>0</v>
      </c>
      <c r="X375" s="43">
        <v>0</v>
      </c>
      <c r="Y375" s="43">
        <v>0</v>
      </c>
      <c r="Z375" s="43">
        <v>0</v>
      </c>
      <c r="AA375" s="43">
        <v>0</v>
      </c>
      <c r="AB375" s="43">
        <v>0</v>
      </c>
      <c r="AC375" s="43">
        <v>0</v>
      </c>
      <c r="AD375" s="43">
        <v>0</v>
      </c>
      <c r="AE375" s="43">
        <v>0</v>
      </c>
    </row>
    <row r="376" spans="1:31" ht="15.75" x14ac:dyDescent="0.25">
      <c r="A376" s="49" t="s">
        <v>202</v>
      </c>
      <c r="B376" s="22" t="s">
        <v>817</v>
      </c>
      <c r="C376" s="42" t="s">
        <v>818</v>
      </c>
      <c r="D376" s="21">
        <v>2021</v>
      </c>
      <c r="E376" s="21">
        <v>2028</v>
      </c>
      <c r="F376" s="43">
        <v>0.14072699999999999</v>
      </c>
      <c r="G376" s="43">
        <v>0.168873</v>
      </c>
      <c r="H376" s="43">
        <v>0.215617778106</v>
      </c>
      <c r="I376" s="43">
        <v>0</v>
      </c>
      <c r="J376" s="43">
        <f t="shared" si="15"/>
        <v>0.215617778106</v>
      </c>
      <c r="K376" s="43">
        <v>7.6911999999999994E-2</v>
      </c>
      <c r="L376" s="44">
        <f t="shared" si="16"/>
        <v>0.13870577810599999</v>
      </c>
      <c r="M376" s="43">
        <v>2.2702E-2</v>
      </c>
      <c r="N376" s="43">
        <f t="shared" si="17"/>
        <v>0.146171</v>
      </c>
      <c r="O376" s="43">
        <v>7.6911999999999994E-2</v>
      </c>
      <c r="P376" s="43">
        <v>0</v>
      </c>
      <c r="Q376" s="43">
        <v>0</v>
      </c>
      <c r="R376" s="43">
        <v>0</v>
      </c>
      <c r="S376" s="43">
        <v>0</v>
      </c>
      <c r="T376" s="43">
        <v>0</v>
      </c>
      <c r="U376" s="43">
        <v>5.4210000000000001E-2</v>
      </c>
      <c r="V376" s="43">
        <v>0</v>
      </c>
      <c r="W376" s="43">
        <v>0</v>
      </c>
      <c r="X376" s="43">
        <v>0</v>
      </c>
      <c r="Y376" s="43">
        <v>0</v>
      </c>
      <c r="Z376" s="43">
        <v>0</v>
      </c>
      <c r="AA376" s="43">
        <v>0</v>
      </c>
      <c r="AB376" s="43">
        <v>0</v>
      </c>
      <c r="AC376" s="43">
        <v>0</v>
      </c>
      <c r="AD376" s="43">
        <v>0</v>
      </c>
      <c r="AE376" s="43">
        <v>0</v>
      </c>
    </row>
    <row r="377" spans="1:31" ht="15.75" x14ac:dyDescent="0.25">
      <c r="A377" s="49" t="s">
        <v>202</v>
      </c>
      <c r="B377" s="22" t="s">
        <v>819</v>
      </c>
      <c r="C377" s="42" t="s">
        <v>820</v>
      </c>
      <c r="D377" s="21">
        <v>2021</v>
      </c>
      <c r="E377" s="21">
        <v>2028</v>
      </c>
      <c r="F377" s="43">
        <v>14.34966</v>
      </c>
      <c r="G377" s="43">
        <v>17.219591999999999</v>
      </c>
      <c r="H377" s="43">
        <v>22.636291028374</v>
      </c>
      <c r="I377" s="43">
        <v>0</v>
      </c>
      <c r="J377" s="43">
        <f t="shared" si="15"/>
        <v>22.636291028374</v>
      </c>
      <c r="K377" s="43">
        <v>7.4143879999999998</v>
      </c>
      <c r="L377" s="44">
        <f t="shared" si="16"/>
        <v>15.221903028374001</v>
      </c>
      <c r="M377" s="43">
        <v>0.28156500000000001</v>
      </c>
      <c r="N377" s="43">
        <f t="shared" si="17"/>
        <v>16.938026999999998</v>
      </c>
      <c r="O377" s="43">
        <v>7.4143879999999998</v>
      </c>
      <c r="P377" s="43">
        <v>0</v>
      </c>
      <c r="Q377" s="43">
        <v>0</v>
      </c>
      <c r="R377" s="43">
        <v>0</v>
      </c>
      <c r="S377" s="43">
        <v>0</v>
      </c>
      <c r="T377" s="43">
        <v>0</v>
      </c>
      <c r="U377" s="43">
        <v>7.1328230000000001</v>
      </c>
      <c r="V377" s="43">
        <v>0</v>
      </c>
      <c r="W377" s="43">
        <v>0</v>
      </c>
      <c r="X377" s="43">
        <v>0</v>
      </c>
      <c r="Y377" s="43">
        <v>0</v>
      </c>
      <c r="Z377" s="43">
        <v>0</v>
      </c>
      <c r="AA377" s="43">
        <v>0</v>
      </c>
      <c r="AB377" s="43">
        <v>0</v>
      </c>
      <c r="AC377" s="43">
        <v>0</v>
      </c>
      <c r="AD377" s="43">
        <v>0</v>
      </c>
      <c r="AE377" s="43">
        <v>0</v>
      </c>
    </row>
    <row r="378" spans="1:31" ht="15.75" x14ac:dyDescent="0.25">
      <c r="A378" s="49" t="s">
        <v>202</v>
      </c>
      <c r="B378" s="22" t="s">
        <v>821</v>
      </c>
      <c r="C378" s="42" t="s">
        <v>822</v>
      </c>
      <c r="D378" s="21">
        <v>2021</v>
      </c>
      <c r="E378" s="21">
        <v>2028</v>
      </c>
      <c r="F378" s="43">
        <v>0.51464500000000002</v>
      </c>
      <c r="G378" s="43">
        <v>0.61757399999999996</v>
      </c>
      <c r="H378" s="43">
        <v>0.79432830182500003</v>
      </c>
      <c r="I378" s="43">
        <v>0</v>
      </c>
      <c r="J378" s="43">
        <f t="shared" si="15"/>
        <v>0.79432830182500003</v>
      </c>
      <c r="K378" s="43">
        <v>0.22828499999999999</v>
      </c>
      <c r="L378" s="44">
        <f t="shared" si="16"/>
        <v>0.56604330182500007</v>
      </c>
      <c r="M378" s="43">
        <v>6.4863000000000004E-2</v>
      </c>
      <c r="N378" s="43">
        <f t="shared" si="17"/>
        <v>0.55271099999999995</v>
      </c>
      <c r="O378" s="43">
        <v>0.22828499999999999</v>
      </c>
      <c r="P378" s="43">
        <v>0</v>
      </c>
      <c r="Q378" s="43">
        <v>0</v>
      </c>
      <c r="R378" s="43">
        <v>0</v>
      </c>
      <c r="S378" s="43">
        <v>0</v>
      </c>
      <c r="T378" s="43">
        <v>0</v>
      </c>
      <c r="U378" s="43">
        <v>0.16342200000000001</v>
      </c>
      <c r="V378" s="43">
        <v>0</v>
      </c>
      <c r="W378" s="43">
        <v>0</v>
      </c>
      <c r="X378" s="43">
        <v>0</v>
      </c>
      <c r="Y378" s="43">
        <v>0</v>
      </c>
      <c r="Z378" s="43">
        <v>0</v>
      </c>
      <c r="AA378" s="43">
        <v>0</v>
      </c>
      <c r="AB378" s="43">
        <v>0</v>
      </c>
      <c r="AC378" s="43">
        <v>0</v>
      </c>
      <c r="AD378" s="43">
        <v>0</v>
      </c>
      <c r="AE378" s="43">
        <v>0</v>
      </c>
    </row>
    <row r="379" spans="1:31" ht="15.75" x14ac:dyDescent="0.25">
      <c r="A379" s="49" t="s">
        <v>202</v>
      </c>
      <c r="B379" s="22" t="s">
        <v>823</v>
      </c>
      <c r="C379" s="42" t="s">
        <v>824</v>
      </c>
      <c r="D379" s="21">
        <v>2021</v>
      </c>
      <c r="E379" s="21">
        <v>2028</v>
      </c>
      <c r="F379" s="43">
        <v>11.037682</v>
      </c>
      <c r="G379" s="43">
        <v>13.245219000000001</v>
      </c>
      <c r="H379" s="43">
        <v>17.325712481284999</v>
      </c>
      <c r="I379" s="43">
        <v>0</v>
      </c>
      <c r="J379" s="43">
        <f t="shared" si="15"/>
        <v>17.325712481284999</v>
      </c>
      <c r="K379" s="43">
        <v>6.948931</v>
      </c>
      <c r="L379" s="44">
        <f t="shared" si="16"/>
        <v>10.376781481284999</v>
      </c>
      <c r="M379" s="43">
        <v>0.48550900000000002</v>
      </c>
      <c r="N379" s="43">
        <f t="shared" si="17"/>
        <v>12.75971</v>
      </c>
      <c r="O379" s="43">
        <v>6.948931</v>
      </c>
      <c r="P379" s="43">
        <v>0</v>
      </c>
      <c r="Q379" s="43">
        <v>0</v>
      </c>
      <c r="R379" s="43">
        <v>0</v>
      </c>
      <c r="S379" s="43">
        <v>0</v>
      </c>
      <c r="T379" s="43">
        <v>0</v>
      </c>
      <c r="U379" s="43">
        <v>6.4634219999999996</v>
      </c>
      <c r="V379" s="43">
        <v>0</v>
      </c>
      <c r="W379" s="43">
        <v>0</v>
      </c>
      <c r="X379" s="43">
        <v>0</v>
      </c>
      <c r="Y379" s="43">
        <v>0</v>
      </c>
      <c r="Z379" s="43">
        <v>0</v>
      </c>
      <c r="AA379" s="43">
        <v>0</v>
      </c>
      <c r="AB379" s="43">
        <v>0</v>
      </c>
      <c r="AC379" s="43">
        <v>0</v>
      </c>
      <c r="AD379" s="43">
        <v>0</v>
      </c>
      <c r="AE379" s="43">
        <v>0</v>
      </c>
    </row>
    <row r="380" spans="1:31" ht="15.75" x14ac:dyDescent="0.25">
      <c r="A380" s="49" t="s">
        <v>202</v>
      </c>
      <c r="B380" s="22" t="s">
        <v>825</v>
      </c>
      <c r="C380" s="42" t="s">
        <v>826</v>
      </c>
      <c r="D380" s="21">
        <v>2021</v>
      </c>
      <c r="E380" s="21">
        <v>2029</v>
      </c>
      <c r="F380" s="43">
        <v>28.433972000000001</v>
      </c>
      <c r="G380" s="43">
        <v>34.120767000000001</v>
      </c>
      <c r="H380" s="43">
        <v>46.712648927819998</v>
      </c>
      <c r="I380" s="43">
        <v>0</v>
      </c>
      <c r="J380" s="43">
        <f t="shared" si="15"/>
        <v>46.712648927819998</v>
      </c>
      <c r="K380" s="43">
        <v>15.742214000000001</v>
      </c>
      <c r="L380" s="44">
        <f t="shared" si="16"/>
        <v>30.970434927819998</v>
      </c>
      <c r="M380" s="43">
        <v>0.378915</v>
      </c>
      <c r="N380" s="43">
        <f t="shared" si="17"/>
        <v>33.741852000000002</v>
      </c>
      <c r="O380" s="43">
        <v>15.742214000000001</v>
      </c>
      <c r="P380" s="43">
        <v>0</v>
      </c>
      <c r="Q380" s="43">
        <v>0</v>
      </c>
      <c r="R380" s="43">
        <v>0</v>
      </c>
      <c r="S380" s="43">
        <v>0</v>
      </c>
      <c r="T380" s="43">
        <v>0</v>
      </c>
      <c r="U380" s="43">
        <v>1.793979</v>
      </c>
      <c r="V380" s="43">
        <v>13.569319999999999</v>
      </c>
      <c r="W380" s="43">
        <v>0</v>
      </c>
      <c r="X380" s="43">
        <v>0</v>
      </c>
      <c r="Y380" s="43">
        <v>0</v>
      </c>
      <c r="Z380" s="43">
        <v>0</v>
      </c>
      <c r="AA380" s="43">
        <v>0</v>
      </c>
      <c r="AB380" s="43">
        <v>0</v>
      </c>
      <c r="AC380" s="43">
        <v>0</v>
      </c>
      <c r="AD380" s="43">
        <v>0</v>
      </c>
      <c r="AE380" s="43">
        <v>0</v>
      </c>
    </row>
    <row r="381" spans="1:31" ht="15.75" x14ac:dyDescent="0.25">
      <c r="A381" s="49" t="s">
        <v>202</v>
      </c>
      <c r="B381" s="22" t="s">
        <v>827</v>
      </c>
      <c r="C381" s="42" t="s">
        <v>828</v>
      </c>
      <c r="D381" s="21">
        <v>2021</v>
      </c>
      <c r="E381" s="21">
        <v>2029</v>
      </c>
      <c r="F381" s="43">
        <v>34.583846999999999</v>
      </c>
      <c r="G381" s="43">
        <v>41.500616999999998</v>
      </c>
      <c r="H381" s="43">
        <v>56.902331465080003</v>
      </c>
      <c r="I381" s="43">
        <v>0</v>
      </c>
      <c r="J381" s="43">
        <f t="shared" si="15"/>
        <v>56.902331465080003</v>
      </c>
      <c r="K381" s="43">
        <v>21.410544000000002</v>
      </c>
      <c r="L381" s="44">
        <f t="shared" si="16"/>
        <v>35.491787465080002</v>
      </c>
      <c r="M381" s="43">
        <v>0.43216100000000002</v>
      </c>
      <c r="N381" s="43">
        <f t="shared" si="17"/>
        <v>41.068455999999998</v>
      </c>
      <c r="O381" s="43">
        <v>21.410544000000002</v>
      </c>
      <c r="P381" s="43">
        <v>0</v>
      </c>
      <c r="Q381" s="43">
        <v>0</v>
      </c>
      <c r="R381" s="43">
        <v>0</v>
      </c>
      <c r="S381" s="43">
        <v>0</v>
      </c>
      <c r="T381" s="43">
        <v>0</v>
      </c>
      <c r="U381" s="43">
        <v>1.810192</v>
      </c>
      <c r="V381" s="43">
        <v>19.168191</v>
      </c>
      <c r="W381" s="43">
        <v>0</v>
      </c>
      <c r="X381" s="43">
        <v>0</v>
      </c>
      <c r="Y381" s="43">
        <v>0</v>
      </c>
      <c r="Z381" s="43">
        <v>0</v>
      </c>
      <c r="AA381" s="43">
        <v>0</v>
      </c>
      <c r="AB381" s="43">
        <v>0</v>
      </c>
      <c r="AC381" s="43">
        <v>0</v>
      </c>
      <c r="AD381" s="43">
        <v>0</v>
      </c>
      <c r="AE381" s="43">
        <v>0</v>
      </c>
    </row>
    <row r="382" spans="1:31" ht="15.75" x14ac:dyDescent="0.25">
      <c r="A382" s="49" t="s">
        <v>202</v>
      </c>
      <c r="B382" s="22" t="s">
        <v>829</v>
      </c>
      <c r="C382" s="42" t="s">
        <v>830</v>
      </c>
      <c r="D382" s="21">
        <v>2021</v>
      </c>
      <c r="E382" s="21">
        <v>2028</v>
      </c>
      <c r="F382" s="43">
        <v>1.129712</v>
      </c>
      <c r="G382" s="43">
        <v>1.355656</v>
      </c>
      <c r="H382" s="43">
        <v>1.7684440321720001</v>
      </c>
      <c r="I382" s="43">
        <v>0</v>
      </c>
      <c r="J382" s="43">
        <f t="shared" si="15"/>
        <v>1.7684440321720001</v>
      </c>
      <c r="K382" s="43">
        <v>0.90352900000000003</v>
      </c>
      <c r="L382" s="44">
        <f t="shared" si="16"/>
        <v>0.86491503217200005</v>
      </c>
      <c r="M382" s="43">
        <v>6.4863000000000004E-2</v>
      </c>
      <c r="N382" s="43">
        <f t="shared" si="17"/>
        <v>1.2907929999999999</v>
      </c>
      <c r="O382" s="43">
        <v>0.90352900000000003</v>
      </c>
      <c r="P382" s="43">
        <v>0</v>
      </c>
      <c r="Q382" s="43">
        <v>0</v>
      </c>
      <c r="R382" s="43">
        <v>0</v>
      </c>
      <c r="S382" s="43">
        <v>0</v>
      </c>
      <c r="T382" s="43">
        <v>0</v>
      </c>
      <c r="U382" s="43">
        <v>0.83866600000000002</v>
      </c>
      <c r="V382" s="43">
        <v>0</v>
      </c>
      <c r="W382" s="43">
        <v>0</v>
      </c>
      <c r="X382" s="43">
        <v>0</v>
      </c>
      <c r="Y382" s="43">
        <v>0</v>
      </c>
      <c r="Z382" s="43">
        <v>0</v>
      </c>
      <c r="AA382" s="43">
        <v>0</v>
      </c>
      <c r="AB382" s="43">
        <v>0</v>
      </c>
      <c r="AC382" s="43">
        <v>0</v>
      </c>
      <c r="AD382" s="43">
        <v>0</v>
      </c>
      <c r="AE382" s="43">
        <v>0</v>
      </c>
    </row>
    <row r="383" spans="1:31" ht="15.75" x14ac:dyDescent="0.25">
      <c r="A383" s="49" t="s">
        <v>202</v>
      </c>
      <c r="B383" s="22" t="s">
        <v>831</v>
      </c>
      <c r="C383" s="42" t="s">
        <v>832</v>
      </c>
      <c r="D383" s="21">
        <v>2021</v>
      </c>
      <c r="E383" s="21">
        <v>2028</v>
      </c>
      <c r="F383" s="43">
        <v>0.30849300000000002</v>
      </c>
      <c r="G383" s="43">
        <v>0.37019200000000002</v>
      </c>
      <c r="H383" s="43">
        <v>0.481317619611</v>
      </c>
      <c r="I383" s="43">
        <v>0</v>
      </c>
      <c r="J383" s="43">
        <f t="shared" si="15"/>
        <v>0.481317619611</v>
      </c>
      <c r="K383" s="43">
        <v>0.16271099999999999</v>
      </c>
      <c r="L383" s="44">
        <f t="shared" si="16"/>
        <v>0.31860661961100001</v>
      </c>
      <c r="M383" s="43">
        <v>2.2702E-2</v>
      </c>
      <c r="N383" s="43">
        <f t="shared" si="17"/>
        <v>0.34749000000000002</v>
      </c>
      <c r="O383" s="43">
        <v>0.16271099999999999</v>
      </c>
      <c r="P383" s="43">
        <v>0</v>
      </c>
      <c r="Q383" s="43">
        <v>0</v>
      </c>
      <c r="R383" s="43">
        <v>0</v>
      </c>
      <c r="S383" s="43">
        <v>0</v>
      </c>
      <c r="T383" s="43">
        <v>0</v>
      </c>
      <c r="U383" s="43">
        <v>0.14000899999999999</v>
      </c>
      <c r="V383" s="43">
        <v>0</v>
      </c>
      <c r="W383" s="43">
        <v>0</v>
      </c>
      <c r="X383" s="43">
        <v>0</v>
      </c>
      <c r="Y383" s="43">
        <v>0</v>
      </c>
      <c r="Z383" s="43">
        <v>0</v>
      </c>
      <c r="AA383" s="43">
        <v>0</v>
      </c>
      <c r="AB383" s="43">
        <v>0</v>
      </c>
      <c r="AC383" s="43">
        <v>0</v>
      </c>
      <c r="AD383" s="43">
        <v>0</v>
      </c>
      <c r="AE383" s="43">
        <v>0</v>
      </c>
    </row>
    <row r="384" spans="1:31" ht="15.75" x14ac:dyDescent="0.25">
      <c r="A384" s="49" t="s">
        <v>202</v>
      </c>
      <c r="B384" s="22" t="s">
        <v>833</v>
      </c>
      <c r="C384" s="42" t="s">
        <v>834</v>
      </c>
      <c r="D384" s="21">
        <v>2021</v>
      </c>
      <c r="E384" s="21">
        <v>2028</v>
      </c>
      <c r="F384" s="43">
        <v>14.377113</v>
      </c>
      <c r="G384" s="43">
        <v>17.252537</v>
      </c>
      <c r="H384" s="43">
        <v>22.680410270186002</v>
      </c>
      <c r="I384" s="43">
        <v>0</v>
      </c>
      <c r="J384" s="43">
        <f t="shared" si="15"/>
        <v>22.680410270186002</v>
      </c>
      <c r="K384" s="43">
        <v>10.390205</v>
      </c>
      <c r="L384" s="44">
        <f t="shared" si="16"/>
        <v>12.290205270186002</v>
      </c>
      <c r="M384" s="43">
        <v>0.27956399999999998</v>
      </c>
      <c r="N384" s="43">
        <f t="shared" si="17"/>
        <v>16.972973</v>
      </c>
      <c r="O384" s="43">
        <v>10.390205</v>
      </c>
      <c r="P384" s="43">
        <v>0</v>
      </c>
      <c r="Q384" s="43">
        <v>0</v>
      </c>
      <c r="R384" s="43">
        <v>0</v>
      </c>
      <c r="S384" s="43">
        <v>0</v>
      </c>
      <c r="T384" s="43">
        <v>0</v>
      </c>
      <c r="U384" s="43">
        <v>10.110640999999999</v>
      </c>
      <c r="V384" s="43">
        <v>0</v>
      </c>
      <c r="W384" s="43">
        <v>0</v>
      </c>
      <c r="X384" s="43">
        <v>0</v>
      </c>
      <c r="Y384" s="43">
        <v>0</v>
      </c>
      <c r="Z384" s="43">
        <v>0</v>
      </c>
      <c r="AA384" s="43">
        <v>0</v>
      </c>
      <c r="AB384" s="43">
        <v>0</v>
      </c>
      <c r="AC384" s="43">
        <v>0</v>
      </c>
      <c r="AD384" s="43">
        <v>0</v>
      </c>
      <c r="AE384" s="43">
        <v>0</v>
      </c>
    </row>
    <row r="385" spans="1:31" ht="15.75" x14ac:dyDescent="0.25">
      <c r="A385" s="49" t="s">
        <v>91</v>
      </c>
      <c r="B385" s="22" t="s">
        <v>835</v>
      </c>
      <c r="C385" s="42" t="s">
        <v>836</v>
      </c>
      <c r="D385" s="21">
        <v>2021</v>
      </c>
      <c r="E385" s="21">
        <v>2024</v>
      </c>
      <c r="F385" s="43">
        <v>7.8587379999999998</v>
      </c>
      <c r="G385" s="43">
        <v>9.4304860000000001</v>
      </c>
      <c r="H385" s="43">
        <v>10.340469251492999</v>
      </c>
      <c r="I385" s="43">
        <v>0</v>
      </c>
      <c r="J385" s="43">
        <f t="shared" si="15"/>
        <v>10.340469251492999</v>
      </c>
      <c r="K385" s="43">
        <v>8.2672030000000003</v>
      </c>
      <c r="L385" s="44">
        <f t="shared" si="16"/>
        <v>2.0732662514929991</v>
      </c>
      <c r="M385" s="43">
        <v>0.134436</v>
      </c>
      <c r="N385" s="43">
        <f t="shared" si="17"/>
        <v>9.296050000000001</v>
      </c>
      <c r="O385" s="43">
        <v>8.2672030000000003</v>
      </c>
      <c r="P385" s="43">
        <v>0</v>
      </c>
      <c r="Q385" s="43">
        <v>8.1327669999999994</v>
      </c>
      <c r="R385" s="43">
        <v>0</v>
      </c>
      <c r="S385" s="43">
        <v>0</v>
      </c>
      <c r="T385" s="43">
        <v>0</v>
      </c>
      <c r="U385" s="43">
        <v>0</v>
      </c>
      <c r="V385" s="43">
        <v>0</v>
      </c>
      <c r="W385" s="43">
        <v>0</v>
      </c>
      <c r="X385" s="43">
        <v>0</v>
      </c>
      <c r="Y385" s="43">
        <v>0</v>
      </c>
      <c r="Z385" s="43">
        <v>0</v>
      </c>
      <c r="AA385" s="43">
        <v>0</v>
      </c>
      <c r="AB385" s="43">
        <v>0</v>
      </c>
      <c r="AC385" s="43">
        <v>0</v>
      </c>
      <c r="AD385" s="43">
        <v>0</v>
      </c>
      <c r="AE385" s="43">
        <v>0</v>
      </c>
    </row>
    <row r="386" spans="1:31" ht="15.75" x14ac:dyDescent="0.25">
      <c r="A386" s="49" t="s">
        <v>91</v>
      </c>
      <c r="B386" s="22" t="s">
        <v>837</v>
      </c>
      <c r="C386" s="42" t="s">
        <v>838</v>
      </c>
      <c r="D386" s="21">
        <v>2021</v>
      </c>
      <c r="E386" s="21">
        <v>2025</v>
      </c>
      <c r="F386" s="43">
        <v>5.7300069999999996</v>
      </c>
      <c r="G386" s="43">
        <v>6.8760079999999997</v>
      </c>
      <c r="H386" s="43">
        <v>7.9156336940559999</v>
      </c>
      <c r="I386" s="43">
        <v>0</v>
      </c>
      <c r="J386" s="43">
        <f t="shared" si="15"/>
        <v>7.9156336940559999</v>
      </c>
      <c r="K386" s="43">
        <v>3.025407</v>
      </c>
      <c r="L386" s="44">
        <f t="shared" si="16"/>
        <v>4.8902266940560004</v>
      </c>
      <c r="M386" s="43">
        <v>7.6700000000000004E-2</v>
      </c>
      <c r="N386" s="43">
        <f t="shared" si="17"/>
        <v>6.7993079999999999</v>
      </c>
      <c r="O386" s="43">
        <v>3.025407</v>
      </c>
      <c r="P386" s="43">
        <v>0</v>
      </c>
      <c r="Q386" s="43">
        <v>0</v>
      </c>
      <c r="R386" s="43">
        <v>2.9487070000000002</v>
      </c>
      <c r="S386" s="43">
        <v>0</v>
      </c>
      <c r="T386" s="43">
        <v>0</v>
      </c>
      <c r="U386" s="43">
        <v>0</v>
      </c>
      <c r="V386" s="43">
        <v>0</v>
      </c>
      <c r="W386" s="43">
        <v>0</v>
      </c>
      <c r="X386" s="43">
        <v>0</v>
      </c>
      <c r="Y386" s="43">
        <v>0</v>
      </c>
      <c r="Z386" s="43">
        <v>0</v>
      </c>
      <c r="AA386" s="43">
        <v>0</v>
      </c>
      <c r="AB386" s="43">
        <v>0</v>
      </c>
      <c r="AC386" s="43">
        <v>0</v>
      </c>
      <c r="AD386" s="43">
        <v>0</v>
      </c>
      <c r="AE386" s="43">
        <v>0</v>
      </c>
    </row>
    <row r="387" spans="1:31" ht="15.75" x14ac:dyDescent="0.25">
      <c r="A387" s="49" t="s">
        <v>91</v>
      </c>
      <c r="B387" s="22" t="s">
        <v>839</v>
      </c>
      <c r="C387" s="42" t="s">
        <v>840</v>
      </c>
      <c r="D387" s="21">
        <v>2021</v>
      </c>
      <c r="E387" s="21">
        <v>2024</v>
      </c>
      <c r="F387" s="43">
        <v>9.4833490000000005</v>
      </c>
      <c r="G387" s="43">
        <v>11.38002</v>
      </c>
      <c r="H387" s="43">
        <v>12.484993304411001</v>
      </c>
      <c r="I387" s="43">
        <v>0</v>
      </c>
      <c r="J387" s="43">
        <f t="shared" si="15"/>
        <v>12.484993304411001</v>
      </c>
      <c r="K387" s="43">
        <v>2.0482680000000002</v>
      </c>
      <c r="L387" s="44">
        <f t="shared" si="16"/>
        <v>10.436725304411</v>
      </c>
      <c r="M387" s="43">
        <v>9.1996999999999995E-2</v>
      </c>
      <c r="N387" s="43">
        <f t="shared" si="17"/>
        <v>11.288023000000001</v>
      </c>
      <c r="O387" s="43">
        <v>2.0482680000000002</v>
      </c>
      <c r="P387" s="43">
        <v>0</v>
      </c>
      <c r="Q387" s="43">
        <v>1.9562710000000001</v>
      </c>
      <c r="R387" s="43">
        <v>0</v>
      </c>
      <c r="S387" s="43">
        <v>0</v>
      </c>
      <c r="T387" s="43">
        <v>0</v>
      </c>
      <c r="U387" s="43">
        <v>0</v>
      </c>
      <c r="V387" s="43">
        <v>0</v>
      </c>
      <c r="W387" s="43">
        <v>0</v>
      </c>
      <c r="X387" s="43">
        <v>0</v>
      </c>
      <c r="Y387" s="43">
        <v>0</v>
      </c>
      <c r="Z387" s="43">
        <v>0</v>
      </c>
      <c r="AA387" s="43">
        <v>0</v>
      </c>
      <c r="AB387" s="43">
        <v>0</v>
      </c>
      <c r="AC387" s="43">
        <v>0</v>
      </c>
      <c r="AD387" s="43">
        <v>0</v>
      </c>
      <c r="AE387" s="43">
        <v>0</v>
      </c>
    </row>
    <row r="388" spans="1:31" ht="15.75" x14ac:dyDescent="0.25">
      <c r="A388" s="49" t="s">
        <v>91</v>
      </c>
      <c r="B388" s="22" t="s">
        <v>841</v>
      </c>
      <c r="C388" s="42" t="s">
        <v>842</v>
      </c>
      <c r="D388" s="21">
        <v>2021</v>
      </c>
      <c r="E388" s="21">
        <v>2024</v>
      </c>
      <c r="F388" s="43">
        <v>9.4833490000000005</v>
      </c>
      <c r="G388" s="43">
        <v>11.38002</v>
      </c>
      <c r="H388" s="43">
        <v>12.484993304411001</v>
      </c>
      <c r="I388" s="43">
        <v>0</v>
      </c>
      <c r="J388" s="43">
        <f t="shared" si="15"/>
        <v>12.484993304411001</v>
      </c>
      <c r="K388" s="43">
        <v>1.953905</v>
      </c>
      <c r="L388" s="44">
        <f t="shared" si="16"/>
        <v>10.531088304411</v>
      </c>
      <c r="M388" s="43">
        <v>9.1996999999999995E-2</v>
      </c>
      <c r="N388" s="43">
        <f t="shared" si="17"/>
        <v>11.288023000000001</v>
      </c>
      <c r="O388" s="43">
        <v>1.953905</v>
      </c>
      <c r="P388" s="43">
        <v>0</v>
      </c>
      <c r="Q388" s="43">
        <v>1.8619079999999999</v>
      </c>
      <c r="R388" s="43">
        <v>0</v>
      </c>
      <c r="S388" s="43">
        <v>0</v>
      </c>
      <c r="T388" s="43">
        <v>0</v>
      </c>
      <c r="U388" s="43">
        <v>0</v>
      </c>
      <c r="V388" s="43">
        <v>0</v>
      </c>
      <c r="W388" s="43">
        <v>0</v>
      </c>
      <c r="X388" s="43">
        <v>0</v>
      </c>
      <c r="Y388" s="43">
        <v>0</v>
      </c>
      <c r="Z388" s="43">
        <v>0</v>
      </c>
      <c r="AA388" s="43">
        <v>0</v>
      </c>
      <c r="AB388" s="43">
        <v>0</v>
      </c>
      <c r="AC388" s="43">
        <v>0</v>
      </c>
      <c r="AD388" s="43">
        <v>0</v>
      </c>
      <c r="AE388" s="43">
        <v>0</v>
      </c>
    </row>
    <row r="389" spans="1:31" ht="15.75" x14ac:dyDescent="0.25">
      <c r="A389" s="49" t="s">
        <v>91</v>
      </c>
      <c r="B389" s="22" t="s">
        <v>843</v>
      </c>
      <c r="C389" s="42" t="s">
        <v>844</v>
      </c>
      <c r="D389" s="21">
        <v>2021</v>
      </c>
      <c r="E389" s="21">
        <v>2024</v>
      </c>
      <c r="F389" s="43">
        <v>8.3028899999999997</v>
      </c>
      <c r="G389" s="43">
        <v>9.9634680000000007</v>
      </c>
      <c r="H389" s="43">
        <v>10.904380463689</v>
      </c>
      <c r="I389" s="43">
        <v>0</v>
      </c>
      <c r="J389" s="43">
        <f t="shared" si="15"/>
        <v>10.904380463689</v>
      </c>
      <c r="K389" s="43">
        <v>6.3809969999999998</v>
      </c>
      <c r="L389" s="44">
        <f t="shared" si="16"/>
        <v>4.523383463689</v>
      </c>
      <c r="M389" s="43">
        <v>9.5827999999999997E-2</v>
      </c>
      <c r="N389" s="43">
        <f t="shared" si="17"/>
        <v>9.8676400000000015</v>
      </c>
      <c r="O389" s="43">
        <v>6.3809969999999998</v>
      </c>
      <c r="P389" s="43">
        <v>0.25281199999999998</v>
      </c>
      <c r="Q389" s="43">
        <v>6.0323570000000002</v>
      </c>
      <c r="R389" s="43">
        <v>0</v>
      </c>
      <c r="S389" s="43">
        <v>0</v>
      </c>
      <c r="T389" s="43">
        <v>0</v>
      </c>
      <c r="U389" s="43">
        <v>0</v>
      </c>
      <c r="V389" s="43">
        <v>0</v>
      </c>
      <c r="W389" s="43">
        <v>0</v>
      </c>
      <c r="X389" s="43">
        <v>0</v>
      </c>
      <c r="Y389" s="43">
        <v>0</v>
      </c>
      <c r="Z389" s="43">
        <v>0</v>
      </c>
      <c r="AA389" s="43">
        <v>0</v>
      </c>
      <c r="AB389" s="43">
        <v>0</v>
      </c>
      <c r="AC389" s="43">
        <v>0</v>
      </c>
      <c r="AD389" s="43">
        <v>0</v>
      </c>
      <c r="AE389" s="43">
        <v>0</v>
      </c>
    </row>
    <row r="390" spans="1:31" ht="15.75" x14ac:dyDescent="0.25">
      <c r="A390" s="49" t="s">
        <v>91</v>
      </c>
      <c r="B390" s="22" t="s">
        <v>845</v>
      </c>
      <c r="C390" s="42" t="s">
        <v>846</v>
      </c>
      <c r="D390" s="21">
        <v>2021</v>
      </c>
      <c r="E390" s="21">
        <v>2024</v>
      </c>
      <c r="F390" s="43">
        <v>4.8621379999999998</v>
      </c>
      <c r="G390" s="43">
        <v>5.8345659999999997</v>
      </c>
      <c r="H390" s="43">
        <v>6.3982024753499998</v>
      </c>
      <c r="I390" s="43">
        <v>0</v>
      </c>
      <c r="J390" s="43">
        <f t="shared" si="15"/>
        <v>6.3982024753499998</v>
      </c>
      <c r="K390" s="43">
        <v>1.184439</v>
      </c>
      <c r="L390" s="44">
        <f t="shared" si="16"/>
        <v>5.2137634753499995</v>
      </c>
      <c r="M390" s="43">
        <v>7.6662999999999995E-2</v>
      </c>
      <c r="N390" s="43">
        <f t="shared" si="17"/>
        <v>5.7579029999999998</v>
      </c>
      <c r="O390" s="43">
        <v>1.184439</v>
      </c>
      <c r="P390" s="43">
        <v>0</v>
      </c>
      <c r="Q390" s="43">
        <v>1.1077760000000001</v>
      </c>
      <c r="R390" s="43">
        <v>0</v>
      </c>
      <c r="S390" s="43">
        <v>0</v>
      </c>
      <c r="T390" s="43">
        <v>0</v>
      </c>
      <c r="U390" s="43">
        <v>0</v>
      </c>
      <c r="V390" s="43">
        <v>0</v>
      </c>
      <c r="W390" s="43">
        <v>0</v>
      </c>
      <c r="X390" s="43">
        <v>0</v>
      </c>
      <c r="Y390" s="43">
        <v>0</v>
      </c>
      <c r="Z390" s="43">
        <v>0</v>
      </c>
      <c r="AA390" s="43">
        <v>0</v>
      </c>
      <c r="AB390" s="43">
        <v>0</v>
      </c>
      <c r="AC390" s="43">
        <v>0</v>
      </c>
      <c r="AD390" s="43">
        <v>0</v>
      </c>
      <c r="AE390" s="43">
        <v>0</v>
      </c>
    </row>
    <row r="391" spans="1:31" ht="15.75" x14ac:dyDescent="0.25">
      <c r="A391" s="49" t="s">
        <v>91</v>
      </c>
      <c r="B391" s="22" t="s">
        <v>847</v>
      </c>
      <c r="C391" s="42" t="s">
        <v>848</v>
      </c>
      <c r="D391" s="21">
        <v>2021</v>
      </c>
      <c r="E391" s="21">
        <v>2024</v>
      </c>
      <c r="F391" s="43">
        <v>6.2835099999999997</v>
      </c>
      <c r="G391" s="43">
        <v>7.5402120000000004</v>
      </c>
      <c r="H391" s="43">
        <v>8.252998032072</v>
      </c>
      <c r="I391" s="43">
        <v>0</v>
      </c>
      <c r="J391" s="43">
        <f t="shared" si="15"/>
        <v>8.252998032072</v>
      </c>
      <c r="K391" s="43">
        <v>3.7070569999999998</v>
      </c>
      <c r="L391" s="44">
        <f t="shared" si="16"/>
        <v>4.5459410320720002</v>
      </c>
      <c r="M391" s="43">
        <v>7.6662999999999995E-2</v>
      </c>
      <c r="N391" s="43">
        <f t="shared" si="17"/>
        <v>7.4635490000000004</v>
      </c>
      <c r="O391" s="43">
        <v>3.7070569999999998</v>
      </c>
      <c r="P391" s="43">
        <v>0.13744600000000001</v>
      </c>
      <c r="Q391" s="43">
        <v>3.4929480000000002</v>
      </c>
      <c r="R391" s="43">
        <v>0</v>
      </c>
      <c r="S391" s="43">
        <v>0</v>
      </c>
      <c r="T391" s="43">
        <v>0</v>
      </c>
      <c r="U391" s="43">
        <v>0</v>
      </c>
      <c r="V391" s="43">
        <v>0</v>
      </c>
      <c r="W391" s="43">
        <v>0</v>
      </c>
      <c r="X391" s="43">
        <v>0</v>
      </c>
      <c r="Y391" s="43">
        <v>0</v>
      </c>
      <c r="Z391" s="43">
        <v>0</v>
      </c>
      <c r="AA391" s="43">
        <v>0</v>
      </c>
      <c r="AB391" s="43">
        <v>0</v>
      </c>
      <c r="AC391" s="43">
        <v>0</v>
      </c>
      <c r="AD391" s="43">
        <v>0</v>
      </c>
      <c r="AE391" s="43">
        <v>0</v>
      </c>
    </row>
    <row r="392" spans="1:31" ht="15.75" x14ac:dyDescent="0.25">
      <c r="A392" s="49" t="s">
        <v>91</v>
      </c>
      <c r="B392" s="22" t="s">
        <v>849</v>
      </c>
      <c r="C392" s="42" t="s">
        <v>850</v>
      </c>
      <c r="D392" s="21">
        <v>2021</v>
      </c>
      <c r="E392" s="21">
        <v>2024</v>
      </c>
      <c r="F392" s="43">
        <v>6.2835099999999997</v>
      </c>
      <c r="G392" s="43">
        <v>7.5402120000000004</v>
      </c>
      <c r="H392" s="43">
        <v>8.2531336373720006</v>
      </c>
      <c r="I392" s="43">
        <v>0</v>
      </c>
      <c r="J392" s="43">
        <f t="shared" si="15"/>
        <v>8.2531336373720006</v>
      </c>
      <c r="K392" s="43">
        <v>3.5918969999999999</v>
      </c>
      <c r="L392" s="44">
        <f t="shared" si="16"/>
        <v>4.6612366373720011</v>
      </c>
      <c r="M392" s="43">
        <v>7.6662999999999995E-2</v>
      </c>
      <c r="N392" s="43">
        <f t="shared" si="17"/>
        <v>7.4635490000000004</v>
      </c>
      <c r="O392" s="43">
        <v>3.5918969999999999</v>
      </c>
      <c r="P392" s="43">
        <v>0.132073</v>
      </c>
      <c r="Q392" s="43">
        <v>3.3831609999999999</v>
      </c>
      <c r="R392" s="43">
        <v>0</v>
      </c>
      <c r="S392" s="43">
        <v>0</v>
      </c>
      <c r="T392" s="43">
        <v>0</v>
      </c>
      <c r="U392" s="43">
        <v>0</v>
      </c>
      <c r="V392" s="43">
        <v>0</v>
      </c>
      <c r="W392" s="43">
        <v>0</v>
      </c>
      <c r="X392" s="43">
        <v>0</v>
      </c>
      <c r="Y392" s="43">
        <v>0</v>
      </c>
      <c r="Z392" s="43">
        <v>0</v>
      </c>
      <c r="AA392" s="43">
        <v>0</v>
      </c>
      <c r="AB392" s="43">
        <v>0</v>
      </c>
      <c r="AC392" s="43">
        <v>0</v>
      </c>
      <c r="AD392" s="43">
        <v>0</v>
      </c>
      <c r="AE392" s="43">
        <v>0</v>
      </c>
    </row>
    <row r="393" spans="1:31" ht="15.75" x14ac:dyDescent="0.25">
      <c r="A393" s="49" t="s">
        <v>91</v>
      </c>
      <c r="B393" s="22" t="s">
        <v>851</v>
      </c>
      <c r="C393" s="42" t="s">
        <v>852</v>
      </c>
      <c r="D393" s="21">
        <v>2021</v>
      </c>
      <c r="E393" s="21">
        <v>2025</v>
      </c>
      <c r="F393" s="43">
        <v>3.5573980000000001</v>
      </c>
      <c r="G393" s="43">
        <v>4.268878</v>
      </c>
      <c r="H393" s="43">
        <v>4.9143467074040004</v>
      </c>
      <c r="I393" s="43">
        <v>0</v>
      </c>
      <c r="J393" s="43">
        <f t="shared" si="15"/>
        <v>4.9143467074040004</v>
      </c>
      <c r="K393" s="43">
        <v>2.7456299999999998</v>
      </c>
      <c r="L393" s="44">
        <f t="shared" si="16"/>
        <v>2.1687167074040006</v>
      </c>
      <c r="M393" s="43">
        <v>4.7413999999999998E-2</v>
      </c>
      <c r="N393" s="43">
        <f t="shared" si="17"/>
        <v>4.2214640000000001</v>
      </c>
      <c r="O393" s="43">
        <v>2.7456299999999998</v>
      </c>
      <c r="P393" s="43">
        <v>0</v>
      </c>
      <c r="Q393" s="43">
        <v>0</v>
      </c>
      <c r="R393" s="43">
        <v>2.6982159999999999</v>
      </c>
      <c r="S393" s="43">
        <v>0</v>
      </c>
      <c r="T393" s="43">
        <v>0</v>
      </c>
      <c r="U393" s="43">
        <v>0</v>
      </c>
      <c r="V393" s="43">
        <v>0</v>
      </c>
      <c r="W393" s="43">
        <v>0</v>
      </c>
      <c r="X393" s="43">
        <v>0</v>
      </c>
      <c r="Y393" s="43">
        <v>0</v>
      </c>
      <c r="Z393" s="43">
        <v>0</v>
      </c>
      <c r="AA393" s="43">
        <v>0</v>
      </c>
      <c r="AB393" s="43">
        <v>0</v>
      </c>
      <c r="AC393" s="43">
        <v>0</v>
      </c>
      <c r="AD393" s="43">
        <v>0</v>
      </c>
      <c r="AE393" s="43">
        <v>0</v>
      </c>
    </row>
    <row r="394" spans="1:31" ht="15.75" x14ac:dyDescent="0.25">
      <c r="A394" s="49" t="s">
        <v>91</v>
      </c>
      <c r="B394" s="22" t="s">
        <v>853</v>
      </c>
      <c r="C394" s="42" t="s">
        <v>854</v>
      </c>
      <c r="D394" s="21">
        <v>2021</v>
      </c>
      <c r="E394" s="21">
        <v>2025</v>
      </c>
      <c r="F394" s="43">
        <v>3.2986360000000001</v>
      </c>
      <c r="G394" s="43">
        <v>3.9583620000000002</v>
      </c>
      <c r="H394" s="43">
        <v>4.5563546968799997</v>
      </c>
      <c r="I394" s="43">
        <v>0</v>
      </c>
      <c r="J394" s="43">
        <f t="shared" si="15"/>
        <v>4.5563546968799997</v>
      </c>
      <c r="K394" s="43">
        <v>2.5543399999999998</v>
      </c>
      <c r="L394" s="44">
        <f t="shared" si="16"/>
        <v>2.0020146968799999</v>
      </c>
      <c r="M394" s="43">
        <v>4.7413999999999998E-2</v>
      </c>
      <c r="N394" s="43">
        <f t="shared" si="17"/>
        <v>3.9109480000000003</v>
      </c>
      <c r="O394" s="43">
        <v>2.5543399999999998</v>
      </c>
      <c r="P394" s="43">
        <v>0</v>
      </c>
      <c r="Q394" s="43">
        <v>0</v>
      </c>
      <c r="R394" s="43">
        <v>2.506926</v>
      </c>
      <c r="S394" s="43">
        <v>0</v>
      </c>
      <c r="T394" s="43">
        <v>0</v>
      </c>
      <c r="U394" s="43">
        <v>0</v>
      </c>
      <c r="V394" s="43">
        <v>0</v>
      </c>
      <c r="W394" s="43">
        <v>0</v>
      </c>
      <c r="X394" s="43">
        <v>0</v>
      </c>
      <c r="Y394" s="43">
        <v>0</v>
      </c>
      <c r="Z394" s="43">
        <v>0</v>
      </c>
      <c r="AA394" s="43">
        <v>0</v>
      </c>
      <c r="AB394" s="43">
        <v>0</v>
      </c>
      <c r="AC394" s="43">
        <v>0</v>
      </c>
      <c r="AD394" s="43">
        <v>0</v>
      </c>
      <c r="AE394" s="43">
        <v>0</v>
      </c>
    </row>
    <row r="395" spans="1:31" ht="15.75" x14ac:dyDescent="0.25">
      <c r="A395" s="49" t="s">
        <v>94</v>
      </c>
      <c r="B395" s="22" t="s">
        <v>855</v>
      </c>
      <c r="C395" s="42" t="s">
        <v>856</v>
      </c>
      <c r="D395" s="21">
        <v>2021</v>
      </c>
      <c r="E395" s="21">
        <v>2025</v>
      </c>
      <c r="F395" s="43">
        <v>2.4536910000000001</v>
      </c>
      <c r="G395" s="43">
        <v>2.944429</v>
      </c>
      <c r="H395" s="43">
        <v>3.3859080377969999</v>
      </c>
      <c r="I395" s="43">
        <v>0</v>
      </c>
      <c r="J395" s="43">
        <f t="shared" si="15"/>
        <v>3.3859080377969999</v>
      </c>
      <c r="K395" s="43">
        <v>1.9598230000000001</v>
      </c>
      <c r="L395" s="44">
        <f t="shared" si="16"/>
        <v>1.4260850377969998</v>
      </c>
      <c r="M395" s="43">
        <v>5.7091000000000003E-2</v>
      </c>
      <c r="N395" s="43">
        <f t="shared" si="17"/>
        <v>2.8873379999999997</v>
      </c>
      <c r="O395" s="43">
        <v>1.9598230000000001</v>
      </c>
      <c r="P395" s="43">
        <v>0</v>
      </c>
      <c r="Q395" s="43">
        <v>0</v>
      </c>
      <c r="R395" s="43">
        <v>1.9027320000000001</v>
      </c>
      <c r="S395" s="43">
        <v>0</v>
      </c>
      <c r="T395" s="43">
        <v>0</v>
      </c>
      <c r="U395" s="43">
        <v>0</v>
      </c>
      <c r="V395" s="43">
        <v>0</v>
      </c>
      <c r="W395" s="43">
        <v>0</v>
      </c>
      <c r="X395" s="43">
        <v>0</v>
      </c>
      <c r="Y395" s="43">
        <v>0</v>
      </c>
      <c r="Z395" s="43">
        <v>0</v>
      </c>
      <c r="AA395" s="43">
        <v>0</v>
      </c>
      <c r="AB395" s="43">
        <v>0</v>
      </c>
      <c r="AC395" s="43">
        <v>0</v>
      </c>
      <c r="AD395" s="43">
        <v>0</v>
      </c>
      <c r="AE395" s="43">
        <v>0</v>
      </c>
    </row>
    <row r="396" spans="1:31" ht="15.75" x14ac:dyDescent="0.25">
      <c r="A396" s="49" t="s">
        <v>91</v>
      </c>
      <c r="B396" s="22" t="s">
        <v>857</v>
      </c>
      <c r="C396" s="42" t="s">
        <v>858</v>
      </c>
      <c r="D396" s="21">
        <v>2021</v>
      </c>
      <c r="E396" s="21">
        <v>2025</v>
      </c>
      <c r="F396" s="43">
        <v>3.6149010000000001</v>
      </c>
      <c r="G396" s="43">
        <v>4.3378800000000002</v>
      </c>
      <c r="H396" s="43">
        <v>4.9945585294330002</v>
      </c>
      <c r="I396" s="43">
        <v>0</v>
      </c>
      <c r="J396" s="43">
        <f t="shared" si="15"/>
        <v>4.9945585294330002</v>
      </c>
      <c r="K396" s="43">
        <v>2.861615</v>
      </c>
      <c r="L396" s="44">
        <f t="shared" si="16"/>
        <v>2.1329435294330001</v>
      </c>
      <c r="M396" s="43">
        <v>4.3117000000000003E-2</v>
      </c>
      <c r="N396" s="43">
        <f t="shared" si="17"/>
        <v>4.2947630000000006</v>
      </c>
      <c r="O396" s="43">
        <v>2.861615</v>
      </c>
      <c r="P396" s="43">
        <v>0</v>
      </c>
      <c r="Q396" s="43">
        <v>0</v>
      </c>
      <c r="R396" s="43">
        <v>2.8184979999999999</v>
      </c>
      <c r="S396" s="43">
        <v>0</v>
      </c>
      <c r="T396" s="43">
        <v>0</v>
      </c>
      <c r="U396" s="43">
        <v>0</v>
      </c>
      <c r="V396" s="43">
        <v>0</v>
      </c>
      <c r="W396" s="43">
        <v>0</v>
      </c>
      <c r="X396" s="43">
        <v>0</v>
      </c>
      <c r="Y396" s="43">
        <v>0</v>
      </c>
      <c r="Z396" s="43">
        <v>0</v>
      </c>
      <c r="AA396" s="43">
        <v>0</v>
      </c>
      <c r="AB396" s="43">
        <v>0</v>
      </c>
      <c r="AC396" s="43">
        <v>0</v>
      </c>
      <c r="AD396" s="43">
        <v>0</v>
      </c>
      <c r="AE396" s="43">
        <v>0</v>
      </c>
    </row>
    <row r="397" spans="1:31" ht="15.75" x14ac:dyDescent="0.25">
      <c r="A397" s="49" t="s">
        <v>91</v>
      </c>
      <c r="B397" s="22" t="s">
        <v>859</v>
      </c>
      <c r="C397" s="42" t="s">
        <v>860</v>
      </c>
      <c r="D397" s="21">
        <v>2021</v>
      </c>
      <c r="E397" s="21">
        <v>2025</v>
      </c>
      <c r="F397" s="43">
        <v>1.8633740000000001</v>
      </c>
      <c r="G397" s="43">
        <v>2.2360479999999998</v>
      </c>
      <c r="H397" s="43">
        <v>2.5733228610440002</v>
      </c>
      <c r="I397" s="43">
        <v>0</v>
      </c>
      <c r="J397" s="43">
        <f t="shared" si="15"/>
        <v>2.5733228610440002</v>
      </c>
      <c r="K397" s="43">
        <v>1.3597840000000001</v>
      </c>
      <c r="L397" s="44">
        <f t="shared" si="16"/>
        <v>1.2135388610440001</v>
      </c>
      <c r="M397" s="43">
        <v>3.023E-2</v>
      </c>
      <c r="N397" s="43">
        <f t="shared" si="17"/>
        <v>2.2058179999999998</v>
      </c>
      <c r="O397" s="43">
        <v>1.3597840000000001</v>
      </c>
      <c r="P397" s="43">
        <v>0</v>
      </c>
      <c r="Q397" s="43">
        <v>0</v>
      </c>
      <c r="R397" s="43">
        <v>1.3295539999999999</v>
      </c>
      <c r="S397" s="43">
        <v>0</v>
      </c>
      <c r="T397" s="43">
        <v>0</v>
      </c>
      <c r="U397" s="43">
        <v>0</v>
      </c>
      <c r="V397" s="43">
        <v>0</v>
      </c>
      <c r="W397" s="43">
        <v>0</v>
      </c>
      <c r="X397" s="43">
        <v>0</v>
      </c>
      <c r="Y397" s="43">
        <v>0</v>
      </c>
      <c r="Z397" s="43">
        <v>0</v>
      </c>
      <c r="AA397" s="43">
        <v>0</v>
      </c>
      <c r="AB397" s="43">
        <v>0</v>
      </c>
      <c r="AC397" s="43">
        <v>0</v>
      </c>
      <c r="AD397" s="43">
        <v>0</v>
      </c>
      <c r="AE397" s="43">
        <v>0</v>
      </c>
    </row>
    <row r="398" spans="1:31" ht="15.75" x14ac:dyDescent="0.25">
      <c r="A398" s="49" t="s">
        <v>202</v>
      </c>
      <c r="B398" s="22" t="s">
        <v>861</v>
      </c>
      <c r="C398" s="42" t="s">
        <v>862</v>
      </c>
      <c r="D398" s="21">
        <v>2021</v>
      </c>
      <c r="E398" s="21">
        <v>2025</v>
      </c>
      <c r="F398" s="43">
        <v>2.4536910000000001</v>
      </c>
      <c r="G398" s="43">
        <v>2.944429</v>
      </c>
      <c r="H398" s="43">
        <v>3.3859080377969999</v>
      </c>
      <c r="I398" s="43">
        <v>0</v>
      </c>
      <c r="J398" s="43">
        <f t="shared" si="15"/>
        <v>3.3859080377969999</v>
      </c>
      <c r="K398" s="43">
        <v>1.9491000000000001</v>
      </c>
      <c r="L398" s="44">
        <f t="shared" si="16"/>
        <v>1.4368080377969998</v>
      </c>
      <c r="M398" s="43">
        <v>5.7091000000000003E-2</v>
      </c>
      <c r="N398" s="43">
        <f t="shared" si="17"/>
        <v>2.8873379999999997</v>
      </c>
      <c r="O398" s="43">
        <v>1.9491000000000001</v>
      </c>
      <c r="P398" s="43">
        <v>0</v>
      </c>
      <c r="Q398" s="43">
        <v>0</v>
      </c>
      <c r="R398" s="43">
        <v>1.8920090000000001</v>
      </c>
      <c r="S398" s="43">
        <v>0</v>
      </c>
      <c r="T398" s="43">
        <v>0</v>
      </c>
      <c r="U398" s="43">
        <v>0</v>
      </c>
      <c r="V398" s="43">
        <v>0</v>
      </c>
      <c r="W398" s="43">
        <v>0</v>
      </c>
      <c r="X398" s="43">
        <v>0</v>
      </c>
      <c r="Y398" s="43">
        <v>0</v>
      </c>
      <c r="Z398" s="43">
        <v>0</v>
      </c>
      <c r="AA398" s="43">
        <v>0</v>
      </c>
      <c r="AB398" s="43">
        <v>0</v>
      </c>
      <c r="AC398" s="43">
        <v>0</v>
      </c>
      <c r="AD398" s="43">
        <v>0</v>
      </c>
      <c r="AE398" s="43">
        <v>0</v>
      </c>
    </row>
    <row r="399" spans="1:31" ht="15.75" x14ac:dyDescent="0.25">
      <c r="A399" s="49">
        <v>1.4</v>
      </c>
      <c r="B399" s="22" t="s">
        <v>863</v>
      </c>
      <c r="C399" s="42" t="s">
        <v>864</v>
      </c>
      <c r="D399" s="21">
        <v>2020</v>
      </c>
      <c r="E399" s="21">
        <v>2025</v>
      </c>
      <c r="F399" s="43">
        <v>3.7155309999999999</v>
      </c>
      <c r="G399" s="43">
        <v>4.4586370000000004</v>
      </c>
      <c r="H399" s="43">
        <v>5.133242824601</v>
      </c>
      <c r="I399" s="43">
        <v>0</v>
      </c>
      <c r="J399" s="43">
        <f t="shared" si="15"/>
        <v>5.133242824601</v>
      </c>
      <c r="K399" s="43">
        <v>2.3737349999999999</v>
      </c>
      <c r="L399" s="44">
        <f t="shared" si="16"/>
        <v>2.7595078246010001</v>
      </c>
      <c r="M399" s="43">
        <v>4.6619000000000001E-2</v>
      </c>
      <c r="N399" s="43">
        <f t="shared" si="17"/>
        <v>4.4120180000000007</v>
      </c>
      <c r="O399" s="43">
        <v>2.3737349999999999</v>
      </c>
      <c r="P399" s="43">
        <v>0</v>
      </c>
      <c r="Q399" s="43">
        <v>0</v>
      </c>
      <c r="R399" s="43">
        <v>2.3271160000000002</v>
      </c>
      <c r="S399" s="43">
        <v>0</v>
      </c>
      <c r="T399" s="43">
        <v>0</v>
      </c>
      <c r="U399" s="43">
        <v>0</v>
      </c>
      <c r="V399" s="43">
        <v>0</v>
      </c>
      <c r="W399" s="43">
        <v>0</v>
      </c>
      <c r="X399" s="43">
        <v>0</v>
      </c>
      <c r="Y399" s="43">
        <v>0</v>
      </c>
      <c r="Z399" s="43">
        <v>0</v>
      </c>
      <c r="AA399" s="43">
        <v>0</v>
      </c>
      <c r="AB399" s="43">
        <v>0</v>
      </c>
      <c r="AC399" s="43">
        <v>0</v>
      </c>
      <c r="AD399" s="43">
        <v>0</v>
      </c>
      <c r="AE399" s="43">
        <v>0</v>
      </c>
    </row>
    <row r="400" spans="1:31" ht="15.75" x14ac:dyDescent="0.25">
      <c r="A400" s="49">
        <v>1.4</v>
      </c>
      <c r="B400" s="22" t="s">
        <v>865</v>
      </c>
      <c r="C400" s="42" t="s">
        <v>866</v>
      </c>
      <c r="D400" s="21">
        <v>2020</v>
      </c>
      <c r="E400" s="21">
        <v>2025</v>
      </c>
      <c r="F400" s="43">
        <v>2.4415149999999999</v>
      </c>
      <c r="G400" s="43">
        <v>2.929818</v>
      </c>
      <c r="H400" s="43">
        <v>3.3731236799439999</v>
      </c>
      <c r="I400" s="43">
        <v>0</v>
      </c>
      <c r="J400" s="43">
        <f t="shared" ref="J400:J463" si="18">IFERROR(H400+I400,"0")</f>
        <v>3.3731236799439999</v>
      </c>
      <c r="K400" s="43">
        <v>1.5788549999999999</v>
      </c>
      <c r="L400" s="44">
        <f t="shared" ref="L400:L463" si="19">IFERROR(J400-K400,"0")</f>
        <v>1.794268679944</v>
      </c>
      <c r="M400" s="43">
        <v>3.0540999999999999E-2</v>
      </c>
      <c r="N400" s="43">
        <f t="shared" ref="N400:N463" si="20">IFERROR(G400-M400,"0")</f>
        <v>2.8992770000000001</v>
      </c>
      <c r="O400" s="43">
        <v>1.5788549999999999</v>
      </c>
      <c r="P400" s="43">
        <v>0</v>
      </c>
      <c r="Q400" s="43">
        <v>0</v>
      </c>
      <c r="R400" s="43">
        <v>1.548314</v>
      </c>
      <c r="S400" s="43">
        <v>0</v>
      </c>
      <c r="T400" s="43">
        <v>0</v>
      </c>
      <c r="U400" s="43">
        <v>0</v>
      </c>
      <c r="V400" s="43">
        <v>0</v>
      </c>
      <c r="W400" s="43">
        <v>0</v>
      </c>
      <c r="X400" s="43">
        <v>0</v>
      </c>
      <c r="Y400" s="43">
        <v>0</v>
      </c>
      <c r="Z400" s="43">
        <v>0</v>
      </c>
      <c r="AA400" s="43">
        <v>0</v>
      </c>
      <c r="AB400" s="43">
        <v>0</v>
      </c>
      <c r="AC400" s="43">
        <v>0</v>
      </c>
      <c r="AD400" s="43">
        <v>0</v>
      </c>
      <c r="AE400" s="43">
        <v>0</v>
      </c>
    </row>
    <row r="401" spans="1:31" ht="15.75" x14ac:dyDescent="0.25">
      <c r="A401" s="49">
        <v>1.4</v>
      </c>
      <c r="B401" s="22" t="s">
        <v>867</v>
      </c>
      <c r="C401" s="42" t="s">
        <v>868</v>
      </c>
      <c r="D401" s="21">
        <v>2020</v>
      </c>
      <c r="E401" s="21">
        <v>2025</v>
      </c>
      <c r="F401" s="43">
        <v>2.3657080000000001</v>
      </c>
      <c r="G401" s="43">
        <v>2.838851</v>
      </c>
      <c r="H401" s="43">
        <v>3.270107817885</v>
      </c>
      <c r="I401" s="43">
        <v>0</v>
      </c>
      <c r="J401" s="43">
        <f t="shared" si="18"/>
        <v>3.270107817885</v>
      </c>
      <c r="K401" s="43">
        <v>0.95930499999999996</v>
      </c>
      <c r="L401" s="44">
        <f t="shared" si="19"/>
        <v>2.310802817885</v>
      </c>
      <c r="M401" s="43">
        <v>1.8367999999999999E-2</v>
      </c>
      <c r="N401" s="43">
        <f t="shared" si="20"/>
        <v>2.8204829999999999</v>
      </c>
      <c r="O401" s="43">
        <v>0.95930499999999996</v>
      </c>
      <c r="P401" s="43">
        <v>0</v>
      </c>
      <c r="Q401" s="43">
        <v>0</v>
      </c>
      <c r="R401" s="43">
        <v>0.94093700000000002</v>
      </c>
      <c r="S401" s="43">
        <v>0</v>
      </c>
      <c r="T401" s="43">
        <v>0</v>
      </c>
      <c r="U401" s="43">
        <v>0</v>
      </c>
      <c r="V401" s="43">
        <v>0</v>
      </c>
      <c r="W401" s="43">
        <v>0</v>
      </c>
      <c r="X401" s="43">
        <v>0</v>
      </c>
      <c r="Y401" s="43">
        <v>0</v>
      </c>
      <c r="Z401" s="43">
        <v>0</v>
      </c>
      <c r="AA401" s="43">
        <v>0</v>
      </c>
      <c r="AB401" s="43">
        <v>0</v>
      </c>
      <c r="AC401" s="43">
        <v>0</v>
      </c>
      <c r="AD401" s="43">
        <v>0</v>
      </c>
      <c r="AE401" s="43">
        <v>0</v>
      </c>
    </row>
    <row r="402" spans="1:31" ht="15.75" x14ac:dyDescent="0.25">
      <c r="A402" s="49" t="s">
        <v>91</v>
      </c>
      <c r="B402" s="22" t="s">
        <v>869</v>
      </c>
      <c r="C402" s="42" t="s">
        <v>870</v>
      </c>
      <c r="D402" s="21">
        <v>2021</v>
      </c>
      <c r="E402" s="21">
        <v>2024</v>
      </c>
      <c r="F402" s="43">
        <v>290.25164799999999</v>
      </c>
      <c r="G402" s="43">
        <v>348.30197900000002</v>
      </c>
      <c r="H402" s="43">
        <v>376.22164474760501</v>
      </c>
      <c r="I402" s="43">
        <v>0</v>
      </c>
      <c r="J402" s="43">
        <f t="shared" si="18"/>
        <v>376.22164474760501</v>
      </c>
      <c r="K402" s="43">
        <v>232.70967300000001</v>
      </c>
      <c r="L402" s="44">
        <f t="shared" si="19"/>
        <v>143.511971747605</v>
      </c>
      <c r="M402" s="43">
        <v>4.8396270000000001</v>
      </c>
      <c r="N402" s="43">
        <f t="shared" si="20"/>
        <v>343.46235200000001</v>
      </c>
      <c r="O402" s="43">
        <v>232.70967300000001</v>
      </c>
      <c r="P402" s="43">
        <v>59.999999000000003</v>
      </c>
      <c r="Q402" s="43">
        <v>167.870047</v>
      </c>
      <c r="R402" s="43">
        <v>0</v>
      </c>
      <c r="S402" s="43">
        <v>0</v>
      </c>
      <c r="T402" s="43">
        <v>0</v>
      </c>
      <c r="U402" s="43">
        <v>0</v>
      </c>
      <c r="V402" s="43">
        <v>0</v>
      </c>
      <c r="W402" s="43">
        <v>0</v>
      </c>
      <c r="X402" s="43">
        <v>0</v>
      </c>
      <c r="Y402" s="43">
        <v>0</v>
      </c>
      <c r="Z402" s="43">
        <v>0</v>
      </c>
      <c r="AA402" s="43">
        <v>0</v>
      </c>
      <c r="AB402" s="43">
        <v>0</v>
      </c>
      <c r="AC402" s="43">
        <v>0</v>
      </c>
      <c r="AD402" s="43">
        <v>0</v>
      </c>
      <c r="AE402" s="43">
        <v>0</v>
      </c>
    </row>
    <row r="403" spans="1:31" ht="15.75" x14ac:dyDescent="0.25">
      <c r="A403" s="49" t="s">
        <v>202</v>
      </c>
      <c r="B403" s="22" t="s">
        <v>871</v>
      </c>
      <c r="C403" s="42" t="s">
        <v>872</v>
      </c>
      <c r="D403" s="21">
        <v>2023</v>
      </c>
      <c r="E403" s="21">
        <v>2024</v>
      </c>
      <c r="F403" s="43">
        <v>39.682110000000002</v>
      </c>
      <c r="G403" s="43">
        <v>47.618532000000002</v>
      </c>
      <c r="H403" s="43">
        <v>52.210547797151001</v>
      </c>
      <c r="I403" s="43">
        <v>0</v>
      </c>
      <c r="J403" s="43">
        <f t="shared" si="18"/>
        <v>52.210547797151001</v>
      </c>
      <c r="K403" s="43">
        <v>14.825315</v>
      </c>
      <c r="L403" s="44">
        <f t="shared" si="19"/>
        <v>37.385232797151005</v>
      </c>
      <c r="M403" s="43">
        <v>0</v>
      </c>
      <c r="N403" s="43">
        <f t="shared" si="20"/>
        <v>47.618532000000002</v>
      </c>
      <c r="O403" s="43">
        <v>14.825315</v>
      </c>
      <c r="P403" s="43">
        <v>0.34229900000000002</v>
      </c>
      <c r="Q403" s="43">
        <v>14.483015999999999</v>
      </c>
      <c r="R403" s="43">
        <v>0</v>
      </c>
      <c r="S403" s="43">
        <v>0</v>
      </c>
      <c r="T403" s="43">
        <v>0</v>
      </c>
      <c r="U403" s="43">
        <v>0</v>
      </c>
      <c r="V403" s="43">
        <v>0</v>
      </c>
      <c r="W403" s="43">
        <v>0</v>
      </c>
      <c r="X403" s="43">
        <v>0</v>
      </c>
      <c r="Y403" s="43">
        <v>0</v>
      </c>
      <c r="Z403" s="43">
        <v>0</v>
      </c>
      <c r="AA403" s="43">
        <v>0</v>
      </c>
      <c r="AB403" s="43">
        <v>0</v>
      </c>
      <c r="AC403" s="43">
        <v>0</v>
      </c>
      <c r="AD403" s="43">
        <v>0</v>
      </c>
      <c r="AE403" s="43">
        <v>0</v>
      </c>
    </row>
    <row r="404" spans="1:31" ht="15.75" x14ac:dyDescent="0.25">
      <c r="A404" s="49" t="s">
        <v>202</v>
      </c>
      <c r="B404" s="22" t="s">
        <v>873</v>
      </c>
      <c r="C404" s="42" t="s">
        <v>874</v>
      </c>
      <c r="D404" s="21">
        <v>2024</v>
      </c>
      <c r="E404" s="21">
        <v>2025</v>
      </c>
      <c r="F404" s="43">
        <v>9.9792699999999996</v>
      </c>
      <c r="G404" s="43">
        <v>11.975123999999999</v>
      </c>
      <c r="H404" s="43">
        <v>13.781764229641</v>
      </c>
      <c r="I404" s="43">
        <v>0</v>
      </c>
      <c r="J404" s="43">
        <f t="shared" si="18"/>
        <v>13.781764229641</v>
      </c>
      <c r="K404" s="43">
        <v>12.424155000000001</v>
      </c>
      <c r="L404" s="44">
        <f t="shared" si="19"/>
        <v>1.3576092296409996</v>
      </c>
      <c r="M404" s="43">
        <v>0</v>
      </c>
      <c r="N404" s="43">
        <f t="shared" si="20"/>
        <v>11.975123999999999</v>
      </c>
      <c r="O404" s="43">
        <v>12.424155000000001</v>
      </c>
      <c r="P404" s="43">
        <v>0</v>
      </c>
      <c r="Q404" s="43">
        <v>0.459648</v>
      </c>
      <c r="R404" s="43">
        <v>11.964506999999999</v>
      </c>
      <c r="S404" s="43">
        <v>0</v>
      </c>
      <c r="T404" s="43">
        <v>0</v>
      </c>
      <c r="U404" s="43">
        <v>0</v>
      </c>
      <c r="V404" s="43">
        <v>0</v>
      </c>
      <c r="W404" s="43">
        <v>0</v>
      </c>
      <c r="X404" s="43">
        <v>0</v>
      </c>
      <c r="Y404" s="43">
        <v>0</v>
      </c>
      <c r="Z404" s="43">
        <v>0</v>
      </c>
      <c r="AA404" s="43">
        <v>0</v>
      </c>
      <c r="AB404" s="43">
        <v>0</v>
      </c>
      <c r="AC404" s="43">
        <v>0</v>
      </c>
      <c r="AD404" s="43">
        <v>0</v>
      </c>
      <c r="AE404" s="43">
        <v>0</v>
      </c>
    </row>
    <row r="405" spans="1:31" ht="15.75" x14ac:dyDescent="0.25">
      <c r="A405" s="49" t="s">
        <v>202</v>
      </c>
      <c r="B405" s="22" t="s">
        <v>875</v>
      </c>
      <c r="C405" s="42" t="s">
        <v>876</v>
      </c>
      <c r="D405" s="21">
        <v>2024</v>
      </c>
      <c r="E405" s="21">
        <v>2026</v>
      </c>
      <c r="F405" s="43">
        <v>9.9792699999999996</v>
      </c>
      <c r="G405" s="43">
        <v>11.975123999999999</v>
      </c>
      <c r="H405" s="43">
        <v>14.356464380694</v>
      </c>
      <c r="I405" s="43">
        <v>0</v>
      </c>
      <c r="J405" s="43">
        <f t="shared" si="18"/>
        <v>14.356464380694</v>
      </c>
      <c r="K405" s="43">
        <v>9.4478779999999993</v>
      </c>
      <c r="L405" s="44">
        <f t="shared" si="19"/>
        <v>4.9085863806940004</v>
      </c>
      <c r="M405" s="43">
        <v>0</v>
      </c>
      <c r="N405" s="43">
        <f t="shared" si="20"/>
        <v>11.975123999999999</v>
      </c>
      <c r="O405" s="43">
        <v>9.4478779999999993</v>
      </c>
      <c r="P405" s="43">
        <v>0</v>
      </c>
      <c r="Q405" s="43">
        <v>0.42437799999999998</v>
      </c>
      <c r="R405" s="43">
        <v>0.52349999999999997</v>
      </c>
      <c r="S405" s="43">
        <v>8.5</v>
      </c>
      <c r="T405" s="43">
        <v>0</v>
      </c>
      <c r="U405" s="43">
        <v>0</v>
      </c>
      <c r="V405" s="43">
        <v>0</v>
      </c>
      <c r="W405" s="43">
        <v>0</v>
      </c>
      <c r="X405" s="43">
        <v>0</v>
      </c>
      <c r="Y405" s="43">
        <v>0</v>
      </c>
      <c r="Z405" s="43">
        <v>0</v>
      </c>
      <c r="AA405" s="43">
        <v>0</v>
      </c>
      <c r="AB405" s="43">
        <v>0</v>
      </c>
      <c r="AC405" s="43">
        <v>0</v>
      </c>
      <c r="AD405" s="43">
        <v>0</v>
      </c>
      <c r="AE405" s="43">
        <v>0</v>
      </c>
    </row>
    <row r="406" spans="1:31" ht="15.75" x14ac:dyDescent="0.25">
      <c r="A406" s="49" t="s">
        <v>202</v>
      </c>
      <c r="B406" s="22" t="s">
        <v>877</v>
      </c>
      <c r="C406" s="42" t="s">
        <v>878</v>
      </c>
      <c r="D406" s="21">
        <v>2024</v>
      </c>
      <c r="E406" s="21">
        <v>2025</v>
      </c>
      <c r="F406" s="43">
        <v>9.9792699999999996</v>
      </c>
      <c r="G406" s="43">
        <v>11.975123999999999</v>
      </c>
      <c r="H406" s="43">
        <v>13.779736415692</v>
      </c>
      <c r="I406" s="43">
        <v>0</v>
      </c>
      <c r="J406" s="43">
        <f t="shared" si="18"/>
        <v>13.779736415692</v>
      </c>
      <c r="K406" s="43">
        <v>11.663888999999999</v>
      </c>
      <c r="L406" s="44">
        <f t="shared" si="19"/>
        <v>2.1158474156920004</v>
      </c>
      <c r="M406" s="43">
        <v>0</v>
      </c>
      <c r="N406" s="43">
        <f t="shared" si="20"/>
        <v>11.975123999999999</v>
      </c>
      <c r="O406" s="43">
        <v>11.663888999999999</v>
      </c>
      <c r="P406" s="43">
        <v>0</v>
      </c>
      <c r="Q406" s="43">
        <v>0.46742400000000001</v>
      </c>
      <c r="R406" s="43">
        <v>11.196465</v>
      </c>
      <c r="S406" s="43">
        <v>0</v>
      </c>
      <c r="T406" s="43">
        <v>0</v>
      </c>
      <c r="U406" s="43">
        <v>0</v>
      </c>
      <c r="V406" s="43">
        <v>0</v>
      </c>
      <c r="W406" s="43">
        <v>0</v>
      </c>
      <c r="X406" s="43">
        <v>0</v>
      </c>
      <c r="Y406" s="43">
        <v>0</v>
      </c>
      <c r="Z406" s="43">
        <v>0</v>
      </c>
      <c r="AA406" s="43">
        <v>0</v>
      </c>
      <c r="AB406" s="43">
        <v>0</v>
      </c>
      <c r="AC406" s="43">
        <v>0</v>
      </c>
      <c r="AD406" s="43">
        <v>0</v>
      </c>
      <c r="AE406" s="43">
        <v>0</v>
      </c>
    </row>
    <row r="407" spans="1:31" ht="15.75" x14ac:dyDescent="0.25">
      <c r="A407" s="49" t="s">
        <v>202</v>
      </c>
      <c r="B407" s="22" t="s">
        <v>879</v>
      </c>
      <c r="C407" s="42" t="s">
        <v>880</v>
      </c>
      <c r="D407" s="21">
        <v>2024</v>
      </c>
      <c r="E407" s="21">
        <v>2026</v>
      </c>
      <c r="F407" s="43">
        <v>9.9792699999999996</v>
      </c>
      <c r="G407" s="43">
        <v>11.975123999999999</v>
      </c>
      <c r="H407" s="43">
        <v>14.186352641261999</v>
      </c>
      <c r="I407" s="43">
        <v>0</v>
      </c>
      <c r="J407" s="43">
        <f t="shared" si="18"/>
        <v>14.186352641261999</v>
      </c>
      <c r="K407" s="43">
        <v>13.744557</v>
      </c>
      <c r="L407" s="44">
        <f t="shared" si="19"/>
        <v>0.44179564126199899</v>
      </c>
      <c r="M407" s="43">
        <v>0</v>
      </c>
      <c r="N407" s="43">
        <f t="shared" si="20"/>
        <v>11.975123999999999</v>
      </c>
      <c r="O407" s="43">
        <v>13.744557</v>
      </c>
      <c r="P407" s="43">
        <v>0</v>
      </c>
      <c r="Q407" s="43">
        <v>0.38419599999999998</v>
      </c>
      <c r="R407" s="43">
        <v>4.8603610000000002</v>
      </c>
      <c r="S407" s="43">
        <v>8.5</v>
      </c>
      <c r="T407" s="43">
        <v>0</v>
      </c>
      <c r="U407" s="43">
        <v>0</v>
      </c>
      <c r="V407" s="43">
        <v>0</v>
      </c>
      <c r="W407" s="43">
        <v>0</v>
      </c>
      <c r="X407" s="43">
        <v>0</v>
      </c>
      <c r="Y407" s="43">
        <v>0</v>
      </c>
      <c r="Z407" s="43">
        <v>0</v>
      </c>
      <c r="AA407" s="43">
        <v>0</v>
      </c>
      <c r="AB407" s="43">
        <v>0</v>
      </c>
      <c r="AC407" s="43">
        <v>0</v>
      </c>
      <c r="AD407" s="43">
        <v>0</v>
      </c>
      <c r="AE407" s="43">
        <v>0</v>
      </c>
    </row>
    <row r="408" spans="1:31" ht="15.75" x14ac:dyDescent="0.25">
      <c r="A408" s="49" t="s">
        <v>202</v>
      </c>
      <c r="B408" s="22" t="s">
        <v>881</v>
      </c>
      <c r="C408" s="42" t="s">
        <v>882</v>
      </c>
      <c r="D408" s="21">
        <v>2023</v>
      </c>
      <c r="E408" s="21">
        <v>2024</v>
      </c>
      <c r="F408" s="43">
        <v>17.411822000000001</v>
      </c>
      <c r="G408" s="43">
        <v>20.894186999999999</v>
      </c>
      <c r="H408" s="43">
        <v>22.911152781702</v>
      </c>
      <c r="I408" s="43">
        <v>0</v>
      </c>
      <c r="J408" s="43">
        <f t="shared" si="18"/>
        <v>22.911152781702</v>
      </c>
      <c r="K408" s="43">
        <v>15.907344999999999</v>
      </c>
      <c r="L408" s="44">
        <f t="shared" si="19"/>
        <v>7.003807781702001</v>
      </c>
      <c r="M408" s="43">
        <v>0</v>
      </c>
      <c r="N408" s="43">
        <f t="shared" si="20"/>
        <v>20.894186999999999</v>
      </c>
      <c r="O408" s="43">
        <v>15.907344999999999</v>
      </c>
      <c r="P408" s="43">
        <v>0.34229900000000002</v>
      </c>
      <c r="Q408" s="43">
        <v>15.565046000000001</v>
      </c>
      <c r="R408" s="43">
        <v>0</v>
      </c>
      <c r="S408" s="43">
        <v>0</v>
      </c>
      <c r="T408" s="43">
        <v>0</v>
      </c>
      <c r="U408" s="43">
        <v>0</v>
      </c>
      <c r="V408" s="43">
        <v>0</v>
      </c>
      <c r="W408" s="43">
        <v>0</v>
      </c>
      <c r="X408" s="43">
        <v>0</v>
      </c>
      <c r="Y408" s="43">
        <v>0</v>
      </c>
      <c r="Z408" s="43">
        <v>0</v>
      </c>
      <c r="AA408" s="43">
        <v>0</v>
      </c>
      <c r="AB408" s="43">
        <v>0</v>
      </c>
      <c r="AC408" s="43">
        <v>0</v>
      </c>
      <c r="AD408" s="43">
        <v>0</v>
      </c>
      <c r="AE408" s="43">
        <v>0</v>
      </c>
    </row>
    <row r="409" spans="1:31" ht="15.75" x14ac:dyDescent="0.25">
      <c r="A409" s="49" t="s">
        <v>202</v>
      </c>
      <c r="B409" s="22" t="s">
        <v>883</v>
      </c>
      <c r="C409" s="42" t="s">
        <v>884</v>
      </c>
      <c r="D409" s="21">
        <v>2024</v>
      </c>
      <c r="E409" s="21">
        <v>2025</v>
      </c>
      <c r="F409" s="43">
        <v>9.9792699999999996</v>
      </c>
      <c r="G409" s="43">
        <v>11.975123999999999</v>
      </c>
      <c r="H409" s="43">
        <v>13.780927698007</v>
      </c>
      <c r="I409" s="43">
        <v>0</v>
      </c>
      <c r="J409" s="43">
        <f t="shared" si="18"/>
        <v>13.780927698007</v>
      </c>
      <c r="K409" s="43">
        <v>12.263427</v>
      </c>
      <c r="L409" s="44">
        <f t="shared" si="19"/>
        <v>1.5175006980069998</v>
      </c>
      <c r="M409" s="43">
        <v>0</v>
      </c>
      <c r="N409" s="43">
        <f t="shared" si="20"/>
        <v>11.975123999999999</v>
      </c>
      <c r="O409" s="43">
        <v>12.263427</v>
      </c>
      <c r="P409" s="43">
        <v>0</v>
      </c>
      <c r="Q409" s="43">
        <v>0.46927400000000002</v>
      </c>
      <c r="R409" s="43">
        <v>11.794153</v>
      </c>
      <c r="S409" s="43">
        <v>0</v>
      </c>
      <c r="T409" s="43">
        <v>0</v>
      </c>
      <c r="U409" s="43">
        <v>0</v>
      </c>
      <c r="V409" s="43">
        <v>0</v>
      </c>
      <c r="W409" s="43">
        <v>0</v>
      </c>
      <c r="X409" s="43">
        <v>0</v>
      </c>
      <c r="Y409" s="43">
        <v>0</v>
      </c>
      <c r="Z409" s="43">
        <v>0</v>
      </c>
      <c r="AA409" s="43">
        <v>0</v>
      </c>
      <c r="AB409" s="43">
        <v>0</v>
      </c>
      <c r="AC409" s="43">
        <v>0</v>
      </c>
      <c r="AD409" s="43">
        <v>0</v>
      </c>
      <c r="AE409" s="43">
        <v>0</v>
      </c>
    </row>
    <row r="410" spans="1:31" ht="15.75" x14ac:dyDescent="0.25">
      <c r="A410" s="49" t="s">
        <v>202</v>
      </c>
      <c r="B410" s="22" t="s">
        <v>885</v>
      </c>
      <c r="C410" s="42" t="s">
        <v>886</v>
      </c>
      <c r="D410" s="21">
        <v>2023</v>
      </c>
      <c r="E410" s="21">
        <v>2024</v>
      </c>
      <c r="F410" s="43">
        <v>17.411822000000001</v>
      </c>
      <c r="G410" s="43">
        <v>20.894186999999999</v>
      </c>
      <c r="H410" s="43">
        <v>22.907710233536999</v>
      </c>
      <c r="I410" s="43">
        <v>0</v>
      </c>
      <c r="J410" s="43">
        <f t="shared" si="18"/>
        <v>22.907710233536999</v>
      </c>
      <c r="K410" s="43">
        <v>14.184619</v>
      </c>
      <c r="L410" s="44">
        <f t="shared" si="19"/>
        <v>8.7230912335369997</v>
      </c>
      <c r="M410" s="43">
        <v>0</v>
      </c>
      <c r="N410" s="43">
        <f t="shared" si="20"/>
        <v>20.894186999999999</v>
      </c>
      <c r="O410" s="43">
        <v>14.184619</v>
      </c>
      <c r="P410" s="43">
        <v>0.34229900000000002</v>
      </c>
      <c r="Q410" s="43">
        <v>13.842320000000001</v>
      </c>
      <c r="R410" s="43">
        <v>0</v>
      </c>
      <c r="S410" s="43">
        <v>0</v>
      </c>
      <c r="T410" s="43">
        <v>0</v>
      </c>
      <c r="U410" s="43">
        <v>0</v>
      </c>
      <c r="V410" s="43">
        <v>0</v>
      </c>
      <c r="W410" s="43">
        <v>0</v>
      </c>
      <c r="X410" s="43">
        <v>0</v>
      </c>
      <c r="Y410" s="43">
        <v>0</v>
      </c>
      <c r="Z410" s="43">
        <v>0</v>
      </c>
      <c r="AA410" s="43">
        <v>0</v>
      </c>
      <c r="AB410" s="43">
        <v>0</v>
      </c>
      <c r="AC410" s="43">
        <v>0</v>
      </c>
      <c r="AD410" s="43">
        <v>0</v>
      </c>
      <c r="AE410" s="43">
        <v>0</v>
      </c>
    </row>
    <row r="411" spans="1:31" ht="15.75" x14ac:dyDescent="0.25">
      <c r="A411" s="49" t="s">
        <v>202</v>
      </c>
      <c r="B411" s="22" t="s">
        <v>887</v>
      </c>
      <c r="C411" s="42" t="s">
        <v>888</v>
      </c>
      <c r="D411" s="21">
        <v>2024</v>
      </c>
      <c r="E411" s="21">
        <v>2026</v>
      </c>
      <c r="F411" s="43">
        <v>9.9792699999999996</v>
      </c>
      <c r="G411" s="43">
        <v>11.975123999999999</v>
      </c>
      <c r="H411" s="43">
        <v>14.356464380694</v>
      </c>
      <c r="I411" s="43">
        <v>0</v>
      </c>
      <c r="J411" s="43">
        <f t="shared" si="18"/>
        <v>14.356464380694</v>
      </c>
      <c r="K411" s="43">
        <v>9.4478779999999993</v>
      </c>
      <c r="L411" s="44">
        <f t="shared" si="19"/>
        <v>4.9085863806940004</v>
      </c>
      <c r="M411" s="43">
        <v>0</v>
      </c>
      <c r="N411" s="43">
        <f t="shared" si="20"/>
        <v>11.975123999999999</v>
      </c>
      <c r="O411" s="43">
        <v>9.4478779999999993</v>
      </c>
      <c r="P411" s="43">
        <v>0</v>
      </c>
      <c r="Q411" s="43">
        <v>0.42437799999999998</v>
      </c>
      <c r="R411" s="43">
        <v>0.52349999999999997</v>
      </c>
      <c r="S411" s="43">
        <v>8.5</v>
      </c>
      <c r="T411" s="43">
        <v>0</v>
      </c>
      <c r="U411" s="43">
        <v>0</v>
      </c>
      <c r="V411" s="43">
        <v>0</v>
      </c>
      <c r="W411" s="43">
        <v>0</v>
      </c>
      <c r="X411" s="43">
        <v>0</v>
      </c>
      <c r="Y411" s="43">
        <v>0</v>
      </c>
      <c r="Z411" s="43">
        <v>0</v>
      </c>
      <c r="AA411" s="43">
        <v>0</v>
      </c>
      <c r="AB411" s="43">
        <v>0</v>
      </c>
      <c r="AC411" s="43">
        <v>0</v>
      </c>
      <c r="AD411" s="43">
        <v>0</v>
      </c>
      <c r="AE411" s="43">
        <v>0</v>
      </c>
    </row>
    <row r="412" spans="1:31" ht="15.75" x14ac:dyDescent="0.25">
      <c r="A412" s="49" t="s">
        <v>101</v>
      </c>
      <c r="B412" s="22" t="s">
        <v>889</v>
      </c>
      <c r="C412" s="42" t="s">
        <v>890</v>
      </c>
      <c r="D412" s="21">
        <v>2025</v>
      </c>
      <c r="E412" s="21">
        <v>2025</v>
      </c>
      <c r="F412" s="43">
        <v>0.97155899999999995</v>
      </c>
      <c r="G412" s="43">
        <v>1.16587</v>
      </c>
      <c r="H412" s="43">
        <v>1.3441342525669999</v>
      </c>
      <c r="I412" s="43">
        <v>0</v>
      </c>
      <c r="J412" s="43">
        <f t="shared" si="18"/>
        <v>1.3441342525669999</v>
      </c>
      <c r="K412" s="43">
        <v>0.17665700000000001</v>
      </c>
      <c r="L412" s="44">
        <f t="shared" si="19"/>
        <v>1.1674772525669999</v>
      </c>
      <c r="M412" s="43">
        <v>0</v>
      </c>
      <c r="N412" s="43">
        <f t="shared" si="20"/>
        <v>1.16587</v>
      </c>
      <c r="O412" s="43">
        <v>0.17665700000000001</v>
      </c>
      <c r="P412" s="43">
        <v>0</v>
      </c>
      <c r="Q412" s="43">
        <v>0</v>
      </c>
      <c r="R412" s="43">
        <v>0.17665700000000001</v>
      </c>
      <c r="S412" s="43">
        <v>0</v>
      </c>
      <c r="T412" s="43">
        <v>0</v>
      </c>
      <c r="U412" s="43">
        <v>0</v>
      </c>
      <c r="V412" s="43">
        <v>0</v>
      </c>
      <c r="W412" s="43">
        <v>0</v>
      </c>
      <c r="X412" s="43">
        <v>0</v>
      </c>
      <c r="Y412" s="43">
        <v>0</v>
      </c>
      <c r="Z412" s="43">
        <v>0</v>
      </c>
      <c r="AA412" s="43">
        <v>0</v>
      </c>
      <c r="AB412" s="43">
        <v>0</v>
      </c>
      <c r="AC412" s="43">
        <v>0</v>
      </c>
      <c r="AD412" s="43">
        <v>0</v>
      </c>
      <c r="AE412" s="43">
        <v>0</v>
      </c>
    </row>
    <row r="413" spans="1:31" ht="15.75" x14ac:dyDescent="0.25">
      <c r="A413" s="49" t="s">
        <v>101</v>
      </c>
      <c r="B413" s="22" t="s">
        <v>891</v>
      </c>
      <c r="C413" s="42" t="s">
        <v>892</v>
      </c>
      <c r="D413" s="21">
        <v>2025</v>
      </c>
      <c r="E413" s="21">
        <v>2025</v>
      </c>
      <c r="F413" s="43">
        <v>0.97155899999999995</v>
      </c>
      <c r="G413" s="43">
        <v>1.16587</v>
      </c>
      <c r="H413" s="43">
        <v>1.3441342525669999</v>
      </c>
      <c r="I413" s="43">
        <v>0</v>
      </c>
      <c r="J413" s="43">
        <f t="shared" si="18"/>
        <v>1.3441342525669999</v>
      </c>
      <c r="K413" s="43">
        <v>0.17665700000000001</v>
      </c>
      <c r="L413" s="44">
        <f t="shared" si="19"/>
        <v>1.1674772525669999</v>
      </c>
      <c r="M413" s="43">
        <v>0</v>
      </c>
      <c r="N413" s="43">
        <f t="shared" si="20"/>
        <v>1.16587</v>
      </c>
      <c r="O413" s="43">
        <v>0.17665700000000001</v>
      </c>
      <c r="P413" s="43">
        <v>0</v>
      </c>
      <c r="Q413" s="43">
        <v>0</v>
      </c>
      <c r="R413" s="43">
        <v>0.17665700000000001</v>
      </c>
      <c r="S413" s="43">
        <v>0</v>
      </c>
      <c r="T413" s="43">
        <v>0</v>
      </c>
      <c r="U413" s="43">
        <v>0</v>
      </c>
      <c r="V413" s="43">
        <v>0</v>
      </c>
      <c r="W413" s="43">
        <v>0</v>
      </c>
      <c r="X413" s="43">
        <v>0</v>
      </c>
      <c r="Y413" s="43">
        <v>0</v>
      </c>
      <c r="Z413" s="43">
        <v>0</v>
      </c>
      <c r="AA413" s="43">
        <v>0</v>
      </c>
      <c r="AB413" s="43">
        <v>0</v>
      </c>
      <c r="AC413" s="43">
        <v>0</v>
      </c>
      <c r="AD413" s="43">
        <v>0</v>
      </c>
      <c r="AE413" s="43">
        <v>0</v>
      </c>
    </row>
    <row r="414" spans="1:31" ht="15.75" x14ac:dyDescent="0.25">
      <c r="A414" s="49" t="s">
        <v>101</v>
      </c>
      <c r="B414" s="22" t="s">
        <v>893</v>
      </c>
      <c r="C414" s="42" t="s">
        <v>894</v>
      </c>
      <c r="D414" s="21">
        <v>2025</v>
      </c>
      <c r="E414" s="21">
        <v>2025</v>
      </c>
      <c r="F414" s="43">
        <v>0.97155899999999995</v>
      </c>
      <c r="G414" s="43">
        <v>1.16587</v>
      </c>
      <c r="H414" s="43">
        <v>1.3441342525669999</v>
      </c>
      <c r="I414" s="43">
        <v>0</v>
      </c>
      <c r="J414" s="43">
        <f t="shared" si="18"/>
        <v>1.3441342525669999</v>
      </c>
      <c r="K414" s="43">
        <v>0.17665700000000001</v>
      </c>
      <c r="L414" s="44">
        <f t="shared" si="19"/>
        <v>1.1674772525669999</v>
      </c>
      <c r="M414" s="43">
        <v>0</v>
      </c>
      <c r="N414" s="43">
        <f t="shared" si="20"/>
        <v>1.16587</v>
      </c>
      <c r="O414" s="43">
        <v>0.17665700000000001</v>
      </c>
      <c r="P414" s="43">
        <v>0</v>
      </c>
      <c r="Q414" s="43">
        <v>0</v>
      </c>
      <c r="R414" s="43">
        <v>0.17665700000000001</v>
      </c>
      <c r="S414" s="43">
        <v>0</v>
      </c>
      <c r="T414" s="43">
        <v>0</v>
      </c>
      <c r="U414" s="43">
        <v>0</v>
      </c>
      <c r="V414" s="43">
        <v>0</v>
      </c>
      <c r="W414" s="43">
        <v>0</v>
      </c>
      <c r="X414" s="43">
        <v>0</v>
      </c>
      <c r="Y414" s="43">
        <v>0</v>
      </c>
      <c r="Z414" s="43">
        <v>0</v>
      </c>
      <c r="AA414" s="43">
        <v>0</v>
      </c>
      <c r="AB414" s="43">
        <v>0</v>
      </c>
      <c r="AC414" s="43">
        <v>0</v>
      </c>
      <c r="AD414" s="43">
        <v>0</v>
      </c>
      <c r="AE414" s="43">
        <v>0</v>
      </c>
    </row>
    <row r="415" spans="1:31" ht="15.75" x14ac:dyDescent="0.25">
      <c r="A415" s="49" t="s">
        <v>101</v>
      </c>
      <c r="B415" s="22" t="s">
        <v>895</v>
      </c>
      <c r="C415" s="42" t="s">
        <v>896</v>
      </c>
      <c r="D415" s="21">
        <v>2025</v>
      </c>
      <c r="E415" s="21">
        <v>2025</v>
      </c>
      <c r="F415" s="43">
        <v>0.97155899999999995</v>
      </c>
      <c r="G415" s="43">
        <v>1.16587</v>
      </c>
      <c r="H415" s="43">
        <v>1.3441342525669999</v>
      </c>
      <c r="I415" s="43">
        <v>0</v>
      </c>
      <c r="J415" s="43">
        <f t="shared" si="18"/>
        <v>1.3441342525669999</v>
      </c>
      <c r="K415" s="43">
        <v>0.17665700000000001</v>
      </c>
      <c r="L415" s="44">
        <f t="shared" si="19"/>
        <v>1.1674772525669999</v>
      </c>
      <c r="M415" s="43">
        <v>0</v>
      </c>
      <c r="N415" s="43">
        <f t="shared" si="20"/>
        <v>1.16587</v>
      </c>
      <c r="O415" s="43">
        <v>0.17665700000000001</v>
      </c>
      <c r="P415" s="43">
        <v>0</v>
      </c>
      <c r="Q415" s="43">
        <v>0</v>
      </c>
      <c r="R415" s="43">
        <v>0.17665700000000001</v>
      </c>
      <c r="S415" s="43">
        <v>0</v>
      </c>
      <c r="T415" s="43">
        <v>0</v>
      </c>
      <c r="U415" s="43">
        <v>0</v>
      </c>
      <c r="V415" s="43">
        <v>0</v>
      </c>
      <c r="W415" s="43">
        <v>0</v>
      </c>
      <c r="X415" s="43">
        <v>0</v>
      </c>
      <c r="Y415" s="43">
        <v>0</v>
      </c>
      <c r="Z415" s="43">
        <v>0</v>
      </c>
      <c r="AA415" s="43">
        <v>0</v>
      </c>
      <c r="AB415" s="43">
        <v>0</v>
      </c>
      <c r="AC415" s="43">
        <v>0</v>
      </c>
      <c r="AD415" s="43">
        <v>0</v>
      </c>
      <c r="AE415" s="43">
        <v>0</v>
      </c>
    </row>
    <row r="416" spans="1:31" ht="15.75" x14ac:dyDescent="0.25">
      <c r="A416" s="49" t="s">
        <v>101</v>
      </c>
      <c r="B416" s="22" t="s">
        <v>897</v>
      </c>
      <c r="C416" s="42" t="s">
        <v>898</v>
      </c>
      <c r="D416" s="21">
        <v>2025</v>
      </c>
      <c r="E416" s="21">
        <v>2025</v>
      </c>
      <c r="F416" s="43">
        <v>0.97155899999999995</v>
      </c>
      <c r="G416" s="43">
        <v>1.16587</v>
      </c>
      <c r="H416" s="43">
        <v>1.3441342525669999</v>
      </c>
      <c r="I416" s="43">
        <v>0</v>
      </c>
      <c r="J416" s="43">
        <f t="shared" si="18"/>
        <v>1.3441342525669999</v>
      </c>
      <c r="K416" s="43">
        <v>0.17665700000000001</v>
      </c>
      <c r="L416" s="44">
        <f t="shared" si="19"/>
        <v>1.1674772525669999</v>
      </c>
      <c r="M416" s="43">
        <v>0</v>
      </c>
      <c r="N416" s="43">
        <f t="shared" si="20"/>
        <v>1.16587</v>
      </c>
      <c r="O416" s="43">
        <v>0.17665700000000001</v>
      </c>
      <c r="P416" s="43">
        <v>0</v>
      </c>
      <c r="Q416" s="43">
        <v>0</v>
      </c>
      <c r="R416" s="43">
        <v>0.17665700000000001</v>
      </c>
      <c r="S416" s="43">
        <v>0</v>
      </c>
      <c r="T416" s="43">
        <v>0</v>
      </c>
      <c r="U416" s="43">
        <v>0</v>
      </c>
      <c r="V416" s="43">
        <v>0</v>
      </c>
      <c r="W416" s="43">
        <v>0</v>
      </c>
      <c r="X416" s="43">
        <v>0</v>
      </c>
      <c r="Y416" s="43">
        <v>0</v>
      </c>
      <c r="Z416" s="43">
        <v>0</v>
      </c>
      <c r="AA416" s="43">
        <v>0</v>
      </c>
      <c r="AB416" s="43">
        <v>0</v>
      </c>
      <c r="AC416" s="43">
        <v>0</v>
      </c>
      <c r="AD416" s="43">
        <v>0</v>
      </c>
      <c r="AE416" s="43">
        <v>0</v>
      </c>
    </row>
    <row r="417" spans="1:31" ht="15.75" x14ac:dyDescent="0.25">
      <c r="A417" s="49" t="s">
        <v>101</v>
      </c>
      <c r="B417" s="22" t="s">
        <v>899</v>
      </c>
      <c r="C417" s="42" t="s">
        <v>900</v>
      </c>
      <c r="D417" s="21">
        <v>2025</v>
      </c>
      <c r="E417" s="21">
        <v>2025</v>
      </c>
      <c r="F417" s="43">
        <v>0.97155899999999995</v>
      </c>
      <c r="G417" s="43">
        <v>1.16587</v>
      </c>
      <c r="H417" s="43">
        <v>1.3441342525669999</v>
      </c>
      <c r="I417" s="43">
        <v>0</v>
      </c>
      <c r="J417" s="43">
        <f t="shared" si="18"/>
        <v>1.3441342525669999</v>
      </c>
      <c r="K417" s="43">
        <v>0.17665700000000001</v>
      </c>
      <c r="L417" s="44">
        <f t="shared" si="19"/>
        <v>1.1674772525669999</v>
      </c>
      <c r="M417" s="43">
        <v>0</v>
      </c>
      <c r="N417" s="43">
        <f t="shared" si="20"/>
        <v>1.16587</v>
      </c>
      <c r="O417" s="43">
        <v>0.17665700000000001</v>
      </c>
      <c r="P417" s="43">
        <v>0</v>
      </c>
      <c r="Q417" s="43">
        <v>0</v>
      </c>
      <c r="R417" s="43">
        <v>0.17665700000000001</v>
      </c>
      <c r="S417" s="43">
        <v>0</v>
      </c>
      <c r="T417" s="43">
        <v>0</v>
      </c>
      <c r="U417" s="43">
        <v>0</v>
      </c>
      <c r="V417" s="43">
        <v>0</v>
      </c>
      <c r="W417" s="43">
        <v>0</v>
      </c>
      <c r="X417" s="43">
        <v>0</v>
      </c>
      <c r="Y417" s="43">
        <v>0</v>
      </c>
      <c r="Z417" s="43">
        <v>0</v>
      </c>
      <c r="AA417" s="43">
        <v>0</v>
      </c>
      <c r="AB417" s="43">
        <v>0</v>
      </c>
      <c r="AC417" s="43">
        <v>0</v>
      </c>
      <c r="AD417" s="43">
        <v>0</v>
      </c>
      <c r="AE417" s="43">
        <v>0</v>
      </c>
    </row>
    <row r="418" spans="1:31" ht="15.75" x14ac:dyDescent="0.25">
      <c r="A418" s="49" t="s">
        <v>101</v>
      </c>
      <c r="B418" s="22" t="s">
        <v>901</v>
      </c>
      <c r="C418" s="42" t="s">
        <v>902</v>
      </c>
      <c r="D418" s="21">
        <v>2025</v>
      </c>
      <c r="E418" s="21">
        <v>2025</v>
      </c>
      <c r="F418" s="43">
        <v>0.97155899999999995</v>
      </c>
      <c r="G418" s="43">
        <v>1.16587</v>
      </c>
      <c r="H418" s="43">
        <v>1.3441342525669999</v>
      </c>
      <c r="I418" s="43">
        <v>0</v>
      </c>
      <c r="J418" s="43">
        <f t="shared" si="18"/>
        <v>1.3441342525669999</v>
      </c>
      <c r="K418" s="43">
        <v>0.17665700000000001</v>
      </c>
      <c r="L418" s="44">
        <f t="shared" si="19"/>
        <v>1.1674772525669999</v>
      </c>
      <c r="M418" s="43">
        <v>0</v>
      </c>
      <c r="N418" s="43">
        <f t="shared" si="20"/>
        <v>1.16587</v>
      </c>
      <c r="O418" s="43">
        <v>0.17665700000000001</v>
      </c>
      <c r="P418" s="43">
        <v>0</v>
      </c>
      <c r="Q418" s="43">
        <v>0</v>
      </c>
      <c r="R418" s="43">
        <v>0.17665700000000001</v>
      </c>
      <c r="S418" s="43">
        <v>0</v>
      </c>
      <c r="T418" s="43">
        <v>0</v>
      </c>
      <c r="U418" s="43">
        <v>0</v>
      </c>
      <c r="V418" s="43">
        <v>0</v>
      </c>
      <c r="W418" s="43">
        <v>0</v>
      </c>
      <c r="X418" s="43">
        <v>0</v>
      </c>
      <c r="Y418" s="43">
        <v>0</v>
      </c>
      <c r="Z418" s="43">
        <v>0</v>
      </c>
      <c r="AA418" s="43">
        <v>0</v>
      </c>
      <c r="AB418" s="43">
        <v>0</v>
      </c>
      <c r="AC418" s="43">
        <v>0</v>
      </c>
      <c r="AD418" s="43">
        <v>0</v>
      </c>
      <c r="AE418" s="43">
        <v>0</v>
      </c>
    </row>
    <row r="419" spans="1:31" ht="15.75" x14ac:dyDescent="0.25">
      <c r="A419" s="49" t="s">
        <v>101</v>
      </c>
      <c r="B419" s="22" t="s">
        <v>903</v>
      </c>
      <c r="C419" s="42" t="s">
        <v>904</v>
      </c>
      <c r="D419" s="21">
        <v>2025</v>
      </c>
      <c r="E419" s="21">
        <v>2025</v>
      </c>
      <c r="F419" s="43">
        <v>0.97155899999999995</v>
      </c>
      <c r="G419" s="43">
        <v>1.16587</v>
      </c>
      <c r="H419" s="43">
        <v>1.3441342525669999</v>
      </c>
      <c r="I419" s="43">
        <v>0</v>
      </c>
      <c r="J419" s="43">
        <f t="shared" si="18"/>
        <v>1.3441342525669999</v>
      </c>
      <c r="K419" s="43">
        <v>0.17665700000000001</v>
      </c>
      <c r="L419" s="44">
        <f t="shared" si="19"/>
        <v>1.1674772525669999</v>
      </c>
      <c r="M419" s="43">
        <v>0</v>
      </c>
      <c r="N419" s="43">
        <f t="shared" si="20"/>
        <v>1.16587</v>
      </c>
      <c r="O419" s="43">
        <v>0.17665700000000001</v>
      </c>
      <c r="P419" s="43">
        <v>0</v>
      </c>
      <c r="Q419" s="43">
        <v>0</v>
      </c>
      <c r="R419" s="43">
        <v>0.17665700000000001</v>
      </c>
      <c r="S419" s="43">
        <v>0</v>
      </c>
      <c r="T419" s="43">
        <v>0</v>
      </c>
      <c r="U419" s="43">
        <v>0</v>
      </c>
      <c r="V419" s="43">
        <v>0</v>
      </c>
      <c r="W419" s="43">
        <v>0</v>
      </c>
      <c r="X419" s="43">
        <v>0</v>
      </c>
      <c r="Y419" s="43">
        <v>0</v>
      </c>
      <c r="Z419" s="43">
        <v>0</v>
      </c>
      <c r="AA419" s="43">
        <v>0</v>
      </c>
      <c r="AB419" s="43">
        <v>0</v>
      </c>
      <c r="AC419" s="43">
        <v>0</v>
      </c>
      <c r="AD419" s="43">
        <v>0</v>
      </c>
      <c r="AE419" s="43">
        <v>0</v>
      </c>
    </row>
    <row r="420" spans="1:31" ht="15.75" x14ac:dyDescent="0.25">
      <c r="A420" s="49" t="s">
        <v>101</v>
      </c>
      <c r="B420" s="22" t="s">
        <v>905</v>
      </c>
      <c r="C420" s="42" t="s">
        <v>906</v>
      </c>
      <c r="D420" s="21">
        <v>2025</v>
      </c>
      <c r="E420" s="21">
        <v>2025</v>
      </c>
      <c r="F420" s="43">
        <v>0.97155899999999995</v>
      </c>
      <c r="G420" s="43">
        <v>1.16587</v>
      </c>
      <c r="H420" s="43">
        <v>1.3441342525669999</v>
      </c>
      <c r="I420" s="43">
        <v>0</v>
      </c>
      <c r="J420" s="43">
        <f t="shared" si="18"/>
        <v>1.3441342525669999</v>
      </c>
      <c r="K420" s="43">
        <v>0.17665700000000001</v>
      </c>
      <c r="L420" s="44">
        <f t="shared" si="19"/>
        <v>1.1674772525669999</v>
      </c>
      <c r="M420" s="43">
        <v>0</v>
      </c>
      <c r="N420" s="43">
        <f t="shared" si="20"/>
        <v>1.16587</v>
      </c>
      <c r="O420" s="43">
        <v>0.17665700000000001</v>
      </c>
      <c r="P420" s="43">
        <v>0</v>
      </c>
      <c r="Q420" s="43">
        <v>0</v>
      </c>
      <c r="R420" s="43">
        <v>0.17665700000000001</v>
      </c>
      <c r="S420" s="43">
        <v>0</v>
      </c>
      <c r="T420" s="43">
        <v>0</v>
      </c>
      <c r="U420" s="43">
        <v>0</v>
      </c>
      <c r="V420" s="43">
        <v>0</v>
      </c>
      <c r="W420" s="43">
        <v>0</v>
      </c>
      <c r="X420" s="43">
        <v>0</v>
      </c>
      <c r="Y420" s="43">
        <v>0</v>
      </c>
      <c r="Z420" s="43">
        <v>0</v>
      </c>
      <c r="AA420" s="43">
        <v>0</v>
      </c>
      <c r="AB420" s="43">
        <v>0</v>
      </c>
      <c r="AC420" s="43">
        <v>0</v>
      </c>
      <c r="AD420" s="43">
        <v>0</v>
      </c>
      <c r="AE420" s="43">
        <v>0</v>
      </c>
    </row>
    <row r="421" spans="1:31" ht="15.75" x14ac:dyDescent="0.25">
      <c r="A421" s="49" t="s">
        <v>101</v>
      </c>
      <c r="B421" s="22" t="s">
        <v>907</v>
      </c>
      <c r="C421" s="42" t="s">
        <v>908</v>
      </c>
      <c r="D421" s="21">
        <v>2025</v>
      </c>
      <c r="E421" s="21">
        <v>2025</v>
      </c>
      <c r="F421" s="43">
        <v>0.97155899999999995</v>
      </c>
      <c r="G421" s="43">
        <v>1.16587</v>
      </c>
      <c r="H421" s="43">
        <v>1.3441342525669999</v>
      </c>
      <c r="I421" s="43">
        <v>0</v>
      </c>
      <c r="J421" s="43">
        <f t="shared" si="18"/>
        <v>1.3441342525669999</v>
      </c>
      <c r="K421" s="43">
        <v>0.17665700000000001</v>
      </c>
      <c r="L421" s="44">
        <f t="shared" si="19"/>
        <v>1.1674772525669999</v>
      </c>
      <c r="M421" s="43">
        <v>0</v>
      </c>
      <c r="N421" s="43">
        <f t="shared" si="20"/>
        <v>1.16587</v>
      </c>
      <c r="O421" s="43">
        <v>0.17665700000000001</v>
      </c>
      <c r="P421" s="43">
        <v>0</v>
      </c>
      <c r="Q421" s="43">
        <v>0</v>
      </c>
      <c r="R421" s="43">
        <v>0.17665700000000001</v>
      </c>
      <c r="S421" s="43">
        <v>0</v>
      </c>
      <c r="T421" s="43">
        <v>0</v>
      </c>
      <c r="U421" s="43">
        <v>0</v>
      </c>
      <c r="V421" s="43">
        <v>0</v>
      </c>
      <c r="W421" s="43">
        <v>0</v>
      </c>
      <c r="X421" s="43">
        <v>0</v>
      </c>
      <c r="Y421" s="43">
        <v>0</v>
      </c>
      <c r="Z421" s="43">
        <v>0</v>
      </c>
      <c r="AA421" s="43">
        <v>0</v>
      </c>
      <c r="AB421" s="43">
        <v>0</v>
      </c>
      <c r="AC421" s="43">
        <v>0</v>
      </c>
      <c r="AD421" s="43">
        <v>0</v>
      </c>
      <c r="AE421" s="43">
        <v>0</v>
      </c>
    </row>
    <row r="422" spans="1:31" ht="15.75" x14ac:dyDescent="0.25">
      <c r="A422" s="49" t="s">
        <v>101</v>
      </c>
      <c r="B422" s="22" t="s">
        <v>909</v>
      </c>
      <c r="C422" s="42" t="s">
        <v>910</v>
      </c>
      <c r="D422" s="21">
        <v>2025</v>
      </c>
      <c r="E422" s="21">
        <v>2025</v>
      </c>
      <c r="F422" s="43">
        <v>0.97155899999999995</v>
      </c>
      <c r="G422" s="43">
        <v>1.16587</v>
      </c>
      <c r="H422" s="43">
        <v>1.3441342525669999</v>
      </c>
      <c r="I422" s="43">
        <v>0</v>
      </c>
      <c r="J422" s="43">
        <f t="shared" si="18"/>
        <v>1.3441342525669999</v>
      </c>
      <c r="K422" s="43">
        <v>0.17665700000000001</v>
      </c>
      <c r="L422" s="44">
        <f t="shared" si="19"/>
        <v>1.1674772525669999</v>
      </c>
      <c r="M422" s="43">
        <v>0</v>
      </c>
      <c r="N422" s="43">
        <f t="shared" si="20"/>
        <v>1.16587</v>
      </c>
      <c r="O422" s="43">
        <v>0.17665700000000001</v>
      </c>
      <c r="P422" s="43">
        <v>0</v>
      </c>
      <c r="Q422" s="43">
        <v>0</v>
      </c>
      <c r="R422" s="43">
        <v>0.17665700000000001</v>
      </c>
      <c r="S422" s="43">
        <v>0</v>
      </c>
      <c r="T422" s="43">
        <v>0</v>
      </c>
      <c r="U422" s="43">
        <v>0</v>
      </c>
      <c r="V422" s="43">
        <v>0</v>
      </c>
      <c r="W422" s="43">
        <v>0</v>
      </c>
      <c r="X422" s="43">
        <v>0</v>
      </c>
      <c r="Y422" s="43">
        <v>0</v>
      </c>
      <c r="Z422" s="43">
        <v>0</v>
      </c>
      <c r="AA422" s="43">
        <v>0</v>
      </c>
      <c r="AB422" s="43">
        <v>0</v>
      </c>
      <c r="AC422" s="43">
        <v>0</v>
      </c>
      <c r="AD422" s="43">
        <v>0</v>
      </c>
      <c r="AE422" s="43">
        <v>0</v>
      </c>
    </row>
    <row r="423" spans="1:31" ht="15.75" x14ac:dyDescent="0.25">
      <c r="A423" s="49" t="s">
        <v>101</v>
      </c>
      <c r="B423" s="22" t="s">
        <v>911</v>
      </c>
      <c r="C423" s="42" t="s">
        <v>912</v>
      </c>
      <c r="D423" s="21">
        <v>2025</v>
      </c>
      <c r="E423" s="21">
        <v>2026</v>
      </c>
      <c r="F423" s="43">
        <v>19.958417000000001</v>
      </c>
      <c r="G423" s="43">
        <v>23.950099999999999</v>
      </c>
      <c r="H423" s="43">
        <v>28.770420093677</v>
      </c>
      <c r="I423" s="43">
        <v>0</v>
      </c>
      <c r="J423" s="43">
        <f t="shared" si="18"/>
        <v>28.770420093677</v>
      </c>
      <c r="K423" s="43">
        <v>14.468567</v>
      </c>
      <c r="L423" s="44">
        <f t="shared" si="19"/>
        <v>14.301853093677</v>
      </c>
      <c r="M423" s="43">
        <v>0</v>
      </c>
      <c r="N423" s="43">
        <f t="shared" si="20"/>
        <v>23.950099999999999</v>
      </c>
      <c r="O423" s="43">
        <v>14.468567</v>
      </c>
      <c r="P423" s="43">
        <v>0</v>
      </c>
      <c r="Q423" s="43">
        <v>0</v>
      </c>
      <c r="R423" s="43">
        <v>1.468567</v>
      </c>
      <c r="S423" s="43">
        <v>13</v>
      </c>
      <c r="T423" s="43">
        <v>0</v>
      </c>
      <c r="U423" s="43">
        <v>0</v>
      </c>
      <c r="V423" s="43">
        <v>0</v>
      </c>
      <c r="W423" s="43">
        <v>0</v>
      </c>
      <c r="X423" s="43">
        <v>0</v>
      </c>
      <c r="Y423" s="43">
        <v>0</v>
      </c>
      <c r="Z423" s="43">
        <v>0</v>
      </c>
      <c r="AA423" s="43">
        <v>0</v>
      </c>
      <c r="AB423" s="43">
        <v>0</v>
      </c>
      <c r="AC423" s="43">
        <v>0</v>
      </c>
      <c r="AD423" s="43">
        <v>0</v>
      </c>
      <c r="AE423" s="43">
        <v>0</v>
      </c>
    </row>
    <row r="424" spans="1:31" ht="15.75" x14ac:dyDescent="0.25">
      <c r="A424" s="49">
        <v>1.4</v>
      </c>
      <c r="B424" s="22" t="s">
        <v>913</v>
      </c>
      <c r="C424" s="42" t="s">
        <v>914</v>
      </c>
      <c r="D424" s="21">
        <v>2025</v>
      </c>
      <c r="E424" s="21">
        <v>2026</v>
      </c>
      <c r="F424" s="43">
        <v>30.336793</v>
      </c>
      <c r="G424" s="43">
        <v>36.404152000000003</v>
      </c>
      <c r="H424" s="43">
        <v>43.841792417583001</v>
      </c>
      <c r="I424" s="43">
        <v>0</v>
      </c>
      <c r="J424" s="43">
        <f t="shared" si="18"/>
        <v>43.841792417583001</v>
      </c>
      <c r="K424" s="43">
        <v>21.989083999999998</v>
      </c>
      <c r="L424" s="44">
        <f t="shared" si="19"/>
        <v>21.852708417583003</v>
      </c>
      <c r="M424" s="43">
        <v>0</v>
      </c>
      <c r="N424" s="43">
        <f t="shared" si="20"/>
        <v>36.404152000000003</v>
      </c>
      <c r="O424" s="43">
        <v>21.989083999999998</v>
      </c>
      <c r="P424" s="43">
        <v>0</v>
      </c>
      <c r="Q424" s="43">
        <v>0</v>
      </c>
      <c r="R424" s="43">
        <v>0.98908399999999996</v>
      </c>
      <c r="S424" s="43">
        <v>21</v>
      </c>
      <c r="T424" s="43">
        <v>0</v>
      </c>
      <c r="U424" s="43">
        <v>0</v>
      </c>
      <c r="V424" s="43">
        <v>0</v>
      </c>
      <c r="W424" s="43">
        <v>0</v>
      </c>
      <c r="X424" s="43">
        <v>0</v>
      </c>
      <c r="Y424" s="43">
        <v>0</v>
      </c>
      <c r="Z424" s="43">
        <v>0</v>
      </c>
      <c r="AA424" s="43">
        <v>0</v>
      </c>
      <c r="AB424" s="43">
        <v>0</v>
      </c>
      <c r="AC424" s="43">
        <v>0</v>
      </c>
      <c r="AD424" s="43">
        <v>0</v>
      </c>
      <c r="AE424" s="43">
        <v>0</v>
      </c>
    </row>
    <row r="425" spans="1:31" ht="15.75" x14ac:dyDescent="0.25">
      <c r="A425" s="49">
        <v>1.4</v>
      </c>
      <c r="B425" s="22" t="s">
        <v>915</v>
      </c>
      <c r="C425" s="42" t="s">
        <v>916</v>
      </c>
      <c r="D425" s="21">
        <v>2025</v>
      </c>
      <c r="E425" s="21">
        <v>2026</v>
      </c>
      <c r="F425" s="43">
        <v>4.4249830000000001</v>
      </c>
      <c r="G425" s="43">
        <v>5.3099800000000004</v>
      </c>
      <c r="H425" s="43">
        <v>6.2671278988710002</v>
      </c>
      <c r="I425" s="43">
        <v>0</v>
      </c>
      <c r="J425" s="43">
        <f t="shared" si="18"/>
        <v>6.2671278988710002</v>
      </c>
      <c r="K425" s="43">
        <v>2.951794</v>
      </c>
      <c r="L425" s="44">
        <f t="shared" si="19"/>
        <v>3.3153338988710002</v>
      </c>
      <c r="M425" s="43">
        <v>0</v>
      </c>
      <c r="N425" s="43">
        <f t="shared" si="20"/>
        <v>5.3099800000000004</v>
      </c>
      <c r="O425" s="43">
        <v>2.951794</v>
      </c>
      <c r="P425" s="43">
        <v>0</v>
      </c>
      <c r="Q425" s="43">
        <v>0</v>
      </c>
      <c r="R425" s="43">
        <v>1.451794</v>
      </c>
      <c r="S425" s="43">
        <v>1.5</v>
      </c>
      <c r="T425" s="43">
        <v>0</v>
      </c>
      <c r="U425" s="43">
        <v>0</v>
      </c>
      <c r="V425" s="43">
        <v>0</v>
      </c>
      <c r="W425" s="43">
        <v>0</v>
      </c>
      <c r="X425" s="43">
        <v>0</v>
      </c>
      <c r="Y425" s="43">
        <v>0</v>
      </c>
      <c r="Z425" s="43">
        <v>0</v>
      </c>
      <c r="AA425" s="43">
        <v>0</v>
      </c>
      <c r="AB425" s="43">
        <v>0</v>
      </c>
      <c r="AC425" s="43">
        <v>0</v>
      </c>
      <c r="AD425" s="43">
        <v>0</v>
      </c>
      <c r="AE425" s="43">
        <v>0</v>
      </c>
    </row>
    <row r="426" spans="1:31" ht="15.75" x14ac:dyDescent="0.25">
      <c r="A426" s="49" t="s">
        <v>101</v>
      </c>
      <c r="B426" s="22" t="s">
        <v>917</v>
      </c>
      <c r="C426" s="42" t="s">
        <v>918</v>
      </c>
      <c r="D426" s="21">
        <v>2025</v>
      </c>
      <c r="E426" s="21">
        <v>2025</v>
      </c>
      <c r="F426" s="43">
        <v>2.2899530000000001</v>
      </c>
      <c r="G426" s="43">
        <v>2.7479429999999998</v>
      </c>
      <c r="H426" s="43">
        <v>3.1681083537860002</v>
      </c>
      <c r="I426" s="43">
        <v>0</v>
      </c>
      <c r="J426" s="43">
        <f t="shared" si="18"/>
        <v>3.1681083537860002</v>
      </c>
      <c r="K426" s="43">
        <v>1.204631</v>
      </c>
      <c r="L426" s="44">
        <f t="shared" si="19"/>
        <v>1.9634773537860002</v>
      </c>
      <c r="M426" s="43">
        <v>0</v>
      </c>
      <c r="N426" s="43">
        <f t="shared" si="20"/>
        <v>2.7479429999999998</v>
      </c>
      <c r="O426" s="43">
        <v>1.204631</v>
      </c>
      <c r="P426" s="43">
        <v>0</v>
      </c>
      <c r="Q426" s="43">
        <v>0</v>
      </c>
      <c r="R426" s="43">
        <v>1.204631</v>
      </c>
      <c r="S426" s="43">
        <v>0</v>
      </c>
      <c r="T426" s="43">
        <v>0</v>
      </c>
      <c r="U426" s="43">
        <v>0</v>
      </c>
      <c r="V426" s="43">
        <v>0</v>
      </c>
      <c r="W426" s="43">
        <v>0</v>
      </c>
      <c r="X426" s="43">
        <v>0</v>
      </c>
      <c r="Y426" s="43">
        <v>0</v>
      </c>
      <c r="Z426" s="43">
        <v>0</v>
      </c>
      <c r="AA426" s="43">
        <v>0</v>
      </c>
      <c r="AB426" s="43">
        <v>0</v>
      </c>
      <c r="AC426" s="43">
        <v>0</v>
      </c>
      <c r="AD426" s="43">
        <v>0</v>
      </c>
      <c r="AE426" s="43">
        <v>0</v>
      </c>
    </row>
    <row r="427" spans="1:31" ht="15.75" x14ac:dyDescent="0.25">
      <c r="A427" s="49" t="s">
        <v>101</v>
      </c>
      <c r="B427" s="22" t="s">
        <v>919</v>
      </c>
      <c r="C427" s="42" t="s">
        <v>920</v>
      </c>
      <c r="D427" s="21">
        <v>2025</v>
      </c>
      <c r="E427" s="21">
        <v>2025</v>
      </c>
      <c r="F427" s="43">
        <v>2.3265500000000001</v>
      </c>
      <c r="G427" s="43">
        <v>2.7918599999999998</v>
      </c>
      <c r="H427" s="43">
        <v>3.2187403224770001</v>
      </c>
      <c r="I427" s="43">
        <v>0</v>
      </c>
      <c r="J427" s="43">
        <f t="shared" si="18"/>
        <v>3.2187403224770001</v>
      </c>
      <c r="K427" s="43">
        <v>1.204631</v>
      </c>
      <c r="L427" s="44">
        <f t="shared" si="19"/>
        <v>2.0141093224770001</v>
      </c>
      <c r="M427" s="43">
        <v>0</v>
      </c>
      <c r="N427" s="43">
        <f t="shared" si="20"/>
        <v>2.7918599999999998</v>
      </c>
      <c r="O427" s="43">
        <v>1.204631</v>
      </c>
      <c r="P427" s="43">
        <v>0</v>
      </c>
      <c r="Q427" s="43">
        <v>0</v>
      </c>
      <c r="R427" s="43">
        <v>1.204631</v>
      </c>
      <c r="S427" s="43">
        <v>0</v>
      </c>
      <c r="T427" s="43">
        <v>0</v>
      </c>
      <c r="U427" s="43">
        <v>0</v>
      </c>
      <c r="V427" s="43">
        <v>0</v>
      </c>
      <c r="W427" s="43">
        <v>0</v>
      </c>
      <c r="X427" s="43">
        <v>0</v>
      </c>
      <c r="Y427" s="43">
        <v>0</v>
      </c>
      <c r="Z427" s="43">
        <v>0</v>
      </c>
      <c r="AA427" s="43">
        <v>0</v>
      </c>
      <c r="AB427" s="43">
        <v>0</v>
      </c>
      <c r="AC427" s="43">
        <v>0</v>
      </c>
      <c r="AD427" s="43">
        <v>0</v>
      </c>
      <c r="AE427" s="43">
        <v>0</v>
      </c>
    </row>
    <row r="428" spans="1:31" ht="15.75" x14ac:dyDescent="0.25">
      <c r="A428" s="49" t="s">
        <v>202</v>
      </c>
      <c r="B428" s="22" t="s">
        <v>921</v>
      </c>
      <c r="C428" s="42" t="s">
        <v>922</v>
      </c>
      <c r="D428" s="21">
        <v>2025</v>
      </c>
      <c r="E428" s="21">
        <v>2026</v>
      </c>
      <c r="F428" s="43">
        <v>19.500596000000002</v>
      </c>
      <c r="G428" s="43">
        <v>23.400717</v>
      </c>
      <c r="H428" s="43">
        <v>28.162852738237</v>
      </c>
      <c r="I428" s="43">
        <v>0</v>
      </c>
      <c r="J428" s="43">
        <f t="shared" si="18"/>
        <v>28.162852738237</v>
      </c>
      <c r="K428" s="43">
        <v>17.019646999999999</v>
      </c>
      <c r="L428" s="44">
        <f t="shared" si="19"/>
        <v>11.143205738237</v>
      </c>
      <c r="M428" s="43">
        <v>0</v>
      </c>
      <c r="N428" s="43">
        <f t="shared" si="20"/>
        <v>23.400717</v>
      </c>
      <c r="O428" s="43">
        <v>17.019646999999999</v>
      </c>
      <c r="P428" s="43">
        <v>0</v>
      </c>
      <c r="Q428" s="43">
        <v>0</v>
      </c>
      <c r="R428" s="43">
        <v>1.019647</v>
      </c>
      <c r="S428" s="43">
        <v>16</v>
      </c>
      <c r="T428" s="43">
        <v>0</v>
      </c>
      <c r="U428" s="43">
        <v>0</v>
      </c>
      <c r="V428" s="43">
        <v>0</v>
      </c>
      <c r="W428" s="43">
        <v>0</v>
      </c>
      <c r="X428" s="43">
        <v>0</v>
      </c>
      <c r="Y428" s="43">
        <v>0</v>
      </c>
      <c r="Z428" s="43">
        <v>0</v>
      </c>
      <c r="AA428" s="43">
        <v>0</v>
      </c>
      <c r="AB428" s="43">
        <v>0</v>
      </c>
      <c r="AC428" s="43">
        <v>0</v>
      </c>
      <c r="AD428" s="43">
        <v>0</v>
      </c>
      <c r="AE428" s="43">
        <v>0</v>
      </c>
    </row>
    <row r="429" spans="1:31" ht="15.75" x14ac:dyDescent="0.25">
      <c r="A429" s="49" t="s">
        <v>101</v>
      </c>
      <c r="B429" s="22" t="s">
        <v>923</v>
      </c>
      <c r="C429" s="42" t="s">
        <v>924</v>
      </c>
      <c r="D429" s="21">
        <v>2023</v>
      </c>
      <c r="E429" s="21">
        <v>2024</v>
      </c>
      <c r="F429" s="43">
        <v>20.020859999999999</v>
      </c>
      <c r="G429" s="43">
        <v>24.025031999999999</v>
      </c>
      <c r="H429" s="43">
        <v>26.069894973981</v>
      </c>
      <c r="I429" s="43">
        <v>0</v>
      </c>
      <c r="J429" s="43">
        <f t="shared" si="18"/>
        <v>26.069894973981</v>
      </c>
      <c r="K429" s="43">
        <v>3.032038</v>
      </c>
      <c r="L429" s="44">
        <f t="shared" si="19"/>
        <v>23.037856973981</v>
      </c>
      <c r="M429" s="43">
        <v>0</v>
      </c>
      <c r="N429" s="43">
        <f t="shared" si="20"/>
        <v>24.025031999999999</v>
      </c>
      <c r="O429" s="43">
        <v>3.032038</v>
      </c>
      <c r="P429" s="43">
        <v>0.614402</v>
      </c>
      <c r="Q429" s="43">
        <v>2.4176359999999999</v>
      </c>
      <c r="R429" s="43">
        <v>0</v>
      </c>
      <c r="S429" s="43">
        <v>0</v>
      </c>
      <c r="T429" s="43">
        <v>0</v>
      </c>
      <c r="U429" s="43">
        <v>0</v>
      </c>
      <c r="V429" s="43">
        <v>0</v>
      </c>
      <c r="W429" s="43">
        <v>0</v>
      </c>
      <c r="X429" s="43">
        <v>0</v>
      </c>
      <c r="Y429" s="43">
        <v>0</v>
      </c>
      <c r="Z429" s="43">
        <v>0</v>
      </c>
      <c r="AA429" s="43">
        <v>0</v>
      </c>
      <c r="AB429" s="43">
        <v>0</v>
      </c>
      <c r="AC429" s="43">
        <v>0</v>
      </c>
      <c r="AD429" s="43">
        <v>0</v>
      </c>
      <c r="AE429" s="43">
        <v>0</v>
      </c>
    </row>
    <row r="430" spans="1:31" ht="15.75" x14ac:dyDescent="0.25">
      <c r="A430" s="49" t="s">
        <v>202</v>
      </c>
      <c r="B430" s="22" t="s">
        <v>925</v>
      </c>
      <c r="C430" s="42" t="s">
        <v>926</v>
      </c>
      <c r="D430" s="21">
        <v>2023</v>
      </c>
      <c r="E430" s="21">
        <v>2024</v>
      </c>
      <c r="F430" s="43">
        <v>84.131005000000002</v>
      </c>
      <c r="G430" s="43">
        <v>100.957206</v>
      </c>
      <c r="H430" s="43">
        <v>110.567651298382</v>
      </c>
      <c r="I430" s="43">
        <v>0</v>
      </c>
      <c r="J430" s="43">
        <f t="shared" si="18"/>
        <v>110.567651298382</v>
      </c>
      <c r="K430" s="43">
        <v>46.103673000000001</v>
      </c>
      <c r="L430" s="44">
        <f t="shared" si="19"/>
        <v>64.463978298382003</v>
      </c>
      <c r="M430" s="43">
        <v>0</v>
      </c>
      <c r="N430" s="43">
        <f t="shared" si="20"/>
        <v>100.957206</v>
      </c>
      <c r="O430" s="43">
        <v>46.103673000000001</v>
      </c>
      <c r="P430" s="43">
        <v>1.9713609999999999</v>
      </c>
      <c r="Q430" s="43">
        <v>44.132311999999999</v>
      </c>
      <c r="R430" s="43">
        <v>0</v>
      </c>
      <c r="S430" s="43">
        <v>0</v>
      </c>
      <c r="T430" s="43">
        <v>0</v>
      </c>
      <c r="U430" s="43">
        <v>0</v>
      </c>
      <c r="V430" s="43">
        <v>0</v>
      </c>
      <c r="W430" s="43">
        <v>0</v>
      </c>
      <c r="X430" s="43">
        <v>0</v>
      </c>
      <c r="Y430" s="43">
        <v>0</v>
      </c>
      <c r="Z430" s="43">
        <v>0</v>
      </c>
      <c r="AA430" s="43">
        <v>0</v>
      </c>
      <c r="AB430" s="43">
        <v>0</v>
      </c>
      <c r="AC430" s="43">
        <v>0</v>
      </c>
      <c r="AD430" s="43">
        <v>0</v>
      </c>
      <c r="AE430" s="43">
        <v>0</v>
      </c>
    </row>
    <row r="431" spans="1:31" ht="15.75" x14ac:dyDescent="0.25">
      <c r="A431" s="49">
        <v>1.4</v>
      </c>
      <c r="B431" s="22" t="s">
        <v>927</v>
      </c>
      <c r="C431" s="42" t="s">
        <v>928</v>
      </c>
      <c r="D431" s="21">
        <v>2024</v>
      </c>
      <c r="E431" s="21">
        <v>2025</v>
      </c>
      <c r="F431" s="43">
        <v>3.0309409999999999</v>
      </c>
      <c r="G431" s="43">
        <v>3.6371280000000001</v>
      </c>
      <c r="H431" s="43">
        <v>4.1840680807449999</v>
      </c>
      <c r="I431" s="43">
        <v>0</v>
      </c>
      <c r="J431" s="43">
        <f t="shared" si="18"/>
        <v>4.1840680807449999</v>
      </c>
      <c r="K431" s="43">
        <v>1.699343</v>
      </c>
      <c r="L431" s="44">
        <f t="shared" si="19"/>
        <v>2.4847250807450001</v>
      </c>
      <c r="M431" s="43">
        <v>0</v>
      </c>
      <c r="N431" s="43">
        <f t="shared" si="20"/>
        <v>3.6371280000000001</v>
      </c>
      <c r="O431" s="43">
        <v>1.699343</v>
      </c>
      <c r="P431" s="43">
        <v>0</v>
      </c>
      <c r="Q431" s="43">
        <v>7.8E-2</v>
      </c>
      <c r="R431" s="43">
        <v>1.621343</v>
      </c>
      <c r="S431" s="43">
        <v>0</v>
      </c>
      <c r="T431" s="43">
        <v>0</v>
      </c>
      <c r="U431" s="43">
        <v>0</v>
      </c>
      <c r="V431" s="43">
        <v>0</v>
      </c>
      <c r="W431" s="43">
        <v>0</v>
      </c>
      <c r="X431" s="43">
        <v>0</v>
      </c>
      <c r="Y431" s="43">
        <v>0</v>
      </c>
      <c r="Z431" s="43">
        <v>0</v>
      </c>
      <c r="AA431" s="43">
        <v>0</v>
      </c>
      <c r="AB431" s="43">
        <v>0</v>
      </c>
      <c r="AC431" s="43">
        <v>0</v>
      </c>
      <c r="AD431" s="43">
        <v>0</v>
      </c>
      <c r="AE431" s="43">
        <v>0</v>
      </c>
    </row>
    <row r="432" spans="1:31" ht="15.75" x14ac:dyDescent="0.25">
      <c r="A432" s="49">
        <v>1.4</v>
      </c>
      <c r="B432" s="22" t="s">
        <v>929</v>
      </c>
      <c r="C432" s="42" t="s">
        <v>930</v>
      </c>
      <c r="D432" s="21">
        <v>2024</v>
      </c>
      <c r="E432" s="21">
        <v>2025</v>
      </c>
      <c r="F432" s="43">
        <v>2.092841</v>
      </c>
      <c r="G432" s="43">
        <v>2.511409</v>
      </c>
      <c r="H432" s="43">
        <v>2.8912999387889999</v>
      </c>
      <c r="I432" s="43">
        <v>0</v>
      </c>
      <c r="J432" s="43">
        <f t="shared" si="18"/>
        <v>2.8912999387889999</v>
      </c>
      <c r="K432" s="43">
        <v>0.80650999999999995</v>
      </c>
      <c r="L432" s="44">
        <f t="shared" si="19"/>
        <v>2.0847899387890001</v>
      </c>
      <c r="M432" s="43">
        <v>0</v>
      </c>
      <c r="N432" s="43">
        <f t="shared" si="20"/>
        <v>2.511409</v>
      </c>
      <c r="O432" s="43">
        <v>0.80650999999999995</v>
      </c>
      <c r="P432" s="43">
        <v>0</v>
      </c>
      <c r="Q432" s="43">
        <v>2.3980999999999999E-2</v>
      </c>
      <c r="R432" s="43">
        <v>0.78252900000000003</v>
      </c>
      <c r="S432" s="43">
        <v>0</v>
      </c>
      <c r="T432" s="43">
        <v>0</v>
      </c>
      <c r="U432" s="43">
        <v>0</v>
      </c>
      <c r="V432" s="43">
        <v>0</v>
      </c>
      <c r="W432" s="43">
        <v>0</v>
      </c>
      <c r="X432" s="43">
        <v>0</v>
      </c>
      <c r="Y432" s="43">
        <v>0</v>
      </c>
      <c r="Z432" s="43">
        <v>0</v>
      </c>
      <c r="AA432" s="43">
        <v>0</v>
      </c>
      <c r="AB432" s="43">
        <v>0</v>
      </c>
      <c r="AC432" s="43">
        <v>0</v>
      </c>
      <c r="AD432" s="43">
        <v>0</v>
      </c>
      <c r="AE432" s="43">
        <v>0</v>
      </c>
    </row>
    <row r="433" spans="1:31" ht="15.75" x14ac:dyDescent="0.25">
      <c r="A433" s="49">
        <v>1.4</v>
      </c>
      <c r="B433" s="22" t="s">
        <v>931</v>
      </c>
      <c r="C433" s="42" t="s">
        <v>932</v>
      </c>
      <c r="D433" s="21">
        <v>2024</v>
      </c>
      <c r="E433" s="21">
        <v>2025</v>
      </c>
      <c r="F433" s="43">
        <v>3.3564590000000001</v>
      </c>
      <c r="G433" s="43">
        <v>4.0277500000000002</v>
      </c>
      <c r="H433" s="43">
        <v>4.6357319424050001</v>
      </c>
      <c r="I433" s="43">
        <v>0</v>
      </c>
      <c r="J433" s="43">
        <f t="shared" si="18"/>
        <v>4.6357319424050001</v>
      </c>
      <c r="K433" s="43">
        <v>2.5342419999999999</v>
      </c>
      <c r="L433" s="44">
        <f t="shared" si="19"/>
        <v>2.1014899424050002</v>
      </c>
      <c r="M433" s="43">
        <v>0</v>
      </c>
      <c r="N433" s="43">
        <f t="shared" si="20"/>
        <v>4.0277500000000002</v>
      </c>
      <c r="O433" s="43">
        <v>2.5342419999999999</v>
      </c>
      <c r="P433" s="43">
        <v>0</v>
      </c>
      <c r="Q433" s="43">
        <v>8.9997999999999995E-2</v>
      </c>
      <c r="R433" s="43">
        <v>2.4442439999999999</v>
      </c>
      <c r="S433" s="43">
        <v>0</v>
      </c>
      <c r="T433" s="43">
        <v>0</v>
      </c>
      <c r="U433" s="43">
        <v>0</v>
      </c>
      <c r="V433" s="43">
        <v>0</v>
      </c>
      <c r="W433" s="43">
        <v>0</v>
      </c>
      <c r="X433" s="43">
        <v>0</v>
      </c>
      <c r="Y433" s="43">
        <v>0</v>
      </c>
      <c r="Z433" s="43">
        <v>0</v>
      </c>
      <c r="AA433" s="43">
        <v>0</v>
      </c>
      <c r="AB433" s="43">
        <v>0</v>
      </c>
      <c r="AC433" s="43">
        <v>0</v>
      </c>
      <c r="AD433" s="43">
        <v>0</v>
      </c>
      <c r="AE433" s="43">
        <v>0</v>
      </c>
    </row>
    <row r="434" spans="1:31" ht="15.75" x14ac:dyDescent="0.25">
      <c r="A434" s="49" t="s">
        <v>91</v>
      </c>
      <c r="B434" s="22" t="s">
        <v>933</v>
      </c>
      <c r="C434" s="42" t="s">
        <v>934</v>
      </c>
      <c r="D434" s="21">
        <v>2023</v>
      </c>
      <c r="E434" s="21">
        <v>2024</v>
      </c>
      <c r="F434" s="43">
        <v>2.83189</v>
      </c>
      <c r="G434" s="43">
        <v>3.398269</v>
      </c>
      <c r="H434" s="43">
        <v>3.7308556502919998</v>
      </c>
      <c r="I434" s="43">
        <v>0</v>
      </c>
      <c r="J434" s="43">
        <f t="shared" si="18"/>
        <v>3.7308556502919998</v>
      </c>
      <c r="K434" s="43">
        <v>1.834789</v>
      </c>
      <c r="L434" s="44">
        <f t="shared" si="19"/>
        <v>1.8960666502919998</v>
      </c>
      <c r="M434" s="43">
        <v>0</v>
      </c>
      <c r="N434" s="43">
        <f t="shared" si="20"/>
        <v>3.398269</v>
      </c>
      <c r="O434" s="43">
        <v>1.834789</v>
      </c>
      <c r="P434" s="43">
        <v>5.7899999999999998E-4</v>
      </c>
      <c r="Q434" s="43">
        <v>1.8342099999999999</v>
      </c>
      <c r="R434" s="43">
        <v>0</v>
      </c>
      <c r="S434" s="43">
        <v>0</v>
      </c>
      <c r="T434" s="43">
        <v>0</v>
      </c>
      <c r="U434" s="43">
        <v>0</v>
      </c>
      <c r="V434" s="43">
        <v>0</v>
      </c>
      <c r="W434" s="43">
        <v>0</v>
      </c>
      <c r="X434" s="43">
        <v>0</v>
      </c>
      <c r="Y434" s="43">
        <v>0</v>
      </c>
      <c r="Z434" s="43">
        <v>0</v>
      </c>
      <c r="AA434" s="43">
        <v>0</v>
      </c>
      <c r="AB434" s="43">
        <v>0</v>
      </c>
      <c r="AC434" s="43">
        <v>0</v>
      </c>
      <c r="AD434" s="43">
        <v>0</v>
      </c>
      <c r="AE434" s="43">
        <v>0</v>
      </c>
    </row>
    <row r="435" spans="1:31" ht="15.75" x14ac:dyDescent="0.25">
      <c r="A435" s="49" t="s">
        <v>91</v>
      </c>
      <c r="B435" s="22" t="s">
        <v>935</v>
      </c>
      <c r="C435" s="42" t="s">
        <v>936</v>
      </c>
      <c r="D435" s="21">
        <v>2023</v>
      </c>
      <c r="E435" s="21">
        <v>2024</v>
      </c>
      <c r="F435" s="43">
        <v>11.05287</v>
      </c>
      <c r="G435" s="43">
        <v>13.263445000000001</v>
      </c>
      <c r="H435" s="43">
        <v>14.561658970977</v>
      </c>
      <c r="I435" s="43">
        <v>0</v>
      </c>
      <c r="J435" s="43">
        <f t="shared" si="18"/>
        <v>14.561658970977</v>
      </c>
      <c r="K435" s="43">
        <v>6.6191360000000001</v>
      </c>
      <c r="L435" s="44">
        <f t="shared" si="19"/>
        <v>7.9425229709769996</v>
      </c>
      <c r="M435" s="43">
        <v>0</v>
      </c>
      <c r="N435" s="43">
        <f t="shared" si="20"/>
        <v>13.263445000000001</v>
      </c>
      <c r="O435" s="43">
        <v>6.6191360000000001</v>
      </c>
      <c r="P435" s="43">
        <v>1.049E-3</v>
      </c>
      <c r="Q435" s="43">
        <v>6.6180870000000001</v>
      </c>
      <c r="R435" s="43">
        <v>0</v>
      </c>
      <c r="S435" s="43">
        <v>0</v>
      </c>
      <c r="T435" s="43">
        <v>0</v>
      </c>
      <c r="U435" s="43">
        <v>0</v>
      </c>
      <c r="V435" s="43">
        <v>0</v>
      </c>
      <c r="W435" s="43">
        <v>0</v>
      </c>
      <c r="X435" s="43">
        <v>0</v>
      </c>
      <c r="Y435" s="43">
        <v>0</v>
      </c>
      <c r="Z435" s="43">
        <v>0</v>
      </c>
      <c r="AA435" s="43">
        <v>0</v>
      </c>
      <c r="AB435" s="43">
        <v>0</v>
      </c>
      <c r="AC435" s="43">
        <v>0</v>
      </c>
      <c r="AD435" s="43">
        <v>0</v>
      </c>
      <c r="AE435" s="43">
        <v>0</v>
      </c>
    </row>
    <row r="436" spans="1:31" ht="15.75" x14ac:dyDescent="0.25">
      <c r="A436" s="49" t="s">
        <v>91</v>
      </c>
      <c r="B436" s="22" t="s">
        <v>937</v>
      </c>
      <c r="C436" s="42" t="s">
        <v>938</v>
      </c>
      <c r="D436" s="21">
        <v>2023</v>
      </c>
      <c r="E436" s="21">
        <v>2024</v>
      </c>
      <c r="F436" s="43">
        <v>3.4448750000000001</v>
      </c>
      <c r="G436" s="43">
        <v>4.1338509999999999</v>
      </c>
      <c r="H436" s="43">
        <v>4.538445202668</v>
      </c>
      <c r="I436" s="43">
        <v>0</v>
      </c>
      <c r="J436" s="43">
        <f t="shared" si="18"/>
        <v>4.538445202668</v>
      </c>
      <c r="K436" s="43">
        <v>2.2309160000000001</v>
      </c>
      <c r="L436" s="44">
        <f t="shared" si="19"/>
        <v>2.3075292026679999</v>
      </c>
      <c r="M436" s="43">
        <v>0</v>
      </c>
      <c r="N436" s="43">
        <f t="shared" si="20"/>
        <v>4.1338509999999999</v>
      </c>
      <c r="O436" s="43">
        <v>2.2309160000000001</v>
      </c>
      <c r="P436" s="43">
        <v>5.7899999999999998E-4</v>
      </c>
      <c r="Q436" s="43">
        <v>2.230337</v>
      </c>
      <c r="R436" s="43">
        <v>0</v>
      </c>
      <c r="S436" s="43">
        <v>0</v>
      </c>
      <c r="T436" s="43">
        <v>0</v>
      </c>
      <c r="U436" s="43">
        <v>0</v>
      </c>
      <c r="V436" s="43">
        <v>0</v>
      </c>
      <c r="W436" s="43">
        <v>0</v>
      </c>
      <c r="X436" s="43">
        <v>0</v>
      </c>
      <c r="Y436" s="43">
        <v>0</v>
      </c>
      <c r="Z436" s="43">
        <v>0</v>
      </c>
      <c r="AA436" s="43">
        <v>0</v>
      </c>
      <c r="AB436" s="43">
        <v>0</v>
      </c>
      <c r="AC436" s="43">
        <v>0</v>
      </c>
      <c r="AD436" s="43">
        <v>0</v>
      </c>
      <c r="AE436" s="43">
        <v>0</v>
      </c>
    </row>
    <row r="437" spans="1:31" ht="15.75" x14ac:dyDescent="0.25">
      <c r="A437" s="49" t="s">
        <v>91</v>
      </c>
      <c r="B437" s="22" t="s">
        <v>939</v>
      </c>
      <c r="C437" s="42" t="s">
        <v>940</v>
      </c>
      <c r="D437" s="21">
        <v>2023</v>
      </c>
      <c r="E437" s="21">
        <v>2024</v>
      </c>
      <c r="F437" s="43">
        <v>5.8063770000000003</v>
      </c>
      <c r="G437" s="43">
        <v>6.9676530000000003</v>
      </c>
      <c r="H437" s="43">
        <v>7.6496150461410002</v>
      </c>
      <c r="I437" s="43">
        <v>0</v>
      </c>
      <c r="J437" s="43">
        <f t="shared" si="18"/>
        <v>7.6496150461410002</v>
      </c>
      <c r="K437" s="43">
        <v>3.341755</v>
      </c>
      <c r="L437" s="44">
        <f t="shared" si="19"/>
        <v>4.3078600461410002</v>
      </c>
      <c r="M437" s="43">
        <v>0</v>
      </c>
      <c r="N437" s="43">
        <f t="shared" si="20"/>
        <v>6.9676530000000003</v>
      </c>
      <c r="O437" s="43">
        <v>3.341755</v>
      </c>
      <c r="P437" s="43">
        <v>7.36E-4</v>
      </c>
      <c r="Q437" s="43">
        <v>3.3410190000000002</v>
      </c>
      <c r="R437" s="43">
        <v>0</v>
      </c>
      <c r="S437" s="43">
        <v>0</v>
      </c>
      <c r="T437" s="43">
        <v>0</v>
      </c>
      <c r="U437" s="43">
        <v>0</v>
      </c>
      <c r="V437" s="43">
        <v>0</v>
      </c>
      <c r="W437" s="43">
        <v>0</v>
      </c>
      <c r="X437" s="43">
        <v>0</v>
      </c>
      <c r="Y437" s="43">
        <v>0</v>
      </c>
      <c r="Z437" s="43">
        <v>0</v>
      </c>
      <c r="AA437" s="43">
        <v>0</v>
      </c>
      <c r="AB437" s="43">
        <v>0</v>
      </c>
      <c r="AC437" s="43">
        <v>0</v>
      </c>
      <c r="AD437" s="43">
        <v>0</v>
      </c>
      <c r="AE437" s="43">
        <v>0</v>
      </c>
    </row>
    <row r="438" spans="1:31" ht="15.75" x14ac:dyDescent="0.25">
      <c r="A438" s="49" t="s">
        <v>91</v>
      </c>
      <c r="B438" s="22" t="s">
        <v>941</v>
      </c>
      <c r="C438" s="42" t="s">
        <v>942</v>
      </c>
      <c r="D438" s="21">
        <v>2023</v>
      </c>
      <c r="E438" s="21">
        <v>2024</v>
      </c>
      <c r="F438" s="43">
        <v>3.2917969999999999</v>
      </c>
      <c r="G438" s="43">
        <v>3.9501559999999998</v>
      </c>
      <c r="H438" s="43">
        <v>4.336676051875</v>
      </c>
      <c r="I438" s="43">
        <v>0</v>
      </c>
      <c r="J438" s="43">
        <f t="shared" si="18"/>
        <v>4.336676051875</v>
      </c>
      <c r="K438" s="43">
        <v>2.8338749999999999</v>
      </c>
      <c r="L438" s="44">
        <f t="shared" si="19"/>
        <v>1.5028010518750001</v>
      </c>
      <c r="M438" s="43">
        <v>0</v>
      </c>
      <c r="N438" s="43">
        <f t="shared" si="20"/>
        <v>3.9501559999999998</v>
      </c>
      <c r="O438" s="43">
        <v>2.8338749999999999</v>
      </c>
      <c r="P438" s="43">
        <v>1.8090000000000001E-3</v>
      </c>
      <c r="Q438" s="43">
        <v>2.8320660000000002</v>
      </c>
      <c r="R438" s="43">
        <v>0</v>
      </c>
      <c r="S438" s="43">
        <v>0</v>
      </c>
      <c r="T438" s="43">
        <v>0</v>
      </c>
      <c r="U438" s="43">
        <v>0</v>
      </c>
      <c r="V438" s="43">
        <v>0</v>
      </c>
      <c r="W438" s="43">
        <v>0</v>
      </c>
      <c r="X438" s="43">
        <v>0</v>
      </c>
      <c r="Y438" s="43">
        <v>0</v>
      </c>
      <c r="Z438" s="43">
        <v>0</v>
      </c>
      <c r="AA438" s="43">
        <v>0</v>
      </c>
      <c r="AB438" s="43">
        <v>0</v>
      </c>
      <c r="AC438" s="43">
        <v>0</v>
      </c>
      <c r="AD438" s="43">
        <v>0</v>
      </c>
      <c r="AE438" s="43">
        <v>0</v>
      </c>
    </row>
    <row r="439" spans="1:31" ht="15.75" x14ac:dyDescent="0.25">
      <c r="A439" s="49" t="s">
        <v>91</v>
      </c>
      <c r="B439" s="22" t="s">
        <v>943</v>
      </c>
      <c r="C439" s="42" t="s">
        <v>944</v>
      </c>
      <c r="D439" s="21">
        <v>2023</v>
      </c>
      <c r="E439" s="21">
        <v>2024</v>
      </c>
      <c r="F439" s="43">
        <v>12.87921</v>
      </c>
      <c r="G439" s="43">
        <v>15.455052999999999</v>
      </c>
      <c r="H439" s="43">
        <v>16.96774228544</v>
      </c>
      <c r="I439" s="43">
        <v>0</v>
      </c>
      <c r="J439" s="43">
        <f t="shared" si="18"/>
        <v>16.96774228544</v>
      </c>
      <c r="K439" s="43">
        <v>6.384671</v>
      </c>
      <c r="L439" s="44">
        <f t="shared" si="19"/>
        <v>10.583071285439999</v>
      </c>
      <c r="M439" s="43">
        <v>0</v>
      </c>
      <c r="N439" s="43">
        <f t="shared" si="20"/>
        <v>15.455052999999999</v>
      </c>
      <c r="O439" s="43">
        <v>6.384671</v>
      </c>
      <c r="P439" s="43">
        <v>1.255E-3</v>
      </c>
      <c r="Q439" s="43">
        <v>6.3834160000000004</v>
      </c>
      <c r="R439" s="43">
        <v>0</v>
      </c>
      <c r="S439" s="43">
        <v>0</v>
      </c>
      <c r="T439" s="43">
        <v>0</v>
      </c>
      <c r="U439" s="43">
        <v>0</v>
      </c>
      <c r="V439" s="43">
        <v>0</v>
      </c>
      <c r="W439" s="43">
        <v>0</v>
      </c>
      <c r="X439" s="43">
        <v>0</v>
      </c>
      <c r="Y439" s="43">
        <v>0</v>
      </c>
      <c r="Z439" s="43">
        <v>0</v>
      </c>
      <c r="AA439" s="43">
        <v>0</v>
      </c>
      <c r="AB439" s="43">
        <v>0</v>
      </c>
      <c r="AC439" s="43">
        <v>0</v>
      </c>
      <c r="AD439" s="43">
        <v>0</v>
      </c>
      <c r="AE439" s="43">
        <v>0</v>
      </c>
    </row>
    <row r="440" spans="1:31" ht="15.75" x14ac:dyDescent="0.25">
      <c r="A440" s="49" t="s">
        <v>91</v>
      </c>
      <c r="B440" s="22" t="s">
        <v>945</v>
      </c>
      <c r="C440" s="42" t="s">
        <v>946</v>
      </c>
      <c r="D440" s="21">
        <v>2023</v>
      </c>
      <c r="E440" s="21">
        <v>2024</v>
      </c>
      <c r="F440" s="43">
        <v>5.9049399999999999</v>
      </c>
      <c r="G440" s="43">
        <v>7.0859290000000001</v>
      </c>
      <c r="H440" s="43">
        <v>7.7732360791230004</v>
      </c>
      <c r="I440" s="43">
        <v>0</v>
      </c>
      <c r="J440" s="43">
        <f t="shared" si="18"/>
        <v>7.7732360791230004</v>
      </c>
      <c r="K440" s="43">
        <v>5.260637</v>
      </c>
      <c r="L440" s="44">
        <f t="shared" si="19"/>
        <v>2.5125990791230004</v>
      </c>
      <c r="M440" s="43">
        <v>0</v>
      </c>
      <c r="N440" s="43">
        <f t="shared" si="20"/>
        <v>7.0859290000000001</v>
      </c>
      <c r="O440" s="43">
        <v>5.260637</v>
      </c>
      <c r="P440" s="43">
        <v>7.4537000000000006E-2</v>
      </c>
      <c r="Q440" s="43">
        <v>5.1860999999999997</v>
      </c>
      <c r="R440" s="43">
        <v>0</v>
      </c>
      <c r="S440" s="43">
        <v>0</v>
      </c>
      <c r="T440" s="43">
        <v>0</v>
      </c>
      <c r="U440" s="43">
        <v>0</v>
      </c>
      <c r="V440" s="43">
        <v>0</v>
      </c>
      <c r="W440" s="43">
        <v>0</v>
      </c>
      <c r="X440" s="43">
        <v>0</v>
      </c>
      <c r="Y440" s="43">
        <v>0</v>
      </c>
      <c r="Z440" s="43">
        <v>0</v>
      </c>
      <c r="AA440" s="43">
        <v>0</v>
      </c>
      <c r="AB440" s="43">
        <v>0</v>
      </c>
      <c r="AC440" s="43">
        <v>0</v>
      </c>
      <c r="AD440" s="43">
        <v>0</v>
      </c>
      <c r="AE440" s="43">
        <v>0</v>
      </c>
    </row>
    <row r="441" spans="1:31" ht="15.75" x14ac:dyDescent="0.25">
      <c r="A441" s="49">
        <v>1.4</v>
      </c>
      <c r="B441" s="22" t="s">
        <v>947</v>
      </c>
      <c r="C441" s="42" t="s">
        <v>948</v>
      </c>
      <c r="D441" s="21">
        <v>2023</v>
      </c>
      <c r="E441" s="21">
        <v>2024</v>
      </c>
      <c r="F441" s="43">
        <v>1.588511</v>
      </c>
      <c r="G441" s="43">
        <v>1.9062140000000001</v>
      </c>
      <c r="H441" s="43">
        <v>2.0855158113719998</v>
      </c>
      <c r="I441" s="43">
        <v>0</v>
      </c>
      <c r="J441" s="43">
        <f t="shared" si="18"/>
        <v>2.0855158113719998</v>
      </c>
      <c r="K441" s="43">
        <v>0.76796600000000004</v>
      </c>
      <c r="L441" s="44">
        <f t="shared" si="19"/>
        <v>1.3175498113719999</v>
      </c>
      <c r="M441" s="43">
        <v>0</v>
      </c>
      <c r="N441" s="43">
        <f t="shared" si="20"/>
        <v>1.9062140000000001</v>
      </c>
      <c r="O441" s="43">
        <v>0.76796600000000004</v>
      </c>
      <c r="P441" s="43">
        <v>4.6635000000000003E-2</v>
      </c>
      <c r="Q441" s="43">
        <v>0.72133100000000006</v>
      </c>
      <c r="R441" s="43">
        <v>0</v>
      </c>
      <c r="S441" s="43">
        <v>0</v>
      </c>
      <c r="T441" s="43">
        <v>0</v>
      </c>
      <c r="U441" s="43">
        <v>0</v>
      </c>
      <c r="V441" s="43">
        <v>0</v>
      </c>
      <c r="W441" s="43">
        <v>0</v>
      </c>
      <c r="X441" s="43">
        <v>0</v>
      </c>
      <c r="Y441" s="43">
        <v>0</v>
      </c>
      <c r="Z441" s="43">
        <v>0</v>
      </c>
      <c r="AA441" s="43">
        <v>0</v>
      </c>
      <c r="AB441" s="43">
        <v>0</v>
      </c>
      <c r="AC441" s="43">
        <v>0</v>
      </c>
      <c r="AD441" s="43">
        <v>0</v>
      </c>
      <c r="AE441" s="43">
        <v>0</v>
      </c>
    </row>
    <row r="442" spans="1:31" ht="15.75" x14ac:dyDescent="0.25">
      <c r="A442" s="49">
        <v>1.4</v>
      </c>
      <c r="B442" s="22" t="s">
        <v>949</v>
      </c>
      <c r="C442" s="42" t="s">
        <v>950</v>
      </c>
      <c r="D442" s="21">
        <v>2023</v>
      </c>
      <c r="E442" s="21">
        <v>2024</v>
      </c>
      <c r="F442" s="43">
        <v>2.285879</v>
      </c>
      <c r="G442" s="43">
        <v>2.7430539999999999</v>
      </c>
      <c r="H442" s="43">
        <v>3.00576926367</v>
      </c>
      <c r="I442" s="43">
        <v>0</v>
      </c>
      <c r="J442" s="43">
        <f t="shared" si="18"/>
        <v>3.00576926367</v>
      </c>
      <c r="K442" s="43">
        <v>1.9892430000000001</v>
      </c>
      <c r="L442" s="44">
        <f t="shared" si="19"/>
        <v>1.0165262636699999</v>
      </c>
      <c r="M442" s="43">
        <v>0</v>
      </c>
      <c r="N442" s="43">
        <f t="shared" si="20"/>
        <v>2.7430539999999999</v>
      </c>
      <c r="O442" s="43">
        <v>1.9892430000000001</v>
      </c>
      <c r="P442" s="43">
        <v>6.6724000000000006E-2</v>
      </c>
      <c r="Q442" s="43">
        <v>1.9225190000000001</v>
      </c>
      <c r="R442" s="43">
        <v>0</v>
      </c>
      <c r="S442" s="43">
        <v>0</v>
      </c>
      <c r="T442" s="43">
        <v>0</v>
      </c>
      <c r="U442" s="43">
        <v>0</v>
      </c>
      <c r="V442" s="43">
        <v>0</v>
      </c>
      <c r="W442" s="43">
        <v>0</v>
      </c>
      <c r="X442" s="43">
        <v>0</v>
      </c>
      <c r="Y442" s="43">
        <v>0</v>
      </c>
      <c r="Z442" s="43">
        <v>0</v>
      </c>
      <c r="AA442" s="43">
        <v>0</v>
      </c>
      <c r="AB442" s="43">
        <v>0</v>
      </c>
      <c r="AC442" s="43">
        <v>0</v>
      </c>
      <c r="AD442" s="43">
        <v>0</v>
      </c>
      <c r="AE442" s="43">
        <v>0</v>
      </c>
    </row>
    <row r="443" spans="1:31" ht="15.75" x14ac:dyDescent="0.25">
      <c r="A443" s="49" t="s">
        <v>91</v>
      </c>
      <c r="B443" s="22" t="s">
        <v>951</v>
      </c>
      <c r="C443" s="42" t="s">
        <v>952</v>
      </c>
      <c r="D443" s="21">
        <v>2023</v>
      </c>
      <c r="E443" s="21">
        <v>2024</v>
      </c>
      <c r="F443" s="43">
        <v>3.3640020000000002</v>
      </c>
      <c r="G443" s="43">
        <v>4.0368029999999999</v>
      </c>
      <c r="H443" s="43">
        <v>4.4260019803689996</v>
      </c>
      <c r="I443" s="43">
        <v>0</v>
      </c>
      <c r="J443" s="43">
        <f t="shared" si="18"/>
        <v>4.4260019803689996</v>
      </c>
      <c r="K443" s="43">
        <v>2.5853579999999998</v>
      </c>
      <c r="L443" s="44">
        <f t="shared" si="19"/>
        <v>1.8406439803689998</v>
      </c>
      <c r="M443" s="43">
        <v>0</v>
      </c>
      <c r="N443" s="43">
        <f t="shared" si="20"/>
        <v>4.0368029999999999</v>
      </c>
      <c r="O443" s="43">
        <v>2.5853579999999998</v>
      </c>
      <c r="P443" s="43">
        <v>6.0564E-2</v>
      </c>
      <c r="Q443" s="43">
        <v>2.524794</v>
      </c>
      <c r="R443" s="43">
        <v>0</v>
      </c>
      <c r="S443" s="43">
        <v>0</v>
      </c>
      <c r="T443" s="43">
        <v>0</v>
      </c>
      <c r="U443" s="43">
        <v>0</v>
      </c>
      <c r="V443" s="43">
        <v>0</v>
      </c>
      <c r="W443" s="43">
        <v>0</v>
      </c>
      <c r="X443" s="43">
        <v>0</v>
      </c>
      <c r="Y443" s="43">
        <v>0</v>
      </c>
      <c r="Z443" s="43">
        <v>0</v>
      </c>
      <c r="AA443" s="43">
        <v>0</v>
      </c>
      <c r="AB443" s="43">
        <v>0</v>
      </c>
      <c r="AC443" s="43">
        <v>0</v>
      </c>
      <c r="AD443" s="43">
        <v>0</v>
      </c>
      <c r="AE443" s="43">
        <v>0</v>
      </c>
    </row>
    <row r="444" spans="1:31" ht="15.75" x14ac:dyDescent="0.25">
      <c r="A444" s="49" t="s">
        <v>91</v>
      </c>
      <c r="B444" s="22" t="s">
        <v>953</v>
      </c>
      <c r="C444" s="42" t="s">
        <v>954</v>
      </c>
      <c r="D444" s="21">
        <v>2023</v>
      </c>
      <c r="E444" s="21">
        <v>2024</v>
      </c>
      <c r="F444" s="43">
        <v>5.1832349999999998</v>
      </c>
      <c r="G444" s="43">
        <v>6.2198830000000003</v>
      </c>
      <c r="H444" s="43">
        <v>6.8220102124700004</v>
      </c>
      <c r="I444" s="43">
        <v>0</v>
      </c>
      <c r="J444" s="43">
        <f t="shared" si="18"/>
        <v>6.8220102124700004</v>
      </c>
      <c r="K444" s="43">
        <v>4.1346530000000001</v>
      </c>
      <c r="L444" s="44">
        <f t="shared" si="19"/>
        <v>2.6873572124700003</v>
      </c>
      <c r="M444" s="43">
        <v>0</v>
      </c>
      <c r="N444" s="43">
        <f t="shared" si="20"/>
        <v>6.2198830000000003</v>
      </c>
      <c r="O444" s="43">
        <v>4.1346530000000001</v>
      </c>
      <c r="P444" s="43">
        <v>7.0983000000000004E-2</v>
      </c>
      <c r="Q444" s="43">
        <v>4.0636700000000001</v>
      </c>
      <c r="R444" s="43">
        <v>0</v>
      </c>
      <c r="S444" s="43">
        <v>0</v>
      </c>
      <c r="T444" s="43">
        <v>0</v>
      </c>
      <c r="U444" s="43">
        <v>0</v>
      </c>
      <c r="V444" s="43">
        <v>0</v>
      </c>
      <c r="W444" s="43">
        <v>0</v>
      </c>
      <c r="X444" s="43">
        <v>0</v>
      </c>
      <c r="Y444" s="43">
        <v>0</v>
      </c>
      <c r="Z444" s="43">
        <v>0</v>
      </c>
      <c r="AA444" s="43">
        <v>0</v>
      </c>
      <c r="AB444" s="43">
        <v>0</v>
      </c>
      <c r="AC444" s="43">
        <v>0</v>
      </c>
      <c r="AD444" s="43">
        <v>0</v>
      </c>
      <c r="AE444" s="43">
        <v>0</v>
      </c>
    </row>
    <row r="445" spans="1:31" ht="15.75" x14ac:dyDescent="0.25">
      <c r="A445" s="49" t="s">
        <v>91</v>
      </c>
      <c r="B445" s="22" t="s">
        <v>955</v>
      </c>
      <c r="C445" s="42" t="s">
        <v>956</v>
      </c>
      <c r="D445" s="21">
        <v>2024</v>
      </c>
      <c r="E445" s="21">
        <v>2024</v>
      </c>
      <c r="F445" s="43">
        <v>3.7435260000000001</v>
      </c>
      <c r="G445" s="43">
        <v>4.4922319999999996</v>
      </c>
      <c r="H445" s="43">
        <v>4.9319732044800002</v>
      </c>
      <c r="I445" s="43">
        <v>0</v>
      </c>
      <c r="J445" s="43">
        <f t="shared" si="18"/>
        <v>4.9319732044800002</v>
      </c>
      <c r="K445" s="43">
        <v>2.641438</v>
      </c>
      <c r="L445" s="44">
        <f t="shared" si="19"/>
        <v>2.2905352044800003</v>
      </c>
      <c r="M445" s="43">
        <v>0</v>
      </c>
      <c r="N445" s="43">
        <f t="shared" si="20"/>
        <v>4.4922319999999996</v>
      </c>
      <c r="O445" s="43">
        <v>2.641438</v>
      </c>
      <c r="P445" s="43">
        <v>0</v>
      </c>
      <c r="Q445" s="43">
        <v>2.641438</v>
      </c>
      <c r="R445" s="43">
        <v>0</v>
      </c>
      <c r="S445" s="43">
        <v>0</v>
      </c>
      <c r="T445" s="43">
        <v>0</v>
      </c>
      <c r="U445" s="43">
        <v>0</v>
      </c>
      <c r="V445" s="43">
        <v>0</v>
      </c>
      <c r="W445" s="43">
        <v>0</v>
      </c>
      <c r="X445" s="43">
        <v>0</v>
      </c>
      <c r="Y445" s="43">
        <v>0</v>
      </c>
      <c r="Z445" s="43">
        <v>0</v>
      </c>
      <c r="AA445" s="43">
        <v>0</v>
      </c>
      <c r="AB445" s="43">
        <v>0</v>
      </c>
      <c r="AC445" s="43">
        <v>0</v>
      </c>
      <c r="AD445" s="43">
        <v>0</v>
      </c>
      <c r="AE445" s="43">
        <v>0</v>
      </c>
    </row>
    <row r="446" spans="1:31" ht="15.75" x14ac:dyDescent="0.25">
      <c r="A446" s="49" t="s">
        <v>91</v>
      </c>
      <c r="B446" s="22" t="s">
        <v>957</v>
      </c>
      <c r="C446" s="42" t="s">
        <v>958</v>
      </c>
      <c r="D446" s="21">
        <v>2023</v>
      </c>
      <c r="E446" s="21">
        <v>2024</v>
      </c>
      <c r="F446" s="43">
        <v>8.2266300000000001</v>
      </c>
      <c r="G446" s="43">
        <v>9.8719560000000008</v>
      </c>
      <c r="H446" s="43">
        <v>10.838080265914</v>
      </c>
      <c r="I446" s="43">
        <v>0</v>
      </c>
      <c r="J446" s="43">
        <f t="shared" si="18"/>
        <v>10.838080265914</v>
      </c>
      <c r="K446" s="43">
        <v>4.2795860000000001</v>
      </c>
      <c r="L446" s="44">
        <f t="shared" si="19"/>
        <v>6.5584942659139998</v>
      </c>
      <c r="M446" s="43">
        <v>0</v>
      </c>
      <c r="N446" s="43">
        <f t="shared" si="20"/>
        <v>9.8719560000000008</v>
      </c>
      <c r="O446" s="43">
        <v>4.2795860000000001</v>
      </c>
      <c r="P446" s="43">
        <v>1.6080000000000001E-3</v>
      </c>
      <c r="Q446" s="43">
        <v>4.2779780000000001</v>
      </c>
      <c r="R446" s="43">
        <v>0</v>
      </c>
      <c r="S446" s="43">
        <v>0</v>
      </c>
      <c r="T446" s="43">
        <v>0</v>
      </c>
      <c r="U446" s="43">
        <v>0</v>
      </c>
      <c r="V446" s="43">
        <v>0</v>
      </c>
      <c r="W446" s="43">
        <v>0</v>
      </c>
      <c r="X446" s="43">
        <v>0</v>
      </c>
      <c r="Y446" s="43">
        <v>0</v>
      </c>
      <c r="Z446" s="43">
        <v>0</v>
      </c>
      <c r="AA446" s="43">
        <v>0</v>
      </c>
      <c r="AB446" s="43">
        <v>0</v>
      </c>
      <c r="AC446" s="43">
        <v>0</v>
      </c>
      <c r="AD446" s="43">
        <v>0</v>
      </c>
      <c r="AE446" s="43">
        <v>0</v>
      </c>
    </row>
    <row r="447" spans="1:31" ht="15.75" x14ac:dyDescent="0.25">
      <c r="A447" s="49" t="s">
        <v>91</v>
      </c>
      <c r="B447" s="22" t="s">
        <v>959</v>
      </c>
      <c r="C447" s="42" t="s">
        <v>960</v>
      </c>
      <c r="D447" s="21">
        <v>2023</v>
      </c>
      <c r="E447" s="21">
        <v>2024</v>
      </c>
      <c r="F447" s="43">
        <v>4.5213960000000002</v>
      </c>
      <c r="G447" s="43">
        <v>5.425675</v>
      </c>
      <c r="H447" s="43">
        <v>5.9566820548260004</v>
      </c>
      <c r="I447" s="43">
        <v>0</v>
      </c>
      <c r="J447" s="43">
        <f t="shared" si="18"/>
        <v>5.9566820548260004</v>
      </c>
      <c r="K447" s="43">
        <v>4.6426160000000003</v>
      </c>
      <c r="L447" s="44">
        <f t="shared" si="19"/>
        <v>1.3140660548260001</v>
      </c>
      <c r="M447" s="43">
        <v>0</v>
      </c>
      <c r="N447" s="43">
        <f t="shared" si="20"/>
        <v>5.425675</v>
      </c>
      <c r="O447" s="43">
        <v>4.6426160000000003</v>
      </c>
      <c r="P447" s="43">
        <v>1.495E-3</v>
      </c>
      <c r="Q447" s="43">
        <v>4.6411210000000001</v>
      </c>
      <c r="R447" s="43">
        <v>0</v>
      </c>
      <c r="S447" s="43">
        <v>0</v>
      </c>
      <c r="T447" s="43">
        <v>0</v>
      </c>
      <c r="U447" s="43">
        <v>0</v>
      </c>
      <c r="V447" s="43">
        <v>0</v>
      </c>
      <c r="W447" s="43">
        <v>0</v>
      </c>
      <c r="X447" s="43">
        <v>0</v>
      </c>
      <c r="Y447" s="43">
        <v>0</v>
      </c>
      <c r="Z447" s="43">
        <v>0</v>
      </c>
      <c r="AA447" s="43">
        <v>0</v>
      </c>
      <c r="AB447" s="43">
        <v>0</v>
      </c>
      <c r="AC447" s="43">
        <v>0</v>
      </c>
      <c r="AD447" s="43">
        <v>0</v>
      </c>
      <c r="AE447" s="43">
        <v>0</v>
      </c>
    </row>
    <row r="448" spans="1:31" ht="15.75" x14ac:dyDescent="0.25">
      <c r="A448" s="49" t="s">
        <v>91</v>
      </c>
      <c r="B448" s="22" t="s">
        <v>961</v>
      </c>
      <c r="C448" s="42" t="s">
        <v>962</v>
      </c>
      <c r="D448" s="21">
        <v>2024</v>
      </c>
      <c r="E448" s="21">
        <v>2026</v>
      </c>
      <c r="F448" s="43">
        <v>7.2314429999999996</v>
      </c>
      <c r="G448" s="43">
        <v>8.6777309999999996</v>
      </c>
      <c r="H448" s="43">
        <v>10.367936316957</v>
      </c>
      <c r="I448" s="43">
        <v>0</v>
      </c>
      <c r="J448" s="43">
        <f t="shared" si="18"/>
        <v>10.367936316957</v>
      </c>
      <c r="K448" s="43">
        <v>4.9369569999999996</v>
      </c>
      <c r="L448" s="44">
        <f t="shared" si="19"/>
        <v>5.430979316957</v>
      </c>
      <c r="M448" s="43">
        <v>0</v>
      </c>
      <c r="N448" s="43">
        <f t="shared" si="20"/>
        <v>8.6777309999999996</v>
      </c>
      <c r="O448" s="43">
        <v>4.9369569999999996</v>
      </c>
      <c r="P448" s="43">
        <v>0</v>
      </c>
      <c r="Q448" s="43">
        <v>0.156</v>
      </c>
      <c r="R448" s="43">
        <v>0.78095700000000001</v>
      </c>
      <c r="S448" s="43">
        <v>4</v>
      </c>
      <c r="T448" s="43">
        <v>0</v>
      </c>
      <c r="U448" s="43">
        <v>0</v>
      </c>
      <c r="V448" s="43">
        <v>0</v>
      </c>
      <c r="W448" s="43">
        <v>0</v>
      </c>
      <c r="X448" s="43">
        <v>0</v>
      </c>
      <c r="Y448" s="43">
        <v>0</v>
      </c>
      <c r="Z448" s="43">
        <v>0</v>
      </c>
      <c r="AA448" s="43">
        <v>0</v>
      </c>
      <c r="AB448" s="43">
        <v>0</v>
      </c>
      <c r="AC448" s="43">
        <v>0</v>
      </c>
      <c r="AD448" s="43">
        <v>0</v>
      </c>
      <c r="AE448" s="43">
        <v>0</v>
      </c>
    </row>
    <row r="449" spans="1:31" ht="15.75" x14ac:dyDescent="0.25">
      <c r="A449" s="49" t="s">
        <v>91</v>
      </c>
      <c r="B449" s="22" t="s">
        <v>963</v>
      </c>
      <c r="C449" s="42" t="s">
        <v>964</v>
      </c>
      <c r="D449" s="21">
        <v>2023</v>
      </c>
      <c r="E449" s="21">
        <v>2024</v>
      </c>
      <c r="F449" s="43">
        <v>4.8455050000000002</v>
      </c>
      <c r="G449" s="43">
        <v>5.8146060000000004</v>
      </c>
      <c r="H449" s="43">
        <v>6.3836846369020002</v>
      </c>
      <c r="I449" s="43">
        <v>0</v>
      </c>
      <c r="J449" s="43">
        <f t="shared" si="18"/>
        <v>6.3836846369020002</v>
      </c>
      <c r="K449" s="43">
        <v>5.1924950000000001</v>
      </c>
      <c r="L449" s="44">
        <f t="shared" si="19"/>
        <v>1.1911896369020001</v>
      </c>
      <c r="M449" s="43">
        <v>0</v>
      </c>
      <c r="N449" s="43">
        <f t="shared" si="20"/>
        <v>5.8146060000000004</v>
      </c>
      <c r="O449" s="43">
        <v>5.1924950000000001</v>
      </c>
      <c r="P449" s="43">
        <v>1.536E-3</v>
      </c>
      <c r="Q449" s="43">
        <v>5.1909590000000003</v>
      </c>
      <c r="R449" s="43">
        <v>0</v>
      </c>
      <c r="S449" s="43">
        <v>0</v>
      </c>
      <c r="T449" s="43">
        <v>0</v>
      </c>
      <c r="U449" s="43">
        <v>0</v>
      </c>
      <c r="V449" s="43">
        <v>0</v>
      </c>
      <c r="W449" s="43">
        <v>0</v>
      </c>
      <c r="X449" s="43">
        <v>0</v>
      </c>
      <c r="Y449" s="43">
        <v>0</v>
      </c>
      <c r="Z449" s="43">
        <v>0</v>
      </c>
      <c r="AA449" s="43">
        <v>0</v>
      </c>
      <c r="AB449" s="43">
        <v>0</v>
      </c>
      <c r="AC449" s="43">
        <v>0</v>
      </c>
      <c r="AD449" s="43">
        <v>0</v>
      </c>
      <c r="AE449" s="43">
        <v>0</v>
      </c>
    </row>
    <row r="450" spans="1:31" ht="15.75" x14ac:dyDescent="0.25">
      <c r="A450" s="49" t="s">
        <v>91</v>
      </c>
      <c r="B450" s="22" t="s">
        <v>965</v>
      </c>
      <c r="C450" s="42" t="s">
        <v>966</v>
      </c>
      <c r="D450" s="21">
        <v>2024</v>
      </c>
      <c r="E450" s="21">
        <v>2025</v>
      </c>
      <c r="F450" s="43">
        <v>2.4002089999999998</v>
      </c>
      <c r="G450" s="43">
        <v>2.8802509999999999</v>
      </c>
      <c r="H450" s="43">
        <v>3.3134358420779999</v>
      </c>
      <c r="I450" s="43">
        <v>0</v>
      </c>
      <c r="J450" s="43">
        <f t="shared" si="18"/>
        <v>3.3134358420779999</v>
      </c>
      <c r="K450" s="43">
        <v>1.6610119999999999</v>
      </c>
      <c r="L450" s="44">
        <f t="shared" si="19"/>
        <v>1.652423842078</v>
      </c>
      <c r="M450" s="43">
        <v>0</v>
      </c>
      <c r="N450" s="43">
        <f t="shared" si="20"/>
        <v>2.8802509999999999</v>
      </c>
      <c r="O450" s="43">
        <v>1.6610119999999999</v>
      </c>
      <c r="P450" s="43">
        <v>0</v>
      </c>
      <c r="Q450" s="43">
        <v>7.5600000000000001E-2</v>
      </c>
      <c r="R450" s="43">
        <v>1.585412</v>
      </c>
      <c r="S450" s="43">
        <v>0</v>
      </c>
      <c r="T450" s="43">
        <v>0</v>
      </c>
      <c r="U450" s="43">
        <v>0</v>
      </c>
      <c r="V450" s="43">
        <v>0</v>
      </c>
      <c r="W450" s="43">
        <v>0</v>
      </c>
      <c r="X450" s="43">
        <v>0</v>
      </c>
      <c r="Y450" s="43">
        <v>0</v>
      </c>
      <c r="Z450" s="43">
        <v>0</v>
      </c>
      <c r="AA450" s="43">
        <v>0</v>
      </c>
      <c r="AB450" s="43">
        <v>0</v>
      </c>
      <c r="AC450" s="43">
        <v>0</v>
      </c>
      <c r="AD450" s="43">
        <v>0</v>
      </c>
      <c r="AE450" s="43">
        <v>0</v>
      </c>
    </row>
    <row r="451" spans="1:31" ht="15.75" x14ac:dyDescent="0.25">
      <c r="A451" s="49" t="s">
        <v>91</v>
      </c>
      <c r="B451" s="22" t="s">
        <v>967</v>
      </c>
      <c r="C451" s="42" t="s">
        <v>968</v>
      </c>
      <c r="D451" s="21">
        <v>2023</v>
      </c>
      <c r="E451" s="21">
        <v>2024</v>
      </c>
      <c r="F451" s="43">
        <v>8.1766640000000006</v>
      </c>
      <c r="G451" s="43">
        <v>9.8119969999999999</v>
      </c>
      <c r="H451" s="43">
        <v>10.772298662015</v>
      </c>
      <c r="I451" s="43">
        <v>0</v>
      </c>
      <c r="J451" s="43">
        <f t="shared" si="18"/>
        <v>10.772298662015</v>
      </c>
      <c r="K451" s="43">
        <v>5.1641360000000001</v>
      </c>
      <c r="L451" s="44">
        <f t="shared" si="19"/>
        <v>5.6081626620150002</v>
      </c>
      <c r="M451" s="43">
        <v>0</v>
      </c>
      <c r="N451" s="43">
        <f t="shared" si="20"/>
        <v>9.8119969999999999</v>
      </c>
      <c r="O451" s="43">
        <v>5.1641360000000001</v>
      </c>
      <c r="P451" s="43">
        <v>1.5529999999999999E-3</v>
      </c>
      <c r="Q451" s="43">
        <v>5.1625829999999997</v>
      </c>
      <c r="R451" s="43">
        <v>0</v>
      </c>
      <c r="S451" s="43">
        <v>0</v>
      </c>
      <c r="T451" s="43">
        <v>0</v>
      </c>
      <c r="U451" s="43">
        <v>0</v>
      </c>
      <c r="V451" s="43">
        <v>0</v>
      </c>
      <c r="W451" s="43">
        <v>0</v>
      </c>
      <c r="X451" s="43">
        <v>0</v>
      </c>
      <c r="Y451" s="43">
        <v>0</v>
      </c>
      <c r="Z451" s="43">
        <v>0</v>
      </c>
      <c r="AA451" s="43">
        <v>0</v>
      </c>
      <c r="AB451" s="43">
        <v>0</v>
      </c>
      <c r="AC451" s="43">
        <v>0</v>
      </c>
      <c r="AD451" s="43">
        <v>0</v>
      </c>
      <c r="AE451" s="43">
        <v>0</v>
      </c>
    </row>
    <row r="452" spans="1:31" ht="15.75" x14ac:dyDescent="0.25">
      <c r="A452" s="49" t="s">
        <v>91</v>
      </c>
      <c r="B452" s="22" t="s">
        <v>969</v>
      </c>
      <c r="C452" s="42" t="s">
        <v>970</v>
      </c>
      <c r="D452" s="21">
        <v>2023</v>
      </c>
      <c r="E452" s="21">
        <v>2024</v>
      </c>
      <c r="F452" s="43">
        <v>10.91395</v>
      </c>
      <c r="G452" s="43">
        <v>13.096741</v>
      </c>
      <c r="H452" s="43">
        <v>14.378541796628999</v>
      </c>
      <c r="I452" s="43">
        <v>0</v>
      </c>
      <c r="J452" s="43">
        <f t="shared" si="18"/>
        <v>14.378541796628999</v>
      </c>
      <c r="K452" s="43">
        <v>5.4329289999999997</v>
      </c>
      <c r="L452" s="44">
        <f t="shared" si="19"/>
        <v>8.9456127966289998</v>
      </c>
      <c r="M452" s="43">
        <v>0</v>
      </c>
      <c r="N452" s="43">
        <f t="shared" si="20"/>
        <v>13.096741</v>
      </c>
      <c r="O452" s="43">
        <v>5.4329289999999997</v>
      </c>
      <c r="P452" s="43">
        <v>1.495E-3</v>
      </c>
      <c r="Q452" s="43">
        <v>5.4314340000000003</v>
      </c>
      <c r="R452" s="43">
        <v>0</v>
      </c>
      <c r="S452" s="43">
        <v>0</v>
      </c>
      <c r="T452" s="43">
        <v>0</v>
      </c>
      <c r="U452" s="43">
        <v>0</v>
      </c>
      <c r="V452" s="43">
        <v>0</v>
      </c>
      <c r="W452" s="43">
        <v>0</v>
      </c>
      <c r="X452" s="43">
        <v>0</v>
      </c>
      <c r="Y452" s="43">
        <v>0</v>
      </c>
      <c r="Z452" s="43">
        <v>0</v>
      </c>
      <c r="AA452" s="43">
        <v>0</v>
      </c>
      <c r="AB452" s="43">
        <v>0</v>
      </c>
      <c r="AC452" s="43">
        <v>0</v>
      </c>
      <c r="AD452" s="43">
        <v>0</v>
      </c>
      <c r="AE452" s="43">
        <v>0</v>
      </c>
    </row>
    <row r="453" spans="1:31" ht="15.75" x14ac:dyDescent="0.25">
      <c r="A453" s="49" t="s">
        <v>91</v>
      </c>
      <c r="B453" s="22" t="s">
        <v>971</v>
      </c>
      <c r="C453" s="42" t="s">
        <v>972</v>
      </c>
      <c r="D453" s="21">
        <v>2023</v>
      </c>
      <c r="E453" s="21">
        <v>2024</v>
      </c>
      <c r="F453" s="43">
        <v>8.4652229999999999</v>
      </c>
      <c r="G453" s="43">
        <v>10.158269000000001</v>
      </c>
      <c r="H453" s="43">
        <v>11.152507902118</v>
      </c>
      <c r="I453" s="43">
        <v>0</v>
      </c>
      <c r="J453" s="43">
        <f t="shared" si="18"/>
        <v>11.152507902118</v>
      </c>
      <c r="K453" s="43">
        <v>9.007612</v>
      </c>
      <c r="L453" s="44">
        <f t="shared" si="19"/>
        <v>2.1448959021179999</v>
      </c>
      <c r="M453" s="43">
        <v>0</v>
      </c>
      <c r="N453" s="43">
        <f t="shared" si="20"/>
        <v>10.158269000000001</v>
      </c>
      <c r="O453" s="43">
        <v>9.007612</v>
      </c>
      <c r="P453" s="43">
        <v>2.055E-3</v>
      </c>
      <c r="Q453" s="43">
        <v>9.0055569999999996</v>
      </c>
      <c r="R453" s="43">
        <v>0</v>
      </c>
      <c r="S453" s="43">
        <v>0</v>
      </c>
      <c r="T453" s="43">
        <v>0</v>
      </c>
      <c r="U453" s="43">
        <v>0</v>
      </c>
      <c r="V453" s="43">
        <v>0</v>
      </c>
      <c r="W453" s="43">
        <v>0</v>
      </c>
      <c r="X453" s="43">
        <v>0</v>
      </c>
      <c r="Y453" s="43">
        <v>0</v>
      </c>
      <c r="Z453" s="43">
        <v>0</v>
      </c>
      <c r="AA453" s="43">
        <v>0</v>
      </c>
      <c r="AB453" s="43">
        <v>0</v>
      </c>
      <c r="AC453" s="43">
        <v>0</v>
      </c>
      <c r="AD453" s="43">
        <v>0</v>
      </c>
      <c r="AE453" s="43">
        <v>0</v>
      </c>
    </row>
    <row r="454" spans="1:31" ht="15.75" x14ac:dyDescent="0.25">
      <c r="A454" s="49" t="s">
        <v>91</v>
      </c>
      <c r="B454" s="22" t="s">
        <v>973</v>
      </c>
      <c r="C454" s="42" t="s">
        <v>974</v>
      </c>
      <c r="D454" s="21">
        <v>2023</v>
      </c>
      <c r="E454" s="21">
        <v>2024</v>
      </c>
      <c r="F454" s="43">
        <v>11.566943999999999</v>
      </c>
      <c r="G454" s="43">
        <v>13.880334</v>
      </c>
      <c r="H454" s="43">
        <v>15.228995241537</v>
      </c>
      <c r="I454" s="43">
        <v>0</v>
      </c>
      <c r="J454" s="43">
        <f t="shared" si="18"/>
        <v>15.228995241537</v>
      </c>
      <c r="K454" s="43">
        <v>6.6508659999999997</v>
      </c>
      <c r="L454" s="44">
        <f t="shared" si="19"/>
        <v>8.578129241536999</v>
      </c>
      <c r="M454" s="43">
        <v>0</v>
      </c>
      <c r="N454" s="43">
        <f t="shared" si="20"/>
        <v>13.880334</v>
      </c>
      <c r="O454" s="43">
        <v>6.6508659999999997</v>
      </c>
      <c r="P454" s="43">
        <v>7.6540999999999998E-2</v>
      </c>
      <c r="Q454" s="43">
        <v>6.574325</v>
      </c>
      <c r="R454" s="43">
        <v>0</v>
      </c>
      <c r="S454" s="43">
        <v>0</v>
      </c>
      <c r="T454" s="43">
        <v>0</v>
      </c>
      <c r="U454" s="43">
        <v>0</v>
      </c>
      <c r="V454" s="43">
        <v>0</v>
      </c>
      <c r="W454" s="43">
        <v>0</v>
      </c>
      <c r="X454" s="43">
        <v>0</v>
      </c>
      <c r="Y454" s="43">
        <v>0</v>
      </c>
      <c r="Z454" s="43">
        <v>0</v>
      </c>
      <c r="AA454" s="43">
        <v>0</v>
      </c>
      <c r="AB454" s="43">
        <v>0</v>
      </c>
      <c r="AC454" s="43">
        <v>0</v>
      </c>
      <c r="AD454" s="43">
        <v>0</v>
      </c>
      <c r="AE454" s="43">
        <v>0</v>
      </c>
    </row>
    <row r="455" spans="1:31" ht="15.75" x14ac:dyDescent="0.25">
      <c r="A455" s="49" t="s">
        <v>91</v>
      </c>
      <c r="B455" s="22" t="s">
        <v>975</v>
      </c>
      <c r="C455" s="42" t="s">
        <v>976</v>
      </c>
      <c r="D455" s="21">
        <v>2024</v>
      </c>
      <c r="E455" s="21">
        <v>2025</v>
      </c>
      <c r="F455" s="43">
        <v>5.964156</v>
      </c>
      <c r="G455" s="43">
        <v>7.1569890000000003</v>
      </c>
      <c r="H455" s="43">
        <v>8.2376288323770002</v>
      </c>
      <c r="I455" s="43">
        <v>0</v>
      </c>
      <c r="J455" s="43">
        <f t="shared" si="18"/>
        <v>8.2376288323770002</v>
      </c>
      <c r="K455" s="43">
        <v>4.0925010000000004</v>
      </c>
      <c r="L455" s="44">
        <f t="shared" si="19"/>
        <v>4.1451278323769998</v>
      </c>
      <c r="M455" s="43">
        <v>0</v>
      </c>
      <c r="N455" s="43">
        <f t="shared" si="20"/>
        <v>7.1569890000000003</v>
      </c>
      <c r="O455" s="43">
        <v>4.0925010000000004</v>
      </c>
      <c r="P455" s="43">
        <v>0</v>
      </c>
      <c r="Q455" s="43">
        <v>0.142151</v>
      </c>
      <c r="R455" s="43">
        <v>3.9503499999999998</v>
      </c>
      <c r="S455" s="43">
        <v>0</v>
      </c>
      <c r="T455" s="43">
        <v>0</v>
      </c>
      <c r="U455" s="43">
        <v>0</v>
      </c>
      <c r="V455" s="43">
        <v>0</v>
      </c>
      <c r="W455" s="43">
        <v>0</v>
      </c>
      <c r="X455" s="43">
        <v>0</v>
      </c>
      <c r="Y455" s="43">
        <v>0</v>
      </c>
      <c r="Z455" s="43">
        <v>0</v>
      </c>
      <c r="AA455" s="43">
        <v>0</v>
      </c>
      <c r="AB455" s="43">
        <v>0</v>
      </c>
      <c r="AC455" s="43">
        <v>0</v>
      </c>
      <c r="AD455" s="43">
        <v>0</v>
      </c>
      <c r="AE455" s="43">
        <v>0</v>
      </c>
    </row>
    <row r="456" spans="1:31" ht="15.75" x14ac:dyDescent="0.25">
      <c r="A456" s="49" t="s">
        <v>91</v>
      </c>
      <c r="B456" s="22" t="s">
        <v>977</v>
      </c>
      <c r="C456" s="42" t="s">
        <v>978</v>
      </c>
      <c r="D456" s="21">
        <v>2023</v>
      </c>
      <c r="E456" s="21">
        <v>2024</v>
      </c>
      <c r="F456" s="43">
        <v>13.786493999999999</v>
      </c>
      <c r="G456" s="43">
        <v>16.543793000000001</v>
      </c>
      <c r="H456" s="43">
        <v>18.150736081902998</v>
      </c>
      <c r="I456" s="43">
        <v>0</v>
      </c>
      <c r="J456" s="43">
        <f t="shared" si="18"/>
        <v>18.150736081902998</v>
      </c>
      <c r="K456" s="43">
        <v>7.7700800000000001</v>
      </c>
      <c r="L456" s="44">
        <f t="shared" si="19"/>
        <v>10.380656081902998</v>
      </c>
      <c r="M456" s="43">
        <v>0</v>
      </c>
      <c r="N456" s="43">
        <f t="shared" si="20"/>
        <v>16.543793000000001</v>
      </c>
      <c r="O456" s="43">
        <v>7.7700800000000001</v>
      </c>
      <c r="P456" s="43">
        <v>9.3229999999999993E-2</v>
      </c>
      <c r="Q456" s="43">
        <v>7.67685</v>
      </c>
      <c r="R456" s="43">
        <v>0</v>
      </c>
      <c r="S456" s="43">
        <v>0</v>
      </c>
      <c r="T456" s="43">
        <v>0</v>
      </c>
      <c r="U456" s="43">
        <v>0</v>
      </c>
      <c r="V456" s="43">
        <v>0</v>
      </c>
      <c r="W456" s="43">
        <v>0</v>
      </c>
      <c r="X456" s="43">
        <v>0</v>
      </c>
      <c r="Y456" s="43">
        <v>0</v>
      </c>
      <c r="Z456" s="43">
        <v>0</v>
      </c>
      <c r="AA456" s="43">
        <v>0</v>
      </c>
      <c r="AB456" s="43">
        <v>0</v>
      </c>
      <c r="AC456" s="43">
        <v>0</v>
      </c>
      <c r="AD456" s="43">
        <v>0</v>
      </c>
      <c r="AE456" s="43">
        <v>0</v>
      </c>
    </row>
    <row r="457" spans="1:31" ht="15.75" x14ac:dyDescent="0.25">
      <c r="A457" s="49" t="s">
        <v>91</v>
      </c>
      <c r="B457" s="22" t="s">
        <v>979</v>
      </c>
      <c r="C457" s="42" t="s">
        <v>980</v>
      </c>
      <c r="D457" s="21">
        <v>2024</v>
      </c>
      <c r="E457" s="21">
        <v>2026</v>
      </c>
      <c r="F457" s="43">
        <v>9.8999269999999999</v>
      </c>
      <c r="G457" s="43">
        <v>11.879911999999999</v>
      </c>
      <c r="H457" s="43">
        <v>14.225515339134001</v>
      </c>
      <c r="I457" s="43">
        <v>0</v>
      </c>
      <c r="J457" s="43">
        <f t="shared" si="18"/>
        <v>14.225515339134001</v>
      </c>
      <c r="K457" s="43">
        <v>6.9540949999999997</v>
      </c>
      <c r="L457" s="44">
        <f t="shared" si="19"/>
        <v>7.2714203391340009</v>
      </c>
      <c r="M457" s="43">
        <v>0</v>
      </c>
      <c r="N457" s="43">
        <f t="shared" si="20"/>
        <v>11.879911999999999</v>
      </c>
      <c r="O457" s="43">
        <v>6.9540949999999997</v>
      </c>
      <c r="P457" s="43">
        <v>0</v>
      </c>
      <c r="Q457" s="43">
        <v>0.24030000000000001</v>
      </c>
      <c r="R457" s="43">
        <v>0.71379499999999996</v>
      </c>
      <c r="S457" s="43">
        <v>6</v>
      </c>
      <c r="T457" s="43">
        <v>0</v>
      </c>
      <c r="U457" s="43">
        <v>0</v>
      </c>
      <c r="V457" s="43">
        <v>0</v>
      </c>
      <c r="W457" s="43">
        <v>0</v>
      </c>
      <c r="X457" s="43">
        <v>0</v>
      </c>
      <c r="Y457" s="43">
        <v>0</v>
      </c>
      <c r="Z457" s="43">
        <v>0</v>
      </c>
      <c r="AA457" s="43">
        <v>0</v>
      </c>
      <c r="AB457" s="43">
        <v>0</v>
      </c>
      <c r="AC457" s="43">
        <v>0</v>
      </c>
      <c r="AD457" s="43">
        <v>0</v>
      </c>
      <c r="AE457" s="43">
        <v>0</v>
      </c>
    </row>
    <row r="458" spans="1:31" ht="15.75" x14ac:dyDescent="0.25">
      <c r="A458" s="49" t="s">
        <v>91</v>
      </c>
      <c r="B458" s="22" t="s">
        <v>981</v>
      </c>
      <c r="C458" s="42" t="s">
        <v>982</v>
      </c>
      <c r="D458" s="21">
        <v>2024</v>
      </c>
      <c r="E458" s="21">
        <v>2026</v>
      </c>
      <c r="F458" s="43">
        <v>8.0162910000000007</v>
      </c>
      <c r="G458" s="43">
        <v>9.6195500000000003</v>
      </c>
      <c r="H458" s="43">
        <v>11.522803415026001</v>
      </c>
      <c r="I458" s="43">
        <v>0</v>
      </c>
      <c r="J458" s="43">
        <f t="shared" si="18"/>
        <v>11.522803415026001</v>
      </c>
      <c r="K458" s="43">
        <v>5.5080809999999998</v>
      </c>
      <c r="L458" s="44">
        <f t="shared" si="19"/>
        <v>6.014722415026001</v>
      </c>
      <c r="M458" s="43">
        <v>0</v>
      </c>
      <c r="N458" s="43">
        <f t="shared" si="20"/>
        <v>9.6195500000000003</v>
      </c>
      <c r="O458" s="43">
        <v>5.5080809999999998</v>
      </c>
      <c r="P458" s="43">
        <v>0</v>
      </c>
      <c r="Q458" s="43">
        <v>0.19588800000000001</v>
      </c>
      <c r="R458" s="43">
        <v>0.51219300000000001</v>
      </c>
      <c r="S458" s="43">
        <v>4.8</v>
      </c>
      <c r="T458" s="43">
        <v>0</v>
      </c>
      <c r="U458" s="43">
        <v>0</v>
      </c>
      <c r="V458" s="43">
        <v>0</v>
      </c>
      <c r="W458" s="43">
        <v>0</v>
      </c>
      <c r="X458" s="43">
        <v>0</v>
      </c>
      <c r="Y458" s="43">
        <v>0</v>
      </c>
      <c r="Z458" s="43">
        <v>0</v>
      </c>
      <c r="AA458" s="43">
        <v>0</v>
      </c>
      <c r="AB458" s="43">
        <v>0</v>
      </c>
      <c r="AC458" s="43">
        <v>0</v>
      </c>
      <c r="AD458" s="43">
        <v>0</v>
      </c>
      <c r="AE458" s="43">
        <v>0</v>
      </c>
    </row>
    <row r="459" spans="1:31" ht="15.75" x14ac:dyDescent="0.25">
      <c r="A459" s="49" t="s">
        <v>91</v>
      </c>
      <c r="B459" s="22" t="s">
        <v>983</v>
      </c>
      <c r="C459" s="42" t="s">
        <v>984</v>
      </c>
      <c r="D459" s="21">
        <v>2024</v>
      </c>
      <c r="E459" s="21">
        <v>2026</v>
      </c>
      <c r="F459" s="43">
        <v>6.334263</v>
      </c>
      <c r="G459" s="43">
        <v>7.6011150000000001</v>
      </c>
      <c r="H459" s="43">
        <v>9.1096767919759998</v>
      </c>
      <c r="I459" s="43">
        <v>0</v>
      </c>
      <c r="J459" s="43">
        <f t="shared" si="18"/>
        <v>9.1096767919759998</v>
      </c>
      <c r="K459" s="43">
        <v>4.3181700000000003</v>
      </c>
      <c r="L459" s="44">
        <f t="shared" si="19"/>
        <v>4.7915067919759995</v>
      </c>
      <c r="M459" s="43">
        <v>0</v>
      </c>
      <c r="N459" s="43">
        <f t="shared" si="20"/>
        <v>7.6011150000000001</v>
      </c>
      <c r="O459" s="43">
        <v>4.3181700000000003</v>
      </c>
      <c r="P459" s="43">
        <v>0</v>
      </c>
      <c r="Q459" s="43">
        <v>0.1416</v>
      </c>
      <c r="R459" s="43">
        <v>0.37657000000000002</v>
      </c>
      <c r="S459" s="43">
        <v>3.8</v>
      </c>
      <c r="T459" s="43">
        <v>0</v>
      </c>
      <c r="U459" s="43">
        <v>0</v>
      </c>
      <c r="V459" s="43">
        <v>0</v>
      </c>
      <c r="W459" s="43">
        <v>0</v>
      </c>
      <c r="X459" s="43">
        <v>0</v>
      </c>
      <c r="Y459" s="43">
        <v>0</v>
      </c>
      <c r="Z459" s="43">
        <v>0</v>
      </c>
      <c r="AA459" s="43">
        <v>0</v>
      </c>
      <c r="AB459" s="43">
        <v>0</v>
      </c>
      <c r="AC459" s="43">
        <v>0</v>
      </c>
      <c r="AD459" s="43">
        <v>0</v>
      </c>
      <c r="AE459" s="43">
        <v>0</v>
      </c>
    </row>
    <row r="460" spans="1:31" ht="15.75" x14ac:dyDescent="0.25">
      <c r="A460" s="49" t="s">
        <v>91</v>
      </c>
      <c r="B460" s="22" t="s">
        <v>985</v>
      </c>
      <c r="C460" s="42" t="s">
        <v>986</v>
      </c>
      <c r="D460" s="21">
        <v>2023</v>
      </c>
      <c r="E460" s="21">
        <v>2024</v>
      </c>
      <c r="F460" s="43">
        <v>7.1623760000000001</v>
      </c>
      <c r="G460" s="43">
        <v>8.5948519999999995</v>
      </c>
      <c r="H460" s="43">
        <v>9.4359379125969998</v>
      </c>
      <c r="I460" s="43">
        <v>0</v>
      </c>
      <c r="J460" s="43">
        <f t="shared" si="18"/>
        <v>9.4359379125969998</v>
      </c>
      <c r="K460" s="43">
        <v>3.3482419999999999</v>
      </c>
      <c r="L460" s="44">
        <f t="shared" si="19"/>
        <v>6.0876959125969998</v>
      </c>
      <c r="M460" s="43">
        <v>0</v>
      </c>
      <c r="N460" s="43">
        <f t="shared" si="20"/>
        <v>8.5948519999999995</v>
      </c>
      <c r="O460" s="43">
        <v>3.3482419999999999</v>
      </c>
      <c r="P460" s="43">
        <v>1.586E-3</v>
      </c>
      <c r="Q460" s="43">
        <v>3.3466559999999999</v>
      </c>
      <c r="R460" s="43">
        <v>0</v>
      </c>
      <c r="S460" s="43">
        <v>0</v>
      </c>
      <c r="T460" s="43">
        <v>0</v>
      </c>
      <c r="U460" s="43">
        <v>0</v>
      </c>
      <c r="V460" s="43">
        <v>0</v>
      </c>
      <c r="W460" s="43">
        <v>0</v>
      </c>
      <c r="X460" s="43">
        <v>0</v>
      </c>
      <c r="Y460" s="43">
        <v>0</v>
      </c>
      <c r="Z460" s="43">
        <v>0</v>
      </c>
      <c r="AA460" s="43">
        <v>0</v>
      </c>
      <c r="AB460" s="43">
        <v>0</v>
      </c>
      <c r="AC460" s="43">
        <v>0</v>
      </c>
      <c r="AD460" s="43">
        <v>0</v>
      </c>
      <c r="AE460" s="43">
        <v>0</v>
      </c>
    </row>
    <row r="461" spans="1:31" ht="15.75" x14ac:dyDescent="0.25">
      <c r="A461" s="49" t="s">
        <v>91</v>
      </c>
      <c r="B461" s="22" t="s">
        <v>987</v>
      </c>
      <c r="C461" s="42" t="s">
        <v>988</v>
      </c>
      <c r="D461" s="21">
        <v>2023</v>
      </c>
      <c r="E461" s="21">
        <v>2024</v>
      </c>
      <c r="F461" s="43">
        <v>8.0727989999999998</v>
      </c>
      <c r="G461" s="43">
        <v>9.68736</v>
      </c>
      <c r="H461" s="43">
        <v>10.635337009761001</v>
      </c>
      <c r="I461" s="43">
        <v>0</v>
      </c>
      <c r="J461" s="43">
        <f t="shared" si="18"/>
        <v>10.635337009761001</v>
      </c>
      <c r="K461" s="43">
        <v>2.8457720000000002</v>
      </c>
      <c r="L461" s="44">
        <f t="shared" si="19"/>
        <v>7.7895650097610005</v>
      </c>
      <c r="M461" s="43">
        <v>0</v>
      </c>
      <c r="N461" s="43">
        <f t="shared" si="20"/>
        <v>9.68736</v>
      </c>
      <c r="O461" s="43">
        <v>2.8457720000000002</v>
      </c>
      <c r="P461" s="43">
        <v>1.4499999999999999E-3</v>
      </c>
      <c r="Q461" s="43">
        <v>2.844322</v>
      </c>
      <c r="R461" s="43">
        <v>0</v>
      </c>
      <c r="S461" s="43">
        <v>0</v>
      </c>
      <c r="T461" s="43">
        <v>0</v>
      </c>
      <c r="U461" s="43">
        <v>0</v>
      </c>
      <c r="V461" s="43">
        <v>0</v>
      </c>
      <c r="W461" s="43">
        <v>0</v>
      </c>
      <c r="X461" s="43">
        <v>0</v>
      </c>
      <c r="Y461" s="43">
        <v>0</v>
      </c>
      <c r="Z461" s="43">
        <v>0</v>
      </c>
      <c r="AA461" s="43">
        <v>0</v>
      </c>
      <c r="AB461" s="43">
        <v>0</v>
      </c>
      <c r="AC461" s="43">
        <v>0</v>
      </c>
      <c r="AD461" s="43">
        <v>0</v>
      </c>
      <c r="AE461" s="43">
        <v>0</v>
      </c>
    </row>
    <row r="462" spans="1:31" ht="15.75" x14ac:dyDescent="0.25">
      <c r="A462" s="49" t="s">
        <v>91</v>
      </c>
      <c r="B462" s="22" t="s">
        <v>989</v>
      </c>
      <c r="C462" s="42" t="s">
        <v>990</v>
      </c>
      <c r="D462" s="21">
        <v>2022</v>
      </c>
      <c r="E462" s="21">
        <v>2025</v>
      </c>
      <c r="F462" s="43">
        <v>2.7455430000000001</v>
      </c>
      <c r="G462" s="43">
        <v>3.2946520000000001</v>
      </c>
      <c r="H462" s="43">
        <v>3.650392050887</v>
      </c>
      <c r="I462" s="43">
        <v>0</v>
      </c>
      <c r="J462" s="43">
        <f t="shared" si="18"/>
        <v>3.650392050887</v>
      </c>
      <c r="K462" s="43">
        <v>1.750294</v>
      </c>
      <c r="L462" s="44">
        <f t="shared" si="19"/>
        <v>1.900098050887</v>
      </c>
      <c r="M462" s="43">
        <v>0.96804599999999996</v>
      </c>
      <c r="N462" s="43">
        <f t="shared" si="20"/>
        <v>2.326606</v>
      </c>
      <c r="O462" s="43">
        <v>1.750294</v>
      </c>
      <c r="P462" s="43">
        <v>0</v>
      </c>
      <c r="Q462" s="43">
        <v>0</v>
      </c>
      <c r="R462" s="43">
        <v>0.78224800000000005</v>
      </c>
      <c r="S462" s="43">
        <v>0</v>
      </c>
      <c r="T462" s="43">
        <v>0</v>
      </c>
      <c r="U462" s="43">
        <v>0</v>
      </c>
      <c r="V462" s="43">
        <v>0</v>
      </c>
      <c r="W462" s="43">
        <v>0</v>
      </c>
      <c r="X462" s="43">
        <v>0</v>
      </c>
      <c r="Y462" s="43">
        <v>0</v>
      </c>
      <c r="Z462" s="43">
        <v>0</v>
      </c>
      <c r="AA462" s="43">
        <v>0</v>
      </c>
      <c r="AB462" s="43">
        <v>0</v>
      </c>
      <c r="AC462" s="43">
        <v>0</v>
      </c>
      <c r="AD462" s="43">
        <v>0</v>
      </c>
      <c r="AE462" s="43">
        <v>0</v>
      </c>
    </row>
    <row r="463" spans="1:31" ht="15.75" x14ac:dyDescent="0.25">
      <c r="A463" s="49" t="s">
        <v>91</v>
      </c>
      <c r="B463" s="22" t="s">
        <v>991</v>
      </c>
      <c r="C463" s="42" t="s">
        <v>992</v>
      </c>
      <c r="D463" s="21">
        <v>2024</v>
      </c>
      <c r="E463" s="21">
        <v>2026</v>
      </c>
      <c r="F463" s="43">
        <v>7.0744740000000004</v>
      </c>
      <c r="G463" s="43">
        <v>8.4893680000000007</v>
      </c>
      <c r="H463" s="43">
        <v>10.143773731165</v>
      </c>
      <c r="I463" s="43">
        <v>0</v>
      </c>
      <c r="J463" s="43">
        <f t="shared" si="18"/>
        <v>10.143773731165</v>
      </c>
      <c r="K463" s="43">
        <v>4.8116490000000001</v>
      </c>
      <c r="L463" s="44">
        <f t="shared" si="19"/>
        <v>5.332124731165</v>
      </c>
      <c r="M463" s="43">
        <v>0</v>
      </c>
      <c r="N463" s="43">
        <f t="shared" si="20"/>
        <v>8.4893680000000007</v>
      </c>
      <c r="O463" s="43">
        <v>4.8116490000000001</v>
      </c>
      <c r="P463" s="43">
        <v>0</v>
      </c>
      <c r="Q463" s="43">
        <v>0.24222299999999999</v>
      </c>
      <c r="R463" s="43">
        <v>0.56942599999999999</v>
      </c>
      <c r="S463" s="43">
        <v>4</v>
      </c>
      <c r="T463" s="43">
        <v>0</v>
      </c>
      <c r="U463" s="43">
        <v>0</v>
      </c>
      <c r="V463" s="43">
        <v>0</v>
      </c>
      <c r="W463" s="43">
        <v>0</v>
      </c>
      <c r="X463" s="43">
        <v>0</v>
      </c>
      <c r="Y463" s="43">
        <v>0</v>
      </c>
      <c r="Z463" s="43">
        <v>0</v>
      </c>
      <c r="AA463" s="43">
        <v>0</v>
      </c>
      <c r="AB463" s="43">
        <v>0</v>
      </c>
      <c r="AC463" s="43">
        <v>0</v>
      </c>
      <c r="AD463" s="43">
        <v>0</v>
      </c>
      <c r="AE463" s="43">
        <v>0</v>
      </c>
    </row>
    <row r="464" spans="1:31" ht="15.75" x14ac:dyDescent="0.25">
      <c r="A464" s="49" t="s">
        <v>91</v>
      </c>
      <c r="B464" s="22" t="s">
        <v>993</v>
      </c>
      <c r="C464" s="42" t="s">
        <v>994</v>
      </c>
      <c r="D464" s="21">
        <v>2024</v>
      </c>
      <c r="E464" s="21">
        <v>2026</v>
      </c>
      <c r="F464" s="43">
        <v>7.0744740000000004</v>
      </c>
      <c r="G464" s="43">
        <v>8.4893680000000007</v>
      </c>
      <c r="H464" s="43">
        <v>10.152072485695999</v>
      </c>
      <c r="I464" s="43">
        <v>0</v>
      </c>
      <c r="J464" s="43">
        <f t="shared" ref="J464:J527" si="21">IFERROR(H464+I464,"0")</f>
        <v>10.152072485695999</v>
      </c>
      <c r="K464" s="43">
        <v>4.8116490000000001</v>
      </c>
      <c r="L464" s="44">
        <f t="shared" ref="L464:L527" si="22">IFERROR(J464-K464,"0")</f>
        <v>5.3404234856959993</v>
      </c>
      <c r="M464" s="43">
        <v>0</v>
      </c>
      <c r="N464" s="43">
        <f t="shared" ref="N464:N527" si="23">IFERROR(G464-M464,"0")</f>
        <v>8.4893680000000007</v>
      </c>
      <c r="O464" s="43">
        <v>4.8116490000000001</v>
      </c>
      <c r="P464" s="43">
        <v>0</v>
      </c>
      <c r="Q464" s="43">
        <v>0.156722</v>
      </c>
      <c r="R464" s="43">
        <v>0.65492700000000004</v>
      </c>
      <c r="S464" s="43">
        <v>4</v>
      </c>
      <c r="T464" s="43">
        <v>0</v>
      </c>
      <c r="U464" s="43">
        <v>0</v>
      </c>
      <c r="V464" s="43">
        <v>0</v>
      </c>
      <c r="W464" s="43">
        <v>0</v>
      </c>
      <c r="X464" s="43">
        <v>0</v>
      </c>
      <c r="Y464" s="43">
        <v>0</v>
      </c>
      <c r="Z464" s="43">
        <v>0</v>
      </c>
      <c r="AA464" s="43">
        <v>0</v>
      </c>
      <c r="AB464" s="43">
        <v>0</v>
      </c>
      <c r="AC464" s="43">
        <v>0</v>
      </c>
      <c r="AD464" s="43">
        <v>0</v>
      </c>
      <c r="AE464" s="43">
        <v>0</v>
      </c>
    </row>
    <row r="465" spans="1:31" ht="15.75" x14ac:dyDescent="0.25">
      <c r="A465" s="49" t="s">
        <v>91</v>
      </c>
      <c r="B465" s="22" t="s">
        <v>995</v>
      </c>
      <c r="C465" s="42" t="s">
        <v>996</v>
      </c>
      <c r="D465" s="21">
        <v>2024</v>
      </c>
      <c r="E465" s="21">
        <v>2026</v>
      </c>
      <c r="F465" s="43">
        <v>10.213867</v>
      </c>
      <c r="G465" s="43">
        <v>12.256639</v>
      </c>
      <c r="H465" s="43">
        <v>14.710787354836</v>
      </c>
      <c r="I465" s="43">
        <v>0</v>
      </c>
      <c r="J465" s="43">
        <f t="shared" si="21"/>
        <v>14.710787354836</v>
      </c>
      <c r="K465" s="43">
        <v>6.2888409999999997</v>
      </c>
      <c r="L465" s="44">
        <f t="shared" si="22"/>
        <v>8.4219463548360007</v>
      </c>
      <c r="M465" s="43">
        <v>0</v>
      </c>
      <c r="N465" s="43">
        <f t="shared" si="23"/>
        <v>12.256639</v>
      </c>
      <c r="O465" s="43">
        <v>6.2888409999999997</v>
      </c>
      <c r="P465" s="43">
        <v>0</v>
      </c>
      <c r="Q465" s="43">
        <v>0.26460099999999998</v>
      </c>
      <c r="R465" s="43">
        <v>0.22423999999999999</v>
      </c>
      <c r="S465" s="43">
        <v>5.8</v>
      </c>
      <c r="T465" s="43">
        <v>0</v>
      </c>
      <c r="U465" s="43">
        <v>0</v>
      </c>
      <c r="V465" s="43">
        <v>0</v>
      </c>
      <c r="W465" s="43">
        <v>0</v>
      </c>
      <c r="X465" s="43">
        <v>0</v>
      </c>
      <c r="Y465" s="43">
        <v>0</v>
      </c>
      <c r="Z465" s="43">
        <v>0</v>
      </c>
      <c r="AA465" s="43">
        <v>0</v>
      </c>
      <c r="AB465" s="43">
        <v>0</v>
      </c>
      <c r="AC465" s="43">
        <v>0</v>
      </c>
      <c r="AD465" s="43">
        <v>0</v>
      </c>
      <c r="AE465" s="43">
        <v>0</v>
      </c>
    </row>
    <row r="466" spans="1:31" ht="15.75" x14ac:dyDescent="0.25">
      <c r="A466" s="49">
        <v>1.4</v>
      </c>
      <c r="B466" s="22" t="s">
        <v>997</v>
      </c>
      <c r="C466" s="42" t="s">
        <v>998</v>
      </c>
      <c r="D466" s="21">
        <v>2024</v>
      </c>
      <c r="E466" s="21">
        <v>2025</v>
      </c>
      <c r="F466" s="43">
        <v>2.285879</v>
      </c>
      <c r="G466" s="43">
        <v>2.7430539999999999</v>
      </c>
      <c r="H466" s="43">
        <v>3.157805462712</v>
      </c>
      <c r="I466" s="43">
        <v>0</v>
      </c>
      <c r="J466" s="43">
        <f t="shared" si="21"/>
        <v>3.157805462712</v>
      </c>
      <c r="K466" s="43">
        <v>1.9358660000000001</v>
      </c>
      <c r="L466" s="44">
        <f t="shared" si="22"/>
        <v>1.2219394627119999</v>
      </c>
      <c r="M466" s="43">
        <v>0</v>
      </c>
      <c r="N466" s="43">
        <f t="shared" si="23"/>
        <v>2.7430539999999999</v>
      </c>
      <c r="O466" s="43">
        <v>1.9358660000000001</v>
      </c>
      <c r="P466" s="43">
        <v>0</v>
      </c>
      <c r="Q466" s="43">
        <v>5.9863E-2</v>
      </c>
      <c r="R466" s="43">
        <v>1.8760030000000001</v>
      </c>
      <c r="S466" s="43">
        <v>0</v>
      </c>
      <c r="T466" s="43">
        <v>0</v>
      </c>
      <c r="U466" s="43">
        <v>0</v>
      </c>
      <c r="V466" s="43">
        <v>0</v>
      </c>
      <c r="W466" s="43">
        <v>0</v>
      </c>
      <c r="X466" s="43">
        <v>0</v>
      </c>
      <c r="Y466" s="43">
        <v>0</v>
      </c>
      <c r="Z466" s="43">
        <v>0</v>
      </c>
      <c r="AA466" s="43">
        <v>0</v>
      </c>
      <c r="AB466" s="43">
        <v>0</v>
      </c>
      <c r="AC466" s="43">
        <v>0</v>
      </c>
      <c r="AD466" s="43">
        <v>0</v>
      </c>
      <c r="AE466" s="43">
        <v>0</v>
      </c>
    </row>
    <row r="467" spans="1:31" ht="15.75" x14ac:dyDescent="0.25">
      <c r="A467" s="49">
        <v>1.4</v>
      </c>
      <c r="B467" s="22" t="s">
        <v>999</v>
      </c>
      <c r="C467" s="42" t="s">
        <v>1000</v>
      </c>
      <c r="D467" s="21">
        <v>2024</v>
      </c>
      <c r="E467" s="21">
        <v>2026</v>
      </c>
      <c r="F467" s="43">
        <v>8.1663530000000009</v>
      </c>
      <c r="G467" s="43">
        <v>9.7996239999999997</v>
      </c>
      <c r="H467" s="43">
        <v>11.724857825029</v>
      </c>
      <c r="I467" s="43">
        <v>0</v>
      </c>
      <c r="J467" s="43">
        <f t="shared" si="21"/>
        <v>11.724857825029</v>
      </c>
      <c r="K467" s="43">
        <v>6.5150620000000004</v>
      </c>
      <c r="L467" s="44">
        <f t="shared" si="22"/>
        <v>5.2097958250289995</v>
      </c>
      <c r="M467" s="43">
        <v>0</v>
      </c>
      <c r="N467" s="43">
        <f t="shared" si="23"/>
        <v>9.7996239999999997</v>
      </c>
      <c r="O467" s="43">
        <v>6.5150620000000004</v>
      </c>
      <c r="P467" s="43">
        <v>0</v>
      </c>
      <c r="Q467" s="43">
        <v>0.51644999999999996</v>
      </c>
      <c r="R467" s="43">
        <v>0.19861200000000001</v>
      </c>
      <c r="S467" s="43">
        <v>5.8</v>
      </c>
      <c r="T467" s="43">
        <v>0</v>
      </c>
      <c r="U467" s="43">
        <v>0</v>
      </c>
      <c r="V467" s="43">
        <v>0</v>
      </c>
      <c r="W467" s="43">
        <v>0</v>
      </c>
      <c r="X467" s="43">
        <v>0</v>
      </c>
      <c r="Y467" s="43">
        <v>0</v>
      </c>
      <c r="Z467" s="43">
        <v>0</v>
      </c>
      <c r="AA467" s="43">
        <v>0</v>
      </c>
      <c r="AB467" s="43">
        <v>0</v>
      </c>
      <c r="AC467" s="43">
        <v>0</v>
      </c>
      <c r="AD467" s="43">
        <v>0</v>
      </c>
      <c r="AE467" s="43">
        <v>0</v>
      </c>
    </row>
    <row r="468" spans="1:31" ht="15.75" x14ac:dyDescent="0.25">
      <c r="A468" s="49" t="s">
        <v>91</v>
      </c>
      <c r="B468" s="22" t="s">
        <v>1001</v>
      </c>
      <c r="C468" s="42" t="s">
        <v>1002</v>
      </c>
      <c r="D468" s="21">
        <v>2024</v>
      </c>
      <c r="E468" s="21">
        <v>2025</v>
      </c>
      <c r="F468" s="43">
        <v>3.3734220000000001</v>
      </c>
      <c r="G468" s="43">
        <v>4.0481049999999996</v>
      </c>
      <c r="H468" s="43">
        <v>4.6477405032150001</v>
      </c>
      <c r="I468" s="43">
        <v>0</v>
      </c>
      <c r="J468" s="43">
        <f t="shared" si="21"/>
        <v>4.6477405032150001</v>
      </c>
      <c r="K468" s="43">
        <v>2.5342410000000002</v>
      </c>
      <c r="L468" s="44">
        <f t="shared" si="22"/>
        <v>2.1134995032149999</v>
      </c>
      <c r="M468" s="43">
        <v>0</v>
      </c>
      <c r="N468" s="43">
        <f t="shared" si="23"/>
        <v>4.0481049999999996</v>
      </c>
      <c r="O468" s="43">
        <v>2.5342410000000002</v>
      </c>
      <c r="P468" s="43">
        <v>0</v>
      </c>
      <c r="Q468" s="43">
        <v>0.219944</v>
      </c>
      <c r="R468" s="43">
        <v>2.3142969999999998</v>
      </c>
      <c r="S468" s="43">
        <v>0</v>
      </c>
      <c r="T468" s="43">
        <v>0</v>
      </c>
      <c r="U468" s="43">
        <v>0</v>
      </c>
      <c r="V468" s="43">
        <v>0</v>
      </c>
      <c r="W468" s="43">
        <v>0</v>
      </c>
      <c r="X468" s="43">
        <v>0</v>
      </c>
      <c r="Y468" s="43">
        <v>0</v>
      </c>
      <c r="Z468" s="43">
        <v>0</v>
      </c>
      <c r="AA468" s="43">
        <v>0</v>
      </c>
      <c r="AB468" s="43">
        <v>0</v>
      </c>
      <c r="AC468" s="43">
        <v>0</v>
      </c>
      <c r="AD468" s="43">
        <v>0</v>
      </c>
      <c r="AE468" s="43">
        <v>0</v>
      </c>
    </row>
    <row r="469" spans="1:31" ht="15.75" x14ac:dyDescent="0.25">
      <c r="A469" s="49">
        <v>1.4</v>
      </c>
      <c r="B469" s="22" t="s">
        <v>1003</v>
      </c>
      <c r="C469" s="42" t="s">
        <v>1004</v>
      </c>
      <c r="D469" s="21">
        <v>2024</v>
      </c>
      <c r="E469" s="21">
        <v>2025</v>
      </c>
      <c r="F469" s="43">
        <v>2.3915410000000001</v>
      </c>
      <c r="G469" s="43">
        <v>2.8698489999999999</v>
      </c>
      <c r="H469" s="43">
        <v>3.3037718919839998</v>
      </c>
      <c r="I469" s="43">
        <v>0</v>
      </c>
      <c r="J469" s="43">
        <f t="shared" si="21"/>
        <v>3.3037718919839998</v>
      </c>
      <c r="K469" s="43">
        <v>1.9358660000000001</v>
      </c>
      <c r="L469" s="44">
        <f t="shared" si="22"/>
        <v>1.3679058919839997</v>
      </c>
      <c r="M469" s="43">
        <v>0</v>
      </c>
      <c r="N469" s="43">
        <f t="shared" si="23"/>
        <v>2.8698489999999999</v>
      </c>
      <c r="O469" s="43">
        <v>1.9358660000000001</v>
      </c>
      <c r="P469" s="43">
        <v>0</v>
      </c>
      <c r="Q469" s="43">
        <v>5.9863E-2</v>
      </c>
      <c r="R469" s="43">
        <v>1.8760030000000001</v>
      </c>
      <c r="S469" s="43">
        <v>0</v>
      </c>
      <c r="T469" s="43">
        <v>0</v>
      </c>
      <c r="U469" s="43">
        <v>0</v>
      </c>
      <c r="V469" s="43">
        <v>0</v>
      </c>
      <c r="W469" s="43">
        <v>0</v>
      </c>
      <c r="X469" s="43">
        <v>0</v>
      </c>
      <c r="Y469" s="43">
        <v>0</v>
      </c>
      <c r="Z469" s="43">
        <v>0</v>
      </c>
      <c r="AA469" s="43">
        <v>0</v>
      </c>
      <c r="AB469" s="43">
        <v>0</v>
      </c>
      <c r="AC469" s="43">
        <v>0</v>
      </c>
      <c r="AD469" s="43">
        <v>0</v>
      </c>
      <c r="AE469" s="43">
        <v>0</v>
      </c>
    </row>
    <row r="470" spans="1:31" ht="15.75" x14ac:dyDescent="0.25">
      <c r="A470" s="49">
        <v>1.4</v>
      </c>
      <c r="B470" s="22" t="s">
        <v>1005</v>
      </c>
      <c r="C470" s="42" t="s">
        <v>1006</v>
      </c>
      <c r="D470" s="21">
        <v>2024</v>
      </c>
      <c r="E470" s="21">
        <v>2026</v>
      </c>
      <c r="F470" s="43">
        <v>12.24953</v>
      </c>
      <c r="G470" s="43">
        <v>14.699436</v>
      </c>
      <c r="H470" s="43">
        <v>17.489063238688001</v>
      </c>
      <c r="I470" s="43">
        <v>0</v>
      </c>
      <c r="J470" s="43">
        <f t="shared" si="21"/>
        <v>17.489063238688001</v>
      </c>
      <c r="K470" s="43">
        <v>9.7025640000000006</v>
      </c>
      <c r="L470" s="44">
        <f t="shared" si="22"/>
        <v>7.7864992386880001</v>
      </c>
      <c r="M470" s="43">
        <v>0</v>
      </c>
      <c r="N470" s="43">
        <f t="shared" si="23"/>
        <v>14.699436</v>
      </c>
      <c r="O470" s="43">
        <v>9.7025640000000006</v>
      </c>
      <c r="P470" s="43">
        <v>0</v>
      </c>
      <c r="Q470" s="43">
        <v>1.4215800000000001</v>
      </c>
      <c r="R470" s="43">
        <v>0.18098400000000001</v>
      </c>
      <c r="S470" s="43">
        <v>8.1</v>
      </c>
      <c r="T470" s="43">
        <v>0</v>
      </c>
      <c r="U470" s="43">
        <v>0</v>
      </c>
      <c r="V470" s="43">
        <v>0</v>
      </c>
      <c r="W470" s="43">
        <v>0</v>
      </c>
      <c r="X470" s="43">
        <v>0</v>
      </c>
      <c r="Y470" s="43">
        <v>0</v>
      </c>
      <c r="Z470" s="43">
        <v>0</v>
      </c>
      <c r="AA470" s="43">
        <v>0</v>
      </c>
      <c r="AB470" s="43">
        <v>0</v>
      </c>
      <c r="AC470" s="43">
        <v>0</v>
      </c>
      <c r="AD470" s="43">
        <v>0</v>
      </c>
      <c r="AE470" s="43">
        <v>0</v>
      </c>
    </row>
    <row r="471" spans="1:31" ht="15.75" x14ac:dyDescent="0.25">
      <c r="A471" s="49" t="s">
        <v>91</v>
      </c>
      <c r="B471" s="22" t="s">
        <v>1007</v>
      </c>
      <c r="C471" s="42" t="s">
        <v>1008</v>
      </c>
      <c r="D471" s="21">
        <v>2024</v>
      </c>
      <c r="E471" s="21">
        <v>2026</v>
      </c>
      <c r="F471" s="43">
        <v>7.0744740000000004</v>
      </c>
      <c r="G471" s="43">
        <v>8.4893680000000007</v>
      </c>
      <c r="H471" s="43">
        <v>10.167160304446</v>
      </c>
      <c r="I471" s="43">
        <v>0</v>
      </c>
      <c r="J471" s="43">
        <f t="shared" si="21"/>
        <v>10.167160304446</v>
      </c>
      <c r="K471" s="43">
        <v>5.0805530000000001</v>
      </c>
      <c r="L471" s="44">
        <f t="shared" si="22"/>
        <v>5.0866073044459998</v>
      </c>
      <c r="M471" s="43">
        <v>0</v>
      </c>
      <c r="N471" s="43">
        <f t="shared" si="23"/>
        <v>8.4893680000000007</v>
      </c>
      <c r="O471" s="43">
        <v>5.0805530000000001</v>
      </c>
      <c r="P471" s="43">
        <v>0</v>
      </c>
      <c r="Q471" s="43">
        <v>0.17399999999999999</v>
      </c>
      <c r="R471" s="43">
        <v>0.50655300000000003</v>
      </c>
      <c r="S471" s="43">
        <v>4.4000000000000004</v>
      </c>
      <c r="T471" s="43">
        <v>0</v>
      </c>
      <c r="U471" s="43">
        <v>0</v>
      </c>
      <c r="V471" s="43">
        <v>0</v>
      </c>
      <c r="W471" s="43">
        <v>0</v>
      </c>
      <c r="X471" s="43">
        <v>0</v>
      </c>
      <c r="Y471" s="43">
        <v>0</v>
      </c>
      <c r="Z471" s="43">
        <v>0</v>
      </c>
      <c r="AA471" s="43">
        <v>0</v>
      </c>
      <c r="AB471" s="43">
        <v>0</v>
      </c>
      <c r="AC471" s="43">
        <v>0</v>
      </c>
      <c r="AD471" s="43">
        <v>0</v>
      </c>
      <c r="AE471" s="43">
        <v>0</v>
      </c>
    </row>
    <row r="472" spans="1:31" ht="15.75" x14ac:dyDescent="0.25">
      <c r="A472" s="49">
        <v>1.4</v>
      </c>
      <c r="B472" s="22" t="s">
        <v>1009</v>
      </c>
      <c r="C472" s="42" t="s">
        <v>1010</v>
      </c>
      <c r="D472" s="21">
        <v>2024</v>
      </c>
      <c r="E472" s="21">
        <v>2025</v>
      </c>
      <c r="F472" s="43">
        <v>2.3915410000000001</v>
      </c>
      <c r="G472" s="43">
        <v>2.8698489999999999</v>
      </c>
      <c r="H472" s="43">
        <v>3.3037718919839998</v>
      </c>
      <c r="I472" s="43">
        <v>0</v>
      </c>
      <c r="J472" s="43">
        <f t="shared" si="21"/>
        <v>3.3037718919839998</v>
      </c>
      <c r="K472" s="43">
        <v>1.9358660000000001</v>
      </c>
      <c r="L472" s="44">
        <f t="shared" si="22"/>
        <v>1.3679058919839997</v>
      </c>
      <c r="M472" s="43">
        <v>0</v>
      </c>
      <c r="N472" s="43">
        <f t="shared" si="23"/>
        <v>2.8698489999999999</v>
      </c>
      <c r="O472" s="43">
        <v>1.9358660000000001</v>
      </c>
      <c r="P472" s="43">
        <v>0</v>
      </c>
      <c r="Q472" s="43">
        <v>5.9863E-2</v>
      </c>
      <c r="R472" s="43">
        <v>1.8760030000000001</v>
      </c>
      <c r="S472" s="43">
        <v>0</v>
      </c>
      <c r="T472" s="43">
        <v>0</v>
      </c>
      <c r="U472" s="43">
        <v>0</v>
      </c>
      <c r="V472" s="43">
        <v>0</v>
      </c>
      <c r="W472" s="43">
        <v>0</v>
      </c>
      <c r="X472" s="43">
        <v>0</v>
      </c>
      <c r="Y472" s="43">
        <v>0</v>
      </c>
      <c r="Z472" s="43">
        <v>0</v>
      </c>
      <c r="AA472" s="43">
        <v>0</v>
      </c>
      <c r="AB472" s="43">
        <v>0</v>
      </c>
      <c r="AC472" s="43">
        <v>0</v>
      </c>
      <c r="AD472" s="43">
        <v>0</v>
      </c>
      <c r="AE472" s="43">
        <v>0</v>
      </c>
    </row>
    <row r="473" spans="1:31" ht="15.75" x14ac:dyDescent="0.25">
      <c r="A473" s="49">
        <v>1.4</v>
      </c>
      <c r="B473" s="22" t="s">
        <v>1011</v>
      </c>
      <c r="C473" s="42" t="s">
        <v>1012</v>
      </c>
      <c r="D473" s="21">
        <v>2024</v>
      </c>
      <c r="E473" s="21">
        <v>2026</v>
      </c>
      <c r="F473" s="43">
        <v>8.1663530000000009</v>
      </c>
      <c r="G473" s="43">
        <v>9.7996239999999997</v>
      </c>
      <c r="H473" s="43">
        <v>11.684344375350999</v>
      </c>
      <c r="I473" s="43">
        <v>0</v>
      </c>
      <c r="J473" s="43">
        <f t="shared" si="21"/>
        <v>11.684344375350999</v>
      </c>
      <c r="K473" s="43">
        <v>6.5150620000000004</v>
      </c>
      <c r="L473" s="44">
        <f t="shared" si="22"/>
        <v>5.1692823753509991</v>
      </c>
      <c r="M473" s="43">
        <v>0</v>
      </c>
      <c r="N473" s="43">
        <f t="shared" si="23"/>
        <v>9.7996239999999997</v>
      </c>
      <c r="O473" s="43">
        <v>6.5150620000000004</v>
      </c>
      <c r="P473" s="43">
        <v>0</v>
      </c>
      <c r="Q473" s="43">
        <v>0.81036600000000003</v>
      </c>
      <c r="R473" s="43">
        <v>0.104696</v>
      </c>
      <c r="S473" s="43">
        <v>5.6</v>
      </c>
      <c r="T473" s="43">
        <v>0</v>
      </c>
      <c r="U473" s="43">
        <v>0</v>
      </c>
      <c r="V473" s="43">
        <v>0</v>
      </c>
      <c r="W473" s="43">
        <v>0</v>
      </c>
      <c r="X473" s="43">
        <v>0</v>
      </c>
      <c r="Y473" s="43">
        <v>0</v>
      </c>
      <c r="Z473" s="43">
        <v>0</v>
      </c>
      <c r="AA473" s="43">
        <v>0</v>
      </c>
      <c r="AB473" s="43">
        <v>0</v>
      </c>
      <c r="AC473" s="43">
        <v>0</v>
      </c>
      <c r="AD473" s="43">
        <v>0</v>
      </c>
      <c r="AE473" s="43">
        <v>0</v>
      </c>
    </row>
    <row r="474" spans="1:31" ht="15.75" x14ac:dyDescent="0.25">
      <c r="A474" s="49" t="s">
        <v>91</v>
      </c>
      <c r="B474" s="22" t="s">
        <v>1013</v>
      </c>
      <c r="C474" s="42" t="s">
        <v>1014</v>
      </c>
      <c r="D474" s="21">
        <v>2024</v>
      </c>
      <c r="E474" s="21">
        <v>2026</v>
      </c>
      <c r="F474" s="43">
        <v>16.492652</v>
      </c>
      <c r="G474" s="43">
        <v>19.791181999999999</v>
      </c>
      <c r="H474" s="43">
        <v>23.770431740102001</v>
      </c>
      <c r="I474" s="43">
        <v>0</v>
      </c>
      <c r="J474" s="43">
        <f t="shared" si="21"/>
        <v>23.770431740102001</v>
      </c>
      <c r="K474" s="43">
        <v>12.661889</v>
      </c>
      <c r="L474" s="44">
        <f t="shared" si="22"/>
        <v>11.108542740102001</v>
      </c>
      <c r="M474" s="43">
        <v>0</v>
      </c>
      <c r="N474" s="43">
        <f t="shared" si="23"/>
        <v>19.791181999999999</v>
      </c>
      <c r="O474" s="43">
        <v>12.661889</v>
      </c>
      <c r="P474" s="43">
        <v>0</v>
      </c>
      <c r="Q474" s="43">
        <v>0.36314600000000002</v>
      </c>
      <c r="R474" s="43">
        <v>0.59874300000000003</v>
      </c>
      <c r="S474" s="43">
        <v>11.7</v>
      </c>
      <c r="T474" s="43">
        <v>0</v>
      </c>
      <c r="U474" s="43">
        <v>0</v>
      </c>
      <c r="V474" s="43">
        <v>0</v>
      </c>
      <c r="W474" s="43">
        <v>0</v>
      </c>
      <c r="X474" s="43">
        <v>0</v>
      </c>
      <c r="Y474" s="43">
        <v>0</v>
      </c>
      <c r="Z474" s="43">
        <v>0</v>
      </c>
      <c r="AA474" s="43">
        <v>0</v>
      </c>
      <c r="AB474" s="43">
        <v>0</v>
      </c>
      <c r="AC474" s="43">
        <v>0</v>
      </c>
      <c r="AD474" s="43">
        <v>0</v>
      </c>
      <c r="AE474" s="43">
        <v>0</v>
      </c>
    </row>
    <row r="475" spans="1:31" ht="15.75" x14ac:dyDescent="0.25">
      <c r="A475" s="49" t="s">
        <v>91</v>
      </c>
      <c r="B475" s="22" t="s">
        <v>1015</v>
      </c>
      <c r="C475" s="42" t="s">
        <v>1016</v>
      </c>
      <c r="D475" s="21">
        <v>2024</v>
      </c>
      <c r="E475" s="21">
        <v>2024</v>
      </c>
      <c r="F475" s="43">
        <v>2.431603</v>
      </c>
      <c r="G475" s="43">
        <v>2.9179240000000002</v>
      </c>
      <c r="H475" s="43">
        <v>3.2035588636329999</v>
      </c>
      <c r="I475" s="43">
        <v>0</v>
      </c>
      <c r="J475" s="43">
        <f t="shared" si="21"/>
        <v>3.2035588636329999</v>
      </c>
      <c r="K475" s="43">
        <v>1.672941</v>
      </c>
      <c r="L475" s="44">
        <f t="shared" si="22"/>
        <v>1.5306178636329999</v>
      </c>
      <c r="M475" s="43">
        <v>0</v>
      </c>
      <c r="N475" s="43">
        <f t="shared" si="23"/>
        <v>2.9179240000000002</v>
      </c>
      <c r="O475" s="43">
        <v>1.672941</v>
      </c>
      <c r="P475" s="43">
        <v>0</v>
      </c>
      <c r="Q475" s="43">
        <v>1.672941</v>
      </c>
      <c r="R475" s="43">
        <v>0</v>
      </c>
      <c r="S475" s="43">
        <v>0</v>
      </c>
      <c r="T475" s="43">
        <v>0</v>
      </c>
      <c r="U475" s="43">
        <v>0</v>
      </c>
      <c r="V475" s="43">
        <v>0</v>
      </c>
      <c r="W475" s="43">
        <v>0</v>
      </c>
      <c r="X475" s="43">
        <v>0</v>
      </c>
      <c r="Y475" s="43">
        <v>0</v>
      </c>
      <c r="Z475" s="43">
        <v>0</v>
      </c>
      <c r="AA475" s="43">
        <v>0</v>
      </c>
      <c r="AB475" s="43">
        <v>0</v>
      </c>
      <c r="AC475" s="43">
        <v>0</v>
      </c>
      <c r="AD475" s="43">
        <v>0</v>
      </c>
      <c r="AE475" s="43">
        <v>0</v>
      </c>
    </row>
    <row r="476" spans="1:31" ht="15.75" x14ac:dyDescent="0.25">
      <c r="A476" s="49" t="s">
        <v>101</v>
      </c>
      <c r="B476" s="22" t="s">
        <v>1017</v>
      </c>
      <c r="C476" s="42" t="s">
        <v>1018</v>
      </c>
      <c r="D476" s="21">
        <v>2024</v>
      </c>
      <c r="E476" s="21">
        <v>2024</v>
      </c>
      <c r="F476" s="43">
        <v>1.7724299999999999</v>
      </c>
      <c r="G476" s="43">
        <v>2.126916</v>
      </c>
      <c r="H476" s="43">
        <v>2.3351187821630002</v>
      </c>
      <c r="I476" s="43">
        <v>0</v>
      </c>
      <c r="J476" s="43">
        <f t="shared" si="21"/>
        <v>2.3351187821630002</v>
      </c>
      <c r="K476" s="43">
        <v>0.78025299999999997</v>
      </c>
      <c r="L476" s="44">
        <f t="shared" si="22"/>
        <v>1.5548657821630001</v>
      </c>
      <c r="M476" s="43">
        <v>0</v>
      </c>
      <c r="N476" s="43">
        <f t="shared" si="23"/>
        <v>2.126916</v>
      </c>
      <c r="O476" s="43">
        <v>0.78025299999999997</v>
      </c>
      <c r="P476" s="43">
        <v>0</v>
      </c>
      <c r="Q476" s="43">
        <v>0.78025299999999997</v>
      </c>
      <c r="R476" s="43">
        <v>0</v>
      </c>
      <c r="S476" s="43">
        <v>0</v>
      </c>
      <c r="T476" s="43">
        <v>0</v>
      </c>
      <c r="U476" s="43">
        <v>0</v>
      </c>
      <c r="V476" s="43">
        <v>0</v>
      </c>
      <c r="W476" s="43">
        <v>0</v>
      </c>
      <c r="X476" s="43">
        <v>0</v>
      </c>
      <c r="Y476" s="43">
        <v>0</v>
      </c>
      <c r="Z476" s="43">
        <v>0</v>
      </c>
      <c r="AA476" s="43">
        <v>0</v>
      </c>
      <c r="AB476" s="43">
        <v>0</v>
      </c>
      <c r="AC476" s="43">
        <v>0</v>
      </c>
      <c r="AD476" s="43">
        <v>0</v>
      </c>
      <c r="AE476" s="43">
        <v>0</v>
      </c>
    </row>
    <row r="477" spans="1:31" ht="15.75" x14ac:dyDescent="0.25">
      <c r="A477" s="49">
        <v>1.4</v>
      </c>
      <c r="B477" s="22" t="s">
        <v>1019</v>
      </c>
      <c r="C477" s="42" t="s">
        <v>1020</v>
      </c>
      <c r="D477" s="21">
        <v>2024</v>
      </c>
      <c r="E477" s="21">
        <v>2024</v>
      </c>
      <c r="F477" s="43">
        <v>2.3915410000000001</v>
      </c>
      <c r="G477" s="43">
        <v>2.8698489999999999</v>
      </c>
      <c r="H477" s="43">
        <v>3.1507767519800001</v>
      </c>
      <c r="I477" s="43">
        <v>0</v>
      </c>
      <c r="J477" s="43">
        <f t="shared" si="21"/>
        <v>3.1507767519800001</v>
      </c>
      <c r="K477" s="43">
        <v>1.9358660000000001</v>
      </c>
      <c r="L477" s="44">
        <f t="shared" si="22"/>
        <v>1.21491075198</v>
      </c>
      <c r="M477" s="43">
        <v>0</v>
      </c>
      <c r="N477" s="43">
        <f t="shared" si="23"/>
        <v>2.8698489999999999</v>
      </c>
      <c r="O477" s="43">
        <v>1.9358660000000001</v>
      </c>
      <c r="P477" s="43">
        <v>0</v>
      </c>
      <c r="Q477" s="43">
        <v>1.9358660000000001</v>
      </c>
      <c r="R477" s="43">
        <v>0</v>
      </c>
      <c r="S477" s="43">
        <v>0</v>
      </c>
      <c r="T477" s="43">
        <v>0</v>
      </c>
      <c r="U477" s="43">
        <v>0</v>
      </c>
      <c r="V477" s="43">
        <v>0</v>
      </c>
      <c r="W477" s="43">
        <v>0</v>
      </c>
      <c r="X477" s="43">
        <v>0</v>
      </c>
      <c r="Y477" s="43">
        <v>0</v>
      </c>
      <c r="Z477" s="43">
        <v>0</v>
      </c>
      <c r="AA477" s="43">
        <v>0</v>
      </c>
      <c r="AB477" s="43">
        <v>0</v>
      </c>
      <c r="AC477" s="43">
        <v>0</v>
      </c>
      <c r="AD477" s="43">
        <v>0</v>
      </c>
      <c r="AE477" s="43">
        <v>0</v>
      </c>
    </row>
    <row r="478" spans="1:31" ht="15.75" x14ac:dyDescent="0.25">
      <c r="A478" s="49">
        <v>1.4</v>
      </c>
      <c r="B478" s="22" t="s">
        <v>1021</v>
      </c>
      <c r="C478" s="42" t="s">
        <v>1022</v>
      </c>
      <c r="D478" s="21">
        <v>2024</v>
      </c>
      <c r="E478" s="21">
        <v>2024</v>
      </c>
      <c r="F478" s="43">
        <v>1.7483249999999999</v>
      </c>
      <c r="G478" s="43">
        <v>2.0979899999999998</v>
      </c>
      <c r="H478" s="43">
        <v>2.303361244895</v>
      </c>
      <c r="I478" s="43">
        <v>0</v>
      </c>
      <c r="J478" s="43">
        <f t="shared" si="21"/>
        <v>2.303361244895</v>
      </c>
      <c r="K478" s="43">
        <v>0.63706200000000002</v>
      </c>
      <c r="L478" s="44">
        <f t="shared" si="22"/>
        <v>1.666299244895</v>
      </c>
      <c r="M478" s="43">
        <v>0</v>
      </c>
      <c r="N478" s="43">
        <f t="shared" si="23"/>
        <v>2.0979899999999998</v>
      </c>
      <c r="O478" s="43">
        <v>0.63706200000000002</v>
      </c>
      <c r="P478" s="43">
        <v>0</v>
      </c>
      <c r="Q478" s="43">
        <v>0.63706200000000002</v>
      </c>
      <c r="R478" s="43">
        <v>0</v>
      </c>
      <c r="S478" s="43">
        <v>0</v>
      </c>
      <c r="T478" s="43">
        <v>0</v>
      </c>
      <c r="U478" s="43">
        <v>0</v>
      </c>
      <c r="V478" s="43">
        <v>0</v>
      </c>
      <c r="W478" s="43">
        <v>0</v>
      </c>
      <c r="X478" s="43">
        <v>0</v>
      </c>
      <c r="Y478" s="43">
        <v>0</v>
      </c>
      <c r="Z478" s="43">
        <v>0</v>
      </c>
      <c r="AA478" s="43">
        <v>0</v>
      </c>
      <c r="AB478" s="43">
        <v>0</v>
      </c>
      <c r="AC478" s="43">
        <v>0</v>
      </c>
      <c r="AD478" s="43">
        <v>0</v>
      </c>
      <c r="AE478" s="43">
        <v>0</v>
      </c>
    </row>
    <row r="479" spans="1:31" ht="15.75" x14ac:dyDescent="0.25">
      <c r="A479" s="49" t="s">
        <v>202</v>
      </c>
      <c r="B479" s="22" t="s">
        <v>1023</v>
      </c>
      <c r="C479" s="42" t="s">
        <v>1024</v>
      </c>
      <c r="D479" s="21">
        <v>2023</v>
      </c>
      <c r="E479" s="21">
        <v>2024</v>
      </c>
      <c r="F479" s="43">
        <v>0.121417</v>
      </c>
      <c r="G479" s="43">
        <v>0.145701</v>
      </c>
      <c r="H479" s="43">
        <v>0.159954947239</v>
      </c>
      <c r="I479" s="43">
        <v>0</v>
      </c>
      <c r="J479" s="43">
        <f t="shared" si="21"/>
        <v>0.159954947239</v>
      </c>
      <c r="K479" s="43">
        <v>1.7132999999999999E-2</v>
      </c>
      <c r="L479" s="44">
        <f t="shared" si="22"/>
        <v>0.14282194723899999</v>
      </c>
      <c r="M479" s="43">
        <v>0</v>
      </c>
      <c r="N479" s="43">
        <f t="shared" si="23"/>
        <v>0.145701</v>
      </c>
      <c r="O479" s="43">
        <v>1.7132999999999999E-2</v>
      </c>
      <c r="P479" s="43">
        <v>1.5999999999999999E-5</v>
      </c>
      <c r="Q479" s="43">
        <v>1.7117E-2</v>
      </c>
      <c r="R479" s="43">
        <v>0</v>
      </c>
      <c r="S479" s="43">
        <v>0</v>
      </c>
      <c r="T479" s="43">
        <v>0</v>
      </c>
      <c r="U479" s="43">
        <v>0</v>
      </c>
      <c r="V479" s="43">
        <v>0</v>
      </c>
      <c r="W479" s="43">
        <v>0</v>
      </c>
      <c r="X479" s="43">
        <v>0</v>
      </c>
      <c r="Y479" s="43">
        <v>0</v>
      </c>
      <c r="Z479" s="43">
        <v>0</v>
      </c>
      <c r="AA479" s="43">
        <v>0</v>
      </c>
      <c r="AB479" s="43">
        <v>0</v>
      </c>
      <c r="AC479" s="43">
        <v>0</v>
      </c>
      <c r="AD479" s="43">
        <v>0</v>
      </c>
      <c r="AE479" s="43">
        <v>0</v>
      </c>
    </row>
    <row r="480" spans="1:31" ht="15.75" x14ac:dyDescent="0.25">
      <c r="A480" s="49" t="s">
        <v>101</v>
      </c>
      <c r="B480" s="22" t="s">
        <v>1025</v>
      </c>
      <c r="C480" s="42" t="s">
        <v>1026</v>
      </c>
      <c r="D480" s="21">
        <v>2023</v>
      </c>
      <c r="E480" s="21">
        <v>2024</v>
      </c>
      <c r="F480" s="43">
        <v>2.1127980000000002</v>
      </c>
      <c r="G480" s="43">
        <v>2.535358</v>
      </c>
      <c r="H480" s="43">
        <v>2.783265422685</v>
      </c>
      <c r="I480" s="43">
        <v>0</v>
      </c>
      <c r="J480" s="43">
        <f t="shared" si="21"/>
        <v>2.783265422685</v>
      </c>
      <c r="K480" s="43">
        <v>0.335428</v>
      </c>
      <c r="L480" s="44">
        <f t="shared" si="22"/>
        <v>2.4478374226850002</v>
      </c>
      <c r="M480" s="43">
        <v>0</v>
      </c>
      <c r="N480" s="43">
        <f t="shared" si="23"/>
        <v>2.535358</v>
      </c>
      <c r="O480" s="43">
        <v>0.335428</v>
      </c>
      <c r="P480" s="43">
        <v>5.8200000000000005E-4</v>
      </c>
      <c r="Q480" s="43">
        <v>0.33484599999999998</v>
      </c>
      <c r="R480" s="43">
        <v>0</v>
      </c>
      <c r="S480" s="43">
        <v>0</v>
      </c>
      <c r="T480" s="43">
        <v>0</v>
      </c>
      <c r="U480" s="43">
        <v>0</v>
      </c>
      <c r="V480" s="43">
        <v>0</v>
      </c>
      <c r="W480" s="43">
        <v>0</v>
      </c>
      <c r="X480" s="43">
        <v>0</v>
      </c>
      <c r="Y480" s="43">
        <v>0</v>
      </c>
      <c r="Z480" s="43">
        <v>0</v>
      </c>
      <c r="AA480" s="43">
        <v>0</v>
      </c>
      <c r="AB480" s="43">
        <v>0</v>
      </c>
      <c r="AC480" s="43">
        <v>0</v>
      </c>
      <c r="AD480" s="43">
        <v>0</v>
      </c>
      <c r="AE480" s="43">
        <v>0</v>
      </c>
    </row>
    <row r="481" spans="1:31" ht="15.75" x14ac:dyDescent="0.25">
      <c r="A481" s="49" t="s">
        <v>91</v>
      </c>
      <c r="B481" s="22" t="s">
        <v>1027</v>
      </c>
      <c r="C481" s="42" t="s">
        <v>1028</v>
      </c>
      <c r="D481" s="21">
        <v>2023</v>
      </c>
      <c r="E481" s="21">
        <v>2024</v>
      </c>
      <c r="F481" s="43">
        <v>0.88074399999999997</v>
      </c>
      <c r="G481" s="43">
        <v>1.0568919999999999</v>
      </c>
      <c r="H481" s="43">
        <v>1.160280567159</v>
      </c>
      <c r="I481" s="43">
        <v>0</v>
      </c>
      <c r="J481" s="43">
        <f t="shared" si="21"/>
        <v>1.160280567159</v>
      </c>
      <c r="K481" s="43">
        <v>0.39199600000000001</v>
      </c>
      <c r="L481" s="44">
        <f t="shared" si="22"/>
        <v>0.76828456715899995</v>
      </c>
      <c r="M481" s="43">
        <v>0</v>
      </c>
      <c r="N481" s="43">
        <f t="shared" si="23"/>
        <v>1.0568919999999999</v>
      </c>
      <c r="O481" s="43">
        <v>0.39199600000000001</v>
      </c>
      <c r="P481" s="43">
        <v>4.2200000000000001E-4</v>
      </c>
      <c r="Q481" s="43">
        <v>0.39157399999999998</v>
      </c>
      <c r="R481" s="43">
        <v>0</v>
      </c>
      <c r="S481" s="43">
        <v>0</v>
      </c>
      <c r="T481" s="43">
        <v>0</v>
      </c>
      <c r="U481" s="43">
        <v>0</v>
      </c>
      <c r="V481" s="43">
        <v>0</v>
      </c>
      <c r="W481" s="43">
        <v>0</v>
      </c>
      <c r="X481" s="43">
        <v>0</v>
      </c>
      <c r="Y481" s="43">
        <v>0</v>
      </c>
      <c r="Z481" s="43">
        <v>0</v>
      </c>
      <c r="AA481" s="43">
        <v>0</v>
      </c>
      <c r="AB481" s="43">
        <v>0</v>
      </c>
      <c r="AC481" s="43">
        <v>0</v>
      </c>
      <c r="AD481" s="43">
        <v>0</v>
      </c>
      <c r="AE481" s="43">
        <v>0</v>
      </c>
    </row>
    <row r="482" spans="1:31" ht="15.75" x14ac:dyDescent="0.25">
      <c r="A482" s="49" t="s">
        <v>202</v>
      </c>
      <c r="B482" s="22" t="s">
        <v>1029</v>
      </c>
      <c r="C482" s="42" t="s">
        <v>1030</v>
      </c>
      <c r="D482" s="21">
        <v>2023</v>
      </c>
      <c r="E482" s="21">
        <v>2024</v>
      </c>
      <c r="F482" s="43">
        <v>0.64916700000000005</v>
      </c>
      <c r="G482" s="43">
        <v>0.77900100000000005</v>
      </c>
      <c r="H482" s="43">
        <v>0.85396065828800005</v>
      </c>
      <c r="I482" s="43">
        <v>0</v>
      </c>
      <c r="J482" s="43">
        <f t="shared" si="21"/>
        <v>0.85396065828800005</v>
      </c>
      <c r="K482" s="43">
        <v>0.80805099999999996</v>
      </c>
      <c r="L482" s="44">
        <f t="shared" si="22"/>
        <v>4.5909658288000088E-2</v>
      </c>
      <c r="M482" s="43">
        <v>0</v>
      </c>
      <c r="N482" s="43">
        <f t="shared" si="23"/>
        <v>0.77900100000000005</v>
      </c>
      <c r="O482" s="43">
        <v>0.80805099999999996</v>
      </c>
      <c r="P482" s="43">
        <v>2.1323000000000002E-2</v>
      </c>
      <c r="Q482" s="43">
        <v>0.78672799999999998</v>
      </c>
      <c r="R482" s="43">
        <v>0</v>
      </c>
      <c r="S482" s="43">
        <v>0</v>
      </c>
      <c r="T482" s="43">
        <v>0</v>
      </c>
      <c r="U482" s="43">
        <v>0</v>
      </c>
      <c r="V482" s="43">
        <v>0</v>
      </c>
      <c r="W482" s="43">
        <v>0</v>
      </c>
      <c r="X482" s="43">
        <v>0</v>
      </c>
      <c r="Y482" s="43">
        <v>0</v>
      </c>
      <c r="Z482" s="43">
        <v>0</v>
      </c>
      <c r="AA482" s="43">
        <v>0</v>
      </c>
      <c r="AB482" s="43">
        <v>0</v>
      </c>
      <c r="AC482" s="43">
        <v>0</v>
      </c>
      <c r="AD482" s="43">
        <v>0</v>
      </c>
      <c r="AE482" s="43">
        <v>0</v>
      </c>
    </row>
    <row r="483" spans="1:31" ht="15.75" x14ac:dyDescent="0.25">
      <c r="A483" s="49">
        <v>1.4</v>
      </c>
      <c r="B483" s="22" t="s">
        <v>1031</v>
      </c>
      <c r="C483" s="42" t="s">
        <v>1032</v>
      </c>
      <c r="D483" s="21">
        <v>2023</v>
      </c>
      <c r="E483" s="21">
        <v>2024</v>
      </c>
      <c r="F483" s="43">
        <v>2.4221849999999998</v>
      </c>
      <c r="G483" s="43">
        <v>2.9066230000000002</v>
      </c>
      <c r="H483" s="43">
        <v>3.191137828255</v>
      </c>
      <c r="I483" s="43">
        <v>0</v>
      </c>
      <c r="J483" s="43">
        <f t="shared" si="21"/>
        <v>3.191137828255</v>
      </c>
      <c r="K483" s="43">
        <v>1.212612</v>
      </c>
      <c r="L483" s="44">
        <f t="shared" si="22"/>
        <v>1.978525828255</v>
      </c>
      <c r="M483" s="43">
        <v>0</v>
      </c>
      <c r="N483" s="43">
        <f t="shared" si="23"/>
        <v>2.9066230000000002</v>
      </c>
      <c r="O483" s="43">
        <v>1.212612</v>
      </c>
      <c r="P483" s="43">
        <v>8.3999999999999995E-5</v>
      </c>
      <c r="Q483" s="43">
        <v>1.2125280000000001</v>
      </c>
      <c r="R483" s="43">
        <v>0</v>
      </c>
      <c r="S483" s="43">
        <v>0</v>
      </c>
      <c r="T483" s="43">
        <v>0</v>
      </c>
      <c r="U483" s="43">
        <v>0</v>
      </c>
      <c r="V483" s="43">
        <v>0</v>
      </c>
      <c r="W483" s="43">
        <v>0</v>
      </c>
      <c r="X483" s="43">
        <v>0</v>
      </c>
      <c r="Y483" s="43">
        <v>0</v>
      </c>
      <c r="Z483" s="43">
        <v>0</v>
      </c>
      <c r="AA483" s="43">
        <v>0</v>
      </c>
      <c r="AB483" s="43">
        <v>0</v>
      </c>
      <c r="AC483" s="43">
        <v>0</v>
      </c>
      <c r="AD483" s="43">
        <v>0</v>
      </c>
      <c r="AE483" s="43">
        <v>0</v>
      </c>
    </row>
    <row r="484" spans="1:31" ht="15.75" x14ac:dyDescent="0.25">
      <c r="A484" s="49" t="s">
        <v>91</v>
      </c>
      <c r="B484" s="22" t="s">
        <v>1033</v>
      </c>
      <c r="C484" s="42" t="s">
        <v>1034</v>
      </c>
      <c r="D484" s="21">
        <v>2023</v>
      </c>
      <c r="E484" s="21">
        <v>2024</v>
      </c>
      <c r="F484" s="43">
        <v>11.69252</v>
      </c>
      <c r="G484" s="43">
        <v>14.031024</v>
      </c>
      <c r="H484" s="43">
        <v>15.390885022257001</v>
      </c>
      <c r="I484" s="43">
        <v>0</v>
      </c>
      <c r="J484" s="43">
        <f t="shared" si="21"/>
        <v>15.390885022257001</v>
      </c>
      <c r="K484" s="43">
        <v>4.8739239999999997</v>
      </c>
      <c r="L484" s="44">
        <f t="shared" si="22"/>
        <v>10.516961022257</v>
      </c>
      <c r="M484" s="43">
        <v>0</v>
      </c>
      <c r="N484" s="43">
        <f t="shared" si="23"/>
        <v>14.031024</v>
      </c>
      <c r="O484" s="43">
        <v>4.8739239999999997</v>
      </c>
      <c r="P484" s="43">
        <v>7.5061000000000003E-2</v>
      </c>
      <c r="Q484" s="43">
        <v>4.7988629999999999</v>
      </c>
      <c r="R484" s="43">
        <v>0</v>
      </c>
      <c r="S484" s="43">
        <v>0</v>
      </c>
      <c r="T484" s="43">
        <v>0</v>
      </c>
      <c r="U484" s="43">
        <v>0</v>
      </c>
      <c r="V484" s="43">
        <v>0</v>
      </c>
      <c r="W484" s="43">
        <v>0</v>
      </c>
      <c r="X484" s="43">
        <v>0</v>
      </c>
      <c r="Y484" s="43">
        <v>0</v>
      </c>
      <c r="Z484" s="43">
        <v>0</v>
      </c>
      <c r="AA484" s="43">
        <v>0</v>
      </c>
      <c r="AB484" s="43">
        <v>0</v>
      </c>
      <c r="AC484" s="43">
        <v>0</v>
      </c>
      <c r="AD484" s="43">
        <v>0</v>
      </c>
      <c r="AE484" s="43">
        <v>0</v>
      </c>
    </row>
    <row r="485" spans="1:31" ht="15.75" x14ac:dyDescent="0.25">
      <c r="A485" s="49" t="s">
        <v>91</v>
      </c>
      <c r="B485" s="22" t="s">
        <v>1035</v>
      </c>
      <c r="C485" s="42" t="s">
        <v>1036</v>
      </c>
      <c r="D485" s="21">
        <v>2024</v>
      </c>
      <c r="E485" s="21">
        <v>2026</v>
      </c>
      <c r="F485" s="43">
        <v>4.4837369999999996</v>
      </c>
      <c r="G485" s="43">
        <v>5.380484</v>
      </c>
      <c r="H485" s="43">
        <v>6.4514893092259999</v>
      </c>
      <c r="I485" s="43">
        <v>0</v>
      </c>
      <c r="J485" s="43">
        <f t="shared" si="21"/>
        <v>6.4514893092259999</v>
      </c>
      <c r="K485" s="43">
        <v>3.1203029999999998</v>
      </c>
      <c r="L485" s="44">
        <f t="shared" si="22"/>
        <v>3.3311863092260001</v>
      </c>
      <c r="M485" s="43">
        <v>0</v>
      </c>
      <c r="N485" s="43">
        <f t="shared" si="23"/>
        <v>5.380484</v>
      </c>
      <c r="O485" s="43">
        <v>3.1203029999999998</v>
      </c>
      <c r="P485" s="43">
        <v>0</v>
      </c>
      <c r="Q485" s="43">
        <v>0.121944</v>
      </c>
      <c r="R485" s="43">
        <v>0.19835900000000001</v>
      </c>
      <c r="S485" s="43">
        <v>2.8</v>
      </c>
      <c r="T485" s="43">
        <v>0</v>
      </c>
      <c r="U485" s="43">
        <v>0</v>
      </c>
      <c r="V485" s="43">
        <v>0</v>
      </c>
      <c r="W485" s="43">
        <v>0</v>
      </c>
      <c r="X485" s="43">
        <v>0</v>
      </c>
      <c r="Y485" s="43">
        <v>0</v>
      </c>
      <c r="Z485" s="43">
        <v>0</v>
      </c>
      <c r="AA485" s="43">
        <v>0</v>
      </c>
      <c r="AB485" s="43">
        <v>0</v>
      </c>
      <c r="AC485" s="43">
        <v>0</v>
      </c>
      <c r="AD485" s="43">
        <v>0</v>
      </c>
      <c r="AE485" s="43">
        <v>0</v>
      </c>
    </row>
    <row r="486" spans="1:31" ht="15.75" x14ac:dyDescent="0.25">
      <c r="A486" s="49" t="s">
        <v>91</v>
      </c>
      <c r="B486" s="22" t="s">
        <v>1037</v>
      </c>
      <c r="C486" s="42" t="s">
        <v>1038</v>
      </c>
      <c r="D486" s="21">
        <v>2024</v>
      </c>
      <c r="E486" s="21">
        <v>2025</v>
      </c>
      <c r="F486" s="43">
        <v>3.3734220000000001</v>
      </c>
      <c r="G486" s="43">
        <v>4.0481049999999996</v>
      </c>
      <c r="H486" s="43">
        <v>4.658210530171</v>
      </c>
      <c r="I486" s="43">
        <v>0</v>
      </c>
      <c r="J486" s="43">
        <f t="shared" si="21"/>
        <v>4.658210530171</v>
      </c>
      <c r="K486" s="43">
        <v>2.4001109999999999</v>
      </c>
      <c r="L486" s="44">
        <f t="shared" si="22"/>
        <v>2.2580995301710001</v>
      </c>
      <c r="M486" s="43">
        <v>0</v>
      </c>
      <c r="N486" s="43">
        <f t="shared" si="23"/>
        <v>4.0481049999999996</v>
      </c>
      <c r="O486" s="43">
        <v>2.4001109999999999</v>
      </c>
      <c r="P486" s="43">
        <v>0</v>
      </c>
      <c r="Q486" s="43">
        <v>9.5462000000000005E-2</v>
      </c>
      <c r="R486" s="43">
        <v>2.3046489999999999</v>
      </c>
      <c r="S486" s="43">
        <v>0</v>
      </c>
      <c r="T486" s="43">
        <v>0</v>
      </c>
      <c r="U486" s="43">
        <v>0</v>
      </c>
      <c r="V486" s="43">
        <v>0</v>
      </c>
      <c r="W486" s="43">
        <v>0</v>
      </c>
      <c r="X486" s="43">
        <v>0</v>
      </c>
      <c r="Y486" s="43">
        <v>0</v>
      </c>
      <c r="Z486" s="43">
        <v>0</v>
      </c>
      <c r="AA486" s="43">
        <v>0</v>
      </c>
      <c r="AB486" s="43">
        <v>0</v>
      </c>
      <c r="AC486" s="43">
        <v>0</v>
      </c>
      <c r="AD486" s="43">
        <v>0</v>
      </c>
      <c r="AE486" s="43">
        <v>0</v>
      </c>
    </row>
    <row r="487" spans="1:31" ht="15.75" x14ac:dyDescent="0.25">
      <c r="A487" s="49">
        <v>1.4</v>
      </c>
      <c r="B487" s="22" t="s">
        <v>1039</v>
      </c>
      <c r="C487" s="42" t="s">
        <v>1040</v>
      </c>
      <c r="D487" s="21">
        <v>2025</v>
      </c>
      <c r="E487" s="21">
        <v>2026</v>
      </c>
      <c r="F487" s="43">
        <v>17.001265</v>
      </c>
      <c r="G487" s="43">
        <v>20.401517999999999</v>
      </c>
      <c r="H487" s="43">
        <v>24.548725267845001</v>
      </c>
      <c r="I487" s="43">
        <v>0</v>
      </c>
      <c r="J487" s="43">
        <f t="shared" si="21"/>
        <v>24.548725267845001</v>
      </c>
      <c r="K487" s="43">
        <v>12.287397</v>
      </c>
      <c r="L487" s="44">
        <f t="shared" si="22"/>
        <v>12.261328267845</v>
      </c>
      <c r="M487" s="43">
        <v>0</v>
      </c>
      <c r="N487" s="43">
        <f t="shared" si="23"/>
        <v>20.401517999999999</v>
      </c>
      <c r="O487" s="43">
        <v>12.287397</v>
      </c>
      <c r="P487" s="43">
        <v>0</v>
      </c>
      <c r="Q487" s="43">
        <v>0</v>
      </c>
      <c r="R487" s="43">
        <v>0.78739700000000001</v>
      </c>
      <c r="S487" s="43">
        <v>11.5</v>
      </c>
      <c r="T487" s="43">
        <v>0</v>
      </c>
      <c r="U487" s="43">
        <v>0</v>
      </c>
      <c r="V487" s="43">
        <v>0</v>
      </c>
      <c r="W487" s="43">
        <v>0</v>
      </c>
      <c r="X487" s="43">
        <v>0</v>
      </c>
      <c r="Y487" s="43">
        <v>0</v>
      </c>
      <c r="Z487" s="43">
        <v>0</v>
      </c>
      <c r="AA487" s="43">
        <v>0</v>
      </c>
      <c r="AB487" s="43">
        <v>0</v>
      </c>
      <c r="AC487" s="43">
        <v>0</v>
      </c>
      <c r="AD487" s="43">
        <v>0</v>
      </c>
      <c r="AE487" s="43">
        <v>0</v>
      </c>
    </row>
    <row r="488" spans="1:31" ht="15.75" x14ac:dyDescent="0.25">
      <c r="A488" s="49">
        <v>1.4</v>
      </c>
      <c r="B488" s="22" t="s">
        <v>1041</v>
      </c>
      <c r="C488" s="42" t="s">
        <v>1042</v>
      </c>
      <c r="D488" s="21">
        <v>2025</v>
      </c>
      <c r="E488" s="21">
        <v>2026</v>
      </c>
      <c r="F488" s="43">
        <v>5.6752500000000001</v>
      </c>
      <c r="G488" s="43">
        <v>6.8102999999999998</v>
      </c>
      <c r="H488" s="43">
        <v>8.1697719171559999</v>
      </c>
      <c r="I488" s="43">
        <v>0</v>
      </c>
      <c r="J488" s="43">
        <f t="shared" si="21"/>
        <v>8.1697719171559999</v>
      </c>
      <c r="K488" s="43">
        <v>3.2260450000000001</v>
      </c>
      <c r="L488" s="44">
        <f t="shared" si="22"/>
        <v>4.9437269171559999</v>
      </c>
      <c r="M488" s="43">
        <v>0</v>
      </c>
      <c r="N488" s="43">
        <f t="shared" si="23"/>
        <v>6.8102999999999998</v>
      </c>
      <c r="O488" s="43">
        <v>3.2260450000000001</v>
      </c>
      <c r="P488" s="43">
        <v>0</v>
      </c>
      <c r="Q488" s="43">
        <v>0</v>
      </c>
      <c r="R488" s="43">
        <v>0.42604500000000001</v>
      </c>
      <c r="S488" s="43">
        <v>2.8</v>
      </c>
      <c r="T488" s="43">
        <v>0</v>
      </c>
      <c r="U488" s="43">
        <v>0</v>
      </c>
      <c r="V488" s="43">
        <v>0</v>
      </c>
      <c r="W488" s="43">
        <v>0</v>
      </c>
      <c r="X488" s="43">
        <v>0</v>
      </c>
      <c r="Y488" s="43">
        <v>0</v>
      </c>
      <c r="Z488" s="43">
        <v>0</v>
      </c>
      <c r="AA488" s="43">
        <v>0</v>
      </c>
      <c r="AB488" s="43">
        <v>0</v>
      </c>
      <c r="AC488" s="43">
        <v>0</v>
      </c>
      <c r="AD488" s="43">
        <v>0</v>
      </c>
      <c r="AE488" s="43">
        <v>0</v>
      </c>
    </row>
    <row r="489" spans="1:31" ht="15.75" x14ac:dyDescent="0.25">
      <c r="A489" s="49" t="s">
        <v>91</v>
      </c>
      <c r="B489" s="22" t="s">
        <v>1043</v>
      </c>
      <c r="C489" s="42" t="s">
        <v>1044</v>
      </c>
      <c r="D489" s="21">
        <v>2025</v>
      </c>
      <c r="E489" s="21">
        <v>2026</v>
      </c>
      <c r="F489" s="43">
        <v>6.2047249999999998</v>
      </c>
      <c r="G489" s="43">
        <v>7.4456709999999999</v>
      </c>
      <c r="H489" s="43">
        <v>8.9438410490429998</v>
      </c>
      <c r="I489" s="43">
        <v>0</v>
      </c>
      <c r="J489" s="43">
        <f t="shared" si="21"/>
        <v>8.9438410490429998</v>
      </c>
      <c r="K489" s="43">
        <v>4.4566480000000004</v>
      </c>
      <c r="L489" s="44">
        <f t="shared" si="22"/>
        <v>4.4871930490429994</v>
      </c>
      <c r="M489" s="43">
        <v>0</v>
      </c>
      <c r="N489" s="43">
        <f t="shared" si="23"/>
        <v>7.4456709999999999</v>
      </c>
      <c r="O489" s="43">
        <v>4.4566480000000004</v>
      </c>
      <c r="P489" s="43">
        <v>0</v>
      </c>
      <c r="Q489" s="43">
        <v>0</v>
      </c>
      <c r="R489" s="43">
        <v>0.456648</v>
      </c>
      <c r="S489" s="43">
        <v>4</v>
      </c>
      <c r="T489" s="43">
        <v>0</v>
      </c>
      <c r="U489" s="43">
        <v>0</v>
      </c>
      <c r="V489" s="43">
        <v>0</v>
      </c>
      <c r="W489" s="43">
        <v>0</v>
      </c>
      <c r="X489" s="43">
        <v>0</v>
      </c>
      <c r="Y489" s="43">
        <v>0</v>
      </c>
      <c r="Z489" s="43">
        <v>0</v>
      </c>
      <c r="AA489" s="43">
        <v>0</v>
      </c>
      <c r="AB489" s="43">
        <v>0</v>
      </c>
      <c r="AC489" s="43">
        <v>0</v>
      </c>
      <c r="AD489" s="43">
        <v>0</v>
      </c>
      <c r="AE489" s="43">
        <v>0</v>
      </c>
    </row>
    <row r="490" spans="1:31" ht="15.75" x14ac:dyDescent="0.25">
      <c r="A490" s="49" t="s">
        <v>91</v>
      </c>
      <c r="B490" s="22" t="s">
        <v>1045</v>
      </c>
      <c r="C490" s="42" t="s">
        <v>1046</v>
      </c>
      <c r="D490" s="21">
        <v>2025</v>
      </c>
      <c r="E490" s="21">
        <v>2026</v>
      </c>
      <c r="F490" s="43">
        <v>3.5584730000000002</v>
      </c>
      <c r="G490" s="43">
        <v>4.270168</v>
      </c>
      <c r="H490" s="43">
        <v>5.0947416950599997</v>
      </c>
      <c r="I490" s="43">
        <v>0</v>
      </c>
      <c r="J490" s="43">
        <f t="shared" si="21"/>
        <v>5.0947416950599997</v>
      </c>
      <c r="K490" s="43">
        <v>2.6780349999999999</v>
      </c>
      <c r="L490" s="44">
        <f t="shared" si="22"/>
        <v>2.4167066950599998</v>
      </c>
      <c r="M490" s="43">
        <v>0</v>
      </c>
      <c r="N490" s="43">
        <f t="shared" si="23"/>
        <v>4.270168</v>
      </c>
      <c r="O490" s="43">
        <v>2.6780349999999999</v>
      </c>
      <c r="P490" s="43">
        <v>0</v>
      </c>
      <c r="Q490" s="43">
        <v>0</v>
      </c>
      <c r="R490" s="43">
        <v>0.67803500000000005</v>
      </c>
      <c r="S490" s="43">
        <v>2</v>
      </c>
      <c r="T490" s="43">
        <v>0</v>
      </c>
      <c r="U490" s="43">
        <v>0</v>
      </c>
      <c r="V490" s="43">
        <v>0</v>
      </c>
      <c r="W490" s="43">
        <v>0</v>
      </c>
      <c r="X490" s="43">
        <v>0</v>
      </c>
      <c r="Y490" s="43">
        <v>0</v>
      </c>
      <c r="Z490" s="43">
        <v>0</v>
      </c>
      <c r="AA490" s="43">
        <v>0</v>
      </c>
      <c r="AB490" s="43">
        <v>0</v>
      </c>
      <c r="AC490" s="43">
        <v>0</v>
      </c>
      <c r="AD490" s="43">
        <v>0</v>
      </c>
      <c r="AE490" s="43">
        <v>0</v>
      </c>
    </row>
    <row r="491" spans="1:31" ht="15.75" x14ac:dyDescent="0.25">
      <c r="A491" s="49" t="s">
        <v>94</v>
      </c>
      <c r="B491" s="22" t="s">
        <v>1047</v>
      </c>
      <c r="C491" s="42" t="s">
        <v>1048</v>
      </c>
      <c r="D491" s="21">
        <v>2024</v>
      </c>
      <c r="E491" s="21">
        <v>2025</v>
      </c>
      <c r="F491" s="43">
        <v>1.9309750000000001</v>
      </c>
      <c r="G491" s="43">
        <v>2.31717</v>
      </c>
      <c r="H491" s="43">
        <v>2.6671872545370001</v>
      </c>
      <c r="I491" s="43">
        <v>0</v>
      </c>
      <c r="J491" s="43">
        <f t="shared" si="21"/>
        <v>2.6671872545370001</v>
      </c>
      <c r="K491" s="43">
        <v>1.7824059999999999</v>
      </c>
      <c r="L491" s="44">
        <f t="shared" si="22"/>
        <v>0.88478125453700018</v>
      </c>
      <c r="M491" s="43">
        <v>0</v>
      </c>
      <c r="N491" s="43">
        <f t="shared" si="23"/>
        <v>2.31717</v>
      </c>
      <c r="O491" s="43">
        <v>1.7824059999999999</v>
      </c>
      <c r="P491" s="43">
        <v>0</v>
      </c>
      <c r="Q491" s="43">
        <v>5.9861999999999999E-2</v>
      </c>
      <c r="R491" s="43">
        <v>1.7225440000000001</v>
      </c>
      <c r="S491" s="43">
        <v>0</v>
      </c>
      <c r="T491" s="43">
        <v>0</v>
      </c>
      <c r="U491" s="43">
        <v>0</v>
      </c>
      <c r="V491" s="43">
        <v>0</v>
      </c>
      <c r="W491" s="43">
        <v>0</v>
      </c>
      <c r="X491" s="43">
        <v>0</v>
      </c>
      <c r="Y491" s="43">
        <v>0</v>
      </c>
      <c r="Z491" s="43">
        <v>0</v>
      </c>
      <c r="AA491" s="43">
        <v>0</v>
      </c>
      <c r="AB491" s="43">
        <v>0</v>
      </c>
      <c r="AC491" s="43">
        <v>0</v>
      </c>
      <c r="AD491" s="43">
        <v>0</v>
      </c>
      <c r="AE491" s="43">
        <v>0</v>
      </c>
    </row>
    <row r="492" spans="1:31" ht="15.75" x14ac:dyDescent="0.25">
      <c r="A492" s="49">
        <v>1.4</v>
      </c>
      <c r="B492" s="22" t="s">
        <v>1049</v>
      </c>
      <c r="C492" s="42" t="s">
        <v>1050</v>
      </c>
      <c r="D492" s="21">
        <v>2024</v>
      </c>
      <c r="E492" s="21">
        <v>2026</v>
      </c>
      <c r="F492" s="43">
        <v>6.3838179999999998</v>
      </c>
      <c r="G492" s="43">
        <v>7.6605819999999998</v>
      </c>
      <c r="H492" s="43">
        <v>9.1819826465919991</v>
      </c>
      <c r="I492" s="43">
        <v>0</v>
      </c>
      <c r="J492" s="43">
        <f t="shared" si="21"/>
        <v>9.1819826465919991</v>
      </c>
      <c r="K492" s="43">
        <v>4.2164159999999997</v>
      </c>
      <c r="L492" s="44">
        <f t="shared" si="22"/>
        <v>4.9655666465919994</v>
      </c>
      <c r="M492" s="43">
        <v>0</v>
      </c>
      <c r="N492" s="43">
        <f t="shared" si="23"/>
        <v>7.6605819999999998</v>
      </c>
      <c r="O492" s="43">
        <v>4.2164159999999997</v>
      </c>
      <c r="P492" s="43">
        <v>0</v>
      </c>
      <c r="Q492" s="43">
        <v>0.11766</v>
      </c>
      <c r="R492" s="43">
        <v>0.398756</v>
      </c>
      <c r="S492" s="43">
        <v>3.7</v>
      </c>
      <c r="T492" s="43">
        <v>0</v>
      </c>
      <c r="U492" s="43">
        <v>0</v>
      </c>
      <c r="V492" s="43">
        <v>0</v>
      </c>
      <c r="W492" s="43">
        <v>0</v>
      </c>
      <c r="X492" s="43">
        <v>0</v>
      </c>
      <c r="Y492" s="43">
        <v>0</v>
      </c>
      <c r="Z492" s="43">
        <v>0</v>
      </c>
      <c r="AA492" s="43">
        <v>0</v>
      </c>
      <c r="AB492" s="43">
        <v>0</v>
      </c>
      <c r="AC492" s="43">
        <v>0</v>
      </c>
      <c r="AD492" s="43">
        <v>0</v>
      </c>
      <c r="AE492" s="43">
        <v>0</v>
      </c>
    </row>
    <row r="493" spans="1:31" ht="15.75" x14ac:dyDescent="0.25">
      <c r="A493" s="49" t="s">
        <v>91</v>
      </c>
      <c r="B493" s="22" t="s">
        <v>1051</v>
      </c>
      <c r="C493" s="42" t="s">
        <v>1052</v>
      </c>
      <c r="D493" s="21">
        <v>2024</v>
      </c>
      <c r="E493" s="21">
        <v>2026</v>
      </c>
      <c r="F493" s="43">
        <v>6.334263</v>
      </c>
      <c r="G493" s="43">
        <v>7.6011150000000001</v>
      </c>
      <c r="H493" s="43">
        <v>9.0913270237640003</v>
      </c>
      <c r="I493" s="43">
        <v>0</v>
      </c>
      <c r="J493" s="43">
        <f t="shared" si="21"/>
        <v>9.0913270237640003</v>
      </c>
      <c r="K493" s="43">
        <v>4.5594929999999998</v>
      </c>
      <c r="L493" s="44">
        <f t="shared" si="22"/>
        <v>4.5318340237640005</v>
      </c>
      <c r="M493" s="43">
        <v>0</v>
      </c>
      <c r="N493" s="43">
        <f t="shared" si="23"/>
        <v>7.6011150000000001</v>
      </c>
      <c r="O493" s="43">
        <v>4.5594929999999998</v>
      </c>
      <c r="P493" s="43">
        <v>0</v>
      </c>
      <c r="Q493" s="43">
        <v>0.14180599999999999</v>
      </c>
      <c r="R493" s="43">
        <v>0.61768699999999999</v>
      </c>
      <c r="S493" s="43">
        <v>3.8</v>
      </c>
      <c r="T493" s="43">
        <v>0</v>
      </c>
      <c r="U493" s="43">
        <v>0</v>
      </c>
      <c r="V493" s="43">
        <v>0</v>
      </c>
      <c r="W493" s="43">
        <v>0</v>
      </c>
      <c r="X493" s="43">
        <v>0</v>
      </c>
      <c r="Y493" s="43">
        <v>0</v>
      </c>
      <c r="Z493" s="43">
        <v>0</v>
      </c>
      <c r="AA493" s="43">
        <v>0</v>
      </c>
      <c r="AB493" s="43">
        <v>0</v>
      </c>
      <c r="AC493" s="43">
        <v>0</v>
      </c>
      <c r="AD493" s="43">
        <v>0</v>
      </c>
      <c r="AE493" s="43">
        <v>0</v>
      </c>
    </row>
    <row r="494" spans="1:31" ht="15.75" x14ac:dyDescent="0.25">
      <c r="A494" s="49">
        <v>1.4</v>
      </c>
      <c r="B494" s="22" t="s">
        <v>1053</v>
      </c>
      <c r="C494" s="42" t="s">
        <v>1054</v>
      </c>
      <c r="D494" s="21">
        <v>2023</v>
      </c>
      <c r="E494" s="21">
        <v>2024</v>
      </c>
      <c r="F494" s="43">
        <v>2.675211</v>
      </c>
      <c r="G494" s="43">
        <v>3.2102529999999998</v>
      </c>
      <c r="H494" s="43">
        <v>3.5198731051899999</v>
      </c>
      <c r="I494" s="43">
        <v>0</v>
      </c>
      <c r="J494" s="43">
        <f t="shared" si="21"/>
        <v>3.5198731051899999</v>
      </c>
      <c r="K494" s="43">
        <v>2.942291</v>
      </c>
      <c r="L494" s="44">
        <f t="shared" si="22"/>
        <v>0.57758210518999986</v>
      </c>
      <c r="M494" s="43">
        <v>0</v>
      </c>
      <c r="N494" s="43">
        <f t="shared" si="23"/>
        <v>3.2102529999999998</v>
      </c>
      <c r="O494" s="43">
        <v>2.942291</v>
      </c>
      <c r="P494" s="43">
        <v>6.7302000000000001E-2</v>
      </c>
      <c r="Q494" s="43">
        <v>2.8749889999999998</v>
      </c>
      <c r="R494" s="43">
        <v>0</v>
      </c>
      <c r="S494" s="43">
        <v>0</v>
      </c>
      <c r="T494" s="43">
        <v>0</v>
      </c>
      <c r="U494" s="43">
        <v>0</v>
      </c>
      <c r="V494" s="43">
        <v>0</v>
      </c>
      <c r="W494" s="43">
        <v>0</v>
      </c>
      <c r="X494" s="43">
        <v>0</v>
      </c>
      <c r="Y494" s="43">
        <v>0</v>
      </c>
      <c r="Z494" s="43">
        <v>0</v>
      </c>
      <c r="AA494" s="43">
        <v>0</v>
      </c>
      <c r="AB494" s="43">
        <v>0</v>
      </c>
      <c r="AC494" s="43">
        <v>0</v>
      </c>
      <c r="AD494" s="43">
        <v>0</v>
      </c>
      <c r="AE494" s="43">
        <v>0</v>
      </c>
    </row>
    <row r="495" spans="1:31" ht="15.75" x14ac:dyDescent="0.25">
      <c r="A495" s="49">
        <v>1.4</v>
      </c>
      <c r="B495" s="22" t="s">
        <v>1055</v>
      </c>
      <c r="C495" s="42" t="s">
        <v>1056</v>
      </c>
      <c r="D495" s="21">
        <v>2023</v>
      </c>
      <c r="E495" s="21">
        <v>2024</v>
      </c>
      <c r="F495" s="43">
        <v>2.6562649999999999</v>
      </c>
      <c r="G495" s="43">
        <v>3.1875179999999999</v>
      </c>
      <c r="H495" s="43">
        <v>3.4919090336959999</v>
      </c>
      <c r="I495" s="43">
        <v>0</v>
      </c>
      <c r="J495" s="43">
        <f t="shared" si="21"/>
        <v>3.4919090336959999</v>
      </c>
      <c r="K495" s="43">
        <v>1.4697150000000001</v>
      </c>
      <c r="L495" s="44">
        <f t="shared" si="22"/>
        <v>2.0221940336959996</v>
      </c>
      <c r="M495" s="43">
        <v>0</v>
      </c>
      <c r="N495" s="43">
        <f t="shared" si="23"/>
        <v>3.1875179999999999</v>
      </c>
      <c r="O495" s="43">
        <v>1.4697150000000001</v>
      </c>
      <c r="P495" s="43">
        <v>5.5833000000000001E-2</v>
      </c>
      <c r="Q495" s="43">
        <v>1.4138820000000001</v>
      </c>
      <c r="R495" s="43">
        <v>0</v>
      </c>
      <c r="S495" s="43">
        <v>0</v>
      </c>
      <c r="T495" s="43">
        <v>0</v>
      </c>
      <c r="U495" s="43">
        <v>0</v>
      </c>
      <c r="V495" s="43">
        <v>0</v>
      </c>
      <c r="W495" s="43">
        <v>0</v>
      </c>
      <c r="X495" s="43">
        <v>0</v>
      </c>
      <c r="Y495" s="43">
        <v>0</v>
      </c>
      <c r="Z495" s="43">
        <v>0</v>
      </c>
      <c r="AA495" s="43">
        <v>0</v>
      </c>
      <c r="AB495" s="43">
        <v>0</v>
      </c>
      <c r="AC495" s="43">
        <v>0</v>
      </c>
      <c r="AD495" s="43">
        <v>0</v>
      </c>
      <c r="AE495" s="43">
        <v>0</v>
      </c>
    </row>
    <row r="496" spans="1:31" ht="15.75" x14ac:dyDescent="0.25">
      <c r="A496" s="49" t="s">
        <v>91</v>
      </c>
      <c r="B496" s="22" t="s">
        <v>1057</v>
      </c>
      <c r="C496" s="42" t="s">
        <v>1058</v>
      </c>
      <c r="D496" s="21">
        <v>2023</v>
      </c>
      <c r="E496" s="21">
        <v>2024</v>
      </c>
      <c r="F496" s="43">
        <v>8.9581090000000003</v>
      </c>
      <c r="G496" s="43">
        <v>10.749731000000001</v>
      </c>
      <c r="H496" s="43">
        <v>11.792569765130001</v>
      </c>
      <c r="I496" s="43">
        <v>0</v>
      </c>
      <c r="J496" s="43">
        <f t="shared" si="21"/>
        <v>11.792569765130001</v>
      </c>
      <c r="K496" s="43">
        <v>8.0635650000000005</v>
      </c>
      <c r="L496" s="44">
        <f t="shared" si="22"/>
        <v>3.72900476513</v>
      </c>
      <c r="M496" s="43">
        <v>0</v>
      </c>
      <c r="N496" s="43">
        <f t="shared" si="23"/>
        <v>10.749731000000001</v>
      </c>
      <c r="O496" s="43">
        <v>8.0635650000000005</v>
      </c>
      <c r="P496" s="43">
        <v>0.11235199999999999</v>
      </c>
      <c r="Q496" s="43">
        <v>7.9512130000000001</v>
      </c>
      <c r="R496" s="43">
        <v>0</v>
      </c>
      <c r="S496" s="43">
        <v>0</v>
      </c>
      <c r="T496" s="43">
        <v>0</v>
      </c>
      <c r="U496" s="43">
        <v>0</v>
      </c>
      <c r="V496" s="43">
        <v>0</v>
      </c>
      <c r="W496" s="43">
        <v>0</v>
      </c>
      <c r="X496" s="43">
        <v>0</v>
      </c>
      <c r="Y496" s="43">
        <v>0</v>
      </c>
      <c r="Z496" s="43">
        <v>0</v>
      </c>
      <c r="AA496" s="43">
        <v>0</v>
      </c>
      <c r="AB496" s="43">
        <v>0</v>
      </c>
      <c r="AC496" s="43">
        <v>0</v>
      </c>
      <c r="AD496" s="43">
        <v>0</v>
      </c>
      <c r="AE496" s="43">
        <v>0</v>
      </c>
    </row>
    <row r="497" spans="1:31" ht="15.75" x14ac:dyDescent="0.25">
      <c r="A497" s="49">
        <v>1.4</v>
      </c>
      <c r="B497" s="22" t="s">
        <v>1059</v>
      </c>
      <c r="C497" s="42" t="s">
        <v>1060</v>
      </c>
      <c r="D497" s="21">
        <v>2024</v>
      </c>
      <c r="E497" s="21">
        <v>2024</v>
      </c>
      <c r="F497" s="43">
        <v>12.411611000000001</v>
      </c>
      <c r="G497" s="43">
        <v>14.893933000000001</v>
      </c>
      <c r="H497" s="43">
        <v>16.351887430876001</v>
      </c>
      <c r="I497" s="43">
        <v>0</v>
      </c>
      <c r="J497" s="43">
        <f t="shared" si="21"/>
        <v>16.351887430876001</v>
      </c>
      <c r="K497" s="43">
        <v>3.915594</v>
      </c>
      <c r="L497" s="44">
        <f t="shared" si="22"/>
        <v>12.436293430876001</v>
      </c>
      <c r="M497" s="43">
        <v>0</v>
      </c>
      <c r="N497" s="43">
        <f t="shared" si="23"/>
        <v>14.893933000000001</v>
      </c>
      <c r="O497" s="43">
        <v>3.915594</v>
      </c>
      <c r="P497" s="43">
        <v>0</v>
      </c>
      <c r="Q497" s="43">
        <v>3.915594</v>
      </c>
      <c r="R497" s="43">
        <v>0</v>
      </c>
      <c r="S497" s="43">
        <v>0</v>
      </c>
      <c r="T497" s="43">
        <v>0</v>
      </c>
      <c r="U497" s="43">
        <v>0</v>
      </c>
      <c r="V497" s="43">
        <v>0</v>
      </c>
      <c r="W497" s="43">
        <v>0</v>
      </c>
      <c r="X497" s="43">
        <v>0</v>
      </c>
      <c r="Y497" s="43">
        <v>0</v>
      </c>
      <c r="Z497" s="43">
        <v>0</v>
      </c>
      <c r="AA497" s="43">
        <v>0</v>
      </c>
      <c r="AB497" s="43">
        <v>0</v>
      </c>
      <c r="AC497" s="43">
        <v>0</v>
      </c>
      <c r="AD497" s="43">
        <v>0</v>
      </c>
      <c r="AE497" s="43">
        <v>0</v>
      </c>
    </row>
    <row r="498" spans="1:31" ht="15.75" x14ac:dyDescent="0.25">
      <c r="A498" s="49">
        <v>1.4</v>
      </c>
      <c r="B498" s="22" t="s">
        <v>1061</v>
      </c>
      <c r="C498" s="42" t="s">
        <v>1062</v>
      </c>
      <c r="D498" s="21">
        <v>2024</v>
      </c>
      <c r="E498" s="21">
        <v>2024</v>
      </c>
      <c r="F498" s="43">
        <v>26.185289999999998</v>
      </c>
      <c r="G498" s="43">
        <v>31.422348</v>
      </c>
      <c r="H498" s="43">
        <v>34.498252477507002</v>
      </c>
      <c r="I498" s="43">
        <v>0</v>
      </c>
      <c r="J498" s="43">
        <f t="shared" si="21"/>
        <v>34.498252477507002</v>
      </c>
      <c r="K498" s="43">
        <v>11.785301</v>
      </c>
      <c r="L498" s="44">
        <f t="shared" si="22"/>
        <v>22.712951477507001</v>
      </c>
      <c r="M498" s="43">
        <v>0</v>
      </c>
      <c r="N498" s="43">
        <f t="shared" si="23"/>
        <v>31.422348</v>
      </c>
      <c r="O498" s="43">
        <v>11.785301</v>
      </c>
      <c r="P498" s="43">
        <v>0</v>
      </c>
      <c r="Q498" s="43">
        <v>11.785301</v>
      </c>
      <c r="R498" s="43">
        <v>0</v>
      </c>
      <c r="S498" s="43">
        <v>0</v>
      </c>
      <c r="T498" s="43">
        <v>0</v>
      </c>
      <c r="U498" s="43">
        <v>0</v>
      </c>
      <c r="V498" s="43">
        <v>0</v>
      </c>
      <c r="W498" s="43">
        <v>0</v>
      </c>
      <c r="X498" s="43">
        <v>0</v>
      </c>
      <c r="Y498" s="43">
        <v>0</v>
      </c>
      <c r="Z498" s="43">
        <v>0</v>
      </c>
      <c r="AA498" s="43">
        <v>0</v>
      </c>
      <c r="AB498" s="43">
        <v>0</v>
      </c>
      <c r="AC498" s="43">
        <v>0</v>
      </c>
      <c r="AD498" s="43">
        <v>0</v>
      </c>
      <c r="AE498" s="43">
        <v>0</v>
      </c>
    </row>
    <row r="499" spans="1:31" ht="15.75" x14ac:dyDescent="0.25">
      <c r="A499" s="49">
        <v>1.4</v>
      </c>
      <c r="B499" s="22" t="s">
        <v>1063</v>
      </c>
      <c r="C499" s="42" t="s">
        <v>1064</v>
      </c>
      <c r="D499" s="21">
        <v>2024</v>
      </c>
      <c r="E499" s="21">
        <v>2024</v>
      </c>
      <c r="F499" s="43">
        <v>3.2913329999999998</v>
      </c>
      <c r="G499" s="43">
        <v>3.9496000000000002</v>
      </c>
      <c r="H499" s="43">
        <v>4.3362256954019998</v>
      </c>
      <c r="I499" s="43">
        <v>0</v>
      </c>
      <c r="J499" s="43">
        <f t="shared" si="21"/>
        <v>4.3362256954019998</v>
      </c>
      <c r="K499" s="43">
        <v>1.1929399999999999</v>
      </c>
      <c r="L499" s="44">
        <f t="shared" si="22"/>
        <v>3.1432856954019996</v>
      </c>
      <c r="M499" s="43">
        <v>0</v>
      </c>
      <c r="N499" s="43">
        <f t="shared" si="23"/>
        <v>3.9496000000000002</v>
      </c>
      <c r="O499" s="43">
        <v>1.1929399999999999</v>
      </c>
      <c r="P499" s="43">
        <v>0</v>
      </c>
      <c r="Q499" s="43">
        <v>1.1929399999999999</v>
      </c>
      <c r="R499" s="43">
        <v>0</v>
      </c>
      <c r="S499" s="43">
        <v>0</v>
      </c>
      <c r="T499" s="43">
        <v>0</v>
      </c>
      <c r="U499" s="43">
        <v>0</v>
      </c>
      <c r="V499" s="43">
        <v>0</v>
      </c>
      <c r="W499" s="43">
        <v>0</v>
      </c>
      <c r="X499" s="43">
        <v>0</v>
      </c>
      <c r="Y499" s="43">
        <v>0</v>
      </c>
      <c r="Z499" s="43">
        <v>0</v>
      </c>
      <c r="AA499" s="43">
        <v>0</v>
      </c>
      <c r="AB499" s="43">
        <v>0</v>
      </c>
      <c r="AC499" s="43">
        <v>0</v>
      </c>
      <c r="AD499" s="43">
        <v>0</v>
      </c>
      <c r="AE499" s="43">
        <v>0</v>
      </c>
    </row>
    <row r="500" spans="1:31" ht="15.75" x14ac:dyDescent="0.25">
      <c r="A500" s="49">
        <v>1.4</v>
      </c>
      <c r="B500" s="22" t="s">
        <v>1065</v>
      </c>
      <c r="C500" s="42" t="s">
        <v>1066</v>
      </c>
      <c r="D500" s="21">
        <v>2024</v>
      </c>
      <c r="E500" s="21">
        <v>2024</v>
      </c>
      <c r="F500" s="43">
        <v>11.243211000000001</v>
      </c>
      <c r="G500" s="43">
        <v>13.491853000000001</v>
      </c>
      <c r="H500" s="43">
        <v>14.812558121263001</v>
      </c>
      <c r="I500" s="43">
        <v>0</v>
      </c>
      <c r="J500" s="43">
        <f t="shared" si="21"/>
        <v>14.812558121263001</v>
      </c>
      <c r="K500" s="43">
        <v>3.367191</v>
      </c>
      <c r="L500" s="44">
        <f t="shared" si="22"/>
        <v>11.445367121263001</v>
      </c>
      <c r="M500" s="43">
        <v>0</v>
      </c>
      <c r="N500" s="43">
        <f t="shared" si="23"/>
        <v>13.491853000000001</v>
      </c>
      <c r="O500" s="43">
        <v>3.367191</v>
      </c>
      <c r="P500" s="43">
        <v>0</v>
      </c>
      <c r="Q500" s="43">
        <v>3.367191</v>
      </c>
      <c r="R500" s="43">
        <v>0</v>
      </c>
      <c r="S500" s="43">
        <v>0</v>
      </c>
      <c r="T500" s="43">
        <v>0</v>
      </c>
      <c r="U500" s="43">
        <v>0</v>
      </c>
      <c r="V500" s="43">
        <v>0</v>
      </c>
      <c r="W500" s="43">
        <v>0</v>
      </c>
      <c r="X500" s="43">
        <v>0</v>
      </c>
      <c r="Y500" s="43">
        <v>0</v>
      </c>
      <c r="Z500" s="43">
        <v>0</v>
      </c>
      <c r="AA500" s="43">
        <v>0</v>
      </c>
      <c r="AB500" s="43">
        <v>0</v>
      </c>
      <c r="AC500" s="43">
        <v>0</v>
      </c>
      <c r="AD500" s="43">
        <v>0</v>
      </c>
      <c r="AE500" s="43">
        <v>0</v>
      </c>
    </row>
    <row r="501" spans="1:31" ht="15.75" x14ac:dyDescent="0.25">
      <c r="A501" s="49" t="s">
        <v>91</v>
      </c>
      <c r="B501" s="22" t="s">
        <v>1067</v>
      </c>
      <c r="C501" s="42" t="s">
        <v>1068</v>
      </c>
      <c r="D501" s="21">
        <v>2024</v>
      </c>
      <c r="E501" s="21">
        <v>2024</v>
      </c>
      <c r="F501" s="43">
        <v>0.57490799999999997</v>
      </c>
      <c r="G501" s="43">
        <v>0.68989</v>
      </c>
      <c r="H501" s="43">
        <v>0.75742374138000002</v>
      </c>
      <c r="I501" s="43">
        <v>0</v>
      </c>
      <c r="J501" s="43">
        <f t="shared" si="21"/>
        <v>0.75742374138000002</v>
      </c>
      <c r="K501" s="43">
        <v>0.60666600000000004</v>
      </c>
      <c r="L501" s="44">
        <f t="shared" si="22"/>
        <v>0.15075774137999998</v>
      </c>
      <c r="M501" s="43">
        <v>0</v>
      </c>
      <c r="N501" s="43">
        <f t="shared" si="23"/>
        <v>0.68989</v>
      </c>
      <c r="O501" s="43">
        <v>0.60666600000000004</v>
      </c>
      <c r="P501" s="43">
        <v>0</v>
      </c>
      <c r="Q501" s="43">
        <v>0.60666600000000004</v>
      </c>
      <c r="R501" s="43">
        <v>0</v>
      </c>
      <c r="S501" s="43">
        <v>0</v>
      </c>
      <c r="T501" s="43">
        <v>0</v>
      </c>
      <c r="U501" s="43">
        <v>0</v>
      </c>
      <c r="V501" s="43">
        <v>0</v>
      </c>
      <c r="W501" s="43">
        <v>0</v>
      </c>
      <c r="X501" s="43">
        <v>0</v>
      </c>
      <c r="Y501" s="43">
        <v>0</v>
      </c>
      <c r="Z501" s="43">
        <v>0</v>
      </c>
      <c r="AA501" s="43">
        <v>0</v>
      </c>
      <c r="AB501" s="43">
        <v>0</v>
      </c>
      <c r="AC501" s="43">
        <v>0</v>
      </c>
      <c r="AD501" s="43">
        <v>0</v>
      </c>
      <c r="AE501" s="43">
        <v>0</v>
      </c>
    </row>
    <row r="502" spans="1:31" ht="15.75" x14ac:dyDescent="0.25">
      <c r="A502" s="49" t="s">
        <v>91</v>
      </c>
      <c r="B502" s="22" t="s">
        <v>1069</v>
      </c>
      <c r="C502" s="42" t="s">
        <v>1070</v>
      </c>
      <c r="D502" s="21">
        <v>2024</v>
      </c>
      <c r="E502" s="21">
        <v>2026</v>
      </c>
      <c r="F502" s="43">
        <v>5.5940510000000003</v>
      </c>
      <c r="G502" s="43">
        <v>6.7128620000000003</v>
      </c>
      <c r="H502" s="43">
        <v>8.0284838010299993</v>
      </c>
      <c r="I502" s="43">
        <v>0</v>
      </c>
      <c r="J502" s="43">
        <f t="shared" si="21"/>
        <v>8.0284838010299993</v>
      </c>
      <c r="K502" s="43">
        <v>3.8201170000000002</v>
      </c>
      <c r="L502" s="44">
        <f t="shared" si="22"/>
        <v>4.2083668010299995</v>
      </c>
      <c r="M502" s="43">
        <v>0</v>
      </c>
      <c r="N502" s="43">
        <f t="shared" si="23"/>
        <v>6.7128620000000003</v>
      </c>
      <c r="O502" s="43">
        <v>3.8201170000000002</v>
      </c>
      <c r="P502" s="43">
        <v>0</v>
      </c>
      <c r="Q502" s="43">
        <v>0.13931199999999999</v>
      </c>
      <c r="R502" s="43">
        <v>0.48080499999999998</v>
      </c>
      <c r="S502" s="43">
        <v>3.2</v>
      </c>
      <c r="T502" s="43">
        <v>0</v>
      </c>
      <c r="U502" s="43">
        <v>0</v>
      </c>
      <c r="V502" s="43">
        <v>0</v>
      </c>
      <c r="W502" s="43">
        <v>0</v>
      </c>
      <c r="X502" s="43">
        <v>0</v>
      </c>
      <c r="Y502" s="43">
        <v>0</v>
      </c>
      <c r="Z502" s="43">
        <v>0</v>
      </c>
      <c r="AA502" s="43">
        <v>0</v>
      </c>
      <c r="AB502" s="43">
        <v>0</v>
      </c>
      <c r="AC502" s="43">
        <v>0</v>
      </c>
      <c r="AD502" s="43">
        <v>0</v>
      </c>
      <c r="AE502" s="43">
        <v>0</v>
      </c>
    </row>
    <row r="503" spans="1:31" ht="15.75" x14ac:dyDescent="0.25">
      <c r="A503" s="49" t="s">
        <v>91</v>
      </c>
      <c r="B503" s="22" t="s">
        <v>1071</v>
      </c>
      <c r="C503" s="42" t="s">
        <v>1072</v>
      </c>
      <c r="D503" s="21">
        <v>2024</v>
      </c>
      <c r="E503" s="21">
        <v>2026</v>
      </c>
      <c r="F503" s="43">
        <v>7.0744740000000004</v>
      </c>
      <c r="G503" s="43">
        <v>8.4893680000000007</v>
      </c>
      <c r="H503" s="43">
        <v>10.151927477576001</v>
      </c>
      <c r="I503" s="43">
        <v>0</v>
      </c>
      <c r="J503" s="43">
        <f t="shared" si="21"/>
        <v>10.151927477576001</v>
      </c>
      <c r="K503" s="43">
        <v>4.8116490000000001</v>
      </c>
      <c r="L503" s="44">
        <f t="shared" si="22"/>
        <v>5.3402784775760006</v>
      </c>
      <c r="M503" s="43">
        <v>0</v>
      </c>
      <c r="N503" s="43">
        <f t="shared" si="23"/>
        <v>8.4893680000000007</v>
      </c>
      <c r="O503" s="43">
        <v>4.8116490000000001</v>
      </c>
      <c r="P503" s="43">
        <v>0</v>
      </c>
      <c r="Q503" s="43">
        <v>0.158216</v>
      </c>
      <c r="R503" s="43">
        <v>0.65343300000000004</v>
      </c>
      <c r="S503" s="43">
        <v>4</v>
      </c>
      <c r="T503" s="43">
        <v>0</v>
      </c>
      <c r="U503" s="43">
        <v>0</v>
      </c>
      <c r="V503" s="43">
        <v>0</v>
      </c>
      <c r="W503" s="43">
        <v>0</v>
      </c>
      <c r="X503" s="43">
        <v>0</v>
      </c>
      <c r="Y503" s="43">
        <v>0</v>
      </c>
      <c r="Z503" s="43">
        <v>0</v>
      </c>
      <c r="AA503" s="43">
        <v>0</v>
      </c>
      <c r="AB503" s="43">
        <v>0</v>
      </c>
      <c r="AC503" s="43">
        <v>0</v>
      </c>
      <c r="AD503" s="43">
        <v>0</v>
      </c>
      <c r="AE503" s="43">
        <v>0</v>
      </c>
    </row>
    <row r="504" spans="1:31" ht="15.75" x14ac:dyDescent="0.25">
      <c r="A504" s="49" t="s">
        <v>91</v>
      </c>
      <c r="B504" s="22" t="s">
        <v>1073</v>
      </c>
      <c r="C504" s="42" t="s">
        <v>1074</v>
      </c>
      <c r="D504" s="21">
        <v>2024</v>
      </c>
      <c r="E504" s="21">
        <v>2026</v>
      </c>
      <c r="F504" s="43">
        <v>7.0744740000000004</v>
      </c>
      <c r="G504" s="43">
        <v>8.4893680000000007</v>
      </c>
      <c r="H504" s="43">
        <v>10.151927477576001</v>
      </c>
      <c r="I504" s="43">
        <v>0</v>
      </c>
      <c r="J504" s="43">
        <f t="shared" si="21"/>
        <v>10.151927477576001</v>
      </c>
      <c r="K504" s="43">
        <v>4.8116490000000001</v>
      </c>
      <c r="L504" s="44">
        <f t="shared" si="22"/>
        <v>5.3402784775760006</v>
      </c>
      <c r="M504" s="43">
        <v>0</v>
      </c>
      <c r="N504" s="43">
        <f t="shared" si="23"/>
        <v>8.4893680000000007</v>
      </c>
      <c r="O504" s="43">
        <v>4.8116490000000001</v>
      </c>
      <c r="P504" s="43">
        <v>0</v>
      </c>
      <c r="Q504" s="43">
        <v>0.158216</v>
      </c>
      <c r="R504" s="43">
        <v>0.65343300000000004</v>
      </c>
      <c r="S504" s="43">
        <v>4</v>
      </c>
      <c r="T504" s="43">
        <v>0</v>
      </c>
      <c r="U504" s="43">
        <v>0</v>
      </c>
      <c r="V504" s="43">
        <v>0</v>
      </c>
      <c r="W504" s="43">
        <v>0</v>
      </c>
      <c r="X504" s="43">
        <v>0</v>
      </c>
      <c r="Y504" s="43">
        <v>0</v>
      </c>
      <c r="Z504" s="43">
        <v>0</v>
      </c>
      <c r="AA504" s="43">
        <v>0</v>
      </c>
      <c r="AB504" s="43">
        <v>0</v>
      </c>
      <c r="AC504" s="43">
        <v>0</v>
      </c>
      <c r="AD504" s="43">
        <v>0</v>
      </c>
      <c r="AE504" s="43">
        <v>0</v>
      </c>
    </row>
    <row r="505" spans="1:31" ht="15.75" x14ac:dyDescent="0.25">
      <c r="A505" s="49" t="s">
        <v>91</v>
      </c>
      <c r="B505" s="22" t="s">
        <v>1075</v>
      </c>
      <c r="C505" s="42" t="s">
        <v>1076</v>
      </c>
      <c r="D505" s="21">
        <v>2023</v>
      </c>
      <c r="E505" s="21">
        <v>2024</v>
      </c>
      <c r="F505" s="43">
        <v>10.151078</v>
      </c>
      <c r="G505" s="43">
        <v>12.181293999999999</v>
      </c>
      <c r="H505" s="43">
        <v>13.350636518388001</v>
      </c>
      <c r="I505" s="43">
        <v>0</v>
      </c>
      <c r="J505" s="43">
        <f t="shared" si="21"/>
        <v>13.350636518388001</v>
      </c>
      <c r="K505" s="43">
        <v>5.3648049999999996</v>
      </c>
      <c r="L505" s="44">
        <f t="shared" si="22"/>
        <v>7.9858315183880011</v>
      </c>
      <c r="M505" s="43">
        <v>0</v>
      </c>
      <c r="N505" s="43">
        <f t="shared" si="23"/>
        <v>12.181293999999999</v>
      </c>
      <c r="O505" s="43">
        <v>5.3648049999999996</v>
      </c>
      <c r="P505" s="43">
        <v>0.16118399999999999</v>
      </c>
      <c r="Q505" s="43">
        <v>5.2036210000000001</v>
      </c>
      <c r="R505" s="43">
        <v>0</v>
      </c>
      <c r="S505" s="43">
        <v>0</v>
      </c>
      <c r="T505" s="43">
        <v>0</v>
      </c>
      <c r="U505" s="43">
        <v>0</v>
      </c>
      <c r="V505" s="43">
        <v>0</v>
      </c>
      <c r="W505" s="43">
        <v>0</v>
      </c>
      <c r="X505" s="43">
        <v>0</v>
      </c>
      <c r="Y505" s="43">
        <v>0</v>
      </c>
      <c r="Z505" s="43">
        <v>0</v>
      </c>
      <c r="AA505" s="43">
        <v>0</v>
      </c>
      <c r="AB505" s="43">
        <v>0</v>
      </c>
      <c r="AC505" s="43">
        <v>0</v>
      </c>
      <c r="AD505" s="43">
        <v>0</v>
      </c>
      <c r="AE505" s="43">
        <v>0</v>
      </c>
    </row>
    <row r="506" spans="1:31" ht="15.75" x14ac:dyDescent="0.25">
      <c r="A506" s="49" t="s">
        <v>91</v>
      </c>
      <c r="B506" s="22" t="s">
        <v>1077</v>
      </c>
      <c r="C506" s="42" t="s">
        <v>1078</v>
      </c>
      <c r="D506" s="21">
        <v>2023</v>
      </c>
      <c r="E506" s="21">
        <v>2024</v>
      </c>
      <c r="F506" s="43">
        <v>11.300096</v>
      </c>
      <c r="G506" s="43">
        <v>13.560115</v>
      </c>
      <c r="H506" s="43">
        <v>14.868858948398</v>
      </c>
      <c r="I506" s="43">
        <v>0</v>
      </c>
      <c r="J506" s="43">
        <f t="shared" si="21"/>
        <v>14.868858948398</v>
      </c>
      <c r="K506" s="43">
        <v>6.8032269999999997</v>
      </c>
      <c r="L506" s="44">
        <f t="shared" si="22"/>
        <v>8.0656319483979999</v>
      </c>
      <c r="M506" s="43">
        <v>0</v>
      </c>
      <c r="N506" s="43">
        <f t="shared" si="23"/>
        <v>13.560115</v>
      </c>
      <c r="O506" s="43">
        <v>6.8032269999999997</v>
      </c>
      <c r="P506" s="43">
        <v>0.14836299999999999</v>
      </c>
      <c r="Q506" s="43">
        <v>6.6548639999999999</v>
      </c>
      <c r="R506" s="43">
        <v>0</v>
      </c>
      <c r="S506" s="43">
        <v>0</v>
      </c>
      <c r="T506" s="43">
        <v>0</v>
      </c>
      <c r="U506" s="43">
        <v>0</v>
      </c>
      <c r="V506" s="43">
        <v>0</v>
      </c>
      <c r="W506" s="43">
        <v>0</v>
      </c>
      <c r="X506" s="43">
        <v>0</v>
      </c>
      <c r="Y506" s="43">
        <v>0</v>
      </c>
      <c r="Z506" s="43">
        <v>0</v>
      </c>
      <c r="AA506" s="43">
        <v>0</v>
      </c>
      <c r="AB506" s="43">
        <v>0</v>
      </c>
      <c r="AC506" s="43">
        <v>0</v>
      </c>
      <c r="AD506" s="43">
        <v>0</v>
      </c>
      <c r="AE506" s="43">
        <v>0</v>
      </c>
    </row>
    <row r="507" spans="1:31" ht="15.75" x14ac:dyDescent="0.25">
      <c r="A507" s="49" t="s">
        <v>91</v>
      </c>
      <c r="B507" s="22" t="s">
        <v>1079</v>
      </c>
      <c r="C507" s="42" t="s">
        <v>1080</v>
      </c>
      <c r="D507" s="21">
        <v>2024</v>
      </c>
      <c r="E507" s="21">
        <v>2026</v>
      </c>
      <c r="F507" s="43">
        <v>13.353259</v>
      </c>
      <c r="G507" s="43">
        <v>16.023910000000001</v>
      </c>
      <c r="H507" s="43">
        <v>19.255781657907001</v>
      </c>
      <c r="I507" s="43">
        <v>0</v>
      </c>
      <c r="J507" s="43">
        <f t="shared" si="21"/>
        <v>19.255781657907001</v>
      </c>
      <c r="K507" s="43">
        <v>9.5717370000000006</v>
      </c>
      <c r="L507" s="44">
        <f t="shared" si="22"/>
        <v>9.6840446579070001</v>
      </c>
      <c r="M507" s="43">
        <v>0</v>
      </c>
      <c r="N507" s="43">
        <f t="shared" si="23"/>
        <v>16.023910000000001</v>
      </c>
      <c r="O507" s="43">
        <v>9.5717370000000006</v>
      </c>
      <c r="P507" s="43">
        <v>0</v>
      </c>
      <c r="Q507" s="43">
        <v>0.317189</v>
      </c>
      <c r="R507" s="43">
        <v>0.254548</v>
      </c>
      <c r="S507" s="43">
        <v>9</v>
      </c>
      <c r="T507" s="43">
        <v>0</v>
      </c>
      <c r="U507" s="43">
        <v>0</v>
      </c>
      <c r="V507" s="43">
        <v>0</v>
      </c>
      <c r="W507" s="43">
        <v>0</v>
      </c>
      <c r="X507" s="43">
        <v>0</v>
      </c>
      <c r="Y507" s="43">
        <v>0</v>
      </c>
      <c r="Z507" s="43">
        <v>0</v>
      </c>
      <c r="AA507" s="43">
        <v>0</v>
      </c>
      <c r="AB507" s="43">
        <v>0</v>
      </c>
      <c r="AC507" s="43">
        <v>0</v>
      </c>
      <c r="AD507" s="43">
        <v>0</v>
      </c>
      <c r="AE507" s="43">
        <v>0</v>
      </c>
    </row>
    <row r="508" spans="1:31" ht="15.75" x14ac:dyDescent="0.25">
      <c r="A508" s="49">
        <v>1.4</v>
      </c>
      <c r="B508" s="22" t="s">
        <v>1081</v>
      </c>
      <c r="C508" s="42" t="s">
        <v>1082</v>
      </c>
      <c r="D508" s="21">
        <v>2024</v>
      </c>
      <c r="E508" s="21">
        <v>2025</v>
      </c>
      <c r="F508" s="43">
        <v>1.5559019999999999</v>
      </c>
      <c r="G508" s="43">
        <v>1.867083</v>
      </c>
      <c r="H508" s="43">
        <v>2.148763421365</v>
      </c>
      <c r="I508" s="43">
        <v>0</v>
      </c>
      <c r="J508" s="43">
        <f t="shared" si="21"/>
        <v>2.148763421365</v>
      </c>
      <c r="K508" s="43">
        <v>0.4592</v>
      </c>
      <c r="L508" s="44">
        <f t="shared" si="22"/>
        <v>1.6895634213649999</v>
      </c>
      <c r="M508" s="43">
        <v>0</v>
      </c>
      <c r="N508" s="43">
        <f t="shared" si="23"/>
        <v>1.867083</v>
      </c>
      <c r="O508" s="43">
        <v>0.4592</v>
      </c>
      <c r="P508" s="43">
        <v>0</v>
      </c>
      <c r="Q508" s="43">
        <v>1.6995E-2</v>
      </c>
      <c r="R508" s="43">
        <v>0.44220500000000001</v>
      </c>
      <c r="S508" s="43">
        <v>0</v>
      </c>
      <c r="T508" s="43">
        <v>0</v>
      </c>
      <c r="U508" s="43">
        <v>0</v>
      </c>
      <c r="V508" s="43">
        <v>0</v>
      </c>
      <c r="W508" s="43">
        <v>0</v>
      </c>
      <c r="X508" s="43">
        <v>0</v>
      </c>
      <c r="Y508" s="43">
        <v>0</v>
      </c>
      <c r="Z508" s="43">
        <v>0</v>
      </c>
      <c r="AA508" s="43">
        <v>0</v>
      </c>
      <c r="AB508" s="43">
        <v>0</v>
      </c>
      <c r="AC508" s="43">
        <v>0</v>
      </c>
      <c r="AD508" s="43">
        <v>0</v>
      </c>
      <c r="AE508" s="43">
        <v>0</v>
      </c>
    </row>
    <row r="509" spans="1:31" ht="15.75" x14ac:dyDescent="0.25">
      <c r="A509" s="49">
        <v>1.4</v>
      </c>
      <c r="B509" s="22" t="s">
        <v>1083</v>
      </c>
      <c r="C509" s="42" t="s">
        <v>1084</v>
      </c>
      <c r="D509" s="21">
        <v>2024</v>
      </c>
      <c r="E509" s="21">
        <v>2025</v>
      </c>
      <c r="F509" s="43">
        <v>2.285879</v>
      </c>
      <c r="G509" s="43">
        <v>2.7430539999999999</v>
      </c>
      <c r="H509" s="43">
        <v>3.1549651858269998</v>
      </c>
      <c r="I509" s="43">
        <v>0</v>
      </c>
      <c r="J509" s="43">
        <f t="shared" si="21"/>
        <v>3.1549651858269998</v>
      </c>
      <c r="K509" s="43">
        <v>1.7824059999999999</v>
      </c>
      <c r="L509" s="44">
        <f t="shared" si="22"/>
        <v>1.3725591858269999</v>
      </c>
      <c r="M509" s="43">
        <v>0</v>
      </c>
      <c r="N509" s="43">
        <f t="shared" si="23"/>
        <v>2.7430539999999999</v>
      </c>
      <c r="O509" s="43">
        <v>1.7824059999999999</v>
      </c>
      <c r="P509" s="43">
        <v>0</v>
      </c>
      <c r="Q509" s="43">
        <v>8.8665999999999995E-2</v>
      </c>
      <c r="R509" s="43">
        <v>1.69374</v>
      </c>
      <c r="S509" s="43">
        <v>0</v>
      </c>
      <c r="T509" s="43">
        <v>0</v>
      </c>
      <c r="U509" s="43">
        <v>0</v>
      </c>
      <c r="V509" s="43">
        <v>0</v>
      </c>
      <c r="W509" s="43">
        <v>0</v>
      </c>
      <c r="X509" s="43">
        <v>0</v>
      </c>
      <c r="Y509" s="43">
        <v>0</v>
      </c>
      <c r="Z509" s="43">
        <v>0</v>
      </c>
      <c r="AA509" s="43">
        <v>0</v>
      </c>
      <c r="AB509" s="43">
        <v>0</v>
      </c>
      <c r="AC509" s="43">
        <v>0</v>
      </c>
      <c r="AD509" s="43">
        <v>0</v>
      </c>
      <c r="AE509" s="43">
        <v>0</v>
      </c>
    </row>
    <row r="510" spans="1:31" ht="15.75" x14ac:dyDescent="0.25">
      <c r="A510" s="49" t="s">
        <v>91</v>
      </c>
      <c r="B510" s="22" t="s">
        <v>1085</v>
      </c>
      <c r="C510" s="42" t="s">
        <v>1086</v>
      </c>
      <c r="D510" s="21">
        <v>2024</v>
      </c>
      <c r="E510" s="21">
        <v>2026</v>
      </c>
      <c r="F510" s="43">
        <v>5.2239469999999999</v>
      </c>
      <c r="G510" s="43">
        <v>6.2687359999999996</v>
      </c>
      <c r="H510" s="43">
        <v>7.4822467133039998</v>
      </c>
      <c r="I510" s="43">
        <v>0</v>
      </c>
      <c r="J510" s="43">
        <f t="shared" si="21"/>
        <v>7.4822467133039998</v>
      </c>
      <c r="K510" s="43">
        <v>3.794324</v>
      </c>
      <c r="L510" s="44">
        <f t="shared" si="22"/>
        <v>3.6879227133039998</v>
      </c>
      <c r="M510" s="43">
        <v>0</v>
      </c>
      <c r="N510" s="43">
        <f t="shared" si="23"/>
        <v>6.2687359999999996</v>
      </c>
      <c r="O510" s="43">
        <v>3.794324</v>
      </c>
      <c r="P510" s="43">
        <v>0</v>
      </c>
      <c r="Q510" s="43">
        <v>0.129607</v>
      </c>
      <c r="R510" s="43">
        <v>0.664717</v>
      </c>
      <c r="S510" s="43">
        <v>3</v>
      </c>
      <c r="T510" s="43">
        <v>0</v>
      </c>
      <c r="U510" s="43">
        <v>0</v>
      </c>
      <c r="V510" s="43">
        <v>0</v>
      </c>
      <c r="W510" s="43">
        <v>0</v>
      </c>
      <c r="X510" s="43">
        <v>0</v>
      </c>
      <c r="Y510" s="43">
        <v>0</v>
      </c>
      <c r="Z510" s="43">
        <v>0</v>
      </c>
      <c r="AA510" s="43">
        <v>0</v>
      </c>
      <c r="AB510" s="43">
        <v>0</v>
      </c>
      <c r="AC510" s="43">
        <v>0</v>
      </c>
      <c r="AD510" s="43">
        <v>0</v>
      </c>
      <c r="AE510" s="43">
        <v>0</v>
      </c>
    </row>
    <row r="511" spans="1:31" ht="15.75" x14ac:dyDescent="0.25">
      <c r="A511" s="49" t="s">
        <v>101</v>
      </c>
      <c r="B511" s="22" t="s">
        <v>1087</v>
      </c>
      <c r="C511" s="42" t="s">
        <v>1088</v>
      </c>
      <c r="D511" s="21">
        <v>2023</v>
      </c>
      <c r="E511" s="21">
        <v>2025</v>
      </c>
      <c r="F511" s="43">
        <v>75.567502000000005</v>
      </c>
      <c r="G511" s="43">
        <v>90.681003000000004</v>
      </c>
      <c r="H511" s="43">
        <v>104.031672112591</v>
      </c>
      <c r="I511" s="43">
        <v>0</v>
      </c>
      <c r="J511" s="43">
        <f t="shared" si="21"/>
        <v>104.031672112591</v>
      </c>
      <c r="K511" s="43">
        <v>57.769326999999997</v>
      </c>
      <c r="L511" s="44">
        <f t="shared" si="22"/>
        <v>46.262345112590999</v>
      </c>
      <c r="M511" s="43">
        <v>0</v>
      </c>
      <c r="N511" s="43">
        <f t="shared" si="23"/>
        <v>90.681003000000004</v>
      </c>
      <c r="O511" s="43">
        <v>57.769326999999997</v>
      </c>
      <c r="P511" s="43">
        <v>2.7767849999999998</v>
      </c>
      <c r="Q511" s="43">
        <v>0</v>
      </c>
      <c r="R511" s="43">
        <v>54.992542</v>
      </c>
      <c r="S511" s="43">
        <v>0</v>
      </c>
      <c r="T511" s="43">
        <v>0</v>
      </c>
      <c r="U511" s="43">
        <v>0</v>
      </c>
      <c r="V511" s="43">
        <v>0</v>
      </c>
      <c r="W511" s="43">
        <v>0</v>
      </c>
      <c r="X511" s="43">
        <v>0</v>
      </c>
      <c r="Y511" s="43">
        <v>0</v>
      </c>
      <c r="Z511" s="43">
        <v>0</v>
      </c>
      <c r="AA511" s="43">
        <v>0</v>
      </c>
      <c r="AB511" s="43">
        <v>0</v>
      </c>
      <c r="AC511" s="43">
        <v>0</v>
      </c>
      <c r="AD511" s="43">
        <v>0</v>
      </c>
      <c r="AE511" s="43">
        <v>0</v>
      </c>
    </row>
    <row r="512" spans="1:31" ht="15.75" x14ac:dyDescent="0.25">
      <c r="A512" s="49">
        <v>1.4</v>
      </c>
      <c r="B512" s="22" t="s">
        <v>1089</v>
      </c>
      <c r="C512" s="42" t="s">
        <v>1090</v>
      </c>
      <c r="D512" s="21">
        <v>2024</v>
      </c>
      <c r="E512" s="21">
        <v>2026</v>
      </c>
      <c r="F512" s="43">
        <v>5.9347310000000002</v>
      </c>
      <c r="G512" s="43">
        <v>7.1216780000000002</v>
      </c>
      <c r="H512" s="43">
        <v>8.5049724378629996</v>
      </c>
      <c r="I512" s="43">
        <v>0</v>
      </c>
      <c r="J512" s="43">
        <f t="shared" si="21"/>
        <v>8.5049724378629996</v>
      </c>
      <c r="K512" s="43">
        <v>3.2527750000000002</v>
      </c>
      <c r="L512" s="44">
        <f t="shared" si="22"/>
        <v>5.2521974378629999</v>
      </c>
      <c r="M512" s="43">
        <v>0</v>
      </c>
      <c r="N512" s="43">
        <f t="shared" si="23"/>
        <v>7.1216780000000002</v>
      </c>
      <c r="O512" s="43">
        <v>3.2527750000000002</v>
      </c>
      <c r="P512" s="43">
        <v>0</v>
      </c>
      <c r="Q512" s="43">
        <v>0.29557600000000001</v>
      </c>
      <c r="R512" s="43">
        <v>0.15719900000000001</v>
      </c>
      <c r="S512" s="43">
        <v>2.8</v>
      </c>
      <c r="T512" s="43">
        <v>0</v>
      </c>
      <c r="U512" s="43">
        <v>0</v>
      </c>
      <c r="V512" s="43">
        <v>0</v>
      </c>
      <c r="W512" s="43">
        <v>0</v>
      </c>
      <c r="X512" s="43">
        <v>0</v>
      </c>
      <c r="Y512" s="43">
        <v>0</v>
      </c>
      <c r="Z512" s="43">
        <v>0</v>
      </c>
      <c r="AA512" s="43">
        <v>0</v>
      </c>
      <c r="AB512" s="43">
        <v>0</v>
      </c>
      <c r="AC512" s="43">
        <v>0</v>
      </c>
      <c r="AD512" s="43">
        <v>0</v>
      </c>
      <c r="AE512" s="43">
        <v>0</v>
      </c>
    </row>
    <row r="513" spans="1:31" ht="15.75" x14ac:dyDescent="0.25">
      <c r="A513" s="49">
        <v>1.4</v>
      </c>
      <c r="B513" s="22" t="s">
        <v>1091</v>
      </c>
      <c r="C513" s="42" t="s">
        <v>1092</v>
      </c>
      <c r="D513" s="21">
        <v>2024</v>
      </c>
      <c r="E513" s="21">
        <v>2025</v>
      </c>
      <c r="F513" s="43">
        <v>2.3915410000000001</v>
      </c>
      <c r="G513" s="43">
        <v>2.8698489999999999</v>
      </c>
      <c r="H513" s="43">
        <v>3.3037254063280002</v>
      </c>
      <c r="I513" s="43">
        <v>0</v>
      </c>
      <c r="J513" s="43">
        <f t="shared" si="21"/>
        <v>3.3037254063280002</v>
      </c>
      <c r="K513" s="43">
        <v>1.9358660000000001</v>
      </c>
      <c r="L513" s="44">
        <f t="shared" si="22"/>
        <v>1.3678594063280001</v>
      </c>
      <c r="M513" s="43">
        <v>0</v>
      </c>
      <c r="N513" s="43">
        <f t="shared" si="23"/>
        <v>2.8698489999999999</v>
      </c>
      <c r="O513" s="43">
        <v>1.9358660000000001</v>
      </c>
      <c r="P513" s="43">
        <v>0</v>
      </c>
      <c r="Q513" s="43">
        <v>6.0433000000000001E-2</v>
      </c>
      <c r="R513" s="43">
        <v>1.8754329999999999</v>
      </c>
      <c r="S513" s="43">
        <v>0</v>
      </c>
      <c r="T513" s="43">
        <v>0</v>
      </c>
      <c r="U513" s="43">
        <v>0</v>
      </c>
      <c r="V513" s="43">
        <v>0</v>
      </c>
      <c r="W513" s="43">
        <v>0</v>
      </c>
      <c r="X513" s="43">
        <v>0</v>
      </c>
      <c r="Y513" s="43">
        <v>0</v>
      </c>
      <c r="Z513" s="43">
        <v>0</v>
      </c>
      <c r="AA513" s="43">
        <v>0</v>
      </c>
      <c r="AB513" s="43">
        <v>0</v>
      </c>
      <c r="AC513" s="43">
        <v>0</v>
      </c>
      <c r="AD513" s="43">
        <v>0</v>
      </c>
      <c r="AE513" s="43">
        <v>0</v>
      </c>
    </row>
    <row r="514" spans="1:31" ht="15.75" x14ac:dyDescent="0.25">
      <c r="A514" s="49">
        <v>1.4</v>
      </c>
      <c r="B514" s="22" t="s">
        <v>1093</v>
      </c>
      <c r="C514" s="42" t="s">
        <v>1094</v>
      </c>
      <c r="D514" s="21">
        <v>2024</v>
      </c>
      <c r="E514" s="21">
        <v>2025</v>
      </c>
      <c r="F514" s="43">
        <v>2.117664</v>
      </c>
      <c r="G514" s="43">
        <v>2.5411969999999999</v>
      </c>
      <c r="H514" s="43">
        <v>2.9232177379489999</v>
      </c>
      <c r="I514" s="43">
        <v>0</v>
      </c>
      <c r="J514" s="43">
        <f t="shared" si="21"/>
        <v>2.9232177379489999</v>
      </c>
      <c r="K514" s="43">
        <v>1.519493</v>
      </c>
      <c r="L514" s="44">
        <f t="shared" si="22"/>
        <v>1.4037247379489999</v>
      </c>
      <c r="M514" s="43">
        <v>0</v>
      </c>
      <c r="N514" s="43">
        <f t="shared" si="23"/>
        <v>2.5411969999999999</v>
      </c>
      <c r="O514" s="43">
        <v>1.519493</v>
      </c>
      <c r="P514" s="43">
        <v>0</v>
      </c>
      <c r="Q514" s="43">
        <v>7.102E-2</v>
      </c>
      <c r="R514" s="43">
        <v>1.4484729999999999</v>
      </c>
      <c r="S514" s="43">
        <v>0</v>
      </c>
      <c r="T514" s="43">
        <v>0</v>
      </c>
      <c r="U514" s="43">
        <v>0</v>
      </c>
      <c r="V514" s="43">
        <v>0</v>
      </c>
      <c r="W514" s="43">
        <v>0</v>
      </c>
      <c r="X514" s="43">
        <v>0</v>
      </c>
      <c r="Y514" s="43">
        <v>0</v>
      </c>
      <c r="Z514" s="43">
        <v>0</v>
      </c>
      <c r="AA514" s="43">
        <v>0</v>
      </c>
      <c r="AB514" s="43">
        <v>0</v>
      </c>
      <c r="AC514" s="43">
        <v>0</v>
      </c>
      <c r="AD514" s="43">
        <v>0</v>
      </c>
      <c r="AE514" s="43">
        <v>0</v>
      </c>
    </row>
    <row r="515" spans="1:31" ht="15.75" x14ac:dyDescent="0.25">
      <c r="A515" s="49" t="s">
        <v>91</v>
      </c>
      <c r="B515" s="22" t="s">
        <v>1095</v>
      </c>
      <c r="C515" s="42" t="s">
        <v>1096</v>
      </c>
      <c r="D515" s="21">
        <v>2024</v>
      </c>
      <c r="E515" s="21">
        <v>2026</v>
      </c>
      <c r="F515" s="43">
        <v>6.7043679999999997</v>
      </c>
      <c r="G515" s="43">
        <v>8.0452410000000008</v>
      </c>
      <c r="H515" s="43">
        <v>9.6286418788999999</v>
      </c>
      <c r="I515" s="43">
        <v>0</v>
      </c>
      <c r="J515" s="43">
        <f t="shared" si="21"/>
        <v>9.6286418788999999</v>
      </c>
      <c r="K515" s="43">
        <v>4.5560289999999997</v>
      </c>
      <c r="L515" s="44">
        <f t="shared" si="22"/>
        <v>5.0726128789000002</v>
      </c>
      <c r="M515" s="43">
        <v>0</v>
      </c>
      <c r="N515" s="43">
        <f t="shared" si="23"/>
        <v>8.0452410000000008</v>
      </c>
      <c r="O515" s="43">
        <v>4.5560289999999997</v>
      </c>
      <c r="P515" s="43">
        <v>0</v>
      </c>
      <c r="Q515" s="43">
        <v>0.27725499999999997</v>
      </c>
      <c r="R515" s="43">
        <v>0.27877400000000002</v>
      </c>
      <c r="S515" s="43">
        <v>4</v>
      </c>
      <c r="T515" s="43">
        <v>0</v>
      </c>
      <c r="U515" s="43">
        <v>0</v>
      </c>
      <c r="V515" s="43">
        <v>0</v>
      </c>
      <c r="W515" s="43">
        <v>0</v>
      </c>
      <c r="X515" s="43">
        <v>0</v>
      </c>
      <c r="Y515" s="43">
        <v>0</v>
      </c>
      <c r="Z515" s="43">
        <v>0</v>
      </c>
      <c r="AA515" s="43">
        <v>0</v>
      </c>
      <c r="AB515" s="43">
        <v>0</v>
      </c>
      <c r="AC515" s="43">
        <v>0</v>
      </c>
      <c r="AD515" s="43">
        <v>0</v>
      </c>
      <c r="AE515" s="43">
        <v>0</v>
      </c>
    </row>
    <row r="516" spans="1:31" ht="15.75" x14ac:dyDescent="0.25">
      <c r="A516" s="49">
        <v>1.4</v>
      </c>
      <c r="B516" s="22" t="s">
        <v>1097</v>
      </c>
      <c r="C516" s="42" t="s">
        <v>1098</v>
      </c>
      <c r="D516" s="21">
        <v>2020</v>
      </c>
      <c r="E516" s="21">
        <v>2025</v>
      </c>
      <c r="F516" s="43">
        <v>2.7310690000000002</v>
      </c>
      <c r="G516" s="43">
        <v>3.2772830000000002</v>
      </c>
      <c r="H516" s="43">
        <v>3.7655414420420001</v>
      </c>
      <c r="I516" s="43">
        <v>0</v>
      </c>
      <c r="J516" s="43">
        <f t="shared" si="21"/>
        <v>3.7655414420420001</v>
      </c>
      <c r="K516" s="43">
        <v>1.1485209999999999</v>
      </c>
      <c r="L516" s="44">
        <f t="shared" si="22"/>
        <v>2.6170204420420005</v>
      </c>
      <c r="M516" s="43">
        <v>8.4000000000000005E-2</v>
      </c>
      <c r="N516" s="43">
        <f t="shared" si="23"/>
        <v>3.1932830000000001</v>
      </c>
      <c r="O516" s="43">
        <v>1.1485209999999999</v>
      </c>
      <c r="P516" s="43">
        <v>0</v>
      </c>
      <c r="Q516" s="43">
        <v>0</v>
      </c>
      <c r="R516" s="43">
        <v>1.0645210000000001</v>
      </c>
      <c r="S516" s="43">
        <v>0</v>
      </c>
      <c r="T516" s="43">
        <v>0</v>
      </c>
      <c r="U516" s="43">
        <v>0</v>
      </c>
      <c r="V516" s="43">
        <v>0</v>
      </c>
      <c r="W516" s="43">
        <v>0</v>
      </c>
      <c r="X516" s="43">
        <v>0</v>
      </c>
      <c r="Y516" s="43">
        <v>0</v>
      </c>
      <c r="Z516" s="43">
        <v>0</v>
      </c>
      <c r="AA516" s="43">
        <v>0</v>
      </c>
      <c r="AB516" s="43">
        <v>0</v>
      </c>
      <c r="AC516" s="43">
        <v>0</v>
      </c>
      <c r="AD516" s="43">
        <v>0</v>
      </c>
      <c r="AE516" s="43">
        <v>0</v>
      </c>
    </row>
    <row r="517" spans="1:31" ht="15.75" x14ac:dyDescent="0.25">
      <c r="A517" s="49">
        <v>1.4</v>
      </c>
      <c r="B517" s="22" t="s">
        <v>1099</v>
      </c>
      <c r="C517" s="42" t="s">
        <v>1100</v>
      </c>
      <c r="D517" s="21">
        <v>2020</v>
      </c>
      <c r="E517" s="21">
        <v>2025</v>
      </c>
      <c r="F517" s="43">
        <v>3.3626809999999998</v>
      </c>
      <c r="G517" s="43">
        <v>4.0352189999999997</v>
      </c>
      <c r="H517" s="43">
        <v>4.6375286065049997</v>
      </c>
      <c r="I517" s="43">
        <v>0</v>
      </c>
      <c r="J517" s="43">
        <f t="shared" si="21"/>
        <v>4.6375286065049997</v>
      </c>
      <c r="K517" s="43">
        <v>1.498958</v>
      </c>
      <c r="L517" s="44">
        <f t="shared" si="22"/>
        <v>3.1385706065049996</v>
      </c>
      <c r="M517" s="43">
        <v>9.6000000000000002E-2</v>
      </c>
      <c r="N517" s="43">
        <f t="shared" si="23"/>
        <v>3.9392189999999996</v>
      </c>
      <c r="O517" s="43">
        <v>1.498958</v>
      </c>
      <c r="P517" s="43">
        <v>0</v>
      </c>
      <c r="Q517" s="43">
        <v>0</v>
      </c>
      <c r="R517" s="43">
        <v>1.4029579999999999</v>
      </c>
      <c r="S517" s="43">
        <v>0</v>
      </c>
      <c r="T517" s="43">
        <v>0</v>
      </c>
      <c r="U517" s="43">
        <v>0</v>
      </c>
      <c r="V517" s="43">
        <v>0</v>
      </c>
      <c r="W517" s="43">
        <v>0</v>
      </c>
      <c r="X517" s="43">
        <v>0</v>
      </c>
      <c r="Y517" s="43">
        <v>0</v>
      </c>
      <c r="Z517" s="43">
        <v>0</v>
      </c>
      <c r="AA517" s="43">
        <v>0</v>
      </c>
      <c r="AB517" s="43">
        <v>0</v>
      </c>
      <c r="AC517" s="43">
        <v>0</v>
      </c>
      <c r="AD517" s="43">
        <v>0</v>
      </c>
      <c r="AE517" s="43">
        <v>0</v>
      </c>
    </row>
    <row r="518" spans="1:31" ht="15.75" x14ac:dyDescent="0.25">
      <c r="A518" s="49">
        <v>1.4</v>
      </c>
      <c r="B518" s="22" t="s">
        <v>1101</v>
      </c>
      <c r="C518" s="42" t="s">
        <v>1102</v>
      </c>
      <c r="D518" s="21">
        <v>2020</v>
      </c>
      <c r="E518" s="21">
        <v>2025</v>
      </c>
      <c r="F518" s="43">
        <v>2.452283</v>
      </c>
      <c r="G518" s="43">
        <v>2.9427400000000001</v>
      </c>
      <c r="H518" s="43">
        <v>3.3816800282489998</v>
      </c>
      <c r="I518" s="43">
        <v>0</v>
      </c>
      <c r="J518" s="43">
        <f t="shared" si="21"/>
        <v>3.3816800282489998</v>
      </c>
      <c r="K518" s="43">
        <v>0.95671600000000001</v>
      </c>
      <c r="L518" s="44">
        <f t="shared" si="22"/>
        <v>2.4249640282489997</v>
      </c>
      <c r="M518" s="43">
        <v>7.1999999999999995E-2</v>
      </c>
      <c r="N518" s="43">
        <f t="shared" si="23"/>
        <v>2.8707400000000001</v>
      </c>
      <c r="O518" s="43">
        <v>0.95671600000000001</v>
      </c>
      <c r="P518" s="43">
        <v>0</v>
      </c>
      <c r="Q518" s="43">
        <v>0</v>
      </c>
      <c r="R518" s="43">
        <v>0.88471599999999995</v>
      </c>
      <c r="S518" s="43">
        <v>0</v>
      </c>
      <c r="T518" s="43">
        <v>0</v>
      </c>
      <c r="U518" s="43">
        <v>0</v>
      </c>
      <c r="V518" s="43">
        <v>0</v>
      </c>
      <c r="W518" s="43">
        <v>0</v>
      </c>
      <c r="X518" s="43">
        <v>0</v>
      </c>
      <c r="Y518" s="43">
        <v>0</v>
      </c>
      <c r="Z518" s="43">
        <v>0</v>
      </c>
      <c r="AA518" s="43">
        <v>0</v>
      </c>
      <c r="AB518" s="43">
        <v>0</v>
      </c>
      <c r="AC518" s="43">
        <v>0</v>
      </c>
      <c r="AD518" s="43">
        <v>0</v>
      </c>
      <c r="AE518" s="43">
        <v>0</v>
      </c>
    </row>
    <row r="519" spans="1:31" ht="15.75" x14ac:dyDescent="0.25">
      <c r="A519" s="49">
        <v>1.4</v>
      </c>
      <c r="B519" s="22" t="s">
        <v>1103</v>
      </c>
      <c r="C519" s="42" t="s">
        <v>1104</v>
      </c>
      <c r="D519" s="21">
        <v>2020</v>
      </c>
      <c r="E519" s="21">
        <v>2025</v>
      </c>
      <c r="F519" s="43">
        <v>2.6962000000000002</v>
      </c>
      <c r="G519" s="43">
        <v>3.2354409999999998</v>
      </c>
      <c r="H519" s="43">
        <v>3.7191342540819998</v>
      </c>
      <c r="I519" s="43">
        <v>0</v>
      </c>
      <c r="J519" s="43">
        <f t="shared" si="21"/>
        <v>3.7191342540819998</v>
      </c>
      <c r="K519" s="43">
        <v>1.1214839999999999</v>
      </c>
      <c r="L519" s="44">
        <f t="shared" si="22"/>
        <v>2.5976502540819997</v>
      </c>
      <c r="M519" s="43">
        <v>7.1999999999999995E-2</v>
      </c>
      <c r="N519" s="43">
        <f t="shared" si="23"/>
        <v>3.1634409999999997</v>
      </c>
      <c r="O519" s="43">
        <v>1.1214839999999999</v>
      </c>
      <c r="P519" s="43">
        <v>0</v>
      </c>
      <c r="Q519" s="43">
        <v>0</v>
      </c>
      <c r="R519" s="43">
        <v>1.0494840000000001</v>
      </c>
      <c r="S519" s="43">
        <v>0</v>
      </c>
      <c r="T519" s="43">
        <v>0</v>
      </c>
      <c r="U519" s="43">
        <v>0</v>
      </c>
      <c r="V519" s="43">
        <v>0</v>
      </c>
      <c r="W519" s="43">
        <v>0</v>
      </c>
      <c r="X519" s="43">
        <v>0</v>
      </c>
      <c r="Y519" s="43">
        <v>0</v>
      </c>
      <c r="Z519" s="43">
        <v>0</v>
      </c>
      <c r="AA519" s="43">
        <v>0</v>
      </c>
      <c r="AB519" s="43">
        <v>0</v>
      </c>
      <c r="AC519" s="43">
        <v>0</v>
      </c>
      <c r="AD519" s="43">
        <v>0</v>
      </c>
      <c r="AE519" s="43">
        <v>0</v>
      </c>
    </row>
    <row r="520" spans="1:31" ht="15.75" x14ac:dyDescent="0.25">
      <c r="A520" s="49">
        <v>1.4</v>
      </c>
      <c r="B520" s="22" t="s">
        <v>1105</v>
      </c>
      <c r="C520" s="42" t="s">
        <v>1106</v>
      </c>
      <c r="D520" s="21">
        <v>2020</v>
      </c>
      <c r="E520" s="21">
        <v>2025</v>
      </c>
      <c r="F520" s="43">
        <v>1.981822</v>
      </c>
      <c r="G520" s="43">
        <v>2.3781859999999999</v>
      </c>
      <c r="H520" s="43">
        <v>2.7326409273030001</v>
      </c>
      <c r="I520" s="43">
        <v>0</v>
      </c>
      <c r="J520" s="43">
        <f t="shared" si="21"/>
        <v>2.7326409273030001</v>
      </c>
      <c r="K520" s="43">
        <v>0.73446299999999998</v>
      </c>
      <c r="L520" s="44">
        <f t="shared" si="22"/>
        <v>1.9981779273030003</v>
      </c>
      <c r="M520" s="43">
        <v>0.06</v>
      </c>
      <c r="N520" s="43">
        <f t="shared" si="23"/>
        <v>2.3181859999999999</v>
      </c>
      <c r="O520" s="43">
        <v>0.73446299999999998</v>
      </c>
      <c r="P520" s="43">
        <v>0</v>
      </c>
      <c r="Q520" s="43">
        <v>0</v>
      </c>
      <c r="R520" s="43">
        <v>0.67446300000000003</v>
      </c>
      <c r="S520" s="43">
        <v>0</v>
      </c>
      <c r="T520" s="43">
        <v>0</v>
      </c>
      <c r="U520" s="43">
        <v>0</v>
      </c>
      <c r="V520" s="43">
        <v>0</v>
      </c>
      <c r="W520" s="43">
        <v>0</v>
      </c>
      <c r="X520" s="43">
        <v>0</v>
      </c>
      <c r="Y520" s="43">
        <v>0</v>
      </c>
      <c r="Z520" s="43">
        <v>0</v>
      </c>
      <c r="AA520" s="43">
        <v>0</v>
      </c>
      <c r="AB520" s="43">
        <v>0</v>
      </c>
      <c r="AC520" s="43">
        <v>0</v>
      </c>
      <c r="AD520" s="43">
        <v>0</v>
      </c>
      <c r="AE520" s="43">
        <v>0</v>
      </c>
    </row>
    <row r="521" spans="1:31" ht="15.75" x14ac:dyDescent="0.25">
      <c r="A521" s="49" t="s">
        <v>91</v>
      </c>
      <c r="B521" s="22" t="s">
        <v>1107</v>
      </c>
      <c r="C521" s="42" t="s">
        <v>1108</v>
      </c>
      <c r="D521" s="21">
        <v>2020</v>
      </c>
      <c r="E521" s="21">
        <v>2025</v>
      </c>
      <c r="F521" s="43">
        <v>2.4347430000000001</v>
      </c>
      <c r="G521" s="43">
        <v>2.921691</v>
      </c>
      <c r="H521" s="43">
        <v>3.3574149134860001</v>
      </c>
      <c r="I521" s="43">
        <v>0</v>
      </c>
      <c r="J521" s="43">
        <f t="shared" si="21"/>
        <v>3.3574149134860001</v>
      </c>
      <c r="K521" s="43">
        <v>0.64581900000000003</v>
      </c>
      <c r="L521" s="44">
        <f t="shared" si="22"/>
        <v>2.7115959134860002</v>
      </c>
      <c r="M521" s="43">
        <v>7.1999999999999995E-2</v>
      </c>
      <c r="N521" s="43">
        <f t="shared" si="23"/>
        <v>2.849691</v>
      </c>
      <c r="O521" s="43">
        <v>0.64581900000000003</v>
      </c>
      <c r="P521" s="43">
        <v>0</v>
      </c>
      <c r="Q521" s="43">
        <v>0</v>
      </c>
      <c r="R521" s="43">
        <v>0.57381899999999997</v>
      </c>
      <c r="S521" s="43">
        <v>0</v>
      </c>
      <c r="T521" s="43">
        <v>0</v>
      </c>
      <c r="U521" s="43">
        <v>0</v>
      </c>
      <c r="V521" s="43">
        <v>0</v>
      </c>
      <c r="W521" s="43">
        <v>0</v>
      </c>
      <c r="X521" s="43">
        <v>0</v>
      </c>
      <c r="Y521" s="43">
        <v>0</v>
      </c>
      <c r="Z521" s="43">
        <v>0</v>
      </c>
      <c r="AA521" s="43">
        <v>0</v>
      </c>
      <c r="AB521" s="43">
        <v>0</v>
      </c>
      <c r="AC521" s="43">
        <v>0</v>
      </c>
      <c r="AD521" s="43">
        <v>0</v>
      </c>
      <c r="AE521" s="43">
        <v>0</v>
      </c>
    </row>
    <row r="522" spans="1:31" ht="15.75" x14ac:dyDescent="0.25">
      <c r="A522" s="49" t="s">
        <v>91</v>
      </c>
      <c r="B522" s="22" t="s">
        <v>1109</v>
      </c>
      <c r="C522" s="42" t="s">
        <v>1110</v>
      </c>
      <c r="D522" s="21">
        <v>2020</v>
      </c>
      <c r="E522" s="21">
        <v>2025</v>
      </c>
      <c r="F522" s="43">
        <v>0.408634</v>
      </c>
      <c r="G522" s="43">
        <v>0.49036000000000002</v>
      </c>
      <c r="H522" s="43">
        <v>0.56478741517200004</v>
      </c>
      <c r="I522" s="43">
        <v>0</v>
      </c>
      <c r="J522" s="43">
        <f t="shared" si="21"/>
        <v>0.56478741517200004</v>
      </c>
      <c r="K522" s="43">
        <v>0.25575599999999998</v>
      </c>
      <c r="L522" s="44">
        <f t="shared" si="22"/>
        <v>0.30903141517200006</v>
      </c>
      <c r="M522" s="43">
        <v>3.5999999999999999E-3</v>
      </c>
      <c r="N522" s="43">
        <f t="shared" si="23"/>
        <v>0.48676000000000003</v>
      </c>
      <c r="O522" s="43">
        <v>0.25575599999999998</v>
      </c>
      <c r="P522" s="43">
        <v>0</v>
      </c>
      <c r="Q522" s="43">
        <v>0</v>
      </c>
      <c r="R522" s="43">
        <v>0.25215599999999999</v>
      </c>
      <c r="S522" s="43">
        <v>0</v>
      </c>
      <c r="T522" s="43">
        <v>0</v>
      </c>
      <c r="U522" s="43">
        <v>0</v>
      </c>
      <c r="V522" s="43">
        <v>0</v>
      </c>
      <c r="W522" s="43">
        <v>0</v>
      </c>
      <c r="X522" s="43">
        <v>0</v>
      </c>
      <c r="Y522" s="43">
        <v>0</v>
      </c>
      <c r="Z522" s="43">
        <v>0</v>
      </c>
      <c r="AA522" s="43">
        <v>0</v>
      </c>
      <c r="AB522" s="43">
        <v>0</v>
      </c>
      <c r="AC522" s="43">
        <v>0</v>
      </c>
      <c r="AD522" s="43">
        <v>0</v>
      </c>
      <c r="AE522" s="43">
        <v>0</v>
      </c>
    </row>
    <row r="523" spans="1:31" ht="15.75" x14ac:dyDescent="0.25">
      <c r="A523" s="49" t="s">
        <v>91</v>
      </c>
      <c r="B523" s="22" t="s">
        <v>1111</v>
      </c>
      <c r="C523" s="42" t="s">
        <v>1112</v>
      </c>
      <c r="D523" s="21">
        <v>2020</v>
      </c>
      <c r="E523" s="21">
        <v>2025</v>
      </c>
      <c r="F523" s="43">
        <v>2.959022</v>
      </c>
      <c r="G523" s="43">
        <v>3.5508259999999998</v>
      </c>
      <c r="H523" s="43">
        <v>4.0809095366679999</v>
      </c>
      <c r="I523" s="43">
        <v>0</v>
      </c>
      <c r="J523" s="43">
        <f t="shared" si="21"/>
        <v>4.0809095366679999</v>
      </c>
      <c r="K523" s="43">
        <v>1.5775999999999999</v>
      </c>
      <c r="L523" s="44">
        <f t="shared" si="22"/>
        <v>2.503309536668</v>
      </c>
      <c r="M523" s="43">
        <v>8.4000000000000005E-2</v>
      </c>
      <c r="N523" s="43">
        <f t="shared" si="23"/>
        <v>3.4668259999999997</v>
      </c>
      <c r="O523" s="43">
        <v>1.5775999999999999</v>
      </c>
      <c r="P523" s="43">
        <v>0</v>
      </c>
      <c r="Q523" s="43">
        <v>0</v>
      </c>
      <c r="R523" s="43">
        <v>1.4936</v>
      </c>
      <c r="S523" s="43">
        <v>0</v>
      </c>
      <c r="T523" s="43">
        <v>0</v>
      </c>
      <c r="U523" s="43">
        <v>0</v>
      </c>
      <c r="V523" s="43">
        <v>0</v>
      </c>
      <c r="W523" s="43">
        <v>0</v>
      </c>
      <c r="X523" s="43">
        <v>0</v>
      </c>
      <c r="Y523" s="43">
        <v>0</v>
      </c>
      <c r="Z523" s="43">
        <v>0</v>
      </c>
      <c r="AA523" s="43">
        <v>0</v>
      </c>
      <c r="AB523" s="43">
        <v>0</v>
      </c>
      <c r="AC523" s="43">
        <v>0</v>
      </c>
      <c r="AD523" s="43">
        <v>0</v>
      </c>
      <c r="AE523" s="43">
        <v>0</v>
      </c>
    </row>
    <row r="524" spans="1:31" ht="15.75" x14ac:dyDescent="0.25">
      <c r="A524" s="49">
        <v>1.4</v>
      </c>
      <c r="B524" s="22" t="s">
        <v>1113</v>
      </c>
      <c r="C524" s="42" t="s">
        <v>1114</v>
      </c>
      <c r="D524" s="21">
        <v>2023</v>
      </c>
      <c r="E524" s="21">
        <v>2024</v>
      </c>
      <c r="F524" s="43">
        <v>2.285879</v>
      </c>
      <c r="G524" s="43">
        <v>2.7430539999999999</v>
      </c>
      <c r="H524" s="43">
        <v>3.0058906464390001</v>
      </c>
      <c r="I524" s="43">
        <v>0</v>
      </c>
      <c r="J524" s="43">
        <f t="shared" si="21"/>
        <v>3.0058906464390001</v>
      </c>
      <c r="K524" s="43">
        <v>2.0317590000000001</v>
      </c>
      <c r="L524" s="44">
        <f t="shared" si="22"/>
        <v>0.97413164643899997</v>
      </c>
      <c r="M524" s="43">
        <v>0</v>
      </c>
      <c r="N524" s="43">
        <f t="shared" si="23"/>
        <v>2.7430539999999999</v>
      </c>
      <c r="O524" s="43">
        <v>2.0317590000000001</v>
      </c>
      <c r="P524" s="43">
        <v>6.6724000000000006E-2</v>
      </c>
      <c r="Q524" s="43">
        <v>1.9650350000000001</v>
      </c>
      <c r="R524" s="43">
        <v>0</v>
      </c>
      <c r="S524" s="43">
        <v>0</v>
      </c>
      <c r="T524" s="43">
        <v>0</v>
      </c>
      <c r="U524" s="43">
        <v>0</v>
      </c>
      <c r="V524" s="43">
        <v>0</v>
      </c>
      <c r="W524" s="43">
        <v>0</v>
      </c>
      <c r="X524" s="43">
        <v>0</v>
      </c>
      <c r="Y524" s="43">
        <v>0</v>
      </c>
      <c r="Z524" s="43">
        <v>0</v>
      </c>
      <c r="AA524" s="43">
        <v>0</v>
      </c>
      <c r="AB524" s="43">
        <v>0</v>
      </c>
      <c r="AC524" s="43">
        <v>0</v>
      </c>
      <c r="AD524" s="43">
        <v>0</v>
      </c>
      <c r="AE524" s="43">
        <v>0</v>
      </c>
    </row>
    <row r="525" spans="1:31" ht="15.75" x14ac:dyDescent="0.25">
      <c r="A525" s="49">
        <v>1.4</v>
      </c>
      <c r="B525" s="22" t="s">
        <v>1115</v>
      </c>
      <c r="C525" s="42" t="s">
        <v>1116</v>
      </c>
      <c r="D525" s="21">
        <v>2023</v>
      </c>
      <c r="E525" s="21">
        <v>2024</v>
      </c>
      <c r="F525" s="43">
        <v>3.8523960000000002</v>
      </c>
      <c r="G525" s="43">
        <v>4.6228749999999996</v>
      </c>
      <c r="H525" s="43">
        <v>5.070630104738</v>
      </c>
      <c r="I525" s="43">
        <v>0</v>
      </c>
      <c r="J525" s="43">
        <f t="shared" si="21"/>
        <v>5.070630104738</v>
      </c>
      <c r="K525" s="43">
        <v>3.0240360000000002</v>
      </c>
      <c r="L525" s="44">
        <f t="shared" si="22"/>
        <v>2.0465941047379999</v>
      </c>
      <c r="M525" s="43">
        <v>0</v>
      </c>
      <c r="N525" s="43">
        <f t="shared" si="23"/>
        <v>4.6228749999999996</v>
      </c>
      <c r="O525" s="43">
        <v>3.0240360000000002</v>
      </c>
      <c r="P525" s="43">
        <v>4.9541000000000002E-2</v>
      </c>
      <c r="Q525" s="43">
        <v>2.9744950000000001</v>
      </c>
      <c r="R525" s="43">
        <v>0</v>
      </c>
      <c r="S525" s="43">
        <v>0</v>
      </c>
      <c r="T525" s="43">
        <v>0</v>
      </c>
      <c r="U525" s="43">
        <v>0</v>
      </c>
      <c r="V525" s="43">
        <v>0</v>
      </c>
      <c r="W525" s="43">
        <v>0</v>
      </c>
      <c r="X525" s="43">
        <v>0</v>
      </c>
      <c r="Y525" s="43">
        <v>0</v>
      </c>
      <c r="Z525" s="43">
        <v>0</v>
      </c>
      <c r="AA525" s="43">
        <v>0</v>
      </c>
      <c r="AB525" s="43">
        <v>0</v>
      </c>
      <c r="AC525" s="43">
        <v>0</v>
      </c>
      <c r="AD525" s="43">
        <v>0</v>
      </c>
      <c r="AE525" s="43">
        <v>0</v>
      </c>
    </row>
    <row r="526" spans="1:31" ht="15.75" x14ac:dyDescent="0.25">
      <c r="A526" s="49" t="s">
        <v>91</v>
      </c>
      <c r="B526" s="22" t="s">
        <v>1117</v>
      </c>
      <c r="C526" s="42" t="s">
        <v>1118</v>
      </c>
      <c r="D526" s="21">
        <v>2023</v>
      </c>
      <c r="E526" s="21">
        <v>2024</v>
      </c>
      <c r="F526" s="43">
        <v>9.7680729999999993</v>
      </c>
      <c r="G526" s="43">
        <v>11.721686999999999</v>
      </c>
      <c r="H526" s="43">
        <v>12.855347317059</v>
      </c>
      <c r="I526" s="43">
        <v>0</v>
      </c>
      <c r="J526" s="43">
        <f t="shared" si="21"/>
        <v>12.855347317059</v>
      </c>
      <c r="K526" s="43">
        <v>6.1775450000000003</v>
      </c>
      <c r="L526" s="44">
        <f t="shared" si="22"/>
        <v>6.6778023170589993</v>
      </c>
      <c r="M526" s="43">
        <v>0</v>
      </c>
      <c r="N526" s="43">
        <f t="shared" si="23"/>
        <v>11.721686999999999</v>
      </c>
      <c r="O526" s="43">
        <v>6.1775450000000003</v>
      </c>
      <c r="P526" s="43">
        <v>0.115068</v>
      </c>
      <c r="Q526" s="43">
        <v>6.0624770000000003</v>
      </c>
      <c r="R526" s="43">
        <v>0</v>
      </c>
      <c r="S526" s="43">
        <v>0</v>
      </c>
      <c r="T526" s="43">
        <v>0</v>
      </c>
      <c r="U526" s="43">
        <v>0</v>
      </c>
      <c r="V526" s="43">
        <v>0</v>
      </c>
      <c r="W526" s="43">
        <v>0</v>
      </c>
      <c r="X526" s="43">
        <v>0</v>
      </c>
      <c r="Y526" s="43">
        <v>0</v>
      </c>
      <c r="Z526" s="43">
        <v>0</v>
      </c>
      <c r="AA526" s="43">
        <v>0</v>
      </c>
      <c r="AB526" s="43">
        <v>0</v>
      </c>
      <c r="AC526" s="43">
        <v>0</v>
      </c>
      <c r="AD526" s="43">
        <v>0</v>
      </c>
      <c r="AE526" s="43">
        <v>0</v>
      </c>
    </row>
    <row r="527" spans="1:31" ht="15.75" x14ac:dyDescent="0.25">
      <c r="A527" s="49" t="s">
        <v>101</v>
      </c>
      <c r="B527" s="22" t="s">
        <v>1119</v>
      </c>
      <c r="C527" s="42" t="s">
        <v>1120</v>
      </c>
      <c r="D527" s="21">
        <v>2021</v>
      </c>
      <c r="E527" s="21">
        <v>2028</v>
      </c>
      <c r="F527" s="43">
        <v>4.9664000000000001</v>
      </c>
      <c r="G527" s="43">
        <v>5.9596809999999998</v>
      </c>
      <c r="H527" s="43">
        <v>7.8519537645130004</v>
      </c>
      <c r="I527" s="43">
        <v>0</v>
      </c>
      <c r="J527" s="43">
        <f t="shared" si="21"/>
        <v>7.8519537645130004</v>
      </c>
      <c r="K527" s="43">
        <v>4.3918030000000003</v>
      </c>
      <c r="L527" s="44">
        <f t="shared" si="22"/>
        <v>3.4601507645130001</v>
      </c>
      <c r="M527" s="43">
        <v>4.2544999999999999E-2</v>
      </c>
      <c r="N527" s="43">
        <f t="shared" si="23"/>
        <v>5.9171360000000002</v>
      </c>
      <c r="O527" s="43">
        <v>4.3918030000000003</v>
      </c>
      <c r="P527" s="43">
        <v>0</v>
      </c>
      <c r="Q527" s="43">
        <v>0</v>
      </c>
      <c r="R527" s="43">
        <v>0</v>
      </c>
      <c r="S527" s="43">
        <v>0</v>
      </c>
      <c r="T527" s="43">
        <v>0</v>
      </c>
      <c r="U527" s="43">
        <v>4.3492579999999998</v>
      </c>
      <c r="V527" s="43">
        <v>0</v>
      </c>
      <c r="W527" s="43">
        <v>0</v>
      </c>
      <c r="X527" s="43">
        <v>0</v>
      </c>
      <c r="Y527" s="43">
        <v>0</v>
      </c>
      <c r="Z527" s="43">
        <v>0</v>
      </c>
      <c r="AA527" s="43">
        <v>0</v>
      </c>
      <c r="AB527" s="43">
        <v>0</v>
      </c>
      <c r="AC527" s="43">
        <v>0</v>
      </c>
      <c r="AD527" s="43">
        <v>0</v>
      </c>
      <c r="AE527" s="43">
        <v>0</v>
      </c>
    </row>
    <row r="528" spans="1:31" ht="15.75" x14ac:dyDescent="0.25">
      <c r="A528" s="49" t="s">
        <v>101</v>
      </c>
      <c r="B528" s="22" t="s">
        <v>1121</v>
      </c>
      <c r="C528" s="42" t="s">
        <v>1122</v>
      </c>
      <c r="D528" s="21">
        <v>2021</v>
      </c>
      <c r="E528" s="21">
        <v>2028</v>
      </c>
      <c r="F528" s="43">
        <v>9.5450730000000004</v>
      </c>
      <c r="G528" s="43">
        <v>11.454089</v>
      </c>
      <c r="H528" s="43">
        <v>15.059485920849999</v>
      </c>
      <c r="I528" s="43">
        <v>0</v>
      </c>
      <c r="J528" s="43">
        <f t="shared" ref="J528:J591" si="24">IFERROR(H528+I528,"0")</f>
        <v>15.059485920849999</v>
      </c>
      <c r="K528" s="43">
        <v>9.0745339999999999</v>
      </c>
      <c r="L528" s="44">
        <f t="shared" ref="L528:L591" si="25">IFERROR(J528-K528,"0")</f>
        <v>5.9849519208499995</v>
      </c>
      <c r="M528" s="43">
        <v>0.18001500000000001</v>
      </c>
      <c r="N528" s="43">
        <f t="shared" ref="N528:N591" si="26">IFERROR(G528-M528,"0")</f>
        <v>11.274074000000001</v>
      </c>
      <c r="O528" s="43">
        <v>9.0745339999999999</v>
      </c>
      <c r="P528" s="43">
        <v>0</v>
      </c>
      <c r="Q528" s="43">
        <v>0</v>
      </c>
      <c r="R528" s="43">
        <v>0</v>
      </c>
      <c r="S528" s="43">
        <v>0</v>
      </c>
      <c r="T528" s="43">
        <v>0</v>
      </c>
      <c r="U528" s="43">
        <v>8.8945190000000007</v>
      </c>
      <c r="V528" s="43">
        <v>0</v>
      </c>
      <c r="W528" s="43">
        <v>0</v>
      </c>
      <c r="X528" s="43">
        <v>0</v>
      </c>
      <c r="Y528" s="43">
        <v>0</v>
      </c>
      <c r="Z528" s="43">
        <v>0</v>
      </c>
      <c r="AA528" s="43">
        <v>0</v>
      </c>
      <c r="AB528" s="43">
        <v>0</v>
      </c>
      <c r="AC528" s="43">
        <v>0</v>
      </c>
      <c r="AD528" s="43">
        <v>0</v>
      </c>
      <c r="AE528" s="43">
        <v>0</v>
      </c>
    </row>
    <row r="529" spans="1:31" ht="15.75" x14ac:dyDescent="0.25">
      <c r="A529" s="49" t="s">
        <v>101</v>
      </c>
      <c r="B529" s="22" t="s">
        <v>1123</v>
      </c>
      <c r="C529" s="42" t="s">
        <v>1124</v>
      </c>
      <c r="D529" s="21">
        <v>2021</v>
      </c>
      <c r="E529" s="21">
        <v>2028</v>
      </c>
      <c r="F529" s="43">
        <v>14.091106999999999</v>
      </c>
      <c r="G529" s="43">
        <v>16.909329</v>
      </c>
      <c r="H529" s="43">
        <v>22.250508802729001</v>
      </c>
      <c r="I529" s="43">
        <v>0</v>
      </c>
      <c r="J529" s="43">
        <f t="shared" si="24"/>
        <v>22.250508802729001</v>
      </c>
      <c r="K529" s="43">
        <v>12.02763</v>
      </c>
      <c r="L529" s="44">
        <f t="shared" si="25"/>
        <v>10.222878802729001</v>
      </c>
      <c r="M529" s="43">
        <v>0.207459</v>
      </c>
      <c r="N529" s="43">
        <f t="shared" si="26"/>
        <v>16.70187</v>
      </c>
      <c r="O529" s="43">
        <v>12.02763</v>
      </c>
      <c r="P529" s="43">
        <v>0</v>
      </c>
      <c r="Q529" s="43">
        <v>0</v>
      </c>
      <c r="R529" s="43">
        <v>0</v>
      </c>
      <c r="S529" s="43">
        <v>0</v>
      </c>
      <c r="T529" s="43">
        <v>0</v>
      </c>
      <c r="U529" s="43">
        <v>11.820171</v>
      </c>
      <c r="V529" s="43">
        <v>0</v>
      </c>
      <c r="W529" s="43">
        <v>0</v>
      </c>
      <c r="X529" s="43">
        <v>0</v>
      </c>
      <c r="Y529" s="43">
        <v>0</v>
      </c>
      <c r="Z529" s="43">
        <v>0</v>
      </c>
      <c r="AA529" s="43">
        <v>0</v>
      </c>
      <c r="AB529" s="43">
        <v>0</v>
      </c>
      <c r="AC529" s="43">
        <v>0</v>
      </c>
      <c r="AD529" s="43">
        <v>0</v>
      </c>
      <c r="AE529" s="43">
        <v>0</v>
      </c>
    </row>
    <row r="530" spans="1:31" ht="15.75" x14ac:dyDescent="0.25">
      <c r="A530" s="49" t="s">
        <v>101</v>
      </c>
      <c r="B530" s="22" t="s">
        <v>1125</v>
      </c>
      <c r="C530" s="42" t="s">
        <v>1126</v>
      </c>
      <c r="D530" s="21">
        <v>2021</v>
      </c>
      <c r="E530" s="21">
        <v>2028</v>
      </c>
      <c r="F530" s="43">
        <v>14.673978</v>
      </c>
      <c r="G530" s="43">
        <v>17.608774</v>
      </c>
      <c r="H530" s="43">
        <v>23.201430162097999</v>
      </c>
      <c r="I530" s="43">
        <v>0</v>
      </c>
      <c r="J530" s="43">
        <f t="shared" si="24"/>
        <v>23.201430162097999</v>
      </c>
      <c r="K530" s="43">
        <v>7.0165759999999997</v>
      </c>
      <c r="L530" s="44">
        <f t="shared" si="25"/>
        <v>16.184854162097999</v>
      </c>
      <c r="M530" s="43">
        <v>0.12053700000000001</v>
      </c>
      <c r="N530" s="43">
        <f t="shared" si="26"/>
        <v>17.488237000000002</v>
      </c>
      <c r="O530" s="43">
        <v>7.0165759999999997</v>
      </c>
      <c r="P530" s="43">
        <v>0</v>
      </c>
      <c r="Q530" s="43">
        <v>0</v>
      </c>
      <c r="R530" s="43">
        <v>0</v>
      </c>
      <c r="S530" s="43">
        <v>0</v>
      </c>
      <c r="T530" s="43">
        <v>0</v>
      </c>
      <c r="U530" s="43">
        <v>6.896039</v>
      </c>
      <c r="V530" s="43">
        <v>0</v>
      </c>
      <c r="W530" s="43">
        <v>0</v>
      </c>
      <c r="X530" s="43">
        <v>0</v>
      </c>
      <c r="Y530" s="43">
        <v>0</v>
      </c>
      <c r="Z530" s="43">
        <v>0</v>
      </c>
      <c r="AA530" s="43">
        <v>0</v>
      </c>
      <c r="AB530" s="43">
        <v>0</v>
      </c>
      <c r="AC530" s="43">
        <v>0</v>
      </c>
      <c r="AD530" s="43">
        <v>0</v>
      </c>
      <c r="AE530" s="43">
        <v>0</v>
      </c>
    </row>
    <row r="531" spans="1:31" ht="15.75" x14ac:dyDescent="0.25">
      <c r="A531" s="49" t="s">
        <v>101</v>
      </c>
      <c r="B531" s="22" t="s">
        <v>1127</v>
      </c>
      <c r="C531" s="42" t="s">
        <v>1128</v>
      </c>
      <c r="D531" s="21">
        <v>2021</v>
      </c>
      <c r="E531" s="21">
        <v>2029</v>
      </c>
      <c r="F531" s="43">
        <v>22.671741000000001</v>
      </c>
      <c r="G531" s="43">
        <v>27.206091000000001</v>
      </c>
      <c r="H531" s="43">
        <v>37.312214919479999</v>
      </c>
      <c r="I531" s="43">
        <v>0</v>
      </c>
      <c r="J531" s="43">
        <f t="shared" si="24"/>
        <v>37.312214919479999</v>
      </c>
      <c r="K531" s="43">
        <v>12.982904</v>
      </c>
      <c r="L531" s="44">
        <f t="shared" si="25"/>
        <v>24.329310919480001</v>
      </c>
      <c r="M531" s="43">
        <v>0.18638399999999999</v>
      </c>
      <c r="N531" s="43">
        <f t="shared" si="26"/>
        <v>27.019707</v>
      </c>
      <c r="O531" s="43">
        <v>12.982904</v>
      </c>
      <c r="P531" s="43">
        <v>0</v>
      </c>
      <c r="Q531" s="43">
        <v>0</v>
      </c>
      <c r="R531" s="43">
        <v>0</v>
      </c>
      <c r="S531" s="43">
        <v>0</v>
      </c>
      <c r="T531" s="43">
        <v>0</v>
      </c>
      <c r="U531" s="43">
        <v>1.3153900000000001</v>
      </c>
      <c r="V531" s="43">
        <v>11.48113</v>
      </c>
      <c r="W531" s="43">
        <v>0</v>
      </c>
      <c r="X531" s="43">
        <v>0</v>
      </c>
      <c r="Y531" s="43">
        <v>0</v>
      </c>
      <c r="Z531" s="43">
        <v>0</v>
      </c>
      <c r="AA531" s="43">
        <v>0</v>
      </c>
      <c r="AB531" s="43">
        <v>0</v>
      </c>
      <c r="AC531" s="43">
        <v>0</v>
      </c>
      <c r="AD531" s="43">
        <v>0</v>
      </c>
      <c r="AE531" s="43">
        <v>0</v>
      </c>
    </row>
    <row r="532" spans="1:31" ht="15.75" x14ac:dyDescent="0.25">
      <c r="A532" s="49" t="s">
        <v>101</v>
      </c>
      <c r="B532" s="22" t="s">
        <v>1129</v>
      </c>
      <c r="C532" s="42" t="s">
        <v>1130</v>
      </c>
      <c r="D532" s="21">
        <v>2021</v>
      </c>
      <c r="E532" s="21">
        <v>2028</v>
      </c>
      <c r="F532" s="43">
        <v>13.98814</v>
      </c>
      <c r="G532" s="43">
        <v>16.785768000000001</v>
      </c>
      <c r="H532" s="43">
        <v>22.087433593155001</v>
      </c>
      <c r="I532" s="43">
        <v>0</v>
      </c>
      <c r="J532" s="43">
        <f t="shared" si="24"/>
        <v>22.087433593155001</v>
      </c>
      <c r="K532" s="43">
        <v>12.00742</v>
      </c>
      <c r="L532" s="44">
        <f t="shared" si="25"/>
        <v>10.080013593155002</v>
      </c>
      <c r="M532" s="43">
        <v>0.207459</v>
      </c>
      <c r="N532" s="43">
        <f t="shared" si="26"/>
        <v>16.578309000000001</v>
      </c>
      <c r="O532" s="43">
        <v>12.00742</v>
      </c>
      <c r="P532" s="43">
        <v>0</v>
      </c>
      <c r="Q532" s="43">
        <v>0</v>
      </c>
      <c r="R532" s="43">
        <v>0</v>
      </c>
      <c r="S532" s="43">
        <v>0</v>
      </c>
      <c r="T532" s="43">
        <v>0</v>
      </c>
      <c r="U532" s="43">
        <v>11.799961</v>
      </c>
      <c r="V532" s="43">
        <v>0</v>
      </c>
      <c r="W532" s="43">
        <v>0</v>
      </c>
      <c r="X532" s="43">
        <v>0</v>
      </c>
      <c r="Y532" s="43">
        <v>0</v>
      </c>
      <c r="Z532" s="43">
        <v>0</v>
      </c>
      <c r="AA532" s="43">
        <v>0</v>
      </c>
      <c r="AB532" s="43">
        <v>0</v>
      </c>
      <c r="AC532" s="43">
        <v>0</v>
      </c>
      <c r="AD532" s="43">
        <v>0</v>
      </c>
      <c r="AE532" s="43">
        <v>0</v>
      </c>
    </row>
    <row r="533" spans="1:31" ht="15.75" x14ac:dyDescent="0.25">
      <c r="A533" s="49" t="s">
        <v>101</v>
      </c>
      <c r="B533" s="22" t="s">
        <v>1131</v>
      </c>
      <c r="C533" s="42" t="s">
        <v>1132</v>
      </c>
      <c r="D533" s="21">
        <v>2021</v>
      </c>
      <c r="E533" s="21">
        <v>2028</v>
      </c>
      <c r="F533" s="43">
        <v>5.0462550000000004</v>
      </c>
      <c r="G533" s="43">
        <v>6.0555070000000004</v>
      </c>
      <c r="H533" s="43">
        <v>7.9622598101069997</v>
      </c>
      <c r="I533" s="43">
        <v>0</v>
      </c>
      <c r="J533" s="43">
        <f t="shared" si="24"/>
        <v>7.9622598101069997</v>
      </c>
      <c r="K533" s="43">
        <v>4.613416</v>
      </c>
      <c r="L533" s="44">
        <f t="shared" si="25"/>
        <v>3.3488438101069997</v>
      </c>
      <c r="M533" s="43">
        <v>9.3095999999999998E-2</v>
      </c>
      <c r="N533" s="43">
        <f t="shared" si="26"/>
        <v>5.9624110000000003</v>
      </c>
      <c r="O533" s="43">
        <v>4.613416</v>
      </c>
      <c r="P533" s="43">
        <v>0</v>
      </c>
      <c r="Q533" s="43">
        <v>0</v>
      </c>
      <c r="R533" s="43">
        <v>0</v>
      </c>
      <c r="S533" s="43">
        <v>0</v>
      </c>
      <c r="T533" s="43">
        <v>0</v>
      </c>
      <c r="U533" s="43">
        <v>4.5203199999999999</v>
      </c>
      <c r="V533" s="43">
        <v>0</v>
      </c>
      <c r="W533" s="43">
        <v>0</v>
      </c>
      <c r="X533" s="43">
        <v>0</v>
      </c>
      <c r="Y533" s="43">
        <v>0</v>
      </c>
      <c r="Z533" s="43">
        <v>0</v>
      </c>
      <c r="AA533" s="43">
        <v>0</v>
      </c>
      <c r="AB533" s="43">
        <v>0</v>
      </c>
      <c r="AC533" s="43">
        <v>0</v>
      </c>
      <c r="AD533" s="43">
        <v>0</v>
      </c>
      <c r="AE533" s="43">
        <v>0</v>
      </c>
    </row>
    <row r="534" spans="1:31" ht="15.75" x14ac:dyDescent="0.25">
      <c r="A534" s="49" t="s">
        <v>101</v>
      </c>
      <c r="B534" s="22" t="s">
        <v>1133</v>
      </c>
      <c r="C534" s="42" t="s">
        <v>1134</v>
      </c>
      <c r="D534" s="21">
        <v>2021</v>
      </c>
      <c r="E534" s="21">
        <v>2028</v>
      </c>
      <c r="F534" s="43">
        <v>9.455857</v>
      </c>
      <c r="G534" s="43">
        <v>11.34703</v>
      </c>
      <c r="H534" s="43">
        <v>14.918189970981</v>
      </c>
      <c r="I534" s="43">
        <v>0</v>
      </c>
      <c r="J534" s="43">
        <f t="shared" si="24"/>
        <v>14.918189970981</v>
      </c>
      <c r="K534" s="43">
        <v>8.9955680000000005</v>
      </c>
      <c r="L534" s="44">
        <f t="shared" si="25"/>
        <v>5.922621970981</v>
      </c>
      <c r="M534" s="43">
        <v>0.18001500000000001</v>
      </c>
      <c r="N534" s="43">
        <f t="shared" si="26"/>
        <v>11.167015000000001</v>
      </c>
      <c r="O534" s="43">
        <v>8.9955680000000005</v>
      </c>
      <c r="P534" s="43">
        <v>0</v>
      </c>
      <c r="Q534" s="43">
        <v>0</v>
      </c>
      <c r="R534" s="43">
        <v>0</v>
      </c>
      <c r="S534" s="43">
        <v>0</v>
      </c>
      <c r="T534" s="43">
        <v>0</v>
      </c>
      <c r="U534" s="43">
        <v>8.8155529999999995</v>
      </c>
      <c r="V534" s="43">
        <v>0</v>
      </c>
      <c r="W534" s="43">
        <v>0</v>
      </c>
      <c r="X534" s="43">
        <v>0</v>
      </c>
      <c r="Y534" s="43">
        <v>0</v>
      </c>
      <c r="Z534" s="43">
        <v>0</v>
      </c>
      <c r="AA534" s="43">
        <v>0</v>
      </c>
      <c r="AB534" s="43">
        <v>0</v>
      </c>
      <c r="AC534" s="43">
        <v>0</v>
      </c>
      <c r="AD534" s="43">
        <v>0</v>
      </c>
      <c r="AE534" s="43">
        <v>0</v>
      </c>
    </row>
    <row r="535" spans="1:31" ht="15.75" x14ac:dyDescent="0.25">
      <c r="A535" s="49" t="s">
        <v>101</v>
      </c>
      <c r="B535" s="22" t="s">
        <v>1135</v>
      </c>
      <c r="C535" s="42" t="s">
        <v>1136</v>
      </c>
      <c r="D535" s="21">
        <v>2021</v>
      </c>
      <c r="E535" s="21">
        <v>2028</v>
      </c>
      <c r="F535" s="43">
        <v>5.0462550000000004</v>
      </c>
      <c r="G535" s="43">
        <v>6.0555070000000004</v>
      </c>
      <c r="H535" s="43">
        <v>7.9622598101069997</v>
      </c>
      <c r="I535" s="43">
        <v>0</v>
      </c>
      <c r="J535" s="43">
        <f t="shared" si="24"/>
        <v>7.9622598101069997</v>
      </c>
      <c r="K535" s="43">
        <v>4.6286160000000001</v>
      </c>
      <c r="L535" s="44">
        <f t="shared" si="25"/>
        <v>3.3336438101069996</v>
      </c>
      <c r="M535" s="43">
        <v>9.3095999999999998E-2</v>
      </c>
      <c r="N535" s="43">
        <f t="shared" si="26"/>
        <v>5.9624110000000003</v>
      </c>
      <c r="O535" s="43">
        <v>4.6286160000000001</v>
      </c>
      <c r="P535" s="43">
        <v>0</v>
      </c>
      <c r="Q535" s="43">
        <v>0</v>
      </c>
      <c r="R535" s="43">
        <v>0</v>
      </c>
      <c r="S535" s="43">
        <v>0</v>
      </c>
      <c r="T535" s="43">
        <v>0</v>
      </c>
      <c r="U535" s="43">
        <v>4.53552</v>
      </c>
      <c r="V535" s="43">
        <v>0</v>
      </c>
      <c r="W535" s="43">
        <v>0</v>
      </c>
      <c r="X535" s="43">
        <v>0</v>
      </c>
      <c r="Y535" s="43">
        <v>0</v>
      </c>
      <c r="Z535" s="43">
        <v>0</v>
      </c>
      <c r="AA535" s="43">
        <v>0</v>
      </c>
      <c r="AB535" s="43">
        <v>0</v>
      </c>
      <c r="AC535" s="43">
        <v>0</v>
      </c>
      <c r="AD535" s="43">
        <v>0</v>
      </c>
      <c r="AE535" s="43">
        <v>0</v>
      </c>
    </row>
    <row r="536" spans="1:31" ht="15.75" x14ac:dyDescent="0.25">
      <c r="A536" s="49" t="s">
        <v>101</v>
      </c>
      <c r="B536" s="22" t="s">
        <v>1137</v>
      </c>
      <c r="C536" s="42" t="s">
        <v>1138</v>
      </c>
      <c r="D536" s="21">
        <v>2021</v>
      </c>
      <c r="E536" s="21">
        <v>2028</v>
      </c>
      <c r="F536" s="43">
        <v>9.6605220000000003</v>
      </c>
      <c r="G536" s="43">
        <v>11.592625999999999</v>
      </c>
      <c r="H536" s="43">
        <v>15.242326382717</v>
      </c>
      <c r="I536" s="43">
        <v>0</v>
      </c>
      <c r="J536" s="43">
        <f t="shared" si="24"/>
        <v>15.242326382717</v>
      </c>
      <c r="K536" s="43">
        <v>9.1147559999999999</v>
      </c>
      <c r="L536" s="44">
        <f t="shared" si="25"/>
        <v>6.1275703827169998</v>
      </c>
      <c r="M536" s="43">
        <v>0.18001500000000001</v>
      </c>
      <c r="N536" s="43">
        <f t="shared" si="26"/>
        <v>11.412611</v>
      </c>
      <c r="O536" s="43">
        <v>9.1147559999999999</v>
      </c>
      <c r="P536" s="43">
        <v>0</v>
      </c>
      <c r="Q536" s="43">
        <v>0</v>
      </c>
      <c r="R536" s="43">
        <v>0</v>
      </c>
      <c r="S536" s="43">
        <v>0</v>
      </c>
      <c r="T536" s="43">
        <v>0</v>
      </c>
      <c r="U536" s="43">
        <v>8.9347410000000007</v>
      </c>
      <c r="V536" s="43">
        <v>0</v>
      </c>
      <c r="W536" s="43">
        <v>0</v>
      </c>
      <c r="X536" s="43">
        <v>0</v>
      </c>
      <c r="Y536" s="43">
        <v>0</v>
      </c>
      <c r="Z536" s="43">
        <v>0</v>
      </c>
      <c r="AA536" s="43">
        <v>0</v>
      </c>
      <c r="AB536" s="43">
        <v>0</v>
      </c>
      <c r="AC536" s="43">
        <v>0</v>
      </c>
      <c r="AD536" s="43">
        <v>0</v>
      </c>
      <c r="AE536" s="43">
        <v>0</v>
      </c>
    </row>
    <row r="537" spans="1:31" ht="15.75" x14ac:dyDescent="0.25">
      <c r="A537" s="49" t="s">
        <v>101</v>
      </c>
      <c r="B537" s="22" t="s">
        <v>1139</v>
      </c>
      <c r="C537" s="42" t="s">
        <v>1140</v>
      </c>
      <c r="D537" s="21">
        <v>2021</v>
      </c>
      <c r="E537" s="21">
        <v>2028</v>
      </c>
      <c r="F537" s="43">
        <v>5.0462550000000004</v>
      </c>
      <c r="G537" s="43">
        <v>6.0555070000000004</v>
      </c>
      <c r="H537" s="43">
        <v>7.9622598101069997</v>
      </c>
      <c r="I537" s="43">
        <v>0</v>
      </c>
      <c r="J537" s="43">
        <f t="shared" si="24"/>
        <v>7.9622598101069997</v>
      </c>
      <c r="K537" s="43">
        <v>4.6178900000000001</v>
      </c>
      <c r="L537" s="44">
        <f t="shared" si="25"/>
        <v>3.3443698101069996</v>
      </c>
      <c r="M537" s="43">
        <v>9.3095999999999998E-2</v>
      </c>
      <c r="N537" s="43">
        <f t="shared" si="26"/>
        <v>5.9624110000000003</v>
      </c>
      <c r="O537" s="43">
        <v>4.6178900000000001</v>
      </c>
      <c r="P537" s="43">
        <v>0</v>
      </c>
      <c r="Q537" s="43">
        <v>0</v>
      </c>
      <c r="R537" s="43">
        <v>0</v>
      </c>
      <c r="S537" s="43">
        <v>0</v>
      </c>
      <c r="T537" s="43">
        <v>0</v>
      </c>
      <c r="U537" s="43">
        <v>4.524794</v>
      </c>
      <c r="V537" s="43">
        <v>0</v>
      </c>
      <c r="W537" s="43">
        <v>0</v>
      </c>
      <c r="X537" s="43">
        <v>0</v>
      </c>
      <c r="Y537" s="43">
        <v>0</v>
      </c>
      <c r="Z537" s="43">
        <v>0</v>
      </c>
      <c r="AA537" s="43">
        <v>0</v>
      </c>
      <c r="AB537" s="43">
        <v>0</v>
      </c>
      <c r="AC537" s="43">
        <v>0</v>
      </c>
      <c r="AD537" s="43">
        <v>0</v>
      </c>
      <c r="AE537" s="43">
        <v>0</v>
      </c>
    </row>
    <row r="538" spans="1:31" ht="15.75" x14ac:dyDescent="0.25">
      <c r="A538" s="49" t="s">
        <v>101</v>
      </c>
      <c r="B538" s="22" t="s">
        <v>1141</v>
      </c>
      <c r="C538" s="42" t="s">
        <v>1142</v>
      </c>
      <c r="D538" s="21">
        <v>2021</v>
      </c>
      <c r="E538" s="21">
        <v>2028</v>
      </c>
      <c r="F538" s="43">
        <v>2.9403060000000001</v>
      </c>
      <c r="G538" s="43">
        <v>3.5283679999999999</v>
      </c>
      <c r="H538" s="43">
        <v>4.6459737696000003</v>
      </c>
      <c r="I538" s="43">
        <v>0</v>
      </c>
      <c r="J538" s="43">
        <f t="shared" si="24"/>
        <v>4.6459737696000003</v>
      </c>
      <c r="K538" s="43">
        <v>1.4306700000000001</v>
      </c>
      <c r="L538" s="44">
        <f t="shared" si="25"/>
        <v>3.2153037696000002</v>
      </c>
      <c r="M538" s="43">
        <v>3.3617000000000001E-2</v>
      </c>
      <c r="N538" s="43">
        <f t="shared" si="26"/>
        <v>3.4947509999999999</v>
      </c>
      <c r="O538" s="43">
        <v>1.4306700000000001</v>
      </c>
      <c r="P538" s="43">
        <v>0</v>
      </c>
      <c r="Q538" s="43">
        <v>0</v>
      </c>
      <c r="R538" s="43">
        <v>0</v>
      </c>
      <c r="S538" s="43">
        <v>0</v>
      </c>
      <c r="T538" s="43">
        <v>0</v>
      </c>
      <c r="U538" s="43">
        <v>1.3970530000000001</v>
      </c>
      <c r="V538" s="43">
        <v>0</v>
      </c>
      <c r="W538" s="43">
        <v>0</v>
      </c>
      <c r="X538" s="43">
        <v>0</v>
      </c>
      <c r="Y538" s="43">
        <v>0</v>
      </c>
      <c r="Z538" s="43">
        <v>0</v>
      </c>
      <c r="AA538" s="43">
        <v>0</v>
      </c>
      <c r="AB538" s="43">
        <v>0</v>
      </c>
      <c r="AC538" s="43">
        <v>0</v>
      </c>
      <c r="AD538" s="43">
        <v>0</v>
      </c>
      <c r="AE538" s="43">
        <v>0</v>
      </c>
    </row>
    <row r="539" spans="1:31" ht="15.75" x14ac:dyDescent="0.25">
      <c r="A539" s="49" t="s">
        <v>101</v>
      </c>
      <c r="B539" s="22" t="s">
        <v>1143</v>
      </c>
      <c r="C539" s="42" t="s">
        <v>1144</v>
      </c>
      <c r="D539" s="21">
        <v>2021</v>
      </c>
      <c r="E539" s="21">
        <v>2028</v>
      </c>
      <c r="F539" s="43">
        <v>8.5796799999999998</v>
      </c>
      <c r="G539" s="43">
        <v>10.295616000000001</v>
      </c>
      <c r="H539" s="43">
        <v>13.542464025708</v>
      </c>
      <c r="I539" s="43">
        <v>0</v>
      </c>
      <c r="J539" s="43">
        <f t="shared" si="24"/>
        <v>13.542464025708</v>
      </c>
      <c r="K539" s="43">
        <v>7.4539270000000002</v>
      </c>
      <c r="L539" s="44">
        <f t="shared" si="25"/>
        <v>6.0885370257079998</v>
      </c>
      <c r="M539" s="43">
        <v>0.14272499999999999</v>
      </c>
      <c r="N539" s="43">
        <f t="shared" si="26"/>
        <v>10.152891</v>
      </c>
      <c r="O539" s="43">
        <v>7.4539270000000002</v>
      </c>
      <c r="P539" s="43">
        <v>0</v>
      </c>
      <c r="Q539" s="43">
        <v>0</v>
      </c>
      <c r="R539" s="43">
        <v>0</v>
      </c>
      <c r="S539" s="43">
        <v>0</v>
      </c>
      <c r="T539" s="43">
        <v>0</v>
      </c>
      <c r="U539" s="43">
        <v>7.3112019999999998</v>
      </c>
      <c r="V539" s="43">
        <v>0</v>
      </c>
      <c r="W539" s="43">
        <v>0</v>
      </c>
      <c r="X539" s="43">
        <v>0</v>
      </c>
      <c r="Y539" s="43">
        <v>0</v>
      </c>
      <c r="Z539" s="43">
        <v>0</v>
      </c>
      <c r="AA539" s="43">
        <v>0</v>
      </c>
      <c r="AB539" s="43">
        <v>0</v>
      </c>
      <c r="AC539" s="43">
        <v>0</v>
      </c>
      <c r="AD539" s="43">
        <v>0</v>
      </c>
      <c r="AE539" s="43">
        <v>0</v>
      </c>
    </row>
    <row r="540" spans="1:31" ht="15.75" x14ac:dyDescent="0.25">
      <c r="A540" s="49" t="s">
        <v>101</v>
      </c>
      <c r="B540" s="22" t="s">
        <v>1145</v>
      </c>
      <c r="C540" s="42" t="s">
        <v>1146</v>
      </c>
      <c r="D540" s="21">
        <v>2021</v>
      </c>
      <c r="E540" s="21">
        <v>2028</v>
      </c>
      <c r="F540" s="43">
        <v>11.699443</v>
      </c>
      <c r="G540" s="43">
        <v>14.039331000000001</v>
      </c>
      <c r="H540" s="43">
        <v>18.423154148464999</v>
      </c>
      <c r="I540" s="43">
        <v>0</v>
      </c>
      <c r="J540" s="43">
        <f t="shared" si="24"/>
        <v>18.423154148464999</v>
      </c>
      <c r="K540" s="43">
        <v>10.20199</v>
      </c>
      <c r="L540" s="44">
        <f t="shared" si="25"/>
        <v>8.2211641484649984</v>
      </c>
      <c r="M540" s="43">
        <v>0.331121</v>
      </c>
      <c r="N540" s="43">
        <f t="shared" si="26"/>
        <v>13.708210000000001</v>
      </c>
      <c r="O540" s="43">
        <v>10.20199</v>
      </c>
      <c r="P540" s="43">
        <v>0</v>
      </c>
      <c r="Q540" s="43">
        <v>0</v>
      </c>
      <c r="R540" s="43">
        <v>0</v>
      </c>
      <c r="S540" s="43">
        <v>0</v>
      </c>
      <c r="T540" s="43">
        <v>0</v>
      </c>
      <c r="U540" s="43">
        <v>9.8708690000000008</v>
      </c>
      <c r="V540" s="43">
        <v>0</v>
      </c>
      <c r="W540" s="43">
        <v>0</v>
      </c>
      <c r="X540" s="43">
        <v>0</v>
      </c>
      <c r="Y540" s="43">
        <v>0</v>
      </c>
      <c r="Z540" s="43">
        <v>0</v>
      </c>
      <c r="AA540" s="43">
        <v>0</v>
      </c>
      <c r="AB540" s="43">
        <v>0</v>
      </c>
      <c r="AC540" s="43">
        <v>0</v>
      </c>
      <c r="AD540" s="43">
        <v>0</v>
      </c>
      <c r="AE540" s="43">
        <v>0</v>
      </c>
    </row>
    <row r="541" spans="1:31" ht="15.75" x14ac:dyDescent="0.25">
      <c r="A541" s="49" t="s">
        <v>101</v>
      </c>
      <c r="B541" s="22" t="s">
        <v>1147</v>
      </c>
      <c r="C541" s="42" t="s">
        <v>1148</v>
      </c>
      <c r="D541" s="21">
        <v>2021</v>
      </c>
      <c r="E541" s="21">
        <v>2028</v>
      </c>
      <c r="F541" s="43">
        <v>12.198812999999999</v>
      </c>
      <c r="G541" s="43">
        <v>14.638576</v>
      </c>
      <c r="H541" s="43">
        <v>19.253578667488</v>
      </c>
      <c r="I541" s="43">
        <v>0</v>
      </c>
      <c r="J541" s="43">
        <f t="shared" si="24"/>
        <v>19.253578667488</v>
      </c>
      <c r="K541" s="43">
        <v>12.370258</v>
      </c>
      <c r="L541" s="44">
        <f t="shared" si="25"/>
        <v>6.8833206674880003</v>
      </c>
      <c r="M541" s="43">
        <v>0.207459</v>
      </c>
      <c r="N541" s="43">
        <f t="shared" si="26"/>
        <v>14.431117</v>
      </c>
      <c r="O541" s="43">
        <v>12.370258</v>
      </c>
      <c r="P541" s="43">
        <v>0</v>
      </c>
      <c r="Q541" s="43">
        <v>0</v>
      </c>
      <c r="R541" s="43">
        <v>0</v>
      </c>
      <c r="S541" s="43">
        <v>0</v>
      </c>
      <c r="T541" s="43">
        <v>0</v>
      </c>
      <c r="U541" s="43">
        <v>12.162799</v>
      </c>
      <c r="V541" s="43">
        <v>0</v>
      </c>
      <c r="W541" s="43">
        <v>0</v>
      </c>
      <c r="X541" s="43">
        <v>0</v>
      </c>
      <c r="Y541" s="43">
        <v>0</v>
      </c>
      <c r="Z541" s="43">
        <v>0</v>
      </c>
      <c r="AA541" s="43">
        <v>0</v>
      </c>
      <c r="AB541" s="43">
        <v>0</v>
      </c>
      <c r="AC541" s="43">
        <v>0</v>
      </c>
      <c r="AD541" s="43">
        <v>0</v>
      </c>
      <c r="AE541" s="43">
        <v>0</v>
      </c>
    </row>
    <row r="542" spans="1:31" ht="15.75" x14ac:dyDescent="0.25">
      <c r="A542" s="49" t="s">
        <v>101</v>
      </c>
      <c r="B542" s="22" t="s">
        <v>1149</v>
      </c>
      <c r="C542" s="42" t="s">
        <v>1150</v>
      </c>
      <c r="D542" s="21">
        <v>2021</v>
      </c>
      <c r="E542" s="21">
        <v>2028</v>
      </c>
      <c r="F542" s="43">
        <v>4.239198</v>
      </c>
      <c r="G542" s="43">
        <v>5.0870369999999996</v>
      </c>
      <c r="H542" s="43">
        <v>6.6960032742519999</v>
      </c>
      <c r="I542" s="43">
        <v>0</v>
      </c>
      <c r="J542" s="43">
        <f t="shared" si="24"/>
        <v>6.6960032742519999</v>
      </c>
      <c r="K542" s="43">
        <v>2.4056310000000001</v>
      </c>
      <c r="L542" s="44">
        <f t="shared" si="25"/>
        <v>4.2903722742520003</v>
      </c>
      <c r="M542" s="43">
        <v>5.5805E-2</v>
      </c>
      <c r="N542" s="43">
        <f t="shared" si="26"/>
        <v>5.0312319999999993</v>
      </c>
      <c r="O542" s="43">
        <v>2.4056310000000001</v>
      </c>
      <c r="P542" s="43">
        <v>0</v>
      </c>
      <c r="Q542" s="43">
        <v>0</v>
      </c>
      <c r="R542" s="43">
        <v>0</v>
      </c>
      <c r="S542" s="43">
        <v>0</v>
      </c>
      <c r="T542" s="43">
        <v>0</v>
      </c>
      <c r="U542" s="43">
        <v>2.3498260000000002</v>
      </c>
      <c r="V542" s="43">
        <v>0</v>
      </c>
      <c r="W542" s="43">
        <v>0</v>
      </c>
      <c r="X542" s="43">
        <v>0</v>
      </c>
      <c r="Y542" s="43">
        <v>0</v>
      </c>
      <c r="Z542" s="43">
        <v>0</v>
      </c>
      <c r="AA542" s="43">
        <v>0</v>
      </c>
      <c r="AB542" s="43">
        <v>0</v>
      </c>
      <c r="AC542" s="43">
        <v>0</v>
      </c>
      <c r="AD542" s="43">
        <v>0</v>
      </c>
      <c r="AE542" s="43">
        <v>0</v>
      </c>
    </row>
    <row r="543" spans="1:31" ht="15.75" x14ac:dyDescent="0.25">
      <c r="A543" s="49" t="s">
        <v>101</v>
      </c>
      <c r="B543" s="22" t="s">
        <v>1151</v>
      </c>
      <c r="C543" s="42" t="s">
        <v>1152</v>
      </c>
      <c r="D543" s="21">
        <v>2021</v>
      </c>
      <c r="E543" s="21">
        <v>2028</v>
      </c>
      <c r="F543" s="43">
        <v>9.6324400000000008</v>
      </c>
      <c r="G543" s="43">
        <v>11.558928</v>
      </c>
      <c r="H543" s="43">
        <v>15.197851925467001</v>
      </c>
      <c r="I543" s="43">
        <v>0</v>
      </c>
      <c r="J543" s="43">
        <f t="shared" si="24"/>
        <v>15.197851925467001</v>
      </c>
      <c r="K543" s="43">
        <v>9.1096170000000001</v>
      </c>
      <c r="L543" s="44">
        <f t="shared" si="25"/>
        <v>6.0882349254670007</v>
      </c>
      <c r="M543" s="43">
        <v>0.18001500000000001</v>
      </c>
      <c r="N543" s="43">
        <f t="shared" si="26"/>
        <v>11.378913000000001</v>
      </c>
      <c r="O543" s="43">
        <v>9.1096170000000001</v>
      </c>
      <c r="P543" s="43">
        <v>0</v>
      </c>
      <c r="Q543" s="43">
        <v>0</v>
      </c>
      <c r="R543" s="43">
        <v>0</v>
      </c>
      <c r="S543" s="43">
        <v>0</v>
      </c>
      <c r="T543" s="43">
        <v>0</v>
      </c>
      <c r="U543" s="43">
        <v>8.9296019999999992</v>
      </c>
      <c r="V543" s="43">
        <v>0</v>
      </c>
      <c r="W543" s="43">
        <v>0</v>
      </c>
      <c r="X543" s="43">
        <v>0</v>
      </c>
      <c r="Y543" s="43">
        <v>0</v>
      </c>
      <c r="Z543" s="43">
        <v>0</v>
      </c>
      <c r="AA543" s="43">
        <v>0</v>
      </c>
      <c r="AB543" s="43">
        <v>0</v>
      </c>
      <c r="AC543" s="43">
        <v>0</v>
      </c>
      <c r="AD543" s="43">
        <v>0</v>
      </c>
      <c r="AE543" s="43">
        <v>0</v>
      </c>
    </row>
    <row r="544" spans="1:31" ht="15.75" x14ac:dyDescent="0.25">
      <c r="A544" s="49" t="s">
        <v>101</v>
      </c>
      <c r="B544" s="22" t="s">
        <v>1153</v>
      </c>
      <c r="C544" s="42" t="s">
        <v>1154</v>
      </c>
      <c r="D544" s="21">
        <v>2021</v>
      </c>
      <c r="E544" s="21">
        <v>2028</v>
      </c>
      <c r="F544" s="43">
        <v>5.6273809999999997</v>
      </c>
      <c r="G544" s="43">
        <v>6.7528579999999998</v>
      </c>
      <c r="H544" s="43">
        <v>8.8755233488799998</v>
      </c>
      <c r="I544" s="43">
        <v>0</v>
      </c>
      <c r="J544" s="43">
        <f t="shared" si="24"/>
        <v>8.8755233488799998</v>
      </c>
      <c r="K544" s="43">
        <v>5.1104750000000001</v>
      </c>
      <c r="L544" s="44">
        <f t="shared" si="25"/>
        <v>3.7650483488799997</v>
      </c>
      <c r="M544" s="43">
        <v>0.115284</v>
      </c>
      <c r="N544" s="43">
        <f t="shared" si="26"/>
        <v>6.6375739999999999</v>
      </c>
      <c r="O544" s="43">
        <v>5.1104750000000001</v>
      </c>
      <c r="P544" s="43">
        <v>0</v>
      </c>
      <c r="Q544" s="43">
        <v>0</v>
      </c>
      <c r="R544" s="43">
        <v>0</v>
      </c>
      <c r="S544" s="43">
        <v>0</v>
      </c>
      <c r="T544" s="43">
        <v>0</v>
      </c>
      <c r="U544" s="43">
        <v>4.9951910000000002</v>
      </c>
      <c r="V544" s="43">
        <v>0</v>
      </c>
      <c r="W544" s="43">
        <v>0</v>
      </c>
      <c r="X544" s="43">
        <v>0</v>
      </c>
      <c r="Y544" s="43">
        <v>0</v>
      </c>
      <c r="Z544" s="43">
        <v>0</v>
      </c>
      <c r="AA544" s="43">
        <v>0</v>
      </c>
      <c r="AB544" s="43">
        <v>0</v>
      </c>
      <c r="AC544" s="43">
        <v>0</v>
      </c>
      <c r="AD544" s="43">
        <v>0</v>
      </c>
      <c r="AE544" s="43">
        <v>0</v>
      </c>
    </row>
    <row r="545" spans="1:31" ht="15.75" x14ac:dyDescent="0.25">
      <c r="A545" s="49" t="s">
        <v>101</v>
      </c>
      <c r="B545" s="22" t="s">
        <v>1155</v>
      </c>
      <c r="C545" s="42" t="s">
        <v>1156</v>
      </c>
      <c r="D545" s="21">
        <v>2021</v>
      </c>
      <c r="E545" s="21">
        <v>2028</v>
      </c>
      <c r="F545" s="43">
        <v>5.0462550000000004</v>
      </c>
      <c r="G545" s="43">
        <v>6.0555070000000004</v>
      </c>
      <c r="H545" s="43">
        <v>7.9622598101069997</v>
      </c>
      <c r="I545" s="43">
        <v>0</v>
      </c>
      <c r="J545" s="43">
        <f t="shared" si="24"/>
        <v>7.9622598101069997</v>
      </c>
      <c r="K545" s="43">
        <v>4.6172060000000004</v>
      </c>
      <c r="L545" s="44">
        <f t="shared" si="25"/>
        <v>3.3450538101069993</v>
      </c>
      <c r="M545" s="43">
        <v>9.3095999999999998E-2</v>
      </c>
      <c r="N545" s="43">
        <f t="shared" si="26"/>
        <v>5.9624110000000003</v>
      </c>
      <c r="O545" s="43">
        <v>4.6172060000000004</v>
      </c>
      <c r="P545" s="43">
        <v>0</v>
      </c>
      <c r="Q545" s="43">
        <v>0</v>
      </c>
      <c r="R545" s="43">
        <v>0</v>
      </c>
      <c r="S545" s="43">
        <v>0</v>
      </c>
      <c r="T545" s="43">
        <v>0</v>
      </c>
      <c r="U545" s="43">
        <v>4.5241100000000003</v>
      </c>
      <c r="V545" s="43">
        <v>0</v>
      </c>
      <c r="W545" s="43">
        <v>0</v>
      </c>
      <c r="X545" s="43">
        <v>0</v>
      </c>
      <c r="Y545" s="43">
        <v>0</v>
      </c>
      <c r="Z545" s="43">
        <v>0</v>
      </c>
      <c r="AA545" s="43">
        <v>0</v>
      </c>
      <c r="AB545" s="43">
        <v>0</v>
      </c>
      <c r="AC545" s="43">
        <v>0</v>
      </c>
      <c r="AD545" s="43">
        <v>0</v>
      </c>
      <c r="AE545" s="43">
        <v>0</v>
      </c>
    </row>
    <row r="546" spans="1:31" ht="15.75" x14ac:dyDescent="0.25">
      <c r="A546" s="49" t="s">
        <v>101</v>
      </c>
      <c r="B546" s="22" t="s">
        <v>1157</v>
      </c>
      <c r="C546" s="42" t="s">
        <v>1158</v>
      </c>
      <c r="D546" s="21">
        <v>2021</v>
      </c>
      <c r="E546" s="21">
        <v>2028</v>
      </c>
      <c r="F546" s="43">
        <v>10.011733</v>
      </c>
      <c r="G546" s="43">
        <v>12.014079000000001</v>
      </c>
      <c r="H546" s="43">
        <v>15.791462076862</v>
      </c>
      <c r="I546" s="43">
        <v>0</v>
      </c>
      <c r="J546" s="43">
        <f t="shared" si="24"/>
        <v>15.791462076862</v>
      </c>
      <c r="K546" s="43">
        <v>9.2795880000000004</v>
      </c>
      <c r="L546" s="44">
        <f t="shared" si="25"/>
        <v>6.511874076862</v>
      </c>
      <c r="M546" s="43">
        <v>0.20220399999999999</v>
      </c>
      <c r="N546" s="43">
        <f t="shared" si="26"/>
        <v>11.811875000000001</v>
      </c>
      <c r="O546" s="43">
        <v>9.2795880000000004</v>
      </c>
      <c r="P546" s="43">
        <v>0</v>
      </c>
      <c r="Q546" s="43">
        <v>0</v>
      </c>
      <c r="R546" s="43">
        <v>0</v>
      </c>
      <c r="S546" s="43">
        <v>0</v>
      </c>
      <c r="T546" s="43">
        <v>0</v>
      </c>
      <c r="U546" s="43">
        <v>9.0773840000000003</v>
      </c>
      <c r="V546" s="43">
        <v>0</v>
      </c>
      <c r="W546" s="43">
        <v>0</v>
      </c>
      <c r="X546" s="43">
        <v>0</v>
      </c>
      <c r="Y546" s="43">
        <v>0</v>
      </c>
      <c r="Z546" s="43">
        <v>0</v>
      </c>
      <c r="AA546" s="43">
        <v>0</v>
      </c>
      <c r="AB546" s="43">
        <v>0</v>
      </c>
      <c r="AC546" s="43">
        <v>0</v>
      </c>
      <c r="AD546" s="43">
        <v>0</v>
      </c>
      <c r="AE546" s="43">
        <v>0</v>
      </c>
    </row>
    <row r="547" spans="1:31" ht="15.75" x14ac:dyDescent="0.25">
      <c r="A547" s="49" t="s">
        <v>101</v>
      </c>
      <c r="B547" s="22" t="s">
        <v>1159</v>
      </c>
      <c r="C547" s="42" t="s">
        <v>1160</v>
      </c>
      <c r="D547" s="21">
        <v>2021</v>
      </c>
      <c r="E547" s="21">
        <v>2028</v>
      </c>
      <c r="F547" s="43">
        <v>8.0642650000000007</v>
      </c>
      <c r="G547" s="43">
        <v>9.6771189999999994</v>
      </c>
      <c r="H547" s="43">
        <v>12.733267654975</v>
      </c>
      <c r="I547" s="43">
        <v>0</v>
      </c>
      <c r="J547" s="43">
        <f t="shared" si="24"/>
        <v>12.733267654975</v>
      </c>
      <c r="K547" s="43">
        <v>6.7587489999999999</v>
      </c>
      <c r="L547" s="44">
        <f t="shared" si="25"/>
        <v>5.9745186549750002</v>
      </c>
      <c r="M547" s="43">
        <v>0.12053700000000001</v>
      </c>
      <c r="N547" s="43">
        <f t="shared" si="26"/>
        <v>9.5565819999999988</v>
      </c>
      <c r="O547" s="43">
        <v>6.7587489999999999</v>
      </c>
      <c r="P547" s="43">
        <v>0</v>
      </c>
      <c r="Q547" s="43">
        <v>0</v>
      </c>
      <c r="R547" s="43">
        <v>0</v>
      </c>
      <c r="S547" s="43">
        <v>0</v>
      </c>
      <c r="T547" s="43">
        <v>0</v>
      </c>
      <c r="U547" s="43">
        <v>6.6382120000000002</v>
      </c>
      <c r="V547" s="43">
        <v>0</v>
      </c>
      <c r="W547" s="43">
        <v>0</v>
      </c>
      <c r="X547" s="43">
        <v>0</v>
      </c>
      <c r="Y547" s="43">
        <v>0</v>
      </c>
      <c r="Z547" s="43">
        <v>0</v>
      </c>
      <c r="AA547" s="43">
        <v>0</v>
      </c>
      <c r="AB547" s="43">
        <v>0</v>
      </c>
      <c r="AC547" s="43">
        <v>0</v>
      </c>
      <c r="AD547" s="43">
        <v>0</v>
      </c>
      <c r="AE547" s="43">
        <v>0</v>
      </c>
    </row>
    <row r="548" spans="1:31" ht="15.75" x14ac:dyDescent="0.25">
      <c r="A548" s="49" t="s">
        <v>1161</v>
      </c>
      <c r="B548" s="22" t="s">
        <v>1162</v>
      </c>
      <c r="C548" s="42" t="s">
        <v>1163</v>
      </c>
      <c r="D548" s="21">
        <v>2027</v>
      </c>
      <c r="E548" s="21">
        <v>2027</v>
      </c>
      <c r="F548" s="43">
        <v>207.38545999999999</v>
      </c>
      <c r="G548" s="43">
        <v>248.86255199999999</v>
      </c>
      <c r="H548" s="43">
        <v>314.06361424125203</v>
      </c>
      <c r="I548" s="43">
        <v>0</v>
      </c>
      <c r="J548" s="43">
        <f t="shared" si="24"/>
        <v>314.06361424125203</v>
      </c>
      <c r="K548" s="43">
        <v>61.843279000000003</v>
      </c>
      <c r="L548" s="44">
        <f t="shared" si="25"/>
        <v>252.22033524125203</v>
      </c>
      <c r="M548" s="43">
        <v>0</v>
      </c>
      <c r="N548" s="43">
        <f t="shared" si="26"/>
        <v>248.86255199999999</v>
      </c>
      <c r="O548" s="43">
        <v>61.843279000000003</v>
      </c>
      <c r="P548" s="43">
        <v>0</v>
      </c>
      <c r="Q548" s="43">
        <v>0</v>
      </c>
      <c r="R548" s="43">
        <v>0</v>
      </c>
      <c r="S548" s="43">
        <v>0</v>
      </c>
      <c r="T548" s="43">
        <v>61.843279000000003</v>
      </c>
      <c r="U548" s="43">
        <v>0</v>
      </c>
      <c r="V548" s="43">
        <v>0</v>
      </c>
      <c r="W548" s="43">
        <v>0</v>
      </c>
      <c r="X548" s="43">
        <v>0</v>
      </c>
      <c r="Y548" s="43">
        <v>0</v>
      </c>
      <c r="Z548" s="43">
        <v>0</v>
      </c>
      <c r="AA548" s="43">
        <v>0</v>
      </c>
      <c r="AB548" s="43">
        <v>0</v>
      </c>
      <c r="AC548" s="43">
        <v>0</v>
      </c>
      <c r="AD548" s="43">
        <v>0</v>
      </c>
      <c r="AE548" s="43">
        <v>0</v>
      </c>
    </row>
    <row r="549" spans="1:31" ht="15.75" x14ac:dyDescent="0.25">
      <c r="A549" s="49" t="s">
        <v>1161</v>
      </c>
      <c r="B549" s="22" t="s">
        <v>1164</v>
      </c>
      <c r="C549" s="42" t="s">
        <v>1165</v>
      </c>
      <c r="D549" s="21">
        <v>2027</v>
      </c>
      <c r="E549" s="21">
        <v>2027</v>
      </c>
      <c r="F549" s="43">
        <v>90.901780000000002</v>
      </c>
      <c r="G549" s="43">
        <v>109.08213600000001</v>
      </c>
      <c r="H549" s="43">
        <v>137.6612495773</v>
      </c>
      <c r="I549" s="43">
        <v>0</v>
      </c>
      <c r="J549" s="43">
        <f t="shared" si="24"/>
        <v>137.6612495773</v>
      </c>
      <c r="K549" s="43">
        <v>43.161487000000001</v>
      </c>
      <c r="L549" s="44">
        <f t="shared" si="25"/>
        <v>94.499762577300004</v>
      </c>
      <c r="M549" s="43">
        <v>0</v>
      </c>
      <c r="N549" s="43">
        <f t="shared" si="26"/>
        <v>109.08213600000001</v>
      </c>
      <c r="O549" s="43">
        <v>43.161487000000001</v>
      </c>
      <c r="P549" s="43">
        <v>0</v>
      </c>
      <c r="Q549" s="43">
        <v>0</v>
      </c>
      <c r="R549" s="43">
        <v>0</v>
      </c>
      <c r="S549" s="43">
        <v>0</v>
      </c>
      <c r="T549" s="43">
        <v>43.161487000000001</v>
      </c>
      <c r="U549" s="43">
        <v>0</v>
      </c>
      <c r="V549" s="43">
        <v>0</v>
      </c>
      <c r="W549" s="43">
        <v>0</v>
      </c>
      <c r="X549" s="43">
        <v>0</v>
      </c>
      <c r="Y549" s="43">
        <v>0</v>
      </c>
      <c r="Z549" s="43">
        <v>0</v>
      </c>
      <c r="AA549" s="43">
        <v>0</v>
      </c>
      <c r="AB549" s="43">
        <v>0</v>
      </c>
      <c r="AC549" s="43">
        <v>0</v>
      </c>
      <c r="AD549" s="43">
        <v>0</v>
      </c>
      <c r="AE549" s="43">
        <v>0</v>
      </c>
    </row>
    <row r="550" spans="1:31" ht="15.75" x14ac:dyDescent="0.25">
      <c r="A550" s="49" t="s">
        <v>1166</v>
      </c>
      <c r="B550" s="22" t="s">
        <v>1167</v>
      </c>
      <c r="C550" s="42" t="s">
        <v>1168</v>
      </c>
      <c r="D550" s="21">
        <v>2027</v>
      </c>
      <c r="E550" s="21">
        <v>2027</v>
      </c>
      <c r="F550" s="43">
        <v>0.58705499999999999</v>
      </c>
      <c r="G550" s="43">
        <v>0.70446600000000004</v>
      </c>
      <c r="H550" s="43">
        <v>0.88903346964800001</v>
      </c>
      <c r="I550" s="43">
        <v>0</v>
      </c>
      <c r="J550" s="43">
        <f t="shared" si="24"/>
        <v>0.88903346964800001</v>
      </c>
      <c r="K550" s="43">
        <v>0.38818799999999998</v>
      </c>
      <c r="L550" s="44">
        <f t="shared" si="25"/>
        <v>0.50084546964800003</v>
      </c>
      <c r="M550" s="43">
        <v>0</v>
      </c>
      <c r="N550" s="43">
        <f t="shared" si="26"/>
        <v>0.70446600000000004</v>
      </c>
      <c r="O550" s="43">
        <v>0.38818799999999998</v>
      </c>
      <c r="P550" s="43">
        <v>0</v>
      </c>
      <c r="Q550" s="43">
        <v>0</v>
      </c>
      <c r="R550" s="43">
        <v>0</v>
      </c>
      <c r="S550" s="43">
        <v>0</v>
      </c>
      <c r="T550" s="43">
        <v>0.38818799999999998</v>
      </c>
      <c r="U550" s="43">
        <v>0</v>
      </c>
      <c r="V550" s="43">
        <v>0</v>
      </c>
      <c r="W550" s="43">
        <v>0</v>
      </c>
      <c r="X550" s="43">
        <v>0</v>
      </c>
      <c r="Y550" s="43">
        <v>0</v>
      </c>
      <c r="Z550" s="43">
        <v>0</v>
      </c>
      <c r="AA550" s="43">
        <v>0</v>
      </c>
      <c r="AB550" s="43">
        <v>0</v>
      </c>
      <c r="AC550" s="43">
        <v>0</v>
      </c>
      <c r="AD550" s="43">
        <v>0</v>
      </c>
      <c r="AE550" s="43">
        <v>0</v>
      </c>
    </row>
    <row r="551" spans="1:31" ht="15.75" x14ac:dyDescent="0.25">
      <c r="A551" s="49" t="s">
        <v>1161</v>
      </c>
      <c r="B551" s="22" t="s">
        <v>1169</v>
      </c>
      <c r="C551" s="42" t="s">
        <v>1170</v>
      </c>
      <c r="D551" s="21">
        <v>2027</v>
      </c>
      <c r="E551" s="21">
        <v>2028</v>
      </c>
      <c r="F551" s="43">
        <v>1165.0166549999999</v>
      </c>
      <c r="G551" s="43">
        <v>1398.019986</v>
      </c>
      <c r="H551" s="43">
        <v>1830.8599255576451</v>
      </c>
      <c r="I551" s="43">
        <v>0</v>
      </c>
      <c r="J551" s="43">
        <f t="shared" si="24"/>
        <v>1830.8599255576451</v>
      </c>
      <c r="K551" s="43">
        <v>351.78335099999998</v>
      </c>
      <c r="L551" s="44">
        <f t="shared" si="25"/>
        <v>1479.076574557645</v>
      </c>
      <c r="M551" s="43">
        <v>0</v>
      </c>
      <c r="N551" s="43">
        <f t="shared" si="26"/>
        <v>1398.019986</v>
      </c>
      <c r="O551" s="43">
        <v>351.78335099999998</v>
      </c>
      <c r="P551" s="43">
        <v>0</v>
      </c>
      <c r="Q551" s="43">
        <v>0</v>
      </c>
      <c r="R551" s="43">
        <v>0</v>
      </c>
      <c r="S551" s="43">
        <v>0</v>
      </c>
      <c r="T551" s="43">
        <v>61.994762999999999</v>
      </c>
      <c r="U551" s="43">
        <v>289.788588</v>
      </c>
      <c r="V551" s="43">
        <v>0</v>
      </c>
      <c r="W551" s="43">
        <v>0</v>
      </c>
      <c r="X551" s="43">
        <v>0</v>
      </c>
      <c r="Y551" s="43">
        <v>0</v>
      </c>
      <c r="Z551" s="43">
        <v>0</v>
      </c>
      <c r="AA551" s="43">
        <v>0</v>
      </c>
      <c r="AB551" s="43">
        <v>0</v>
      </c>
      <c r="AC551" s="43">
        <v>0</v>
      </c>
      <c r="AD551" s="43">
        <v>0</v>
      </c>
      <c r="AE551" s="43">
        <v>0</v>
      </c>
    </row>
    <row r="552" spans="1:31" ht="15.75" x14ac:dyDescent="0.25">
      <c r="A552" s="49" t="s">
        <v>1161</v>
      </c>
      <c r="B552" s="22" t="s">
        <v>1171</v>
      </c>
      <c r="C552" s="42" t="s">
        <v>1172</v>
      </c>
      <c r="D552" s="21">
        <v>2027</v>
      </c>
      <c r="E552" s="21">
        <v>2028</v>
      </c>
      <c r="F552" s="43">
        <v>246.10406</v>
      </c>
      <c r="G552" s="43">
        <v>295.32487200000003</v>
      </c>
      <c r="H552" s="43">
        <v>380.51571573773901</v>
      </c>
      <c r="I552" s="43">
        <v>0</v>
      </c>
      <c r="J552" s="43">
        <f t="shared" si="24"/>
        <v>380.51571573773901</v>
      </c>
      <c r="K552" s="43">
        <v>120.900075</v>
      </c>
      <c r="L552" s="44">
        <f t="shared" si="25"/>
        <v>259.615640737739</v>
      </c>
      <c r="M552" s="43">
        <v>0</v>
      </c>
      <c r="N552" s="43">
        <f t="shared" si="26"/>
        <v>295.32487200000003</v>
      </c>
      <c r="O552" s="43">
        <v>120.900075</v>
      </c>
      <c r="P552" s="43">
        <v>0</v>
      </c>
      <c r="Q552" s="43">
        <v>0</v>
      </c>
      <c r="R552" s="43">
        <v>0</v>
      </c>
      <c r="S552" s="43">
        <v>0</v>
      </c>
      <c r="T552" s="43">
        <v>65.534783000000004</v>
      </c>
      <c r="U552" s="43">
        <v>55.365291999999997</v>
      </c>
      <c r="V552" s="43">
        <v>0</v>
      </c>
      <c r="W552" s="43">
        <v>0</v>
      </c>
      <c r="X552" s="43">
        <v>0</v>
      </c>
      <c r="Y552" s="43">
        <v>0</v>
      </c>
      <c r="Z552" s="43">
        <v>0</v>
      </c>
      <c r="AA552" s="43">
        <v>0</v>
      </c>
      <c r="AB552" s="43">
        <v>0</v>
      </c>
      <c r="AC552" s="43">
        <v>0</v>
      </c>
      <c r="AD552" s="43">
        <v>0</v>
      </c>
      <c r="AE552" s="43">
        <v>0</v>
      </c>
    </row>
    <row r="553" spans="1:31" ht="15.75" x14ac:dyDescent="0.25">
      <c r="A553" s="49" t="s">
        <v>1166</v>
      </c>
      <c r="B553" s="22" t="s">
        <v>1173</v>
      </c>
      <c r="C553" s="42" t="s">
        <v>1174</v>
      </c>
      <c r="D553" s="21">
        <v>2027</v>
      </c>
      <c r="E553" s="21">
        <v>2027</v>
      </c>
      <c r="F553" s="43">
        <v>1.7218500000000001</v>
      </c>
      <c r="G553" s="43">
        <v>2.0662199999999999</v>
      </c>
      <c r="H553" s="43">
        <v>2.6075619485630002</v>
      </c>
      <c r="I553" s="43">
        <v>0</v>
      </c>
      <c r="J553" s="43">
        <f t="shared" si="24"/>
        <v>2.6075619485630002</v>
      </c>
      <c r="K553" s="43">
        <v>0.94889500000000004</v>
      </c>
      <c r="L553" s="44">
        <f t="shared" si="25"/>
        <v>1.6586669485630001</v>
      </c>
      <c r="M553" s="43">
        <v>0</v>
      </c>
      <c r="N553" s="43">
        <f t="shared" si="26"/>
        <v>2.0662199999999999</v>
      </c>
      <c r="O553" s="43">
        <v>0.94889500000000004</v>
      </c>
      <c r="P553" s="43">
        <v>0</v>
      </c>
      <c r="Q553" s="43">
        <v>0</v>
      </c>
      <c r="R553" s="43">
        <v>0</v>
      </c>
      <c r="S553" s="43">
        <v>0</v>
      </c>
      <c r="T553" s="43">
        <v>0.94889500000000004</v>
      </c>
      <c r="U553" s="43">
        <v>0</v>
      </c>
      <c r="V553" s="43">
        <v>0</v>
      </c>
      <c r="W553" s="43">
        <v>0</v>
      </c>
      <c r="X553" s="43">
        <v>0</v>
      </c>
      <c r="Y553" s="43">
        <v>0</v>
      </c>
      <c r="Z553" s="43">
        <v>0</v>
      </c>
      <c r="AA553" s="43">
        <v>0</v>
      </c>
      <c r="AB553" s="43">
        <v>0</v>
      </c>
      <c r="AC553" s="43">
        <v>0</v>
      </c>
      <c r="AD553" s="43">
        <v>0</v>
      </c>
      <c r="AE553" s="43">
        <v>0</v>
      </c>
    </row>
    <row r="554" spans="1:31" ht="15.75" x14ac:dyDescent="0.25">
      <c r="A554" s="49" t="s">
        <v>202</v>
      </c>
      <c r="B554" s="22" t="s">
        <v>1175</v>
      </c>
      <c r="C554" s="42" t="s">
        <v>1176</v>
      </c>
      <c r="D554" s="21">
        <v>2026</v>
      </c>
      <c r="E554" s="21">
        <v>2027</v>
      </c>
      <c r="F554" s="43">
        <v>4.3847370000000003</v>
      </c>
      <c r="G554" s="43">
        <v>5.2616849999999999</v>
      </c>
      <c r="H554" s="43">
        <v>6.6201860625149997</v>
      </c>
      <c r="I554" s="43">
        <v>0</v>
      </c>
      <c r="J554" s="43">
        <f t="shared" si="24"/>
        <v>6.6201860625149997</v>
      </c>
      <c r="K554" s="43">
        <v>5.8829929999999999</v>
      </c>
      <c r="L554" s="44">
        <f t="shared" si="25"/>
        <v>0.73719306251499983</v>
      </c>
      <c r="M554" s="43">
        <v>0</v>
      </c>
      <c r="N554" s="43">
        <f t="shared" si="26"/>
        <v>5.2616849999999999</v>
      </c>
      <c r="O554" s="43">
        <v>5.8829929999999999</v>
      </c>
      <c r="P554" s="43">
        <v>0</v>
      </c>
      <c r="Q554" s="43">
        <v>0</v>
      </c>
      <c r="R554" s="43">
        <v>0</v>
      </c>
      <c r="S554" s="43">
        <v>0.40543200000000001</v>
      </c>
      <c r="T554" s="43">
        <v>5.4775609999999997</v>
      </c>
      <c r="U554" s="43">
        <v>0</v>
      </c>
      <c r="V554" s="43">
        <v>0</v>
      </c>
      <c r="W554" s="43">
        <v>0</v>
      </c>
      <c r="X554" s="43">
        <v>0</v>
      </c>
      <c r="Y554" s="43">
        <v>0</v>
      </c>
      <c r="Z554" s="43">
        <v>0</v>
      </c>
      <c r="AA554" s="43">
        <v>0</v>
      </c>
      <c r="AB554" s="43">
        <v>0</v>
      </c>
      <c r="AC554" s="43">
        <v>0</v>
      </c>
      <c r="AD554" s="43">
        <v>0</v>
      </c>
      <c r="AE554" s="43">
        <v>0</v>
      </c>
    </row>
    <row r="555" spans="1:31" ht="15.75" x14ac:dyDescent="0.25">
      <c r="A555" s="49" t="s">
        <v>202</v>
      </c>
      <c r="B555" s="22" t="s">
        <v>1177</v>
      </c>
      <c r="C555" s="42" t="s">
        <v>1178</v>
      </c>
      <c r="D555" s="21">
        <v>2026</v>
      </c>
      <c r="E555" s="21">
        <v>2027</v>
      </c>
      <c r="F555" s="43">
        <v>4.3847370000000003</v>
      </c>
      <c r="G555" s="43">
        <v>5.2616849999999999</v>
      </c>
      <c r="H555" s="43">
        <v>6.6201860625149997</v>
      </c>
      <c r="I555" s="43">
        <v>0</v>
      </c>
      <c r="J555" s="43">
        <f t="shared" si="24"/>
        <v>6.6201860625149997</v>
      </c>
      <c r="K555" s="43">
        <v>5.8829929999999999</v>
      </c>
      <c r="L555" s="44">
        <f t="shared" si="25"/>
        <v>0.73719306251499983</v>
      </c>
      <c r="M555" s="43">
        <v>0</v>
      </c>
      <c r="N555" s="43">
        <f t="shared" si="26"/>
        <v>5.2616849999999999</v>
      </c>
      <c r="O555" s="43">
        <v>5.8829929999999999</v>
      </c>
      <c r="P555" s="43">
        <v>0</v>
      </c>
      <c r="Q555" s="43">
        <v>0</v>
      </c>
      <c r="R555" s="43">
        <v>0</v>
      </c>
      <c r="S555" s="43">
        <v>0.40543200000000001</v>
      </c>
      <c r="T555" s="43">
        <v>5.4775609999999997</v>
      </c>
      <c r="U555" s="43">
        <v>0</v>
      </c>
      <c r="V555" s="43">
        <v>0</v>
      </c>
      <c r="W555" s="43">
        <v>0</v>
      </c>
      <c r="X555" s="43">
        <v>0</v>
      </c>
      <c r="Y555" s="43">
        <v>0</v>
      </c>
      <c r="Z555" s="43">
        <v>0</v>
      </c>
      <c r="AA555" s="43">
        <v>0</v>
      </c>
      <c r="AB555" s="43">
        <v>0</v>
      </c>
      <c r="AC555" s="43">
        <v>0</v>
      </c>
      <c r="AD555" s="43">
        <v>0</v>
      </c>
      <c r="AE555" s="43">
        <v>0</v>
      </c>
    </row>
    <row r="556" spans="1:31" ht="15.75" x14ac:dyDescent="0.25">
      <c r="A556" s="49" t="s">
        <v>202</v>
      </c>
      <c r="B556" s="22" t="s">
        <v>1179</v>
      </c>
      <c r="C556" s="42" t="s">
        <v>1180</v>
      </c>
      <c r="D556" s="21">
        <v>2026</v>
      </c>
      <c r="E556" s="21">
        <v>2028</v>
      </c>
      <c r="F556" s="43">
        <v>31.942609999999998</v>
      </c>
      <c r="G556" s="43">
        <v>38.331131999999997</v>
      </c>
      <c r="H556" s="43">
        <v>50.330496329980001</v>
      </c>
      <c r="I556" s="43">
        <v>0</v>
      </c>
      <c r="J556" s="43">
        <f t="shared" si="24"/>
        <v>50.330496329980001</v>
      </c>
      <c r="K556" s="43">
        <v>11.360506000000001</v>
      </c>
      <c r="L556" s="44">
        <f t="shared" si="25"/>
        <v>38.96999032998</v>
      </c>
      <c r="M556" s="43">
        <v>0</v>
      </c>
      <c r="N556" s="43">
        <f t="shared" si="26"/>
        <v>38.331131999999997</v>
      </c>
      <c r="O556" s="43">
        <v>11.360506000000001</v>
      </c>
      <c r="P556" s="43">
        <v>0</v>
      </c>
      <c r="Q556" s="43">
        <v>0</v>
      </c>
      <c r="R556" s="43">
        <v>0</v>
      </c>
      <c r="S556" s="43">
        <v>0.40543200000000001</v>
      </c>
      <c r="T556" s="43">
        <v>0.53367600000000004</v>
      </c>
      <c r="U556" s="43">
        <v>10.421398</v>
      </c>
      <c r="V556" s="43">
        <v>0</v>
      </c>
      <c r="W556" s="43">
        <v>0</v>
      </c>
      <c r="X556" s="43">
        <v>0</v>
      </c>
      <c r="Y556" s="43">
        <v>0</v>
      </c>
      <c r="Z556" s="43">
        <v>0</v>
      </c>
      <c r="AA556" s="43">
        <v>0</v>
      </c>
      <c r="AB556" s="43">
        <v>0</v>
      </c>
      <c r="AC556" s="43">
        <v>0</v>
      </c>
      <c r="AD556" s="43">
        <v>0</v>
      </c>
      <c r="AE556" s="43">
        <v>0</v>
      </c>
    </row>
    <row r="557" spans="1:31" ht="15.75" x14ac:dyDescent="0.25">
      <c r="A557" s="49" t="s">
        <v>202</v>
      </c>
      <c r="B557" s="22" t="s">
        <v>1181</v>
      </c>
      <c r="C557" s="42" t="s">
        <v>1182</v>
      </c>
      <c r="D557" s="21">
        <v>2026</v>
      </c>
      <c r="E557" s="21">
        <v>2027</v>
      </c>
      <c r="F557" s="43">
        <v>3.6778119999999999</v>
      </c>
      <c r="G557" s="43">
        <v>4.4133750000000003</v>
      </c>
      <c r="H557" s="43">
        <v>5.5410412698379998</v>
      </c>
      <c r="I557" s="43">
        <v>0</v>
      </c>
      <c r="J557" s="43">
        <f t="shared" si="24"/>
        <v>5.5410412698379998</v>
      </c>
      <c r="K557" s="43">
        <v>3.4551479999999999</v>
      </c>
      <c r="L557" s="44">
        <f t="shared" si="25"/>
        <v>2.0858932698379999</v>
      </c>
      <c r="M557" s="43">
        <v>0</v>
      </c>
      <c r="N557" s="43">
        <f t="shared" si="26"/>
        <v>4.4133750000000003</v>
      </c>
      <c r="O557" s="43">
        <v>3.4551479999999999</v>
      </c>
      <c r="P557" s="43">
        <v>0</v>
      </c>
      <c r="Q557" s="43">
        <v>0</v>
      </c>
      <c r="R557" s="43">
        <v>0</v>
      </c>
      <c r="S557" s="43">
        <v>0.40543200000000001</v>
      </c>
      <c r="T557" s="43">
        <v>3.0497160000000001</v>
      </c>
      <c r="U557" s="43">
        <v>0</v>
      </c>
      <c r="V557" s="43">
        <v>0</v>
      </c>
      <c r="W557" s="43">
        <v>0</v>
      </c>
      <c r="X557" s="43">
        <v>0</v>
      </c>
      <c r="Y557" s="43">
        <v>0</v>
      </c>
      <c r="Z557" s="43">
        <v>0</v>
      </c>
      <c r="AA557" s="43">
        <v>0</v>
      </c>
      <c r="AB557" s="43">
        <v>0</v>
      </c>
      <c r="AC557" s="43">
        <v>0</v>
      </c>
      <c r="AD557" s="43">
        <v>0</v>
      </c>
      <c r="AE557" s="43">
        <v>0</v>
      </c>
    </row>
    <row r="558" spans="1:31" ht="15.75" x14ac:dyDescent="0.25">
      <c r="A558" s="49" t="s">
        <v>202</v>
      </c>
      <c r="B558" s="22" t="s">
        <v>1183</v>
      </c>
      <c r="C558" s="42" t="s">
        <v>1184</v>
      </c>
      <c r="D558" s="21">
        <v>2026</v>
      </c>
      <c r="E558" s="21">
        <v>2028</v>
      </c>
      <c r="F558" s="43">
        <v>13.204022</v>
      </c>
      <c r="G558" s="43">
        <v>15.844827</v>
      </c>
      <c r="H558" s="43">
        <v>20.782099240253999</v>
      </c>
      <c r="I558" s="43">
        <v>0</v>
      </c>
      <c r="J558" s="43">
        <f t="shared" si="24"/>
        <v>20.782099240253999</v>
      </c>
      <c r="K558" s="43">
        <v>8.3207760000000004</v>
      </c>
      <c r="L558" s="44">
        <f t="shared" si="25"/>
        <v>12.461323240253998</v>
      </c>
      <c r="M558" s="43">
        <v>0</v>
      </c>
      <c r="N558" s="43">
        <f t="shared" si="26"/>
        <v>15.844827</v>
      </c>
      <c r="O558" s="43">
        <v>8.3207760000000004</v>
      </c>
      <c r="P558" s="43">
        <v>0</v>
      </c>
      <c r="Q558" s="43">
        <v>0</v>
      </c>
      <c r="R558" s="43">
        <v>0</v>
      </c>
      <c r="S558" s="43">
        <v>0.40543200000000001</v>
      </c>
      <c r="T558" s="43">
        <v>0.38645400000000002</v>
      </c>
      <c r="U558" s="43">
        <v>7.5288899999999996</v>
      </c>
      <c r="V558" s="43">
        <v>0</v>
      </c>
      <c r="W558" s="43">
        <v>0</v>
      </c>
      <c r="X558" s="43">
        <v>0</v>
      </c>
      <c r="Y558" s="43">
        <v>0</v>
      </c>
      <c r="Z558" s="43">
        <v>0</v>
      </c>
      <c r="AA558" s="43">
        <v>0</v>
      </c>
      <c r="AB558" s="43">
        <v>0</v>
      </c>
      <c r="AC558" s="43">
        <v>0</v>
      </c>
      <c r="AD558" s="43">
        <v>0</v>
      </c>
      <c r="AE558" s="43">
        <v>0</v>
      </c>
    </row>
    <row r="559" spans="1:31" ht="15.75" x14ac:dyDescent="0.25">
      <c r="A559" s="49" t="s">
        <v>202</v>
      </c>
      <c r="B559" s="22" t="s">
        <v>1185</v>
      </c>
      <c r="C559" s="42" t="s">
        <v>1186</v>
      </c>
      <c r="D559" s="21">
        <v>2026</v>
      </c>
      <c r="E559" s="21">
        <v>2028</v>
      </c>
      <c r="F559" s="43">
        <v>66.167417</v>
      </c>
      <c r="G559" s="43">
        <v>79.400901000000005</v>
      </c>
      <c r="H559" s="43">
        <v>104.37646805721199</v>
      </c>
      <c r="I559" s="43">
        <v>0</v>
      </c>
      <c r="J559" s="43">
        <f t="shared" si="24"/>
        <v>104.37646805721199</v>
      </c>
      <c r="K559" s="43">
        <v>26.327176000000001</v>
      </c>
      <c r="L559" s="44">
        <f t="shared" si="25"/>
        <v>78.049292057212</v>
      </c>
      <c r="M559" s="43">
        <v>0</v>
      </c>
      <c r="N559" s="43">
        <f t="shared" si="26"/>
        <v>79.400901000000005</v>
      </c>
      <c r="O559" s="43">
        <v>26.327176000000001</v>
      </c>
      <c r="P559" s="43">
        <v>0</v>
      </c>
      <c r="Q559" s="43">
        <v>0</v>
      </c>
      <c r="R559" s="43">
        <v>0</v>
      </c>
      <c r="S559" s="43">
        <v>0.56907700000000006</v>
      </c>
      <c r="T559" s="43">
        <v>1.2758400000000001</v>
      </c>
      <c r="U559" s="43">
        <v>24.482258999999999</v>
      </c>
      <c r="V559" s="43">
        <v>0</v>
      </c>
      <c r="W559" s="43">
        <v>0</v>
      </c>
      <c r="X559" s="43">
        <v>0</v>
      </c>
      <c r="Y559" s="43">
        <v>0</v>
      </c>
      <c r="Z559" s="43">
        <v>0</v>
      </c>
      <c r="AA559" s="43">
        <v>0</v>
      </c>
      <c r="AB559" s="43">
        <v>0</v>
      </c>
      <c r="AC559" s="43">
        <v>0</v>
      </c>
      <c r="AD559" s="43">
        <v>0</v>
      </c>
      <c r="AE559" s="43">
        <v>0</v>
      </c>
    </row>
    <row r="560" spans="1:31" ht="15.75" x14ac:dyDescent="0.25">
      <c r="A560" s="49" t="s">
        <v>202</v>
      </c>
      <c r="B560" s="22" t="s">
        <v>1187</v>
      </c>
      <c r="C560" s="42" t="s">
        <v>1188</v>
      </c>
      <c r="D560" s="21">
        <v>2026</v>
      </c>
      <c r="E560" s="21">
        <v>2028</v>
      </c>
      <c r="F560" s="43">
        <v>38.447234999999999</v>
      </c>
      <c r="G560" s="43">
        <v>46.136682</v>
      </c>
      <c r="H560" s="43">
        <v>60.096543978957001</v>
      </c>
      <c r="I560" s="43">
        <v>0</v>
      </c>
      <c r="J560" s="43">
        <f t="shared" si="24"/>
        <v>60.096543978957001</v>
      </c>
      <c r="K560" s="43">
        <v>17.741135</v>
      </c>
      <c r="L560" s="44">
        <f t="shared" si="25"/>
        <v>42.355408978957001</v>
      </c>
      <c r="M560" s="43">
        <v>0</v>
      </c>
      <c r="N560" s="43">
        <f t="shared" si="26"/>
        <v>46.136682</v>
      </c>
      <c r="O560" s="43">
        <v>17.741135</v>
      </c>
      <c r="P560" s="43">
        <v>0</v>
      </c>
      <c r="Q560" s="43">
        <v>0</v>
      </c>
      <c r="R560" s="43">
        <v>0</v>
      </c>
      <c r="S560" s="43">
        <v>0.56907700000000006</v>
      </c>
      <c r="T560" s="43">
        <v>4.1720579999999998</v>
      </c>
      <c r="U560" s="43">
        <v>13</v>
      </c>
      <c r="V560" s="43">
        <v>0</v>
      </c>
      <c r="W560" s="43">
        <v>0</v>
      </c>
      <c r="X560" s="43">
        <v>0</v>
      </c>
      <c r="Y560" s="43">
        <v>0</v>
      </c>
      <c r="Z560" s="43">
        <v>0</v>
      </c>
      <c r="AA560" s="43">
        <v>0</v>
      </c>
      <c r="AB560" s="43">
        <v>0</v>
      </c>
      <c r="AC560" s="43">
        <v>0</v>
      </c>
      <c r="AD560" s="43">
        <v>0</v>
      </c>
      <c r="AE560" s="43">
        <v>0</v>
      </c>
    </row>
    <row r="561" spans="1:31" ht="15.75" x14ac:dyDescent="0.25">
      <c r="A561" s="49">
        <v>1.4</v>
      </c>
      <c r="B561" s="22" t="s">
        <v>1189</v>
      </c>
      <c r="C561" s="42" t="s">
        <v>1190</v>
      </c>
      <c r="D561" s="21">
        <v>2023</v>
      </c>
      <c r="E561" s="21">
        <v>2024</v>
      </c>
      <c r="F561" s="43">
        <v>6.0597060000000003</v>
      </c>
      <c r="G561" s="43">
        <v>7.2716479999999999</v>
      </c>
      <c r="H561" s="43">
        <v>7.9753826380890001</v>
      </c>
      <c r="I561" s="43">
        <v>0</v>
      </c>
      <c r="J561" s="43">
        <f t="shared" si="24"/>
        <v>7.9753826380890001</v>
      </c>
      <c r="K561" s="43">
        <v>3.7992560000000002</v>
      </c>
      <c r="L561" s="44">
        <f t="shared" si="25"/>
        <v>4.1761266380890003</v>
      </c>
      <c r="M561" s="43">
        <v>0</v>
      </c>
      <c r="N561" s="43">
        <f t="shared" si="26"/>
        <v>7.2716479999999999</v>
      </c>
      <c r="O561" s="43">
        <v>3.7992560000000002</v>
      </c>
      <c r="P561" s="43">
        <v>6.6977999999999996E-2</v>
      </c>
      <c r="Q561" s="43">
        <v>3.732278</v>
      </c>
      <c r="R561" s="43">
        <v>0</v>
      </c>
      <c r="S561" s="43">
        <v>0</v>
      </c>
      <c r="T561" s="43">
        <v>0</v>
      </c>
      <c r="U561" s="43">
        <v>0</v>
      </c>
      <c r="V561" s="43">
        <v>0</v>
      </c>
      <c r="W561" s="43">
        <v>0</v>
      </c>
      <c r="X561" s="43">
        <v>0</v>
      </c>
      <c r="Y561" s="43">
        <v>0</v>
      </c>
      <c r="Z561" s="43">
        <v>0</v>
      </c>
      <c r="AA561" s="43">
        <v>0</v>
      </c>
      <c r="AB561" s="43">
        <v>0</v>
      </c>
      <c r="AC561" s="43">
        <v>0</v>
      </c>
      <c r="AD561" s="43">
        <v>0</v>
      </c>
      <c r="AE561" s="43">
        <v>0</v>
      </c>
    </row>
    <row r="562" spans="1:31" ht="15.75" x14ac:dyDescent="0.25">
      <c r="A562" s="49">
        <v>1.4</v>
      </c>
      <c r="B562" s="22" t="s">
        <v>1191</v>
      </c>
      <c r="C562" s="42" t="s">
        <v>1192</v>
      </c>
      <c r="D562" s="21">
        <v>2023</v>
      </c>
      <c r="E562" s="21">
        <v>2024</v>
      </c>
      <c r="F562" s="43">
        <v>2.043129</v>
      </c>
      <c r="G562" s="43">
        <v>2.4517540000000002</v>
      </c>
      <c r="H562" s="43">
        <v>2.6885796643409998</v>
      </c>
      <c r="I562" s="43">
        <v>0</v>
      </c>
      <c r="J562" s="43">
        <f t="shared" si="24"/>
        <v>2.6885796643409998</v>
      </c>
      <c r="K562" s="43">
        <v>1.0306660000000001</v>
      </c>
      <c r="L562" s="44">
        <f t="shared" si="25"/>
        <v>1.6579136643409997</v>
      </c>
      <c r="M562" s="43">
        <v>0</v>
      </c>
      <c r="N562" s="43">
        <f t="shared" si="26"/>
        <v>2.4517540000000002</v>
      </c>
      <c r="O562" s="43">
        <v>1.0306660000000001</v>
      </c>
      <c r="P562" s="43">
        <v>2.1172E-2</v>
      </c>
      <c r="Q562" s="43">
        <v>1.0094939999999999</v>
      </c>
      <c r="R562" s="43">
        <v>0</v>
      </c>
      <c r="S562" s="43">
        <v>0</v>
      </c>
      <c r="T562" s="43">
        <v>0</v>
      </c>
      <c r="U562" s="43">
        <v>0</v>
      </c>
      <c r="V562" s="43">
        <v>0</v>
      </c>
      <c r="W562" s="43">
        <v>0</v>
      </c>
      <c r="X562" s="43">
        <v>0</v>
      </c>
      <c r="Y562" s="43">
        <v>0</v>
      </c>
      <c r="Z562" s="43">
        <v>0</v>
      </c>
      <c r="AA562" s="43">
        <v>0</v>
      </c>
      <c r="AB562" s="43">
        <v>0</v>
      </c>
      <c r="AC562" s="43">
        <v>0</v>
      </c>
      <c r="AD562" s="43">
        <v>0</v>
      </c>
      <c r="AE562" s="43">
        <v>0</v>
      </c>
    </row>
    <row r="563" spans="1:31" ht="15.75" x14ac:dyDescent="0.25">
      <c r="A563" s="49" t="s">
        <v>91</v>
      </c>
      <c r="B563" s="22" t="s">
        <v>1193</v>
      </c>
      <c r="C563" s="42" t="s">
        <v>1194</v>
      </c>
      <c r="D563" s="21">
        <v>2023</v>
      </c>
      <c r="E563" s="21">
        <v>2024</v>
      </c>
      <c r="F563" s="43">
        <v>2.7110089999999998</v>
      </c>
      <c r="G563" s="43">
        <v>3.2532100000000002</v>
      </c>
      <c r="H563" s="43">
        <v>3.570496448583</v>
      </c>
      <c r="I563" s="43">
        <v>0</v>
      </c>
      <c r="J563" s="43">
        <f t="shared" si="24"/>
        <v>3.570496448583</v>
      </c>
      <c r="K563" s="43">
        <v>2.4490970000000001</v>
      </c>
      <c r="L563" s="44">
        <f t="shared" si="25"/>
        <v>1.1213994485829999</v>
      </c>
      <c r="M563" s="43">
        <v>0</v>
      </c>
      <c r="N563" s="43">
        <f t="shared" si="26"/>
        <v>3.2532100000000002</v>
      </c>
      <c r="O563" s="43">
        <v>2.4490970000000001</v>
      </c>
      <c r="P563" s="43">
        <v>1.3975E-2</v>
      </c>
      <c r="Q563" s="43">
        <v>2.4351219999999998</v>
      </c>
      <c r="R563" s="43">
        <v>0</v>
      </c>
      <c r="S563" s="43">
        <v>0</v>
      </c>
      <c r="T563" s="43">
        <v>0</v>
      </c>
      <c r="U563" s="43">
        <v>0</v>
      </c>
      <c r="V563" s="43">
        <v>0</v>
      </c>
      <c r="W563" s="43">
        <v>0</v>
      </c>
      <c r="X563" s="43">
        <v>0</v>
      </c>
      <c r="Y563" s="43">
        <v>0</v>
      </c>
      <c r="Z563" s="43">
        <v>0</v>
      </c>
      <c r="AA563" s="43">
        <v>0</v>
      </c>
      <c r="AB563" s="43">
        <v>0</v>
      </c>
      <c r="AC563" s="43">
        <v>0</v>
      </c>
      <c r="AD563" s="43">
        <v>0</v>
      </c>
      <c r="AE563" s="43">
        <v>0</v>
      </c>
    </row>
    <row r="564" spans="1:31" ht="15.75" x14ac:dyDescent="0.25">
      <c r="A564" s="49" t="s">
        <v>91</v>
      </c>
      <c r="B564" s="22" t="s">
        <v>1195</v>
      </c>
      <c r="C564" s="42" t="s">
        <v>1196</v>
      </c>
      <c r="D564" s="21">
        <v>2023</v>
      </c>
      <c r="E564" s="21">
        <v>2024</v>
      </c>
      <c r="F564" s="43">
        <v>5.549639</v>
      </c>
      <c r="G564" s="43">
        <v>6.6595680000000002</v>
      </c>
      <c r="H564" s="43">
        <v>7.3043121798030004</v>
      </c>
      <c r="I564" s="43">
        <v>0</v>
      </c>
      <c r="J564" s="43">
        <f t="shared" si="24"/>
        <v>7.3043121798030004</v>
      </c>
      <c r="K564" s="43">
        <v>3.3489979999999999</v>
      </c>
      <c r="L564" s="44">
        <f t="shared" si="25"/>
        <v>3.9553141798030005</v>
      </c>
      <c r="M564" s="43">
        <v>0</v>
      </c>
      <c r="N564" s="43">
        <f t="shared" si="26"/>
        <v>6.6595680000000002</v>
      </c>
      <c r="O564" s="43">
        <v>3.3489979999999999</v>
      </c>
      <c r="P564" s="43">
        <v>5.7076000000000002E-2</v>
      </c>
      <c r="Q564" s="43">
        <v>3.291922</v>
      </c>
      <c r="R564" s="43">
        <v>0</v>
      </c>
      <c r="S564" s="43">
        <v>0</v>
      </c>
      <c r="T564" s="43">
        <v>0</v>
      </c>
      <c r="U564" s="43">
        <v>0</v>
      </c>
      <c r="V564" s="43">
        <v>0</v>
      </c>
      <c r="W564" s="43">
        <v>0</v>
      </c>
      <c r="X564" s="43">
        <v>0</v>
      </c>
      <c r="Y564" s="43">
        <v>0</v>
      </c>
      <c r="Z564" s="43">
        <v>0</v>
      </c>
      <c r="AA564" s="43">
        <v>0</v>
      </c>
      <c r="AB564" s="43">
        <v>0</v>
      </c>
      <c r="AC564" s="43">
        <v>0</v>
      </c>
      <c r="AD564" s="43">
        <v>0</v>
      </c>
      <c r="AE564" s="43">
        <v>0</v>
      </c>
    </row>
    <row r="565" spans="1:31" ht="15.75" x14ac:dyDescent="0.25">
      <c r="A565" s="49" t="s">
        <v>101</v>
      </c>
      <c r="B565" s="22" t="s">
        <v>1197</v>
      </c>
      <c r="C565" s="42" t="s">
        <v>1198</v>
      </c>
      <c r="D565" s="21">
        <v>2023</v>
      </c>
      <c r="E565" s="21">
        <v>2024</v>
      </c>
      <c r="F565" s="43">
        <v>5.5371410000000001</v>
      </c>
      <c r="G565" s="43">
        <v>6.6445699999999999</v>
      </c>
      <c r="H565" s="43">
        <v>7.2419060763119996</v>
      </c>
      <c r="I565" s="43">
        <v>0</v>
      </c>
      <c r="J565" s="43">
        <f t="shared" si="24"/>
        <v>7.2419060763119996</v>
      </c>
      <c r="K565" s="43">
        <v>4.561331</v>
      </c>
      <c r="L565" s="44">
        <f t="shared" si="25"/>
        <v>2.6805750763119995</v>
      </c>
      <c r="M565" s="43">
        <v>0</v>
      </c>
      <c r="N565" s="43">
        <f t="shared" si="26"/>
        <v>6.6445699999999999</v>
      </c>
      <c r="O565" s="43">
        <v>4.561331</v>
      </c>
      <c r="P565" s="43">
        <v>0.57813999999999999</v>
      </c>
      <c r="Q565" s="43">
        <v>3.9831910000000001</v>
      </c>
      <c r="R565" s="43">
        <v>0</v>
      </c>
      <c r="S565" s="43">
        <v>0</v>
      </c>
      <c r="T565" s="43">
        <v>0</v>
      </c>
      <c r="U565" s="43">
        <v>0</v>
      </c>
      <c r="V565" s="43">
        <v>0</v>
      </c>
      <c r="W565" s="43">
        <v>0</v>
      </c>
      <c r="X565" s="43">
        <v>0</v>
      </c>
      <c r="Y565" s="43">
        <v>0</v>
      </c>
      <c r="Z565" s="43">
        <v>0</v>
      </c>
      <c r="AA565" s="43">
        <v>0</v>
      </c>
      <c r="AB565" s="43">
        <v>0</v>
      </c>
      <c r="AC565" s="43">
        <v>0</v>
      </c>
      <c r="AD565" s="43">
        <v>0</v>
      </c>
      <c r="AE565" s="43">
        <v>0</v>
      </c>
    </row>
    <row r="566" spans="1:31" ht="15.75" x14ac:dyDescent="0.25">
      <c r="A566" s="49">
        <v>1.6</v>
      </c>
      <c r="B566" s="22" t="s">
        <v>1199</v>
      </c>
      <c r="C566" s="42" t="s">
        <v>1200</v>
      </c>
      <c r="D566" s="21">
        <v>2024</v>
      </c>
      <c r="E566" s="21">
        <v>2024</v>
      </c>
      <c r="F566" s="43">
        <v>0.42549999999999999</v>
      </c>
      <c r="G566" s="43">
        <v>0.51060000000000005</v>
      </c>
      <c r="H566" s="43">
        <v>0.56058212434800003</v>
      </c>
      <c r="I566" s="43">
        <v>0</v>
      </c>
      <c r="J566" s="43">
        <f t="shared" si="24"/>
        <v>0.56058212434800003</v>
      </c>
      <c r="K566" s="43">
        <v>3.0138999999999999E-2</v>
      </c>
      <c r="L566" s="44">
        <f t="shared" si="25"/>
        <v>0.53044312434800001</v>
      </c>
      <c r="M566" s="43">
        <v>0</v>
      </c>
      <c r="N566" s="43">
        <f t="shared" si="26"/>
        <v>0.51060000000000005</v>
      </c>
      <c r="O566" s="43">
        <v>3.0138999999999999E-2</v>
      </c>
      <c r="P566" s="43">
        <v>0</v>
      </c>
      <c r="Q566" s="43">
        <v>3.0138999999999999E-2</v>
      </c>
      <c r="R566" s="43">
        <v>0</v>
      </c>
      <c r="S566" s="43">
        <v>0</v>
      </c>
      <c r="T566" s="43">
        <v>0</v>
      </c>
      <c r="U566" s="43">
        <v>0</v>
      </c>
      <c r="V566" s="43">
        <v>0</v>
      </c>
      <c r="W566" s="43">
        <v>0</v>
      </c>
      <c r="X566" s="43">
        <v>0</v>
      </c>
      <c r="Y566" s="43">
        <v>0</v>
      </c>
      <c r="Z566" s="43">
        <v>0</v>
      </c>
      <c r="AA566" s="43">
        <v>0</v>
      </c>
      <c r="AB566" s="43">
        <v>0</v>
      </c>
      <c r="AC566" s="43">
        <v>0</v>
      </c>
      <c r="AD566" s="43">
        <v>0</v>
      </c>
      <c r="AE566" s="43">
        <v>0</v>
      </c>
    </row>
    <row r="567" spans="1:31" ht="15.75" x14ac:dyDescent="0.25">
      <c r="A567" s="49">
        <v>1.6</v>
      </c>
      <c r="B567" s="22" t="s">
        <v>1201</v>
      </c>
      <c r="C567" s="42" t="s">
        <v>1202</v>
      </c>
      <c r="D567" s="21">
        <v>2024</v>
      </c>
      <c r="E567" s="21">
        <v>2024</v>
      </c>
      <c r="F567" s="43">
        <v>1.47322</v>
      </c>
      <c r="G567" s="43">
        <v>1.7678640000000001</v>
      </c>
      <c r="H567" s="43">
        <v>1.940918442379</v>
      </c>
      <c r="I567" s="43">
        <v>0</v>
      </c>
      <c r="J567" s="43">
        <f t="shared" si="24"/>
        <v>1.940918442379</v>
      </c>
      <c r="K567" s="43">
        <v>0.53780600000000001</v>
      </c>
      <c r="L567" s="44">
        <f t="shared" si="25"/>
        <v>1.403112442379</v>
      </c>
      <c r="M567" s="43">
        <v>0</v>
      </c>
      <c r="N567" s="43">
        <f t="shared" si="26"/>
        <v>1.7678640000000001</v>
      </c>
      <c r="O567" s="43">
        <v>0.53780600000000001</v>
      </c>
      <c r="P567" s="43">
        <v>0</v>
      </c>
      <c r="Q567" s="43">
        <v>0.53780600000000001</v>
      </c>
      <c r="R567" s="43">
        <v>0</v>
      </c>
      <c r="S567" s="43">
        <v>0</v>
      </c>
      <c r="T567" s="43">
        <v>0</v>
      </c>
      <c r="U567" s="43">
        <v>0</v>
      </c>
      <c r="V567" s="43">
        <v>0</v>
      </c>
      <c r="W567" s="43">
        <v>0</v>
      </c>
      <c r="X567" s="43">
        <v>0</v>
      </c>
      <c r="Y567" s="43">
        <v>0</v>
      </c>
      <c r="Z567" s="43">
        <v>0</v>
      </c>
      <c r="AA567" s="43">
        <v>0</v>
      </c>
      <c r="AB567" s="43">
        <v>0</v>
      </c>
      <c r="AC567" s="43">
        <v>0</v>
      </c>
      <c r="AD567" s="43">
        <v>0</v>
      </c>
      <c r="AE567" s="43">
        <v>0</v>
      </c>
    </row>
    <row r="568" spans="1:31" ht="15.75" x14ac:dyDescent="0.25">
      <c r="A568" s="49">
        <v>1.6</v>
      </c>
      <c r="B568" s="22" t="s">
        <v>1203</v>
      </c>
      <c r="C568" s="42" t="s">
        <v>1204</v>
      </c>
      <c r="D568" s="21">
        <v>2024</v>
      </c>
      <c r="E568" s="21">
        <v>2024</v>
      </c>
      <c r="F568" s="43">
        <v>0.86660000000000004</v>
      </c>
      <c r="G568" s="43">
        <v>1.03992</v>
      </c>
      <c r="H568" s="43">
        <v>1.1417167308110001</v>
      </c>
      <c r="I568" s="43">
        <v>0</v>
      </c>
      <c r="J568" s="43">
        <f t="shared" si="24"/>
        <v>1.1417167308110001</v>
      </c>
      <c r="K568" s="43">
        <v>0.16569600000000001</v>
      </c>
      <c r="L568" s="44">
        <f t="shared" si="25"/>
        <v>0.97602073081100005</v>
      </c>
      <c r="M568" s="43">
        <v>0</v>
      </c>
      <c r="N568" s="43">
        <f t="shared" si="26"/>
        <v>1.03992</v>
      </c>
      <c r="O568" s="43">
        <v>0.16569600000000001</v>
      </c>
      <c r="P568" s="43">
        <v>0</v>
      </c>
      <c r="Q568" s="43">
        <v>0.16569600000000001</v>
      </c>
      <c r="R568" s="43">
        <v>0</v>
      </c>
      <c r="S568" s="43">
        <v>0</v>
      </c>
      <c r="T568" s="43">
        <v>0</v>
      </c>
      <c r="U568" s="43">
        <v>0</v>
      </c>
      <c r="V568" s="43">
        <v>0</v>
      </c>
      <c r="W568" s="43">
        <v>0</v>
      </c>
      <c r="X568" s="43">
        <v>0</v>
      </c>
      <c r="Y568" s="43">
        <v>0</v>
      </c>
      <c r="Z568" s="43">
        <v>0</v>
      </c>
      <c r="AA568" s="43">
        <v>0</v>
      </c>
      <c r="AB568" s="43">
        <v>0</v>
      </c>
      <c r="AC568" s="43">
        <v>0</v>
      </c>
      <c r="AD568" s="43">
        <v>0</v>
      </c>
      <c r="AE568" s="43">
        <v>0</v>
      </c>
    </row>
    <row r="569" spans="1:31" ht="15.75" x14ac:dyDescent="0.25">
      <c r="A569" s="49">
        <v>1.6</v>
      </c>
      <c r="B569" s="22" t="s">
        <v>1205</v>
      </c>
      <c r="C569" s="42" t="s">
        <v>1206</v>
      </c>
      <c r="D569" s="21">
        <v>2024</v>
      </c>
      <c r="E569" s="21">
        <v>2024</v>
      </c>
      <c r="F569" s="43">
        <v>0.79569000000000001</v>
      </c>
      <c r="G569" s="43">
        <v>0.95482800000000001</v>
      </c>
      <c r="H569" s="43">
        <v>1.0482951598650001</v>
      </c>
      <c r="I569" s="43">
        <v>0</v>
      </c>
      <c r="J569" s="43">
        <f t="shared" si="24"/>
        <v>1.0482951598650001</v>
      </c>
      <c r="K569" s="43">
        <v>0.156469</v>
      </c>
      <c r="L569" s="44">
        <f t="shared" si="25"/>
        <v>0.89182615986500013</v>
      </c>
      <c r="M569" s="43">
        <v>0</v>
      </c>
      <c r="N569" s="43">
        <f t="shared" si="26"/>
        <v>0.95482800000000001</v>
      </c>
      <c r="O569" s="43">
        <v>0.156469</v>
      </c>
      <c r="P569" s="43">
        <v>0</v>
      </c>
      <c r="Q569" s="43">
        <v>0.156469</v>
      </c>
      <c r="R569" s="43">
        <v>0</v>
      </c>
      <c r="S569" s="43">
        <v>0</v>
      </c>
      <c r="T569" s="43">
        <v>0</v>
      </c>
      <c r="U569" s="43">
        <v>0</v>
      </c>
      <c r="V569" s="43">
        <v>0</v>
      </c>
      <c r="W569" s="43">
        <v>0</v>
      </c>
      <c r="X569" s="43">
        <v>0</v>
      </c>
      <c r="Y569" s="43">
        <v>0</v>
      </c>
      <c r="Z569" s="43">
        <v>0</v>
      </c>
      <c r="AA569" s="43">
        <v>0</v>
      </c>
      <c r="AB569" s="43">
        <v>0</v>
      </c>
      <c r="AC569" s="43">
        <v>0</v>
      </c>
      <c r="AD569" s="43">
        <v>0</v>
      </c>
      <c r="AE569" s="43">
        <v>0</v>
      </c>
    </row>
    <row r="570" spans="1:31" ht="15.75" x14ac:dyDescent="0.25">
      <c r="A570" s="49">
        <v>1.6</v>
      </c>
      <c r="B570" s="22" t="s">
        <v>1207</v>
      </c>
      <c r="C570" s="42" t="s">
        <v>1208</v>
      </c>
      <c r="D570" s="21">
        <v>2022</v>
      </c>
      <c r="E570" s="21">
        <v>2024</v>
      </c>
      <c r="F570" s="43">
        <v>0.70916999999999997</v>
      </c>
      <c r="G570" s="43">
        <v>0.85100399999999998</v>
      </c>
      <c r="H570" s="43">
        <v>0.93365256526899998</v>
      </c>
      <c r="I570" s="43">
        <v>0</v>
      </c>
      <c r="J570" s="43">
        <f t="shared" si="24"/>
        <v>0.93365256526899998</v>
      </c>
      <c r="K570" s="43">
        <v>0.55977100000000002</v>
      </c>
      <c r="L570" s="44">
        <f t="shared" si="25"/>
        <v>0.37388156526899996</v>
      </c>
      <c r="M570" s="43">
        <v>6.6950000000000004E-3</v>
      </c>
      <c r="N570" s="43">
        <f t="shared" si="26"/>
        <v>0.84430899999999998</v>
      </c>
      <c r="O570" s="43">
        <v>0.55977100000000002</v>
      </c>
      <c r="P570" s="43">
        <v>0</v>
      </c>
      <c r="Q570" s="43">
        <v>0.55307600000000001</v>
      </c>
      <c r="R570" s="43">
        <v>0</v>
      </c>
      <c r="S570" s="43">
        <v>0</v>
      </c>
      <c r="T570" s="43">
        <v>0</v>
      </c>
      <c r="U570" s="43">
        <v>0</v>
      </c>
      <c r="V570" s="43">
        <v>0</v>
      </c>
      <c r="W570" s="43">
        <v>0</v>
      </c>
      <c r="X570" s="43">
        <v>0</v>
      </c>
      <c r="Y570" s="43">
        <v>0</v>
      </c>
      <c r="Z570" s="43">
        <v>0</v>
      </c>
      <c r="AA570" s="43">
        <v>0</v>
      </c>
      <c r="AB570" s="43">
        <v>0</v>
      </c>
      <c r="AC570" s="43">
        <v>0</v>
      </c>
      <c r="AD570" s="43">
        <v>0</v>
      </c>
      <c r="AE570" s="43">
        <v>0</v>
      </c>
    </row>
    <row r="571" spans="1:31" ht="15.75" x14ac:dyDescent="0.25">
      <c r="A571" s="49">
        <v>1.6</v>
      </c>
      <c r="B571" s="22" t="s">
        <v>1209</v>
      </c>
      <c r="C571" s="42" t="s">
        <v>1210</v>
      </c>
      <c r="D571" s="21">
        <v>2022</v>
      </c>
      <c r="E571" s="21">
        <v>2024</v>
      </c>
      <c r="F571" s="43">
        <v>15.858779999999999</v>
      </c>
      <c r="G571" s="43">
        <v>19.030536000000001</v>
      </c>
      <c r="H571" s="43">
        <v>20.889461066616001</v>
      </c>
      <c r="I571" s="43">
        <v>0</v>
      </c>
      <c r="J571" s="43">
        <f t="shared" si="24"/>
        <v>20.889461066616001</v>
      </c>
      <c r="K571" s="43">
        <v>3.3781629999999998</v>
      </c>
      <c r="L571" s="44">
        <f t="shared" si="25"/>
        <v>17.511298066616</v>
      </c>
      <c r="M571" s="43">
        <v>4.0404000000000002E-2</v>
      </c>
      <c r="N571" s="43">
        <f t="shared" si="26"/>
        <v>18.990132000000003</v>
      </c>
      <c r="O571" s="43">
        <v>3.3781629999999998</v>
      </c>
      <c r="P571" s="43">
        <v>0</v>
      </c>
      <c r="Q571" s="43">
        <v>3.3377590000000001</v>
      </c>
      <c r="R571" s="43">
        <v>0</v>
      </c>
      <c r="S571" s="43">
        <v>0</v>
      </c>
      <c r="T571" s="43">
        <v>0</v>
      </c>
      <c r="U571" s="43">
        <v>0</v>
      </c>
      <c r="V571" s="43">
        <v>0</v>
      </c>
      <c r="W571" s="43">
        <v>0</v>
      </c>
      <c r="X571" s="43">
        <v>0</v>
      </c>
      <c r="Y571" s="43">
        <v>0</v>
      </c>
      <c r="Z571" s="43">
        <v>0</v>
      </c>
      <c r="AA571" s="43">
        <v>0</v>
      </c>
      <c r="AB571" s="43">
        <v>0</v>
      </c>
      <c r="AC571" s="43">
        <v>0</v>
      </c>
      <c r="AD571" s="43">
        <v>0</v>
      </c>
      <c r="AE571" s="43">
        <v>0</v>
      </c>
    </row>
    <row r="572" spans="1:31" ht="15.75" x14ac:dyDescent="0.25">
      <c r="A572" s="49">
        <v>1.6</v>
      </c>
      <c r="B572" s="22" t="s">
        <v>1211</v>
      </c>
      <c r="C572" s="42" t="s">
        <v>1212</v>
      </c>
      <c r="D572" s="21">
        <v>2022</v>
      </c>
      <c r="E572" s="21">
        <v>2024</v>
      </c>
      <c r="F572" s="43">
        <v>0.79569000000000001</v>
      </c>
      <c r="G572" s="43">
        <v>0.95482800000000001</v>
      </c>
      <c r="H572" s="43">
        <v>1.0481963898619999</v>
      </c>
      <c r="I572" s="43">
        <v>0</v>
      </c>
      <c r="J572" s="43">
        <f t="shared" si="24"/>
        <v>1.0481963898619999</v>
      </c>
      <c r="K572" s="43">
        <v>8.4394999999999998E-2</v>
      </c>
      <c r="L572" s="44">
        <f t="shared" si="25"/>
        <v>0.96380138986199992</v>
      </c>
      <c r="M572" s="43">
        <v>1.0089999999999999E-3</v>
      </c>
      <c r="N572" s="43">
        <f t="shared" si="26"/>
        <v>0.95381899999999997</v>
      </c>
      <c r="O572" s="43">
        <v>8.4394999999999998E-2</v>
      </c>
      <c r="P572" s="43">
        <v>0</v>
      </c>
      <c r="Q572" s="43">
        <v>8.3386000000000002E-2</v>
      </c>
      <c r="R572" s="43">
        <v>0</v>
      </c>
      <c r="S572" s="43">
        <v>0</v>
      </c>
      <c r="T572" s="43">
        <v>0</v>
      </c>
      <c r="U572" s="43">
        <v>0</v>
      </c>
      <c r="V572" s="43">
        <v>0</v>
      </c>
      <c r="W572" s="43">
        <v>0</v>
      </c>
      <c r="X572" s="43">
        <v>0</v>
      </c>
      <c r="Y572" s="43">
        <v>0</v>
      </c>
      <c r="Z572" s="43">
        <v>0</v>
      </c>
      <c r="AA572" s="43">
        <v>0</v>
      </c>
      <c r="AB572" s="43">
        <v>0</v>
      </c>
      <c r="AC572" s="43">
        <v>0</v>
      </c>
      <c r="AD572" s="43">
        <v>0</v>
      </c>
      <c r="AE572" s="43">
        <v>0</v>
      </c>
    </row>
    <row r="573" spans="1:31" ht="15.75" x14ac:dyDescent="0.25">
      <c r="A573" s="49">
        <v>1.6</v>
      </c>
      <c r="B573" s="22" t="s">
        <v>1213</v>
      </c>
      <c r="C573" s="42" t="s">
        <v>1214</v>
      </c>
      <c r="D573" s="21">
        <v>2022</v>
      </c>
      <c r="E573" s="21">
        <v>2024</v>
      </c>
      <c r="F573" s="43">
        <v>3.28912</v>
      </c>
      <c r="G573" s="43">
        <v>3.9469439999999998</v>
      </c>
      <c r="H573" s="43">
        <v>4.332792882843</v>
      </c>
      <c r="I573" s="43">
        <v>0</v>
      </c>
      <c r="J573" s="43">
        <f t="shared" si="24"/>
        <v>4.332792882843</v>
      </c>
      <c r="K573" s="43">
        <v>0.43858900000000001</v>
      </c>
      <c r="L573" s="44">
        <f t="shared" si="25"/>
        <v>3.8942038828430001</v>
      </c>
      <c r="M573" s="43">
        <v>5.2459999999999998E-3</v>
      </c>
      <c r="N573" s="43">
        <f t="shared" si="26"/>
        <v>3.9416979999999997</v>
      </c>
      <c r="O573" s="43">
        <v>0.43858900000000001</v>
      </c>
      <c r="P573" s="43">
        <v>0</v>
      </c>
      <c r="Q573" s="43">
        <v>0.43334299999999998</v>
      </c>
      <c r="R573" s="43">
        <v>0</v>
      </c>
      <c r="S573" s="43">
        <v>0</v>
      </c>
      <c r="T573" s="43">
        <v>0</v>
      </c>
      <c r="U573" s="43">
        <v>0</v>
      </c>
      <c r="V573" s="43">
        <v>0</v>
      </c>
      <c r="W573" s="43">
        <v>0</v>
      </c>
      <c r="X573" s="43">
        <v>0</v>
      </c>
      <c r="Y573" s="43">
        <v>0</v>
      </c>
      <c r="Z573" s="43">
        <v>0</v>
      </c>
      <c r="AA573" s="43">
        <v>0</v>
      </c>
      <c r="AB573" s="43">
        <v>0</v>
      </c>
      <c r="AC573" s="43">
        <v>0</v>
      </c>
      <c r="AD573" s="43">
        <v>0</v>
      </c>
      <c r="AE573" s="43">
        <v>0</v>
      </c>
    </row>
    <row r="574" spans="1:31" ht="15.75" x14ac:dyDescent="0.25">
      <c r="A574" s="49" t="s">
        <v>101</v>
      </c>
      <c r="B574" s="22" t="s">
        <v>1215</v>
      </c>
      <c r="C574" s="42" t="s">
        <v>1216</v>
      </c>
      <c r="D574" s="21">
        <v>2021</v>
      </c>
      <c r="E574" s="21">
        <v>2028</v>
      </c>
      <c r="F574" s="43">
        <v>12.185062</v>
      </c>
      <c r="G574" s="43">
        <v>14.622074</v>
      </c>
      <c r="H574" s="43">
        <v>19.231799407783001</v>
      </c>
      <c r="I574" s="43">
        <v>0</v>
      </c>
      <c r="J574" s="43">
        <f t="shared" si="24"/>
        <v>19.231799407783001</v>
      </c>
      <c r="K574" s="43">
        <v>12.141957</v>
      </c>
      <c r="L574" s="44">
        <f t="shared" si="25"/>
        <v>7.0898424077830011</v>
      </c>
      <c r="M574" s="43">
        <v>0.207459</v>
      </c>
      <c r="N574" s="43">
        <f t="shared" si="26"/>
        <v>14.414615</v>
      </c>
      <c r="O574" s="43">
        <v>12.141957</v>
      </c>
      <c r="P574" s="43">
        <v>0</v>
      </c>
      <c r="Q574" s="43">
        <v>0</v>
      </c>
      <c r="R574" s="43">
        <v>0</v>
      </c>
      <c r="S574" s="43">
        <v>0</v>
      </c>
      <c r="T574" s="43">
        <v>0</v>
      </c>
      <c r="U574" s="43">
        <v>11.934498</v>
      </c>
      <c r="V574" s="43">
        <v>0</v>
      </c>
      <c r="W574" s="43">
        <v>0</v>
      </c>
      <c r="X574" s="43">
        <v>0</v>
      </c>
      <c r="Y574" s="43">
        <v>0</v>
      </c>
      <c r="Z574" s="43">
        <v>0</v>
      </c>
      <c r="AA574" s="43">
        <v>0</v>
      </c>
      <c r="AB574" s="43">
        <v>0</v>
      </c>
      <c r="AC574" s="43">
        <v>0</v>
      </c>
      <c r="AD574" s="43">
        <v>0</v>
      </c>
      <c r="AE574" s="43">
        <v>0</v>
      </c>
    </row>
    <row r="575" spans="1:31" ht="15.75" x14ac:dyDescent="0.25">
      <c r="A575" s="49" t="s">
        <v>101</v>
      </c>
      <c r="B575" s="22" t="s">
        <v>1217</v>
      </c>
      <c r="C575" s="42" t="s">
        <v>1218</v>
      </c>
      <c r="D575" s="21">
        <v>2021</v>
      </c>
      <c r="E575" s="21">
        <v>2028</v>
      </c>
      <c r="F575" s="43">
        <v>9.5450730000000004</v>
      </c>
      <c r="G575" s="43">
        <v>11.454089</v>
      </c>
      <c r="H575" s="43">
        <v>15.059485920849999</v>
      </c>
      <c r="I575" s="43">
        <v>0</v>
      </c>
      <c r="J575" s="43">
        <f t="shared" si="24"/>
        <v>15.059485920849999</v>
      </c>
      <c r="K575" s="43">
        <v>9.1220130000000008</v>
      </c>
      <c r="L575" s="44">
        <f t="shared" si="25"/>
        <v>5.9374729208499986</v>
      </c>
      <c r="M575" s="43">
        <v>0.18001500000000001</v>
      </c>
      <c r="N575" s="43">
        <f t="shared" si="26"/>
        <v>11.274074000000001</v>
      </c>
      <c r="O575" s="43">
        <v>9.1220130000000008</v>
      </c>
      <c r="P575" s="43">
        <v>0</v>
      </c>
      <c r="Q575" s="43">
        <v>0</v>
      </c>
      <c r="R575" s="43">
        <v>0</v>
      </c>
      <c r="S575" s="43">
        <v>0</v>
      </c>
      <c r="T575" s="43">
        <v>0</v>
      </c>
      <c r="U575" s="43">
        <v>8.9419979999999999</v>
      </c>
      <c r="V575" s="43">
        <v>0</v>
      </c>
      <c r="W575" s="43">
        <v>0</v>
      </c>
      <c r="X575" s="43">
        <v>0</v>
      </c>
      <c r="Y575" s="43">
        <v>0</v>
      </c>
      <c r="Z575" s="43">
        <v>0</v>
      </c>
      <c r="AA575" s="43">
        <v>0</v>
      </c>
      <c r="AB575" s="43">
        <v>0</v>
      </c>
      <c r="AC575" s="43">
        <v>0</v>
      </c>
      <c r="AD575" s="43">
        <v>0</v>
      </c>
      <c r="AE575" s="43">
        <v>0</v>
      </c>
    </row>
    <row r="576" spans="1:31" ht="15.75" x14ac:dyDescent="0.25">
      <c r="A576" s="49" t="s">
        <v>101</v>
      </c>
      <c r="B576" s="22" t="s">
        <v>1219</v>
      </c>
      <c r="C576" s="42" t="s">
        <v>1220</v>
      </c>
      <c r="D576" s="21">
        <v>2021</v>
      </c>
      <c r="E576" s="21">
        <v>2028</v>
      </c>
      <c r="F576" s="43">
        <v>12.095846</v>
      </c>
      <c r="G576" s="43">
        <v>14.515015</v>
      </c>
      <c r="H576" s="43">
        <v>19.090503138119001</v>
      </c>
      <c r="I576" s="43">
        <v>0</v>
      </c>
      <c r="J576" s="43">
        <f t="shared" si="24"/>
        <v>19.090503138119001</v>
      </c>
      <c r="K576" s="43">
        <v>12.036429999999999</v>
      </c>
      <c r="L576" s="44">
        <f t="shared" si="25"/>
        <v>7.0540731381190014</v>
      </c>
      <c r="M576" s="43">
        <v>0.20746000000000001</v>
      </c>
      <c r="N576" s="43">
        <f t="shared" si="26"/>
        <v>14.307555000000001</v>
      </c>
      <c r="O576" s="43">
        <v>12.036429999999999</v>
      </c>
      <c r="P576" s="43">
        <v>0</v>
      </c>
      <c r="Q576" s="43">
        <v>0</v>
      </c>
      <c r="R576" s="43">
        <v>0</v>
      </c>
      <c r="S576" s="43">
        <v>0</v>
      </c>
      <c r="T576" s="43">
        <v>0</v>
      </c>
      <c r="U576" s="43">
        <v>11.82897</v>
      </c>
      <c r="V576" s="43">
        <v>0</v>
      </c>
      <c r="W576" s="43">
        <v>0</v>
      </c>
      <c r="X576" s="43">
        <v>0</v>
      </c>
      <c r="Y576" s="43">
        <v>0</v>
      </c>
      <c r="Z576" s="43">
        <v>0</v>
      </c>
      <c r="AA576" s="43">
        <v>0</v>
      </c>
      <c r="AB576" s="43">
        <v>0</v>
      </c>
      <c r="AC576" s="43">
        <v>0</v>
      </c>
      <c r="AD576" s="43">
        <v>0</v>
      </c>
      <c r="AE576" s="43">
        <v>0</v>
      </c>
    </row>
    <row r="577" spans="1:31" ht="15.75" x14ac:dyDescent="0.25">
      <c r="A577" s="49" t="s">
        <v>101</v>
      </c>
      <c r="B577" s="22" t="s">
        <v>1221</v>
      </c>
      <c r="C577" s="42" t="s">
        <v>1222</v>
      </c>
      <c r="D577" s="21">
        <v>2021</v>
      </c>
      <c r="E577" s="21">
        <v>2028</v>
      </c>
      <c r="F577" s="43">
        <v>8.3599940000000004</v>
      </c>
      <c r="G577" s="43">
        <v>10.031993</v>
      </c>
      <c r="H577" s="43">
        <v>13.194535666650999</v>
      </c>
      <c r="I577" s="43">
        <v>0</v>
      </c>
      <c r="J577" s="43">
        <f t="shared" si="24"/>
        <v>13.194535666650999</v>
      </c>
      <c r="K577" s="43">
        <v>7.4808320000000004</v>
      </c>
      <c r="L577" s="44">
        <f t="shared" si="25"/>
        <v>5.713703666650999</v>
      </c>
      <c r="M577" s="43">
        <v>0.14272499999999999</v>
      </c>
      <c r="N577" s="43">
        <f t="shared" si="26"/>
        <v>9.8892679999999995</v>
      </c>
      <c r="O577" s="43">
        <v>7.4808320000000004</v>
      </c>
      <c r="P577" s="43">
        <v>0</v>
      </c>
      <c r="Q577" s="43">
        <v>0</v>
      </c>
      <c r="R577" s="43">
        <v>0</v>
      </c>
      <c r="S577" s="43">
        <v>0</v>
      </c>
      <c r="T577" s="43">
        <v>0</v>
      </c>
      <c r="U577" s="43">
        <v>7.3381069999999999</v>
      </c>
      <c r="V577" s="43">
        <v>0</v>
      </c>
      <c r="W577" s="43">
        <v>0</v>
      </c>
      <c r="X577" s="43">
        <v>0</v>
      </c>
      <c r="Y577" s="43">
        <v>0</v>
      </c>
      <c r="Z577" s="43">
        <v>0</v>
      </c>
      <c r="AA577" s="43">
        <v>0</v>
      </c>
      <c r="AB577" s="43">
        <v>0</v>
      </c>
      <c r="AC577" s="43">
        <v>0</v>
      </c>
      <c r="AD577" s="43">
        <v>0</v>
      </c>
      <c r="AE577" s="43">
        <v>0</v>
      </c>
    </row>
    <row r="578" spans="1:31" ht="15.75" x14ac:dyDescent="0.25">
      <c r="A578" s="49" t="s">
        <v>101</v>
      </c>
      <c r="B578" s="22" t="s">
        <v>1223</v>
      </c>
      <c r="C578" s="42" t="s">
        <v>1224</v>
      </c>
      <c r="D578" s="21">
        <v>2021</v>
      </c>
      <c r="E578" s="21">
        <v>2028</v>
      </c>
      <c r="F578" s="43">
        <v>4.3284140000000004</v>
      </c>
      <c r="G578" s="43">
        <v>5.194096</v>
      </c>
      <c r="H578" s="43">
        <v>6.8372992241209998</v>
      </c>
      <c r="I578" s="43">
        <v>0</v>
      </c>
      <c r="J578" s="43">
        <f t="shared" si="24"/>
        <v>6.8372992241209998</v>
      </c>
      <c r="K578" s="43">
        <v>2.5130759999999999</v>
      </c>
      <c r="L578" s="44">
        <f t="shared" si="25"/>
        <v>4.3242232241209999</v>
      </c>
      <c r="M578" s="43">
        <v>5.5805E-2</v>
      </c>
      <c r="N578" s="43">
        <f t="shared" si="26"/>
        <v>5.1382909999999997</v>
      </c>
      <c r="O578" s="43">
        <v>2.5130759999999999</v>
      </c>
      <c r="P578" s="43">
        <v>0</v>
      </c>
      <c r="Q578" s="43">
        <v>0</v>
      </c>
      <c r="R578" s="43">
        <v>0</v>
      </c>
      <c r="S578" s="43">
        <v>0</v>
      </c>
      <c r="T578" s="43">
        <v>0</v>
      </c>
      <c r="U578" s="43">
        <v>2.457271</v>
      </c>
      <c r="V578" s="43">
        <v>0</v>
      </c>
      <c r="W578" s="43">
        <v>0</v>
      </c>
      <c r="X578" s="43">
        <v>0</v>
      </c>
      <c r="Y578" s="43">
        <v>0</v>
      </c>
      <c r="Z578" s="43">
        <v>0</v>
      </c>
      <c r="AA578" s="43">
        <v>0</v>
      </c>
      <c r="AB578" s="43">
        <v>0</v>
      </c>
      <c r="AC578" s="43">
        <v>0</v>
      </c>
      <c r="AD578" s="43">
        <v>0</v>
      </c>
      <c r="AE578" s="43">
        <v>0</v>
      </c>
    </row>
    <row r="579" spans="1:31" ht="15.75" x14ac:dyDescent="0.25">
      <c r="A579" s="49" t="s">
        <v>101</v>
      </c>
      <c r="B579" s="22" t="s">
        <v>1225</v>
      </c>
      <c r="C579" s="42" t="s">
        <v>1226</v>
      </c>
      <c r="D579" s="21">
        <v>2021</v>
      </c>
      <c r="E579" s="21">
        <v>2028</v>
      </c>
      <c r="F579" s="43">
        <v>7.3464229999999997</v>
      </c>
      <c r="G579" s="43">
        <v>8.8157080000000008</v>
      </c>
      <c r="H579" s="43">
        <v>11.608308068989</v>
      </c>
      <c r="I579" s="43">
        <v>0</v>
      </c>
      <c r="J579" s="43">
        <f t="shared" si="24"/>
        <v>11.608308068989</v>
      </c>
      <c r="K579" s="43">
        <v>4.9251180000000003</v>
      </c>
      <c r="L579" s="44">
        <f t="shared" si="25"/>
        <v>6.683190068989</v>
      </c>
      <c r="M579" s="43">
        <v>8.3247000000000002E-2</v>
      </c>
      <c r="N579" s="43">
        <f t="shared" si="26"/>
        <v>8.7324610000000007</v>
      </c>
      <c r="O579" s="43">
        <v>4.9251180000000003</v>
      </c>
      <c r="P579" s="43">
        <v>0</v>
      </c>
      <c r="Q579" s="43">
        <v>0</v>
      </c>
      <c r="R579" s="43">
        <v>0</v>
      </c>
      <c r="S579" s="43">
        <v>0</v>
      </c>
      <c r="T579" s="43">
        <v>0</v>
      </c>
      <c r="U579" s="43">
        <v>4.8418710000000003</v>
      </c>
      <c r="V579" s="43">
        <v>0</v>
      </c>
      <c r="W579" s="43">
        <v>0</v>
      </c>
      <c r="X579" s="43">
        <v>0</v>
      </c>
      <c r="Y579" s="43">
        <v>0</v>
      </c>
      <c r="Z579" s="43">
        <v>0</v>
      </c>
      <c r="AA579" s="43">
        <v>0</v>
      </c>
      <c r="AB579" s="43">
        <v>0</v>
      </c>
      <c r="AC579" s="43">
        <v>0</v>
      </c>
      <c r="AD579" s="43">
        <v>0</v>
      </c>
      <c r="AE579" s="43">
        <v>0</v>
      </c>
    </row>
    <row r="580" spans="1:31" ht="15.75" x14ac:dyDescent="0.25">
      <c r="A580" s="49" t="s">
        <v>101</v>
      </c>
      <c r="B580" s="22" t="s">
        <v>1227</v>
      </c>
      <c r="C580" s="42" t="s">
        <v>1228</v>
      </c>
      <c r="D580" s="21">
        <v>2021</v>
      </c>
      <c r="E580" s="21">
        <v>2028</v>
      </c>
      <c r="F580" s="43">
        <v>9.5450730000000004</v>
      </c>
      <c r="G580" s="43">
        <v>11.454089</v>
      </c>
      <c r="H580" s="43">
        <v>15.059485601055</v>
      </c>
      <c r="I580" s="43">
        <v>0</v>
      </c>
      <c r="J580" s="43">
        <f t="shared" si="24"/>
        <v>15.059485601055</v>
      </c>
      <c r="K580" s="43">
        <v>9.1070650000000004</v>
      </c>
      <c r="L580" s="44">
        <f t="shared" si="25"/>
        <v>5.9524206010549996</v>
      </c>
      <c r="M580" s="43">
        <v>0.18001600000000001</v>
      </c>
      <c r="N580" s="43">
        <f t="shared" si="26"/>
        <v>11.274073</v>
      </c>
      <c r="O580" s="43">
        <v>9.1070650000000004</v>
      </c>
      <c r="P580" s="43">
        <v>0</v>
      </c>
      <c r="Q580" s="43">
        <v>0</v>
      </c>
      <c r="R580" s="43">
        <v>0</v>
      </c>
      <c r="S580" s="43">
        <v>0</v>
      </c>
      <c r="T580" s="43">
        <v>0</v>
      </c>
      <c r="U580" s="43">
        <v>8.9270490000000002</v>
      </c>
      <c r="V580" s="43">
        <v>0</v>
      </c>
      <c r="W580" s="43">
        <v>0</v>
      </c>
      <c r="X580" s="43">
        <v>0</v>
      </c>
      <c r="Y580" s="43">
        <v>0</v>
      </c>
      <c r="Z580" s="43">
        <v>0</v>
      </c>
      <c r="AA580" s="43">
        <v>0</v>
      </c>
      <c r="AB580" s="43">
        <v>0</v>
      </c>
      <c r="AC580" s="43">
        <v>0</v>
      </c>
      <c r="AD580" s="43">
        <v>0</v>
      </c>
      <c r="AE580" s="43">
        <v>0</v>
      </c>
    </row>
    <row r="581" spans="1:31" ht="15.75" x14ac:dyDescent="0.25">
      <c r="A581" s="49" t="s">
        <v>101</v>
      </c>
      <c r="B581" s="22" t="s">
        <v>1229</v>
      </c>
      <c r="C581" s="42" t="s">
        <v>1230</v>
      </c>
      <c r="D581" s="21">
        <v>2021</v>
      </c>
      <c r="E581" s="21">
        <v>2028</v>
      </c>
      <c r="F581" s="43">
        <v>5.0462550000000004</v>
      </c>
      <c r="G581" s="43">
        <v>6.0555070000000004</v>
      </c>
      <c r="H581" s="43">
        <v>7.9622594903120003</v>
      </c>
      <c r="I581" s="43">
        <v>0</v>
      </c>
      <c r="J581" s="43">
        <f t="shared" si="24"/>
        <v>7.9622594903120003</v>
      </c>
      <c r="K581" s="43">
        <v>4.6050620000000002</v>
      </c>
      <c r="L581" s="44">
        <f t="shared" si="25"/>
        <v>3.3571974903120001</v>
      </c>
      <c r="M581" s="43">
        <v>9.3096999999999999E-2</v>
      </c>
      <c r="N581" s="43">
        <f t="shared" si="26"/>
        <v>5.9624100000000002</v>
      </c>
      <c r="O581" s="43">
        <v>4.6050620000000002</v>
      </c>
      <c r="P581" s="43">
        <v>0</v>
      </c>
      <c r="Q581" s="43">
        <v>0</v>
      </c>
      <c r="R581" s="43">
        <v>0</v>
      </c>
      <c r="S581" s="43">
        <v>0</v>
      </c>
      <c r="T581" s="43">
        <v>0</v>
      </c>
      <c r="U581" s="43">
        <v>4.511965</v>
      </c>
      <c r="V581" s="43">
        <v>0</v>
      </c>
      <c r="W581" s="43">
        <v>0</v>
      </c>
      <c r="X581" s="43">
        <v>0</v>
      </c>
      <c r="Y581" s="43">
        <v>0</v>
      </c>
      <c r="Z581" s="43">
        <v>0</v>
      </c>
      <c r="AA581" s="43">
        <v>0</v>
      </c>
      <c r="AB581" s="43">
        <v>0</v>
      </c>
      <c r="AC581" s="43">
        <v>0</v>
      </c>
      <c r="AD581" s="43">
        <v>0</v>
      </c>
      <c r="AE581" s="43">
        <v>0</v>
      </c>
    </row>
    <row r="582" spans="1:31" ht="15.75" x14ac:dyDescent="0.25">
      <c r="A582" s="49" t="s">
        <v>101</v>
      </c>
      <c r="B582" s="22" t="s">
        <v>1231</v>
      </c>
      <c r="C582" s="42" t="s">
        <v>1232</v>
      </c>
      <c r="D582" s="21">
        <v>2021</v>
      </c>
      <c r="E582" s="21">
        <v>2028</v>
      </c>
      <c r="F582" s="43">
        <v>9.5447839999999999</v>
      </c>
      <c r="G582" s="43">
        <v>11.453741000000001</v>
      </c>
      <c r="H582" s="43">
        <v>15.059026312339</v>
      </c>
      <c r="I582" s="43">
        <v>0</v>
      </c>
      <c r="J582" s="43">
        <f t="shared" si="24"/>
        <v>15.059026312339</v>
      </c>
      <c r="K582" s="43">
        <v>9.0625889999999991</v>
      </c>
      <c r="L582" s="44">
        <f t="shared" si="25"/>
        <v>5.9964373123390011</v>
      </c>
      <c r="M582" s="43">
        <v>0.18001600000000001</v>
      </c>
      <c r="N582" s="43">
        <f t="shared" si="26"/>
        <v>11.273725000000001</v>
      </c>
      <c r="O582" s="43">
        <v>9.0625889999999991</v>
      </c>
      <c r="P582" s="43">
        <v>0</v>
      </c>
      <c r="Q582" s="43">
        <v>0</v>
      </c>
      <c r="R582" s="43">
        <v>0</v>
      </c>
      <c r="S582" s="43">
        <v>0</v>
      </c>
      <c r="T582" s="43">
        <v>0</v>
      </c>
      <c r="U582" s="43">
        <v>8.8825730000000007</v>
      </c>
      <c r="V582" s="43">
        <v>0</v>
      </c>
      <c r="W582" s="43">
        <v>0</v>
      </c>
      <c r="X582" s="43">
        <v>0</v>
      </c>
      <c r="Y582" s="43">
        <v>0</v>
      </c>
      <c r="Z582" s="43">
        <v>0</v>
      </c>
      <c r="AA582" s="43">
        <v>0</v>
      </c>
      <c r="AB582" s="43">
        <v>0</v>
      </c>
      <c r="AC582" s="43">
        <v>0</v>
      </c>
      <c r="AD582" s="43">
        <v>0</v>
      </c>
      <c r="AE582" s="43">
        <v>0</v>
      </c>
    </row>
    <row r="583" spans="1:31" ht="15.75" x14ac:dyDescent="0.25">
      <c r="A583" s="49" t="s">
        <v>101</v>
      </c>
      <c r="B583" s="22" t="s">
        <v>1233</v>
      </c>
      <c r="C583" s="42" t="s">
        <v>1234</v>
      </c>
      <c r="D583" s="21">
        <v>2021</v>
      </c>
      <c r="E583" s="21">
        <v>2028</v>
      </c>
      <c r="F583" s="43">
        <v>11.701643000000001</v>
      </c>
      <c r="G583" s="43">
        <v>14.041971999999999</v>
      </c>
      <c r="H583" s="43">
        <v>18.469775576606999</v>
      </c>
      <c r="I583" s="43">
        <v>0</v>
      </c>
      <c r="J583" s="43">
        <f t="shared" si="24"/>
        <v>18.469775576606999</v>
      </c>
      <c r="K583" s="43">
        <v>10.721944000000001</v>
      </c>
      <c r="L583" s="44">
        <f t="shared" si="25"/>
        <v>7.7478315766069983</v>
      </c>
      <c r="M583" s="43">
        <v>0.19623099999999999</v>
      </c>
      <c r="N583" s="43">
        <f t="shared" si="26"/>
        <v>13.845741</v>
      </c>
      <c r="O583" s="43">
        <v>10.721944000000001</v>
      </c>
      <c r="P583" s="43">
        <v>0</v>
      </c>
      <c r="Q583" s="43">
        <v>0</v>
      </c>
      <c r="R583" s="43">
        <v>0</v>
      </c>
      <c r="S583" s="43">
        <v>0</v>
      </c>
      <c r="T583" s="43">
        <v>0</v>
      </c>
      <c r="U583" s="43">
        <v>10.525713</v>
      </c>
      <c r="V583" s="43">
        <v>0</v>
      </c>
      <c r="W583" s="43">
        <v>0</v>
      </c>
      <c r="X583" s="43">
        <v>0</v>
      </c>
      <c r="Y583" s="43">
        <v>0</v>
      </c>
      <c r="Z583" s="43">
        <v>0</v>
      </c>
      <c r="AA583" s="43">
        <v>0</v>
      </c>
      <c r="AB583" s="43">
        <v>0</v>
      </c>
      <c r="AC583" s="43">
        <v>0</v>
      </c>
      <c r="AD583" s="43">
        <v>0</v>
      </c>
      <c r="AE583" s="43">
        <v>0</v>
      </c>
    </row>
    <row r="584" spans="1:31" ht="15.75" x14ac:dyDescent="0.25">
      <c r="A584" s="49" t="s">
        <v>101</v>
      </c>
      <c r="B584" s="22" t="s">
        <v>1235</v>
      </c>
      <c r="C584" s="42" t="s">
        <v>1236</v>
      </c>
      <c r="D584" s="21">
        <v>2021</v>
      </c>
      <c r="E584" s="21">
        <v>2028</v>
      </c>
      <c r="F584" s="43">
        <v>5.0462550000000004</v>
      </c>
      <c r="G584" s="43">
        <v>6.0555070000000004</v>
      </c>
      <c r="H584" s="43">
        <v>7.9622594903120003</v>
      </c>
      <c r="I584" s="43">
        <v>0</v>
      </c>
      <c r="J584" s="43">
        <f t="shared" si="24"/>
        <v>7.9622594903120003</v>
      </c>
      <c r="K584" s="43">
        <v>4.6239670000000004</v>
      </c>
      <c r="L584" s="44">
        <f t="shared" si="25"/>
        <v>3.3382924903119999</v>
      </c>
      <c r="M584" s="43">
        <v>9.3096999999999999E-2</v>
      </c>
      <c r="N584" s="43">
        <f t="shared" si="26"/>
        <v>5.9624100000000002</v>
      </c>
      <c r="O584" s="43">
        <v>4.6239670000000004</v>
      </c>
      <c r="P584" s="43">
        <v>0</v>
      </c>
      <c r="Q584" s="43">
        <v>0</v>
      </c>
      <c r="R584" s="43">
        <v>0</v>
      </c>
      <c r="S584" s="43">
        <v>0</v>
      </c>
      <c r="T584" s="43">
        <v>0</v>
      </c>
      <c r="U584" s="43">
        <v>4.5308700000000002</v>
      </c>
      <c r="V584" s="43">
        <v>0</v>
      </c>
      <c r="W584" s="43">
        <v>0</v>
      </c>
      <c r="X584" s="43">
        <v>0</v>
      </c>
      <c r="Y584" s="43">
        <v>0</v>
      </c>
      <c r="Z584" s="43">
        <v>0</v>
      </c>
      <c r="AA584" s="43">
        <v>0</v>
      </c>
      <c r="AB584" s="43">
        <v>0</v>
      </c>
      <c r="AC584" s="43">
        <v>0</v>
      </c>
      <c r="AD584" s="43">
        <v>0</v>
      </c>
      <c r="AE584" s="43">
        <v>0</v>
      </c>
    </row>
    <row r="585" spans="1:31" ht="15.75" x14ac:dyDescent="0.25">
      <c r="A585" s="49" t="s">
        <v>101</v>
      </c>
      <c r="B585" s="22" t="s">
        <v>1237</v>
      </c>
      <c r="C585" s="42" t="s">
        <v>1238</v>
      </c>
      <c r="D585" s="21">
        <v>2021</v>
      </c>
      <c r="E585" s="21">
        <v>2028</v>
      </c>
      <c r="F585" s="43">
        <v>9.5450730000000004</v>
      </c>
      <c r="G585" s="43">
        <v>11.454089</v>
      </c>
      <c r="H585" s="43">
        <v>15.059485601055</v>
      </c>
      <c r="I585" s="43">
        <v>0</v>
      </c>
      <c r="J585" s="43">
        <f t="shared" si="24"/>
        <v>15.059485601055</v>
      </c>
      <c r="K585" s="43">
        <v>9.1049240000000005</v>
      </c>
      <c r="L585" s="44">
        <f t="shared" si="25"/>
        <v>5.9545616010549995</v>
      </c>
      <c r="M585" s="43">
        <v>0.18001600000000001</v>
      </c>
      <c r="N585" s="43">
        <f t="shared" si="26"/>
        <v>11.274073</v>
      </c>
      <c r="O585" s="43">
        <v>9.1049240000000005</v>
      </c>
      <c r="P585" s="43">
        <v>0</v>
      </c>
      <c r="Q585" s="43">
        <v>0</v>
      </c>
      <c r="R585" s="43">
        <v>0</v>
      </c>
      <c r="S585" s="43">
        <v>0</v>
      </c>
      <c r="T585" s="43">
        <v>0</v>
      </c>
      <c r="U585" s="43">
        <v>8.9249080000000003</v>
      </c>
      <c r="V585" s="43">
        <v>0</v>
      </c>
      <c r="W585" s="43">
        <v>0</v>
      </c>
      <c r="X585" s="43">
        <v>0</v>
      </c>
      <c r="Y585" s="43">
        <v>0</v>
      </c>
      <c r="Z585" s="43">
        <v>0</v>
      </c>
      <c r="AA585" s="43">
        <v>0</v>
      </c>
      <c r="AB585" s="43">
        <v>0</v>
      </c>
      <c r="AC585" s="43">
        <v>0</v>
      </c>
      <c r="AD585" s="43">
        <v>0</v>
      </c>
      <c r="AE585" s="43">
        <v>0</v>
      </c>
    </row>
    <row r="586" spans="1:31" ht="15.75" x14ac:dyDescent="0.25">
      <c r="A586" s="49" t="s">
        <v>101</v>
      </c>
      <c r="B586" s="22" t="s">
        <v>1239</v>
      </c>
      <c r="C586" s="42" t="s">
        <v>1240</v>
      </c>
      <c r="D586" s="21">
        <v>2021</v>
      </c>
      <c r="E586" s="21">
        <v>2028</v>
      </c>
      <c r="F586" s="43">
        <v>4.239198</v>
      </c>
      <c r="G586" s="43">
        <v>5.0870369999999996</v>
      </c>
      <c r="H586" s="43">
        <v>6.6960032742519999</v>
      </c>
      <c r="I586" s="43">
        <v>0</v>
      </c>
      <c r="J586" s="43">
        <f t="shared" si="24"/>
        <v>6.6960032742519999</v>
      </c>
      <c r="K586" s="43">
        <v>2.4265810000000001</v>
      </c>
      <c r="L586" s="44">
        <f t="shared" si="25"/>
        <v>4.2694222742519994</v>
      </c>
      <c r="M586" s="43">
        <v>5.5805E-2</v>
      </c>
      <c r="N586" s="43">
        <f t="shared" si="26"/>
        <v>5.0312319999999993</v>
      </c>
      <c r="O586" s="43">
        <v>2.4265810000000001</v>
      </c>
      <c r="P586" s="43">
        <v>0</v>
      </c>
      <c r="Q586" s="43">
        <v>0</v>
      </c>
      <c r="R586" s="43">
        <v>0</v>
      </c>
      <c r="S586" s="43">
        <v>0</v>
      </c>
      <c r="T586" s="43">
        <v>0</v>
      </c>
      <c r="U586" s="43">
        <v>2.3707760000000002</v>
      </c>
      <c r="V586" s="43">
        <v>0</v>
      </c>
      <c r="W586" s="43">
        <v>0</v>
      </c>
      <c r="X586" s="43">
        <v>0</v>
      </c>
      <c r="Y586" s="43">
        <v>0</v>
      </c>
      <c r="Z586" s="43">
        <v>0</v>
      </c>
      <c r="AA586" s="43">
        <v>0</v>
      </c>
      <c r="AB586" s="43">
        <v>0</v>
      </c>
      <c r="AC586" s="43">
        <v>0</v>
      </c>
      <c r="AD586" s="43">
        <v>0</v>
      </c>
      <c r="AE586" s="43">
        <v>0</v>
      </c>
    </row>
    <row r="587" spans="1:31" ht="15.75" x14ac:dyDescent="0.25">
      <c r="A587" s="49">
        <v>1.4</v>
      </c>
      <c r="B587" s="22" t="s">
        <v>1241</v>
      </c>
      <c r="C587" s="42" t="s">
        <v>1242</v>
      </c>
      <c r="D587" s="21">
        <v>2026</v>
      </c>
      <c r="E587" s="21">
        <v>2027</v>
      </c>
      <c r="F587" s="43">
        <v>2.3915410000000001</v>
      </c>
      <c r="G587" s="43">
        <v>2.8698489999999999</v>
      </c>
      <c r="H587" s="43">
        <v>3.6187839859539999</v>
      </c>
      <c r="I587" s="43">
        <v>0</v>
      </c>
      <c r="J587" s="43">
        <f t="shared" si="24"/>
        <v>3.6187839859539999</v>
      </c>
      <c r="K587" s="43">
        <v>1.960013</v>
      </c>
      <c r="L587" s="44">
        <f t="shared" si="25"/>
        <v>1.6587709859539999</v>
      </c>
      <c r="M587" s="43">
        <v>0</v>
      </c>
      <c r="N587" s="43">
        <f t="shared" si="26"/>
        <v>2.8698489999999999</v>
      </c>
      <c r="O587" s="43">
        <v>1.960013</v>
      </c>
      <c r="P587" s="43">
        <v>0</v>
      </c>
      <c r="Q587" s="43">
        <v>0</v>
      </c>
      <c r="R587" s="43">
        <v>0</v>
      </c>
      <c r="S587" s="43">
        <v>3.6528999999999999E-2</v>
      </c>
      <c r="T587" s="43">
        <v>1.923484</v>
      </c>
      <c r="U587" s="43">
        <v>0</v>
      </c>
      <c r="V587" s="43">
        <v>0</v>
      </c>
      <c r="W587" s="43">
        <v>0</v>
      </c>
      <c r="X587" s="43">
        <v>0</v>
      </c>
      <c r="Y587" s="43">
        <v>0</v>
      </c>
      <c r="Z587" s="43">
        <v>0</v>
      </c>
      <c r="AA587" s="43">
        <v>0</v>
      </c>
      <c r="AB587" s="43">
        <v>0</v>
      </c>
      <c r="AC587" s="43">
        <v>0</v>
      </c>
      <c r="AD587" s="43">
        <v>0</v>
      </c>
      <c r="AE587" s="43">
        <v>0</v>
      </c>
    </row>
    <row r="588" spans="1:31" ht="15.75" x14ac:dyDescent="0.25">
      <c r="A588" s="49" t="s">
        <v>91</v>
      </c>
      <c r="B588" s="22" t="s">
        <v>1243</v>
      </c>
      <c r="C588" s="42" t="s">
        <v>1244</v>
      </c>
      <c r="D588" s="21">
        <v>2026</v>
      </c>
      <c r="E588" s="21">
        <v>2027</v>
      </c>
      <c r="F588" s="43">
        <v>5.2239469999999999</v>
      </c>
      <c r="G588" s="43">
        <v>6.2687359999999996</v>
      </c>
      <c r="H588" s="43">
        <v>7.9043424659259998</v>
      </c>
      <c r="I588" s="43">
        <v>0</v>
      </c>
      <c r="J588" s="43">
        <f t="shared" si="24"/>
        <v>7.9043424659259998</v>
      </c>
      <c r="K588" s="43">
        <v>4.9629770000000004</v>
      </c>
      <c r="L588" s="44">
        <f t="shared" si="25"/>
        <v>2.9413654659259993</v>
      </c>
      <c r="M588" s="43">
        <v>0</v>
      </c>
      <c r="N588" s="43">
        <f t="shared" si="26"/>
        <v>6.2687359999999996</v>
      </c>
      <c r="O588" s="43">
        <v>4.9629770000000004</v>
      </c>
      <c r="P588" s="43">
        <v>0</v>
      </c>
      <c r="Q588" s="43">
        <v>0</v>
      </c>
      <c r="R588" s="43">
        <v>0</v>
      </c>
      <c r="S588" s="43">
        <v>9.7144999999999995E-2</v>
      </c>
      <c r="T588" s="43">
        <v>4.8658320000000002</v>
      </c>
      <c r="U588" s="43">
        <v>0</v>
      </c>
      <c r="V588" s="43">
        <v>0</v>
      </c>
      <c r="W588" s="43">
        <v>0</v>
      </c>
      <c r="X588" s="43">
        <v>0</v>
      </c>
      <c r="Y588" s="43">
        <v>0</v>
      </c>
      <c r="Z588" s="43">
        <v>0</v>
      </c>
      <c r="AA588" s="43">
        <v>0</v>
      </c>
      <c r="AB588" s="43">
        <v>0</v>
      </c>
      <c r="AC588" s="43">
        <v>0</v>
      </c>
      <c r="AD588" s="43">
        <v>0</v>
      </c>
      <c r="AE588" s="43">
        <v>0</v>
      </c>
    </row>
    <row r="589" spans="1:31" ht="15.75" x14ac:dyDescent="0.25">
      <c r="A589" s="49">
        <v>1.4</v>
      </c>
      <c r="B589" s="22" t="s">
        <v>1245</v>
      </c>
      <c r="C589" s="42" t="s">
        <v>1246</v>
      </c>
      <c r="D589" s="21">
        <v>2026</v>
      </c>
      <c r="E589" s="21">
        <v>2028</v>
      </c>
      <c r="F589" s="43">
        <v>26.767389000000001</v>
      </c>
      <c r="G589" s="43">
        <v>32.120865999999999</v>
      </c>
      <c r="H589" s="43">
        <v>41.997791484898997</v>
      </c>
      <c r="I589" s="43">
        <v>0</v>
      </c>
      <c r="J589" s="43">
        <f t="shared" si="24"/>
        <v>41.997791484898997</v>
      </c>
      <c r="K589" s="43">
        <v>15.147315000000001</v>
      </c>
      <c r="L589" s="44">
        <f t="shared" si="25"/>
        <v>26.850476484898998</v>
      </c>
      <c r="M589" s="43">
        <v>0</v>
      </c>
      <c r="N589" s="43">
        <f t="shared" si="26"/>
        <v>32.120865999999999</v>
      </c>
      <c r="O589" s="43">
        <v>15.147315000000001</v>
      </c>
      <c r="P589" s="43">
        <v>0</v>
      </c>
      <c r="Q589" s="43">
        <v>0</v>
      </c>
      <c r="R589" s="43">
        <v>0</v>
      </c>
      <c r="S589" s="43">
        <v>8.0364000000000005E-2</v>
      </c>
      <c r="T589" s="43">
        <v>3.066951</v>
      </c>
      <c r="U589" s="43">
        <v>12</v>
      </c>
      <c r="V589" s="43">
        <v>0</v>
      </c>
      <c r="W589" s="43">
        <v>0</v>
      </c>
      <c r="X589" s="43">
        <v>0</v>
      </c>
      <c r="Y589" s="43">
        <v>0</v>
      </c>
      <c r="Z589" s="43">
        <v>0</v>
      </c>
      <c r="AA589" s="43">
        <v>0</v>
      </c>
      <c r="AB589" s="43">
        <v>0</v>
      </c>
      <c r="AC589" s="43">
        <v>0</v>
      </c>
      <c r="AD589" s="43">
        <v>0</v>
      </c>
      <c r="AE589" s="43">
        <v>0</v>
      </c>
    </row>
    <row r="590" spans="1:31" ht="15.75" x14ac:dyDescent="0.25">
      <c r="A590" s="49">
        <v>1.4</v>
      </c>
      <c r="B590" s="22" t="s">
        <v>1247</v>
      </c>
      <c r="C590" s="42" t="s">
        <v>1248</v>
      </c>
      <c r="D590" s="21">
        <v>2026</v>
      </c>
      <c r="E590" s="21">
        <v>2027</v>
      </c>
      <c r="F590" s="43">
        <v>2.4536910000000001</v>
      </c>
      <c r="G590" s="43">
        <v>2.944429</v>
      </c>
      <c r="H590" s="43">
        <v>3.7128835455810001</v>
      </c>
      <c r="I590" s="43">
        <v>0</v>
      </c>
      <c r="J590" s="43">
        <f t="shared" si="24"/>
        <v>3.7128835455810001</v>
      </c>
      <c r="K590" s="43">
        <v>1.997352</v>
      </c>
      <c r="L590" s="44">
        <f t="shared" si="25"/>
        <v>1.7155315455810001</v>
      </c>
      <c r="M590" s="43">
        <v>0</v>
      </c>
      <c r="N590" s="43">
        <f t="shared" si="26"/>
        <v>2.944429</v>
      </c>
      <c r="O590" s="43">
        <v>1.997352</v>
      </c>
      <c r="P590" s="43">
        <v>0</v>
      </c>
      <c r="Q590" s="43">
        <v>0</v>
      </c>
      <c r="R590" s="43">
        <v>0</v>
      </c>
      <c r="S590" s="43">
        <v>3.6528999999999999E-2</v>
      </c>
      <c r="T590" s="43">
        <v>1.960823</v>
      </c>
      <c r="U590" s="43">
        <v>0</v>
      </c>
      <c r="V590" s="43">
        <v>0</v>
      </c>
      <c r="W590" s="43">
        <v>0</v>
      </c>
      <c r="X590" s="43">
        <v>0</v>
      </c>
      <c r="Y590" s="43">
        <v>0</v>
      </c>
      <c r="Z590" s="43">
        <v>0</v>
      </c>
      <c r="AA590" s="43">
        <v>0</v>
      </c>
      <c r="AB590" s="43">
        <v>0</v>
      </c>
      <c r="AC590" s="43">
        <v>0</v>
      </c>
      <c r="AD590" s="43">
        <v>0</v>
      </c>
      <c r="AE590" s="43">
        <v>0</v>
      </c>
    </row>
    <row r="591" spans="1:31" ht="15.75" x14ac:dyDescent="0.25">
      <c r="A591" s="49" t="s">
        <v>91</v>
      </c>
      <c r="B591" s="22" t="s">
        <v>1249</v>
      </c>
      <c r="C591" s="42" t="s">
        <v>1250</v>
      </c>
      <c r="D591" s="21">
        <v>2026</v>
      </c>
      <c r="E591" s="21">
        <v>2027</v>
      </c>
      <c r="F591" s="43">
        <v>6.3838179999999998</v>
      </c>
      <c r="G591" s="43">
        <v>7.6605819999999998</v>
      </c>
      <c r="H591" s="43">
        <v>9.6595570918</v>
      </c>
      <c r="I591" s="43">
        <v>0</v>
      </c>
      <c r="J591" s="43">
        <f t="shared" si="24"/>
        <v>9.6595570918</v>
      </c>
      <c r="K591" s="43">
        <v>4.1899199999999999</v>
      </c>
      <c r="L591" s="44">
        <f t="shared" si="25"/>
        <v>5.4696370918000001</v>
      </c>
      <c r="M591" s="43">
        <v>0</v>
      </c>
      <c r="N591" s="43">
        <f t="shared" si="26"/>
        <v>7.6605819999999998</v>
      </c>
      <c r="O591" s="43">
        <v>4.1899199999999999</v>
      </c>
      <c r="P591" s="43">
        <v>0</v>
      </c>
      <c r="Q591" s="43">
        <v>0</v>
      </c>
      <c r="R591" s="43">
        <v>0</v>
      </c>
      <c r="S591" s="43">
        <v>7.9877000000000004E-2</v>
      </c>
      <c r="T591" s="43">
        <v>4.1100430000000001</v>
      </c>
      <c r="U591" s="43">
        <v>0</v>
      </c>
      <c r="V591" s="43">
        <v>0</v>
      </c>
      <c r="W591" s="43">
        <v>0</v>
      </c>
      <c r="X591" s="43">
        <v>0</v>
      </c>
      <c r="Y591" s="43">
        <v>0</v>
      </c>
      <c r="Z591" s="43">
        <v>0</v>
      </c>
      <c r="AA591" s="43">
        <v>0</v>
      </c>
      <c r="AB591" s="43">
        <v>0</v>
      </c>
      <c r="AC591" s="43">
        <v>0</v>
      </c>
      <c r="AD591" s="43">
        <v>0</v>
      </c>
      <c r="AE591" s="43">
        <v>0</v>
      </c>
    </row>
    <row r="592" spans="1:31" ht="15.75" x14ac:dyDescent="0.25">
      <c r="A592" s="49" t="s">
        <v>91</v>
      </c>
      <c r="B592" s="22" t="s">
        <v>1251</v>
      </c>
      <c r="C592" s="42" t="s">
        <v>1252</v>
      </c>
      <c r="D592" s="21">
        <v>2026</v>
      </c>
      <c r="E592" s="21">
        <v>2028</v>
      </c>
      <c r="F592" s="43">
        <v>16.442451999999999</v>
      </c>
      <c r="G592" s="43">
        <v>19.730941000000001</v>
      </c>
      <c r="H592" s="43">
        <v>25.736019851137002</v>
      </c>
      <c r="I592" s="43">
        <v>0</v>
      </c>
      <c r="J592" s="43">
        <f t="shared" ref="J592:J655" si="27">IFERROR(H592+I592,"0")</f>
        <v>25.736019851137002</v>
      </c>
      <c r="K592" s="43">
        <v>11.990697000000001</v>
      </c>
      <c r="L592" s="44">
        <f t="shared" ref="L592:L655" si="28">IFERROR(J592-K592,"0")</f>
        <v>13.745322851137001</v>
      </c>
      <c r="M592" s="43">
        <v>0</v>
      </c>
      <c r="N592" s="43">
        <f t="shared" ref="N592:N655" si="29">IFERROR(G592-M592,"0")</f>
        <v>19.730941000000001</v>
      </c>
      <c r="O592" s="43">
        <v>11.990697000000001</v>
      </c>
      <c r="P592" s="43">
        <v>0</v>
      </c>
      <c r="Q592" s="43">
        <v>0</v>
      </c>
      <c r="R592" s="43">
        <v>0</v>
      </c>
      <c r="S592" s="43">
        <v>0.22365599999999999</v>
      </c>
      <c r="T592" s="43">
        <v>2.7670409999999999</v>
      </c>
      <c r="U592" s="43">
        <v>9</v>
      </c>
      <c r="V592" s="43">
        <v>0</v>
      </c>
      <c r="W592" s="43">
        <v>0</v>
      </c>
      <c r="X592" s="43">
        <v>0</v>
      </c>
      <c r="Y592" s="43">
        <v>0</v>
      </c>
      <c r="Z592" s="43">
        <v>0</v>
      </c>
      <c r="AA592" s="43">
        <v>0</v>
      </c>
      <c r="AB592" s="43">
        <v>0</v>
      </c>
      <c r="AC592" s="43">
        <v>0</v>
      </c>
      <c r="AD592" s="43">
        <v>0</v>
      </c>
      <c r="AE592" s="43">
        <v>0</v>
      </c>
    </row>
    <row r="593" spans="1:31" ht="15.75" x14ac:dyDescent="0.25">
      <c r="A593" s="49" t="s">
        <v>91</v>
      </c>
      <c r="B593" s="22" t="s">
        <v>1253</v>
      </c>
      <c r="C593" s="42" t="s">
        <v>1254</v>
      </c>
      <c r="D593" s="21">
        <v>2026</v>
      </c>
      <c r="E593" s="21">
        <v>2028</v>
      </c>
      <c r="F593" s="43">
        <v>14.922955</v>
      </c>
      <c r="G593" s="43">
        <v>17.907546</v>
      </c>
      <c r="H593" s="43">
        <v>23.41265933987</v>
      </c>
      <c r="I593" s="43">
        <v>0</v>
      </c>
      <c r="J593" s="43">
        <f t="shared" si="27"/>
        <v>23.41265933987</v>
      </c>
      <c r="K593" s="43">
        <v>14.915137</v>
      </c>
      <c r="L593" s="44">
        <f t="shared" si="28"/>
        <v>8.4975223398700006</v>
      </c>
      <c r="M593" s="43">
        <v>0</v>
      </c>
      <c r="N593" s="43">
        <f t="shared" si="29"/>
        <v>17.907546</v>
      </c>
      <c r="O593" s="43">
        <v>14.915137</v>
      </c>
      <c r="P593" s="43">
        <v>0</v>
      </c>
      <c r="Q593" s="43">
        <v>0</v>
      </c>
      <c r="R593" s="43">
        <v>0</v>
      </c>
      <c r="S593" s="43">
        <v>0.29143599999999997</v>
      </c>
      <c r="T593" s="43">
        <v>2.6237010000000001</v>
      </c>
      <c r="U593" s="43">
        <v>12</v>
      </c>
      <c r="V593" s="43">
        <v>0</v>
      </c>
      <c r="W593" s="43">
        <v>0</v>
      </c>
      <c r="X593" s="43">
        <v>0</v>
      </c>
      <c r="Y593" s="43">
        <v>0</v>
      </c>
      <c r="Z593" s="43">
        <v>0</v>
      </c>
      <c r="AA593" s="43">
        <v>0</v>
      </c>
      <c r="AB593" s="43">
        <v>0</v>
      </c>
      <c r="AC593" s="43">
        <v>0</v>
      </c>
      <c r="AD593" s="43">
        <v>0</v>
      </c>
      <c r="AE593" s="43">
        <v>0</v>
      </c>
    </row>
    <row r="594" spans="1:31" ht="15.75" x14ac:dyDescent="0.25">
      <c r="A594" s="49">
        <v>1.4</v>
      </c>
      <c r="B594" s="22" t="s">
        <v>1255</v>
      </c>
      <c r="C594" s="42" t="s">
        <v>1256</v>
      </c>
      <c r="D594" s="21">
        <v>2026</v>
      </c>
      <c r="E594" s="21">
        <v>2027</v>
      </c>
      <c r="F594" s="43">
        <v>2.4536910000000001</v>
      </c>
      <c r="G594" s="43">
        <v>2.944429</v>
      </c>
      <c r="H594" s="43">
        <v>3.7128835455810001</v>
      </c>
      <c r="I594" s="43">
        <v>0</v>
      </c>
      <c r="J594" s="43">
        <f t="shared" si="27"/>
        <v>3.7128835455810001</v>
      </c>
      <c r="K594" s="43">
        <v>1.997352</v>
      </c>
      <c r="L594" s="44">
        <f t="shared" si="28"/>
        <v>1.7155315455810001</v>
      </c>
      <c r="M594" s="43">
        <v>0</v>
      </c>
      <c r="N594" s="43">
        <f t="shared" si="29"/>
        <v>2.944429</v>
      </c>
      <c r="O594" s="43">
        <v>1.997352</v>
      </c>
      <c r="P594" s="43">
        <v>0</v>
      </c>
      <c r="Q594" s="43">
        <v>0</v>
      </c>
      <c r="R594" s="43">
        <v>0</v>
      </c>
      <c r="S594" s="43">
        <v>3.6528999999999999E-2</v>
      </c>
      <c r="T594" s="43">
        <v>1.960823</v>
      </c>
      <c r="U594" s="43">
        <v>0</v>
      </c>
      <c r="V594" s="43">
        <v>0</v>
      </c>
      <c r="W594" s="43">
        <v>0</v>
      </c>
      <c r="X594" s="43">
        <v>0</v>
      </c>
      <c r="Y594" s="43">
        <v>0</v>
      </c>
      <c r="Z594" s="43">
        <v>0</v>
      </c>
      <c r="AA594" s="43">
        <v>0</v>
      </c>
      <c r="AB594" s="43">
        <v>0</v>
      </c>
      <c r="AC594" s="43">
        <v>0</v>
      </c>
      <c r="AD594" s="43">
        <v>0</v>
      </c>
      <c r="AE594" s="43">
        <v>0</v>
      </c>
    </row>
    <row r="595" spans="1:31" ht="15.75" x14ac:dyDescent="0.25">
      <c r="A595" s="49" t="s">
        <v>91</v>
      </c>
      <c r="B595" s="22" t="s">
        <v>1257</v>
      </c>
      <c r="C595" s="42" t="s">
        <v>1258</v>
      </c>
      <c r="D595" s="21">
        <v>2026</v>
      </c>
      <c r="E595" s="21">
        <v>2027</v>
      </c>
      <c r="F595" s="43">
        <v>5.2661930000000003</v>
      </c>
      <c r="G595" s="43">
        <v>6.3194309999999998</v>
      </c>
      <c r="H595" s="43">
        <v>7.9684926185740004</v>
      </c>
      <c r="I595" s="43">
        <v>0</v>
      </c>
      <c r="J595" s="43">
        <f t="shared" si="27"/>
        <v>7.9684926185740004</v>
      </c>
      <c r="K595" s="43">
        <v>3.3779750000000002</v>
      </c>
      <c r="L595" s="44">
        <f t="shared" si="28"/>
        <v>4.5905176185740002</v>
      </c>
      <c r="M595" s="43">
        <v>0</v>
      </c>
      <c r="N595" s="43">
        <f t="shared" si="29"/>
        <v>6.3194309999999998</v>
      </c>
      <c r="O595" s="43">
        <v>3.3779750000000002</v>
      </c>
      <c r="P595" s="43">
        <v>0</v>
      </c>
      <c r="Q595" s="43">
        <v>0</v>
      </c>
      <c r="R595" s="43">
        <v>0</v>
      </c>
      <c r="S595" s="43">
        <v>6.3902E-2</v>
      </c>
      <c r="T595" s="43">
        <v>3.314073</v>
      </c>
      <c r="U595" s="43">
        <v>0</v>
      </c>
      <c r="V595" s="43">
        <v>0</v>
      </c>
      <c r="W595" s="43">
        <v>0</v>
      </c>
      <c r="X595" s="43">
        <v>0</v>
      </c>
      <c r="Y595" s="43">
        <v>0</v>
      </c>
      <c r="Z595" s="43">
        <v>0</v>
      </c>
      <c r="AA595" s="43">
        <v>0</v>
      </c>
      <c r="AB595" s="43">
        <v>0</v>
      </c>
      <c r="AC595" s="43">
        <v>0</v>
      </c>
      <c r="AD595" s="43">
        <v>0</v>
      </c>
      <c r="AE595" s="43">
        <v>0</v>
      </c>
    </row>
    <row r="596" spans="1:31" ht="15.75" x14ac:dyDescent="0.25">
      <c r="A596" s="49" t="s">
        <v>91</v>
      </c>
      <c r="B596" s="22" t="s">
        <v>1259</v>
      </c>
      <c r="C596" s="42" t="s">
        <v>1260</v>
      </c>
      <c r="D596" s="21">
        <v>2026</v>
      </c>
      <c r="E596" s="21">
        <v>2027</v>
      </c>
      <c r="F596" s="43">
        <v>3.310346</v>
      </c>
      <c r="G596" s="43">
        <v>3.9724159999999999</v>
      </c>
      <c r="H596" s="43">
        <v>5.0090142639559998</v>
      </c>
      <c r="I596" s="43">
        <v>0</v>
      </c>
      <c r="J596" s="43">
        <f t="shared" si="27"/>
        <v>5.0090142639559998</v>
      </c>
      <c r="K596" s="43">
        <v>1.8958930000000001</v>
      </c>
      <c r="L596" s="44">
        <f t="shared" si="28"/>
        <v>3.1131212639559998</v>
      </c>
      <c r="M596" s="43">
        <v>0</v>
      </c>
      <c r="N596" s="43">
        <f t="shared" si="29"/>
        <v>3.9724159999999999</v>
      </c>
      <c r="O596" s="43">
        <v>1.8958930000000001</v>
      </c>
      <c r="P596" s="43">
        <v>0</v>
      </c>
      <c r="Q596" s="43">
        <v>0</v>
      </c>
      <c r="R596" s="43">
        <v>0</v>
      </c>
      <c r="S596" s="43">
        <v>3.5944999999999998E-2</v>
      </c>
      <c r="T596" s="43">
        <v>1.8599479999999999</v>
      </c>
      <c r="U596" s="43">
        <v>0</v>
      </c>
      <c r="V596" s="43">
        <v>0</v>
      </c>
      <c r="W596" s="43">
        <v>0</v>
      </c>
      <c r="X596" s="43">
        <v>0</v>
      </c>
      <c r="Y596" s="43">
        <v>0</v>
      </c>
      <c r="Z596" s="43">
        <v>0</v>
      </c>
      <c r="AA596" s="43">
        <v>0</v>
      </c>
      <c r="AB596" s="43">
        <v>0</v>
      </c>
      <c r="AC596" s="43">
        <v>0</v>
      </c>
      <c r="AD596" s="43">
        <v>0</v>
      </c>
      <c r="AE596" s="43">
        <v>0</v>
      </c>
    </row>
    <row r="597" spans="1:31" ht="15.75" x14ac:dyDescent="0.25">
      <c r="A597" s="49" t="s">
        <v>91</v>
      </c>
      <c r="B597" s="22" t="s">
        <v>1261</v>
      </c>
      <c r="C597" s="42" t="s">
        <v>1262</v>
      </c>
      <c r="D597" s="21">
        <v>2026</v>
      </c>
      <c r="E597" s="21">
        <v>2028</v>
      </c>
      <c r="F597" s="43">
        <v>42.406025999999997</v>
      </c>
      <c r="G597" s="43">
        <v>50.887231</v>
      </c>
      <c r="H597" s="43">
        <v>66.695331440020993</v>
      </c>
      <c r="I597" s="43">
        <v>0</v>
      </c>
      <c r="J597" s="43">
        <f t="shared" si="27"/>
        <v>66.695331440020993</v>
      </c>
      <c r="K597" s="43">
        <v>29.825665999999998</v>
      </c>
      <c r="L597" s="44">
        <f t="shared" si="28"/>
        <v>36.869665440020995</v>
      </c>
      <c r="M597" s="43">
        <v>0</v>
      </c>
      <c r="N597" s="43">
        <f t="shared" si="29"/>
        <v>50.887231</v>
      </c>
      <c r="O597" s="43">
        <v>29.825665999999998</v>
      </c>
      <c r="P597" s="43">
        <v>0</v>
      </c>
      <c r="Q597" s="43">
        <v>0</v>
      </c>
      <c r="R597" s="43">
        <v>0</v>
      </c>
      <c r="S597" s="43">
        <v>0.55914399999999997</v>
      </c>
      <c r="T597" s="43">
        <v>3.625537</v>
      </c>
      <c r="U597" s="43">
        <v>25.640985000000001</v>
      </c>
      <c r="V597" s="43">
        <v>0</v>
      </c>
      <c r="W597" s="43">
        <v>0</v>
      </c>
      <c r="X597" s="43">
        <v>0</v>
      </c>
      <c r="Y597" s="43">
        <v>0</v>
      </c>
      <c r="Z597" s="43">
        <v>0</v>
      </c>
      <c r="AA597" s="43">
        <v>0</v>
      </c>
      <c r="AB597" s="43">
        <v>0</v>
      </c>
      <c r="AC597" s="43">
        <v>0</v>
      </c>
      <c r="AD597" s="43">
        <v>0</v>
      </c>
      <c r="AE597" s="43">
        <v>0</v>
      </c>
    </row>
    <row r="598" spans="1:31" ht="15.75" x14ac:dyDescent="0.25">
      <c r="A598" s="49" t="s">
        <v>91</v>
      </c>
      <c r="B598" s="22" t="s">
        <v>1263</v>
      </c>
      <c r="C598" s="42" t="s">
        <v>1264</v>
      </c>
      <c r="D598" s="21">
        <v>2026</v>
      </c>
      <c r="E598" s="21">
        <v>2027</v>
      </c>
      <c r="F598" s="43">
        <v>5.2661930000000003</v>
      </c>
      <c r="G598" s="43">
        <v>6.3194309999999998</v>
      </c>
      <c r="H598" s="43">
        <v>7.9684926185740004</v>
      </c>
      <c r="I598" s="43">
        <v>0</v>
      </c>
      <c r="J598" s="43">
        <f t="shared" si="27"/>
        <v>7.9684926185740004</v>
      </c>
      <c r="K598" s="43">
        <v>3.3779750000000002</v>
      </c>
      <c r="L598" s="44">
        <f t="shared" si="28"/>
        <v>4.5905176185740002</v>
      </c>
      <c r="M598" s="43">
        <v>0</v>
      </c>
      <c r="N598" s="43">
        <f t="shared" si="29"/>
        <v>6.3194309999999998</v>
      </c>
      <c r="O598" s="43">
        <v>3.3779750000000002</v>
      </c>
      <c r="P598" s="43">
        <v>0</v>
      </c>
      <c r="Q598" s="43">
        <v>0</v>
      </c>
      <c r="R598" s="43">
        <v>0</v>
      </c>
      <c r="S598" s="43">
        <v>6.3902E-2</v>
      </c>
      <c r="T598" s="43">
        <v>3.314073</v>
      </c>
      <c r="U598" s="43">
        <v>0</v>
      </c>
      <c r="V598" s="43">
        <v>0</v>
      </c>
      <c r="W598" s="43">
        <v>0</v>
      </c>
      <c r="X598" s="43">
        <v>0</v>
      </c>
      <c r="Y598" s="43">
        <v>0</v>
      </c>
      <c r="Z598" s="43">
        <v>0</v>
      </c>
      <c r="AA598" s="43">
        <v>0</v>
      </c>
      <c r="AB598" s="43">
        <v>0</v>
      </c>
      <c r="AC598" s="43">
        <v>0</v>
      </c>
      <c r="AD598" s="43">
        <v>0</v>
      </c>
      <c r="AE598" s="43">
        <v>0</v>
      </c>
    </row>
    <row r="599" spans="1:31" ht="15.75" x14ac:dyDescent="0.25">
      <c r="A599" s="49" t="s">
        <v>91</v>
      </c>
      <c r="B599" s="22" t="s">
        <v>1265</v>
      </c>
      <c r="C599" s="42" t="s">
        <v>1266</v>
      </c>
      <c r="D599" s="21">
        <v>2026</v>
      </c>
      <c r="E599" s="21">
        <v>2028</v>
      </c>
      <c r="F599" s="43">
        <v>19.958417000000001</v>
      </c>
      <c r="G599" s="43">
        <v>23.950099999999999</v>
      </c>
      <c r="H599" s="43">
        <v>31.174971794569998</v>
      </c>
      <c r="I599" s="43">
        <v>0</v>
      </c>
      <c r="J599" s="43">
        <f t="shared" si="27"/>
        <v>31.174971794569998</v>
      </c>
      <c r="K599" s="43">
        <v>16.481541</v>
      </c>
      <c r="L599" s="44">
        <f t="shared" si="28"/>
        <v>14.693430794569998</v>
      </c>
      <c r="M599" s="43">
        <v>0</v>
      </c>
      <c r="N599" s="43">
        <f t="shared" si="29"/>
        <v>23.950099999999999</v>
      </c>
      <c r="O599" s="43">
        <v>16.481541</v>
      </c>
      <c r="P599" s="43">
        <v>0</v>
      </c>
      <c r="Q599" s="43">
        <v>0</v>
      </c>
      <c r="R599" s="43">
        <v>0</v>
      </c>
      <c r="S599" s="43">
        <v>0.72029600000000005</v>
      </c>
      <c r="T599" s="43">
        <v>3.7612450000000002</v>
      </c>
      <c r="U599" s="43">
        <v>12</v>
      </c>
      <c r="V599" s="43">
        <v>0</v>
      </c>
      <c r="W599" s="43">
        <v>0</v>
      </c>
      <c r="X599" s="43">
        <v>0</v>
      </c>
      <c r="Y599" s="43">
        <v>0</v>
      </c>
      <c r="Z599" s="43">
        <v>0</v>
      </c>
      <c r="AA599" s="43">
        <v>0</v>
      </c>
      <c r="AB599" s="43">
        <v>0</v>
      </c>
      <c r="AC599" s="43">
        <v>0</v>
      </c>
      <c r="AD599" s="43">
        <v>0</v>
      </c>
      <c r="AE599" s="43">
        <v>0</v>
      </c>
    </row>
    <row r="600" spans="1:31" ht="15.75" x14ac:dyDescent="0.25">
      <c r="A600" s="49" t="s">
        <v>91</v>
      </c>
      <c r="B600" s="22" t="s">
        <v>1267</v>
      </c>
      <c r="C600" s="42" t="s">
        <v>1268</v>
      </c>
      <c r="D600" s="21">
        <v>2026</v>
      </c>
      <c r="E600" s="21">
        <v>2028</v>
      </c>
      <c r="F600" s="43">
        <v>19.958417000000001</v>
      </c>
      <c r="G600" s="43">
        <v>23.950099999999999</v>
      </c>
      <c r="H600" s="43">
        <v>31.174971794569998</v>
      </c>
      <c r="I600" s="43">
        <v>0</v>
      </c>
      <c r="J600" s="43">
        <f t="shared" si="27"/>
        <v>31.174971794569998</v>
      </c>
      <c r="K600" s="43">
        <v>16.481541</v>
      </c>
      <c r="L600" s="44">
        <f t="shared" si="28"/>
        <v>14.693430794569998</v>
      </c>
      <c r="M600" s="43">
        <v>0</v>
      </c>
      <c r="N600" s="43">
        <f t="shared" si="29"/>
        <v>23.950099999999999</v>
      </c>
      <c r="O600" s="43">
        <v>16.481541</v>
      </c>
      <c r="P600" s="43">
        <v>0</v>
      </c>
      <c r="Q600" s="43">
        <v>0</v>
      </c>
      <c r="R600" s="43">
        <v>0</v>
      </c>
      <c r="S600" s="43">
        <v>0.72029600000000005</v>
      </c>
      <c r="T600" s="43">
        <v>3.7612450000000002</v>
      </c>
      <c r="U600" s="43">
        <v>12</v>
      </c>
      <c r="V600" s="43">
        <v>0</v>
      </c>
      <c r="W600" s="43">
        <v>0</v>
      </c>
      <c r="X600" s="43">
        <v>0</v>
      </c>
      <c r="Y600" s="43">
        <v>0</v>
      </c>
      <c r="Z600" s="43">
        <v>0</v>
      </c>
      <c r="AA600" s="43">
        <v>0</v>
      </c>
      <c r="AB600" s="43">
        <v>0</v>
      </c>
      <c r="AC600" s="43">
        <v>0</v>
      </c>
      <c r="AD600" s="43">
        <v>0</v>
      </c>
      <c r="AE600" s="43">
        <v>0</v>
      </c>
    </row>
    <row r="601" spans="1:31" ht="15.75" x14ac:dyDescent="0.25">
      <c r="A601" s="49" t="s">
        <v>91</v>
      </c>
      <c r="B601" s="22" t="s">
        <v>1269</v>
      </c>
      <c r="C601" s="42" t="s">
        <v>1270</v>
      </c>
      <c r="D601" s="21">
        <v>2026</v>
      </c>
      <c r="E601" s="21">
        <v>2028</v>
      </c>
      <c r="F601" s="43">
        <v>19.958417000000001</v>
      </c>
      <c r="G601" s="43">
        <v>23.950099999999999</v>
      </c>
      <c r="H601" s="43">
        <v>31.174971794569998</v>
      </c>
      <c r="I601" s="43">
        <v>0</v>
      </c>
      <c r="J601" s="43">
        <f t="shared" si="27"/>
        <v>31.174971794569998</v>
      </c>
      <c r="K601" s="43">
        <v>16.481541</v>
      </c>
      <c r="L601" s="44">
        <f t="shared" si="28"/>
        <v>14.693430794569998</v>
      </c>
      <c r="M601" s="43">
        <v>0</v>
      </c>
      <c r="N601" s="43">
        <f t="shared" si="29"/>
        <v>23.950099999999999</v>
      </c>
      <c r="O601" s="43">
        <v>16.481541</v>
      </c>
      <c r="P601" s="43">
        <v>0</v>
      </c>
      <c r="Q601" s="43">
        <v>0</v>
      </c>
      <c r="R601" s="43">
        <v>0</v>
      </c>
      <c r="S601" s="43">
        <v>0.72029600000000005</v>
      </c>
      <c r="T601" s="43">
        <v>3.7612450000000002</v>
      </c>
      <c r="U601" s="43">
        <v>12</v>
      </c>
      <c r="V601" s="43">
        <v>0</v>
      </c>
      <c r="W601" s="43">
        <v>0</v>
      </c>
      <c r="X601" s="43">
        <v>0</v>
      </c>
      <c r="Y601" s="43">
        <v>0</v>
      </c>
      <c r="Z601" s="43">
        <v>0</v>
      </c>
      <c r="AA601" s="43">
        <v>0</v>
      </c>
      <c r="AB601" s="43">
        <v>0</v>
      </c>
      <c r="AC601" s="43">
        <v>0</v>
      </c>
      <c r="AD601" s="43">
        <v>0</v>
      </c>
      <c r="AE601" s="43">
        <v>0</v>
      </c>
    </row>
    <row r="602" spans="1:31" ht="15.75" x14ac:dyDescent="0.25">
      <c r="A602" s="49" t="s">
        <v>91</v>
      </c>
      <c r="B602" s="22" t="s">
        <v>1271</v>
      </c>
      <c r="C602" s="42" t="s">
        <v>1272</v>
      </c>
      <c r="D602" s="21">
        <v>2026</v>
      </c>
      <c r="E602" s="21">
        <v>2028</v>
      </c>
      <c r="F602" s="43">
        <v>19.958417000000001</v>
      </c>
      <c r="G602" s="43">
        <v>23.950099999999999</v>
      </c>
      <c r="H602" s="43">
        <v>31.174971794569998</v>
      </c>
      <c r="I602" s="43">
        <v>0</v>
      </c>
      <c r="J602" s="43">
        <f t="shared" si="27"/>
        <v>31.174971794569998</v>
      </c>
      <c r="K602" s="43">
        <v>16.481541</v>
      </c>
      <c r="L602" s="44">
        <f t="shared" si="28"/>
        <v>14.693430794569998</v>
      </c>
      <c r="M602" s="43">
        <v>0</v>
      </c>
      <c r="N602" s="43">
        <f t="shared" si="29"/>
        <v>23.950099999999999</v>
      </c>
      <c r="O602" s="43">
        <v>16.481541</v>
      </c>
      <c r="P602" s="43">
        <v>0</v>
      </c>
      <c r="Q602" s="43">
        <v>0</v>
      </c>
      <c r="R602" s="43">
        <v>0</v>
      </c>
      <c r="S602" s="43">
        <v>0.72029600000000005</v>
      </c>
      <c r="T602" s="43">
        <v>3.7612450000000002</v>
      </c>
      <c r="U602" s="43">
        <v>12</v>
      </c>
      <c r="V602" s="43">
        <v>0</v>
      </c>
      <c r="W602" s="43">
        <v>0</v>
      </c>
      <c r="X602" s="43">
        <v>0</v>
      </c>
      <c r="Y602" s="43">
        <v>0</v>
      </c>
      <c r="Z602" s="43">
        <v>0</v>
      </c>
      <c r="AA602" s="43">
        <v>0</v>
      </c>
      <c r="AB602" s="43">
        <v>0</v>
      </c>
      <c r="AC602" s="43">
        <v>0</v>
      </c>
      <c r="AD602" s="43">
        <v>0</v>
      </c>
      <c r="AE602" s="43">
        <v>0</v>
      </c>
    </row>
    <row r="603" spans="1:31" ht="15.75" x14ac:dyDescent="0.25">
      <c r="A603" s="49" t="s">
        <v>101</v>
      </c>
      <c r="B603" s="22" t="s">
        <v>1273</v>
      </c>
      <c r="C603" s="42" t="s">
        <v>1274</v>
      </c>
      <c r="D603" s="21">
        <v>2026</v>
      </c>
      <c r="E603" s="21">
        <v>2027</v>
      </c>
      <c r="F603" s="43">
        <v>1.862946</v>
      </c>
      <c r="G603" s="43">
        <v>2.2355360000000002</v>
      </c>
      <c r="H603" s="43">
        <v>2.815795659101</v>
      </c>
      <c r="I603" s="43">
        <v>0</v>
      </c>
      <c r="J603" s="43">
        <f t="shared" si="27"/>
        <v>2.815795659101</v>
      </c>
      <c r="K603" s="43">
        <v>0.91550600000000004</v>
      </c>
      <c r="L603" s="44">
        <f t="shared" si="28"/>
        <v>1.9002896591009999</v>
      </c>
      <c r="M603" s="43">
        <v>0</v>
      </c>
      <c r="N603" s="43">
        <f t="shared" si="29"/>
        <v>2.2355360000000002</v>
      </c>
      <c r="O603" s="43">
        <v>0.91550600000000004</v>
      </c>
      <c r="P603" s="43">
        <v>0</v>
      </c>
      <c r="Q603" s="43">
        <v>0</v>
      </c>
      <c r="R603" s="43">
        <v>0</v>
      </c>
      <c r="S603" s="43">
        <v>4.0336999999999998E-2</v>
      </c>
      <c r="T603" s="43">
        <v>0.87516899999999997</v>
      </c>
      <c r="U603" s="43">
        <v>0</v>
      </c>
      <c r="V603" s="43">
        <v>0</v>
      </c>
      <c r="W603" s="43">
        <v>0</v>
      </c>
      <c r="X603" s="43">
        <v>0</v>
      </c>
      <c r="Y603" s="43">
        <v>0</v>
      </c>
      <c r="Z603" s="43">
        <v>0</v>
      </c>
      <c r="AA603" s="43">
        <v>0</v>
      </c>
      <c r="AB603" s="43">
        <v>0</v>
      </c>
      <c r="AC603" s="43">
        <v>0</v>
      </c>
      <c r="AD603" s="43">
        <v>0</v>
      </c>
      <c r="AE603" s="43">
        <v>0</v>
      </c>
    </row>
    <row r="604" spans="1:31" ht="15.75" x14ac:dyDescent="0.25">
      <c r="A604" s="49" t="s">
        <v>91</v>
      </c>
      <c r="B604" s="22" t="s">
        <v>1275</v>
      </c>
      <c r="C604" s="42" t="s">
        <v>1276</v>
      </c>
      <c r="D604" s="21">
        <v>2026</v>
      </c>
      <c r="E604" s="21">
        <v>2027</v>
      </c>
      <c r="F604" s="43">
        <v>1.9465600000000001</v>
      </c>
      <c r="G604" s="43">
        <v>2.3358729999999999</v>
      </c>
      <c r="H604" s="43">
        <v>2.9453219115149998</v>
      </c>
      <c r="I604" s="43">
        <v>0</v>
      </c>
      <c r="J604" s="43">
        <f t="shared" si="27"/>
        <v>2.9453219115149998</v>
      </c>
      <c r="K604" s="43">
        <v>0.73009299999999999</v>
      </c>
      <c r="L604" s="44">
        <f t="shared" si="28"/>
        <v>2.2152289115149997</v>
      </c>
      <c r="M604" s="43">
        <v>0</v>
      </c>
      <c r="N604" s="43">
        <f t="shared" si="29"/>
        <v>2.3358729999999999</v>
      </c>
      <c r="O604" s="43">
        <v>0.73009299999999999</v>
      </c>
      <c r="P604" s="43">
        <v>0</v>
      </c>
      <c r="Q604" s="43">
        <v>0</v>
      </c>
      <c r="R604" s="43">
        <v>0</v>
      </c>
      <c r="S604" s="43">
        <v>1.4378E-2</v>
      </c>
      <c r="T604" s="43">
        <v>0.71571499999999999</v>
      </c>
      <c r="U604" s="43">
        <v>0</v>
      </c>
      <c r="V604" s="43">
        <v>0</v>
      </c>
      <c r="W604" s="43">
        <v>0</v>
      </c>
      <c r="X604" s="43">
        <v>0</v>
      </c>
      <c r="Y604" s="43">
        <v>0</v>
      </c>
      <c r="Z604" s="43">
        <v>0</v>
      </c>
      <c r="AA604" s="43">
        <v>0</v>
      </c>
      <c r="AB604" s="43">
        <v>0</v>
      </c>
      <c r="AC604" s="43">
        <v>0</v>
      </c>
      <c r="AD604" s="43">
        <v>0</v>
      </c>
      <c r="AE604" s="43">
        <v>0</v>
      </c>
    </row>
    <row r="605" spans="1:31" ht="15.75" x14ac:dyDescent="0.25">
      <c r="A605" s="49" t="s">
        <v>101</v>
      </c>
      <c r="B605" s="22" t="s">
        <v>1277</v>
      </c>
      <c r="C605" s="42" t="s">
        <v>1278</v>
      </c>
      <c r="D605" s="21">
        <v>2026</v>
      </c>
      <c r="E605" s="21">
        <v>2027</v>
      </c>
      <c r="F605" s="43">
        <v>2.2899530000000001</v>
      </c>
      <c r="G605" s="43">
        <v>2.7479429999999998</v>
      </c>
      <c r="H605" s="43">
        <v>3.46123165818</v>
      </c>
      <c r="I605" s="43">
        <v>0</v>
      </c>
      <c r="J605" s="43">
        <f t="shared" si="27"/>
        <v>3.46123165818</v>
      </c>
      <c r="K605" s="43">
        <v>1.313337</v>
      </c>
      <c r="L605" s="44">
        <f t="shared" si="28"/>
        <v>2.1478946581800002</v>
      </c>
      <c r="M605" s="43">
        <v>0</v>
      </c>
      <c r="N605" s="43">
        <f t="shared" si="29"/>
        <v>2.7479429999999998</v>
      </c>
      <c r="O605" s="43">
        <v>1.313337</v>
      </c>
      <c r="P605" s="43">
        <v>0</v>
      </c>
      <c r="Q605" s="43">
        <v>0</v>
      </c>
      <c r="R605" s="43">
        <v>0</v>
      </c>
      <c r="S605" s="43">
        <v>5.7623000000000001E-2</v>
      </c>
      <c r="T605" s="43">
        <v>1.255714</v>
      </c>
      <c r="U605" s="43">
        <v>0</v>
      </c>
      <c r="V605" s="43">
        <v>0</v>
      </c>
      <c r="W605" s="43">
        <v>0</v>
      </c>
      <c r="X605" s="43">
        <v>0</v>
      </c>
      <c r="Y605" s="43">
        <v>0</v>
      </c>
      <c r="Z605" s="43">
        <v>0</v>
      </c>
      <c r="AA605" s="43">
        <v>0</v>
      </c>
      <c r="AB605" s="43">
        <v>0</v>
      </c>
      <c r="AC605" s="43">
        <v>0</v>
      </c>
      <c r="AD605" s="43">
        <v>0</v>
      </c>
      <c r="AE605" s="43">
        <v>0</v>
      </c>
    </row>
    <row r="606" spans="1:31" ht="15.75" x14ac:dyDescent="0.25">
      <c r="A606" s="49" t="s">
        <v>91</v>
      </c>
      <c r="B606" s="22" t="s">
        <v>1279</v>
      </c>
      <c r="C606" s="42" t="s">
        <v>1280</v>
      </c>
      <c r="D606" s="21">
        <v>2026</v>
      </c>
      <c r="E606" s="21">
        <v>2028</v>
      </c>
      <c r="F606" s="43">
        <v>13.648386</v>
      </c>
      <c r="G606" s="43">
        <v>16.378063999999998</v>
      </c>
      <c r="H606" s="43">
        <v>21.238141894249001</v>
      </c>
      <c r="I606" s="43">
        <v>0</v>
      </c>
      <c r="J606" s="43">
        <f t="shared" si="27"/>
        <v>21.238141894249001</v>
      </c>
      <c r="K606" s="43">
        <v>9.7371280000000002</v>
      </c>
      <c r="L606" s="44">
        <f t="shared" si="28"/>
        <v>11.501013894249001</v>
      </c>
      <c r="M606" s="43">
        <v>0</v>
      </c>
      <c r="N606" s="43">
        <f t="shared" si="29"/>
        <v>16.378063999999998</v>
      </c>
      <c r="O606" s="43">
        <v>9.7371280000000002</v>
      </c>
      <c r="P606" s="43">
        <v>0</v>
      </c>
      <c r="Q606" s="43">
        <v>0</v>
      </c>
      <c r="R606" s="43">
        <v>0</v>
      </c>
      <c r="S606" s="43">
        <v>0.18371899999999999</v>
      </c>
      <c r="T606" s="43">
        <v>3.524111</v>
      </c>
      <c r="U606" s="43">
        <v>6.0292979999999998</v>
      </c>
      <c r="V606" s="43">
        <v>0</v>
      </c>
      <c r="W606" s="43">
        <v>0</v>
      </c>
      <c r="X606" s="43">
        <v>0</v>
      </c>
      <c r="Y606" s="43">
        <v>0</v>
      </c>
      <c r="Z606" s="43">
        <v>0</v>
      </c>
      <c r="AA606" s="43">
        <v>0</v>
      </c>
      <c r="AB606" s="43">
        <v>0</v>
      </c>
      <c r="AC606" s="43">
        <v>0</v>
      </c>
      <c r="AD606" s="43">
        <v>0</v>
      </c>
      <c r="AE606" s="43">
        <v>0</v>
      </c>
    </row>
    <row r="607" spans="1:31" ht="15.75" x14ac:dyDescent="0.25">
      <c r="A607" s="49" t="s">
        <v>101</v>
      </c>
      <c r="B607" s="22" t="s">
        <v>1281</v>
      </c>
      <c r="C607" s="42" t="s">
        <v>1282</v>
      </c>
      <c r="D607" s="21">
        <v>2026</v>
      </c>
      <c r="E607" s="21">
        <v>2028</v>
      </c>
      <c r="F607" s="43">
        <v>14.37006</v>
      </c>
      <c r="G607" s="43">
        <v>17.244071000000002</v>
      </c>
      <c r="H607" s="43">
        <v>22.476679854137998</v>
      </c>
      <c r="I607" s="43">
        <v>0</v>
      </c>
      <c r="J607" s="43">
        <f t="shared" si="27"/>
        <v>22.476679854137998</v>
      </c>
      <c r="K607" s="43">
        <v>11.85901</v>
      </c>
      <c r="L607" s="44">
        <f t="shared" si="28"/>
        <v>10.617669854137999</v>
      </c>
      <c r="M607" s="43">
        <v>0</v>
      </c>
      <c r="N607" s="43">
        <f t="shared" si="29"/>
        <v>17.244071000000002</v>
      </c>
      <c r="O607" s="43">
        <v>11.85901</v>
      </c>
      <c r="P607" s="43">
        <v>0</v>
      </c>
      <c r="Q607" s="43">
        <v>0</v>
      </c>
      <c r="R607" s="43">
        <v>0</v>
      </c>
      <c r="S607" s="43">
        <v>0.51861400000000002</v>
      </c>
      <c r="T607" s="43">
        <v>2.3403960000000001</v>
      </c>
      <c r="U607" s="43">
        <v>9</v>
      </c>
      <c r="V607" s="43">
        <v>0</v>
      </c>
      <c r="W607" s="43">
        <v>0</v>
      </c>
      <c r="X607" s="43">
        <v>0</v>
      </c>
      <c r="Y607" s="43">
        <v>0</v>
      </c>
      <c r="Z607" s="43">
        <v>0</v>
      </c>
      <c r="AA607" s="43">
        <v>0</v>
      </c>
      <c r="AB607" s="43">
        <v>0</v>
      </c>
      <c r="AC607" s="43">
        <v>0</v>
      </c>
      <c r="AD607" s="43">
        <v>0</v>
      </c>
      <c r="AE607" s="43">
        <v>0</v>
      </c>
    </row>
    <row r="608" spans="1:31" ht="15.75" x14ac:dyDescent="0.25">
      <c r="A608" s="49" t="s">
        <v>91</v>
      </c>
      <c r="B608" s="22" t="s">
        <v>1283</v>
      </c>
      <c r="C608" s="42" t="s">
        <v>1284</v>
      </c>
      <c r="D608" s="21">
        <v>2026</v>
      </c>
      <c r="E608" s="21">
        <v>2027</v>
      </c>
      <c r="F608" s="43">
        <v>3.5897540000000001</v>
      </c>
      <c r="G608" s="43">
        <v>4.3077040000000002</v>
      </c>
      <c r="H608" s="43">
        <v>5.4319113891340001</v>
      </c>
      <c r="I608" s="43">
        <v>0</v>
      </c>
      <c r="J608" s="43">
        <f t="shared" si="27"/>
        <v>5.4319113891340001</v>
      </c>
      <c r="K608" s="43">
        <v>2.162293</v>
      </c>
      <c r="L608" s="44">
        <f t="shared" si="28"/>
        <v>3.269618389134</v>
      </c>
      <c r="M608" s="43">
        <v>0</v>
      </c>
      <c r="N608" s="43">
        <f t="shared" si="29"/>
        <v>4.3077040000000002</v>
      </c>
      <c r="O608" s="43">
        <v>2.162293</v>
      </c>
      <c r="P608" s="43">
        <v>0</v>
      </c>
      <c r="Q608" s="43">
        <v>0</v>
      </c>
      <c r="R608" s="43">
        <v>0</v>
      </c>
      <c r="S608" s="43">
        <v>3.9940000000000003E-2</v>
      </c>
      <c r="T608" s="43">
        <v>2.1223529999999999</v>
      </c>
      <c r="U608" s="43">
        <v>0</v>
      </c>
      <c r="V608" s="43">
        <v>0</v>
      </c>
      <c r="W608" s="43">
        <v>0</v>
      </c>
      <c r="X608" s="43">
        <v>0</v>
      </c>
      <c r="Y608" s="43">
        <v>0</v>
      </c>
      <c r="Z608" s="43">
        <v>0</v>
      </c>
      <c r="AA608" s="43">
        <v>0</v>
      </c>
      <c r="AB608" s="43">
        <v>0</v>
      </c>
      <c r="AC608" s="43">
        <v>0</v>
      </c>
      <c r="AD608" s="43">
        <v>0</v>
      </c>
      <c r="AE608" s="43">
        <v>0</v>
      </c>
    </row>
    <row r="609" spans="1:31" ht="15.75" x14ac:dyDescent="0.25">
      <c r="A609" s="49">
        <v>1.4</v>
      </c>
      <c r="B609" s="22" t="s">
        <v>1285</v>
      </c>
      <c r="C609" s="42" t="s">
        <v>1286</v>
      </c>
      <c r="D609" s="21">
        <v>2026</v>
      </c>
      <c r="E609" s="21">
        <v>2027</v>
      </c>
      <c r="F609" s="43">
        <v>0.67105300000000001</v>
      </c>
      <c r="G609" s="43">
        <v>0.80526399999999998</v>
      </c>
      <c r="H609" s="43">
        <v>1.015368058707</v>
      </c>
      <c r="I609" s="43">
        <v>0</v>
      </c>
      <c r="J609" s="43">
        <f t="shared" si="27"/>
        <v>1.015368058707</v>
      </c>
      <c r="K609" s="43">
        <v>0.32995099999999999</v>
      </c>
      <c r="L609" s="44">
        <f t="shared" si="28"/>
        <v>0.68541705870699998</v>
      </c>
      <c r="M609" s="43">
        <v>0</v>
      </c>
      <c r="N609" s="43">
        <f t="shared" si="29"/>
        <v>0.80526399999999998</v>
      </c>
      <c r="O609" s="43">
        <v>0.32995099999999999</v>
      </c>
      <c r="P609" s="43">
        <v>0</v>
      </c>
      <c r="Q609" s="43">
        <v>0</v>
      </c>
      <c r="R609" s="43">
        <v>0</v>
      </c>
      <c r="S609" s="43">
        <v>6.4749999999999999E-3</v>
      </c>
      <c r="T609" s="43">
        <v>0.32347599999999999</v>
      </c>
      <c r="U609" s="43">
        <v>0</v>
      </c>
      <c r="V609" s="43">
        <v>0</v>
      </c>
      <c r="W609" s="43">
        <v>0</v>
      </c>
      <c r="X609" s="43">
        <v>0</v>
      </c>
      <c r="Y609" s="43">
        <v>0</v>
      </c>
      <c r="Z609" s="43">
        <v>0</v>
      </c>
      <c r="AA609" s="43">
        <v>0</v>
      </c>
      <c r="AB609" s="43">
        <v>0</v>
      </c>
      <c r="AC609" s="43">
        <v>0</v>
      </c>
      <c r="AD609" s="43">
        <v>0</v>
      </c>
      <c r="AE609" s="43">
        <v>0</v>
      </c>
    </row>
    <row r="610" spans="1:31" ht="15.75" x14ac:dyDescent="0.25">
      <c r="A610" s="49">
        <v>1.4</v>
      </c>
      <c r="B610" s="22" t="s">
        <v>1287</v>
      </c>
      <c r="C610" s="42" t="s">
        <v>1288</v>
      </c>
      <c r="D610" s="21">
        <v>2026</v>
      </c>
      <c r="E610" s="21">
        <v>2027</v>
      </c>
      <c r="F610" s="43">
        <v>2.3915410000000001</v>
      </c>
      <c r="G610" s="43">
        <v>2.8698489999999999</v>
      </c>
      <c r="H610" s="43">
        <v>3.6187839859539999</v>
      </c>
      <c r="I610" s="43">
        <v>0</v>
      </c>
      <c r="J610" s="43">
        <f t="shared" si="27"/>
        <v>3.6187839859539999</v>
      </c>
      <c r="K610" s="43">
        <v>1.960013</v>
      </c>
      <c r="L610" s="44">
        <f t="shared" si="28"/>
        <v>1.6587709859539999</v>
      </c>
      <c r="M610" s="43">
        <v>0</v>
      </c>
      <c r="N610" s="43">
        <f t="shared" si="29"/>
        <v>2.8698489999999999</v>
      </c>
      <c r="O610" s="43">
        <v>1.960013</v>
      </c>
      <c r="P610" s="43">
        <v>0</v>
      </c>
      <c r="Q610" s="43">
        <v>0</v>
      </c>
      <c r="R610" s="43">
        <v>0</v>
      </c>
      <c r="S610" s="43">
        <v>3.6528999999999999E-2</v>
      </c>
      <c r="T610" s="43">
        <v>1.923484</v>
      </c>
      <c r="U610" s="43">
        <v>0</v>
      </c>
      <c r="V610" s="43">
        <v>0</v>
      </c>
      <c r="W610" s="43">
        <v>0</v>
      </c>
      <c r="X610" s="43">
        <v>0</v>
      </c>
      <c r="Y610" s="43">
        <v>0</v>
      </c>
      <c r="Z610" s="43">
        <v>0</v>
      </c>
      <c r="AA610" s="43">
        <v>0</v>
      </c>
      <c r="AB610" s="43">
        <v>0</v>
      </c>
      <c r="AC610" s="43">
        <v>0</v>
      </c>
      <c r="AD610" s="43">
        <v>0</v>
      </c>
      <c r="AE610" s="43">
        <v>0</v>
      </c>
    </row>
    <row r="611" spans="1:31" ht="15.75" x14ac:dyDescent="0.25">
      <c r="A611" s="49" t="s">
        <v>91</v>
      </c>
      <c r="B611" s="22" t="s">
        <v>1289</v>
      </c>
      <c r="C611" s="42" t="s">
        <v>1290</v>
      </c>
      <c r="D611" s="21">
        <v>2026</v>
      </c>
      <c r="E611" s="21">
        <v>2028</v>
      </c>
      <c r="F611" s="43">
        <v>16.492652</v>
      </c>
      <c r="G611" s="43">
        <v>19.791181999999999</v>
      </c>
      <c r="H611" s="43">
        <v>25.921797811516001</v>
      </c>
      <c r="I611" s="43">
        <v>0</v>
      </c>
      <c r="J611" s="43">
        <f t="shared" si="27"/>
        <v>25.921797811516001</v>
      </c>
      <c r="K611" s="43">
        <v>16.564969000000001</v>
      </c>
      <c r="L611" s="44">
        <f t="shared" si="28"/>
        <v>9.3568288115159994</v>
      </c>
      <c r="M611" s="43">
        <v>0</v>
      </c>
      <c r="N611" s="43">
        <f t="shared" si="29"/>
        <v>19.791181999999999</v>
      </c>
      <c r="O611" s="43">
        <v>16.564969000000001</v>
      </c>
      <c r="P611" s="43">
        <v>0</v>
      </c>
      <c r="Q611" s="43">
        <v>0</v>
      </c>
      <c r="R611" s="43">
        <v>0</v>
      </c>
      <c r="S611" s="43">
        <v>0.32381799999999999</v>
      </c>
      <c r="T611" s="43">
        <v>2.2411509999999999</v>
      </c>
      <c r="U611" s="43">
        <v>14</v>
      </c>
      <c r="V611" s="43">
        <v>0</v>
      </c>
      <c r="W611" s="43">
        <v>0</v>
      </c>
      <c r="X611" s="43">
        <v>0</v>
      </c>
      <c r="Y611" s="43">
        <v>0</v>
      </c>
      <c r="Z611" s="43">
        <v>0</v>
      </c>
      <c r="AA611" s="43">
        <v>0</v>
      </c>
      <c r="AB611" s="43">
        <v>0</v>
      </c>
      <c r="AC611" s="43">
        <v>0</v>
      </c>
      <c r="AD611" s="43">
        <v>0</v>
      </c>
      <c r="AE611" s="43">
        <v>0</v>
      </c>
    </row>
    <row r="612" spans="1:31" ht="15.75" x14ac:dyDescent="0.25">
      <c r="A612" s="49" t="s">
        <v>91</v>
      </c>
      <c r="B612" s="22" t="s">
        <v>1291</v>
      </c>
      <c r="C612" s="42" t="s">
        <v>1292</v>
      </c>
      <c r="D612" s="21">
        <v>2026</v>
      </c>
      <c r="E612" s="21">
        <v>2027</v>
      </c>
      <c r="F612" s="43">
        <v>1.4666429999999999</v>
      </c>
      <c r="G612" s="43">
        <v>1.759971</v>
      </c>
      <c r="H612" s="43">
        <v>2.2168365888019999</v>
      </c>
      <c r="I612" s="43">
        <v>0</v>
      </c>
      <c r="J612" s="43">
        <f t="shared" si="27"/>
        <v>2.2168365888019999</v>
      </c>
      <c r="K612" s="43">
        <v>0.46236899999999997</v>
      </c>
      <c r="L612" s="44">
        <f t="shared" si="28"/>
        <v>1.7544675888019998</v>
      </c>
      <c r="M612" s="43">
        <v>0</v>
      </c>
      <c r="N612" s="43">
        <f t="shared" si="29"/>
        <v>1.759971</v>
      </c>
      <c r="O612" s="43">
        <v>0.46236899999999997</v>
      </c>
      <c r="P612" s="43">
        <v>0</v>
      </c>
      <c r="Q612" s="43">
        <v>0</v>
      </c>
      <c r="R612" s="43">
        <v>0</v>
      </c>
      <c r="S612" s="43">
        <v>2.0167999999999998E-2</v>
      </c>
      <c r="T612" s="43">
        <v>0.44220100000000001</v>
      </c>
      <c r="U612" s="43">
        <v>0</v>
      </c>
      <c r="V612" s="43">
        <v>0</v>
      </c>
      <c r="W612" s="43">
        <v>0</v>
      </c>
      <c r="X612" s="43">
        <v>0</v>
      </c>
      <c r="Y612" s="43">
        <v>0</v>
      </c>
      <c r="Z612" s="43">
        <v>0</v>
      </c>
      <c r="AA612" s="43">
        <v>0</v>
      </c>
      <c r="AB612" s="43">
        <v>0</v>
      </c>
      <c r="AC612" s="43">
        <v>0</v>
      </c>
      <c r="AD612" s="43">
        <v>0</v>
      </c>
      <c r="AE612" s="43">
        <v>0</v>
      </c>
    </row>
    <row r="613" spans="1:31" ht="15.75" x14ac:dyDescent="0.25">
      <c r="A613" s="49" t="s">
        <v>91</v>
      </c>
      <c r="B613" s="22" t="s">
        <v>1293</v>
      </c>
      <c r="C613" s="42" t="s">
        <v>1294</v>
      </c>
      <c r="D613" s="21">
        <v>2026</v>
      </c>
      <c r="E613" s="21">
        <v>2027</v>
      </c>
      <c r="F613" s="43">
        <v>1.7206109999999999</v>
      </c>
      <c r="G613" s="43">
        <v>2.0647329999999999</v>
      </c>
      <c r="H613" s="43">
        <v>2.6006948673400001</v>
      </c>
      <c r="I613" s="43">
        <v>0</v>
      </c>
      <c r="J613" s="43">
        <f t="shared" si="27"/>
        <v>2.6006948673400001</v>
      </c>
      <c r="K613" s="43">
        <v>0.79034899999999997</v>
      </c>
      <c r="L613" s="44">
        <f t="shared" si="28"/>
        <v>1.8103458673400001</v>
      </c>
      <c r="M613" s="43">
        <v>0</v>
      </c>
      <c r="N613" s="43">
        <f t="shared" si="29"/>
        <v>2.0647329999999999</v>
      </c>
      <c r="O613" s="43">
        <v>0.79034899999999997</v>
      </c>
      <c r="P613" s="43">
        <v>0</v>
      </c>
      <c r="Q613" s="43">
        <v>0</v>
      </c>
      <c r="R613" s="43">
        <v>0</v>
      </c>
      <c r="S613" s="43">
        <v>3.4573E-2</v>
      </c>
      <c r="T613" s="43">
        <v>0.755776</v>
      </c>
      <c r="U613" s="43">
        <v>0</v>
      </c>
      <c r="V613" s="43">
        <v>0</v>
      </c>
      <c r="W613" s="43">
        <v>0</v>
      </c>
      <c r="X613" s="43">
        <v>0</v>
      </c>
      <c r="Y613" s="43">
        <v>0</v>
      </c>
      <c r="Z613" s="43">
        <v>0</v>
      </c>
      <c r="AA613" s="43">
        <v>0</v>
      </c>
      <c r="AB613" s="43">
        <v>0</v>
      </c>
      <c r="AC613" s="43">
        <v>0</v>
      </c>
      <c r="AD613" s="43">
        <v>0</v>
      </c>
      <c r="AE613" s="43">
        <v>0</v>
      </c>
    </row>
    <row r="614" spans="1:31" ht="15.75" x14ac:dyDescent="0.25">
      <c r="A614" s="49" t="s">
        <v>91</v>
      </c>
      <c r="B614" s="22" t="s">
        <v>1295</v>
      </c>
      <c r="C614" s="42" t="s">
        <v>1296</v>
      </c>
      <c r="D614" s="21">
        <v>2026</v>
      </c>
      <c r="E614" s="21">
        <v>2027</v>
      </c>
      <c r="F614" s="43">
        <v>7.0937700000000001</v>
      </c>
      <c r="G614" s="43">
        <v>8.5125240000000009</v>
      </c>
      <c r="H614" s="43">
        <v>10.72217985428</v>
      </c>
      <c r="I614" s="43">
        <v>0</v>
      </c>
      <c r="J614" s="43">
        <f t="shared" si="27"/>
        <v>10.72217985428</v>
      </c>
      <c r="K614" s="43">
        <v>5.7589779999999999</v>
      </c>
      <c r="L614" s="44">
        <f t="shared" si="28"/>
        <v>4.9632018542800003</v>
      </c>
      <c r="M614" s="43">
        <v>0</v>
      </c>
      <c r="N614" s="43">
        <f t="shared" si="29"/>
        <v>8.5125240000000009</v>
      </c>
      <c r="O614" s="43">
        <v>5.7589779999999999</v>
      </c>
      <c r="P614" s="43">
        <v>0</v>
      </c>
      <c r="Q614" s="43">
        <v>0</v>
      </c>
      <c r="R614" s="43">
        <v>0</v>
      </c>
      <c r="S614" s="43">
        <v>0.25210300000000002</v>
      </c>
      <c r="T614" s="43">
        <v>5.506875</v>
      </c>
      <c r="U614" s="43">
        <v>0</v>
      </c>
      <c r="V614" s="43">
        <v>0</v>
      </c>
      <c r="W614" s="43">
        <v>0</v>
      </c>
      <c r="X614" s="43">
        <v>0</v>
      </c>
      <c r="Y614" s="43">
        <v>0</v>
      </c>
      <c r="Z614" s="43">
        <v>0</v>
      </c>
      <c r="AA614" s="43">
        <v>0</v>
      </c>
      <c r="AB614" s="43">
        <v>0</v>
      </c>
      <c r="AC614" s="43">
        <v>0</v>
      </c>
      <c r="AD614" s="43">
        <v>0</v>
      </c>
      <c r="AE614" s="43">
        <v>0</v>
      </c>
    </row>
    <row r="615" spans="1:31" ht="15.75" x14ac:dyDescent="0.25">
      <c r="A615" s="49" t="s">
        <v>91</v>
      </c>
      <c r="B615" s="22" t="s">
        <v>1297</v>
      </c>
      <c r="C615" s="42" t="s">
        <v>1298</v>
      </c>
      <c r="D615" s="21">
        <v>2026</v>
      </c>
      <c r="E615" s="21">
        <v>2027</v>
      </c>
      <c r="F615" s="43">
        <v>2.2899530000000001</v>
      </c>
      <c r="G615" s="43">
        <v>2.7479429999999998</v>
      </c>
      <c r="H615" s="43">
        <v>3.46123165818</v>
      </c>
      <c r="I615" s="43">
        <v>0</v>
      </c>
      <c r="J615" s="43">
        <f t="shared" si="27"/>
        <v>3.46123165818</v>
      </c>
      <c r="K615" s="43">
        <v>1.313337</v>
      </c>
      <c r="L615" s="44">
        <f t="shared" si="28"/>
        <v>2.1478946581800002</v>
      </c>
      <c r="M615" s="43">
        <v>0</v>
      </c>
      <c r="N615" s="43">
        <f t="shared" si="29"/>
        <v>2.7479429999999998</v>
      </c>
      <c r="O615" s="43">
        <v>1.313337</v>
      </c>
      <c r="P615" s="43">
        <v>0</v>
      </c>
      <c r="Q615" s="43">
        <v>0</v>
      </c>
      <c r="R615" s="43">
        <v>0</v>
      </c>
      <c r="S615" s="43">
        <v>5.7623000000000001E-2</v>
      </c>
      <c r="T615" s="43">
        <v>1.255714</v>
      </c>
      <c r="U615" s="43">
        <v>0</v>
      </c>
      <c r="V615" s="43">
        <v>0</v>
      </c>
      <c r="W615" s="43">
        <v>0</v>
      </c>
      <c r="X615" s="43">
        <v>0</v>
      </c>
      <c r="Y615" s="43">
        <v>0</v>
      </c>
      <c r="Z615" s="43">
        <v>0</v>
      </c>
      <c r="AA615" s="43">
        <v>0</v>
      </c>
      <c r="AB615" s="43">
        <v>0</v>
      </c>
      <c r="AC615" s="43">
        <v>0</v>
      </c>
      <c r="AD615" s="43">
        <v>0</v>
      </c>
      <c r="AE615" s="43">
        <v>0</v>
      </c>
    </row>
    <row r="616" spans="1:31" ht="15.75" x14ac:dyDescent="0.25">
      <c r="A616" s="49" t="s">
        <v>91</v>
      </c>
      <c r="B616" s="22" t="s">
        <v>1299</v>
      </c>
      <c r="C616" s="42" t="s">
        <v>1300</v>
      </c>
      <c r="D616" s="21">
        <v>2026</v>
      </c>
      <c r="E616" s="21">
        <v>2027</v>
      </c>
      <c r="F616" s="43">
        <v>3.7133060000000002</v>
      </c>
      <c r="G616" s="43">
        <v>4.4559670000000002</v>
      </c>
      <c r="H616" s="43">
        <v>5.6127119042200002</v>
      </c>
      <c r="I616" s="43">
        <v>0</v>
      </c>
      <c r="J616" s="43">
        <f t="shared" si="27"/>
        <v>5.6127119042200002</v>
      </c>
      <c r="K616" s="43">
        <v>2.65177</v>
      </c>
      <c r="L616" s="44">
        <f t="shared" si="28"/>
        <v>2.9609419042200003</v>
      </c>
      <c r="M616" s="43">
        <v>0</v>
      </c>
      <c r="N616" s="43">
        <f t="shared" si="29"/>
        <v>4.4559670000000002</v>
      </c>
      <c r="O616" s="43">
        <v>2.65177</v>
      </c>
      <c r="P616" s="43">
        <v>0</v>
      </c>
      <c r="Q616" s="43">
        <v>0</v>
      </c>
      <c r="R616" s="43">
        <v>0</v>
      </c>
      <c r="S616" s="43">
        <v>0.115248</v>
      </c>
      <c r="T616" s="43">
        <v>2.5365220000000002</v>
      </c>
      <c r="U616" s="43">
        <v>0</v>
      </c>
      <c r="V616" s="43">
        <v>0</v>
      </c>
      <c r="W616" s="43">
        <v>0</v>
      </c>
      <c r="X616" s="43">
        <v>0</v>
      </c>
      <c r="Y616" s="43">
        <v>0</v>
      </c>
      <c r="Z616" s="43">
        <v>0</v>
      </c>
      <c r="AA616" s="43">
        <v>0</v>
      </c>
      <c r="AB616" s="43">
        <v>0</v>
      </c>
      <c r="AC616" s="43">
        <v>0</v>
      </c>
      <c r="AD616" s="43">
        <v>0</v>
      </c>
      <c r="AE616" s="43">
        <v>0</v>
      </c>
    </row>
    <row r="617" spans="1:31" ht="15.75" x14ac:dyDescent="0.25">
      <c r="A617" s="49" t="s">
        <v>91</v>
      </c>
      <c r="B617" s="22" t="s">
        <v>1301</v>
      </c>
      <c r="C617" s="42" t="s">
        <v>1302</v>
      </c>
      <c r="D617" s="21">
        <v>2026</v>
      </c>
      <c r="E617" s="21">
        <v>2027</v>
      </c>
      <c r="F617" s="43">
        <v>8.1430330000000009</v>
      </c>
      <c r="G617" s="43">
        <v>9.7716399999999997</v>
      </c>
      <c r="H617" s="43">
        <v>12.30825791086</v>
      </c>
      <c r="I617" s="43">
        <v>0</v>
      </c>
      <c r="J617" s="43">
        <f t="shared" si="27"/>
        <v>12.30825791086</v>
      </c>
      <c r="K617" s="43">
        <v>6.7489220000000003</v>
      </c>
      <c r="L617" s="44">
        <f t="shared" si="28"/>
        <v>5.5593359108599998</v>
      </c>
      <c r="M617" s="43">
        <v>0</v>
      </c>
      <c r="N617" s="43">
        <f t="shared" si="29"/>
        <v>9.7716399999999997</v>
      </c>
      <c r="O617" s="43">
        <v>6.7489220000000003</v>
      </c>
      <c r="P617" s="43">
        <v>0</v>
      </c>
      <c r="Q617" s="43">
        <v>0</v>
      </c>
      <c r="R617" s="43">
        <v>0</v>
      </c>
      <c r="S617" s="43">
        <v>0.293881</v>
      </c>
      <c r="T617" s="43">
        <v>6.4550409999999996</v>
      </c>
      <c r="U617" s="43">
        <v>0</v>
      </c>
      <c r="V617" s="43">
        <v>0</v>
      </c>
      <c r="W617" s="43">
        <v>0</v>
      </c>
      <c r="X617" s="43">
        <v>0</v>
      </c>
      <c r="Y617" s="43">
        <v>0</v>
      </c>
      <c r="Z617" s="43">
        <v>0</v>
      </c>
      <c r="AA617" s="43">
        <v>0</v>
      </c>
      <c r="AB617" s="43">
        <v>0</v>
      </c>
      <c r="AC617" s="43">
        <v>0</v>
      </c>
      <c r="AD617" s="43">
        <v>0</v>
      </c>
      <c r="AE617" s="43">
        <v>0</v>
      </c>
    </row>
    <row r="618" spans="1:31" ht="15.75" x14ac:dyDescent="0.25">
      <c r="A618" s="49" t="s">
        <v>91</v>
      </c>
      <c r="B618" s="22" t="s">
        <v>1303</v>
      </c>
      <c r="C618" s="42" t="s">
        <v>1304</v>
      </c>
      <c r="D618" s="21">
        <v>2026</v>
      </c>
      <c r="E618" s="21">
        <v>2027</v>
      </c>
      <c r="F618" s="43">
        <v>4.6384860000000003</v>
      </c>
      <c r="G618" s="43">
        <v>5.5661829999999997</v>
      </c>
      <c r="H618" s="43">
        <v>7.0111399982659997</v>
      </c>
      <c r="I618" s="43">
        <v>0</v>
      </c>
      <c r="J618" s="43">
        <f t="shared" si="27"/>
        <v>7.0111399982659997</v>
      </c>
      <c r="K618" s="43">
        <v>3.5152730000000001</v>
      </c>
      <c r="L618" s="44">
        <f t="shared" si="28"/>
        <v>3.4958669982659996</v>
      </c>
      <c r="M618" s="43">
        <v>0</v>
      </c>
      <c r="N618" s="43">
        <f t="shared" si="29"/>
        <v>5.5661829999999997</v>
      </c>
      <c r="O618" s="43">
        <v>3.5152730000000001</v>
      </c>
      <c r="P618" s="43">
        <v>0</v>
      </c>
      <c r="Q618" s="43">
        <v>0</v>
      </c>
      <c r="R618" s="43">
        <v>0</v>
      </c>
      <c r="S618" s="43">
        <v>0.15270400000000001</v>
      </c>
      <c r="T618" s="43">
        <v>3.3625690000000001</v>
      </c>
      <c r="U618" s="43">
        <v>0</v>
      </c>
      <c r="V618" s="43">
        <v>0</v>
      </c>
      <c r="W618" s="43">
        <v>0</v>
      </c>
      <c r="X618" s="43">
        <v>0</v>
      </c>
      <c r="Y618" s="43">
        <v>0</v>
      </c>
      <c r="Z618" s="43">
        <v>0</v>
      </c>
      <c r="AA618" s="43">
        <v>0</v>
      </c>
      <c r="AB618" s="43">
        <v>0</v>
      </c>
      <c r="AC618" s="43">
        <v>0</v>
      </c>
      <c r="AD618" s="43">
        <v>0</v>
      </c>
      <c r="AE618" s="43">
        <v>0</v>
      </c>
    </row>
    <row r="619" spans="1:31" ht="15.75" x14ac:dyDescent="0.25">
      <c r="A619" s="49" t="s">
        <v>91</v>
      </c>
      <c r="B619" s="22" t="s">
        <v>1305</v>
      </c>
      <c r="C619" s="42" t="s">
        <v>1306</v>
      </c>
      <c r="D619" s="21">
        <v>2026</v>
      </c>
      <c r="E619" s="21">
        <v>2027</v>
      </c>
      <c r="F619" s="43">
        <v>3.0372129999999999</v>
      </c>
      <c r="G619" s="43">
        <v>3.6446550000000002</v>
      </c>
      <c r="H619" s="43">
        <v>4.5909795273989999</v>
      </c>
      <c r="I619" s="43">
        <v>0</v>
      </c>
      <c r="J619" s="43">
        <f t="shared" si="27"/>
        <v>4.5909795273989999</v>
      </c>
      <c r="K619" s="43">
        <v>2.0668989999999998</v>
      </c>
      <c r="L619" s="44">
        <f t="shared" si="28"/>
        <v>2.5240805273990001</v>
      </c>
      <c r="M619" s="43">
        <v>0</v>
      </c>
      <c r="N619" s="43">
        <f t="shared" si="29"/>
        <v>3.6446550000000002</v>
      </c>
      <c r="O619" s="43">
        <v>2.0668989999999998</v>
      </c>
      <c r="P619" s="43">
        <v>0</v>
      </c>
      <c r="Q619" s="43">
        <v>0</v>
      </c>
      <c r="R619" s="43">
        <v>0</v>
      </c>
      <c r="S619" s="43">
        <v>8.7875999999999996E-2</v>
      </c>
      <c r="T619" s="43">
        <v>1.979023</v>
      </c>
      <c r="U619" s="43">
        <v>0</v>
      </c>
      <c r="V619" s="43">
        <v>0</v>
      </c>
      <c r="W619" s="43">
        <v>0</v>
      </c>
      <c r="X619" s="43">
        <v>0</v>
      </c>
      <c r="Y619" s="43">
        <v>0</v>
      </c>
      <c r="Z619" s="43">
        <v>0</v>
      </c>
      <c r="AA619" s="43">
        <v>0</v>
      </c>
      <c r="AB619" s="43">
        <v>0</v>
      </c>
      <c r="AC619" s="43">
        <v>0</v>
      </c>
      <c r="AD619" s="43">
        <v>0</v>
      </c>
      <c r="AE619" s="43">
        <v>0</v>
      </c>
    </row>
    <row r="620" spans="1:31" ht="15.75" x14ac:dyDescent="0.25">
      <c r="A620" s="49" t="s">
        <v>91</v>
      </c>
      <c r="B620" s="22" t="s">
        <v>1307</v>
      </c>
      <c r="C620" s="42" t="s">
        <v>1308</v>
      </c>
      <c r="D620" s="21">
        <v>2026</v>
      </c>
      <c r="E620" s="21">
        <v>2027</v>
      </c>
      <c r="F620" s="43">
        <v>4.4249830000000001</v>
      </c>
      <c r="G620" s="43">
        <v>5.3099800000000004</v>
      </c>
      <c r="H620" s="43">
        <v>6.6883938997149999</v>
      </c>
      <c r="I620" s="43">
        <v>0</v>
      </c>
      <c r="J620" s="43">
        <f t="shared" si="27"/>
        <v>6.6883938997149999</v>
      </c>
      <c r="K620" s="43">
        <v>3.3077770000000002</v>
      </c>
      <c r="L620" s="44">
        <f t="shared" si="28"/>
        <v>3.3806168997149997</v>
      </c>
      <c r="M620" s="43">
        <v>0</v>
      </c>
      <c r="N620" s="43">
        <f t="shared" si="29"/>
        <v>5.3099800000000004</v>
      </c>
      <c r="O620" s="43">
        <v>3.3077770000000002</v>
      </c>
      <c r="P620" s="43">
        <v>0</v>
      </c>
      <c r="Q620" s="43">
        <v>0</v>
      </c>
      <c r="R620" s="43">
        <v>0</v>
      </c>
      <c r="S620" s="43">
        <v>0.14405899999999999</v>
      </c>
      <c r="T620" s="43">
        <v>3.1637179999999998</v>
      </c>
      <c r="U620" s="43">
        <v>0</v>
      </c>
      <c r="V620" s="43">
        <v>0</v>
      </c>
      <c r="W620" s="43">
        <v>0</v>
      </c>
      <c r="X620" s="43">
        <v>0</v>
      </c>
      <c r="Y620" s="43">
        <v>0</v>
      </c>
      <c r="Z620" s="43">
        <v>0</v>
      </c>
      <c r="AA620" s="43">
        <v>0</v>
      </c>
      <c r="AB620" s="43">
        <v>0</v>
      </c>
      <c r="AC620" s="43">
        <v>0</v>
      </c>
      <c r="AD620" s="43">
        <v>0</v>
      </c>
      <c r="AE620" s="43">
        <v>0</v>
      </c>
    </row>
    <row r="621" spans="1:31" ht="15.75" x14ac:dyDescent="0.25">
      <c r="A621" s="49" t="s">
        <v>91</v>
      </c>
      <c r="B621" s="22" t="s">
        <v>1309</v>
      </c>
      <c r="C621" s="42" t="s">
        <v>1310</v>
      </c>
      <c r="D621" s="21">
        <v>2026</v>
      </c>
      <c r="E621" s="21">
        <v>2027</v>
      </c>
      <c r="F621" s="43">
        <v>3.4286349999999999</v>
      </c>
      <c r="G621" s="43">
        <v>4.1143619999999999</v>
      </c>
      <c r="H621" s="43">
        <v>5.1825408300270004</v>
      </c>
      <c r="I621" s="43">
        <v>0</v>
      </c>
      <c r="J621" s="43">
        <f t="shared" si="27"/>
        <v>5.1825408300270004</v>
      </c>
      <c r="K621" s="43">
        <v>2.4140799999999998</v>
      </c>
      <c r="L621" s="44">
        <f t="shared" si="28"/>
        <v>2.7684608300270006</v>
      </c>
      <c r="M621" s="43">
        <v>0</v>
      </c>
      <c r="N621" s="43">
        <f t="shared" si="29"/>
        <v>4.1143619999999999</v>
      </c>
      <c r="O621" s="43">
        <v>2.4140799999999998</v>
      </c>
      <c r="P621" s="43">
        <v>0</v>
      </c>
      <c r="Q621" s="43">
        <v>0</v>
      </c>
      <c r="R621" s="43">
        <v>0</v>
      </c>
      <c r="S621" s="43">
        <v>0.10372199999999999</v>
      </c>
      <c r="T621" s="43">
        <v>2.3103579999999999</v>
      </c>
      <c r="U621" s="43">
        <v>0</v>
      </c>
      <c r="V621" s="43">
        <v>0</v>
      </c>
      <c r="W621" s="43">
        <v>0</v>
      </c>
      <c r="X621" s="43">
        <v>0</v>
      </c>
      <c r="Y621" s="43">
        <v>0</v>
      </c>
      <c r="Z621" s="43">
        <v>0</v>
      </c>
      <c r="AA621" s="43">
        <v>0</v>
      </c>
      <c r="AB621" s="43">
        <v>0</v>
      </c>
      <c r="AC621" s="43">
        <v>0</v>
      </c>
      <c r="AD621" s="43">
        <v>0</v>
      </c>
      <c r="AE621" s="43">
        <v>0</v>
      </c>
    </row>
    <row r="622" spans="1:31" ht="15.75" x14ac:dyDescent="0.25">
      <c r="A622" s="49" t="s">
        <v>91</v>
      </c>
      <c r="B622" s="22" t="s">
        <v>1311</v>
      </c>
      <c r="C622" s="42" t="s">
        <v>1312</v>
      </c>
      <c r="D622" s="21">
        <v>2026</v>
      </c>
      <c r="E622" s="21">
        <v>2027</v>
      </c>
      <c r="F622" s="43">
        <v>2.2899530000000001</v>
      </c>
      <c r="G622" s="43">
        <v>2.7479429999999998</v>
      </c>
      <c r="H622" s="43">
        <v>3.46123165818</v>
      </c>
      <c r="I622" s="43">
        <v>0</v>
      </c>
      <c r="J622" s="43">
        <f t="shared" si="27"/>
        <v>3.46123165818</v>
      </c>
      <c r="K622" s="43">
        <v>1.313337</v>
      </c>
      <c r="L622" s="44">
        <f t="shared" si="28"/>
        <v>2.1478946581800002</v>
      </c>
      <c r="M622" s="43">
        <v>0</v>
      </c>
      <c r="N622" s="43">
        <f t="shared" si="29"/>
        <v>2.7479429999999998</v>
      </c>
      <c r="O622" s="43">
        <v>1.313337</v>
      </c>
      <c r="P622" s="43">
        <v>0</v>
      </c>
      <c r="Q622" s="43">
        <v>0</v>
      </c>
      <c r="R622" s="43">
        <v>0</v>
      </c>
      <c r="S622" s="43">
        <v>5.7623000000000001E-2</v>
      </c>
      <c r="T622" s="43">
        <v>1.255714</v>
      </c>
      <c r="U622" s="43">
        <v>0</v>
      </c>
      <c r="V622" s="43">
        <v>0</v>
      </c>
      <c r="W622" s="43">
        <v>0</v>
      </c>
      <c r="X622" s="43">
        <v>0</v>
      </c>
      <c r="Y622" s="43">
        <v>0</v>
      </c>
      <c r="Z622" s="43">
        <v>0</v>
      </c>
      <c r="AA622" s="43">
        <v>0</v>
      </c>
      <c r="AB622" s="43">
        <v>0</v>
      </c>
      <c r="AC622" s="43">
        <v>0</v>
      </c>
      <c r="AD622" s="43">
        <v>0</v>
      </c>
      <c r="AE622" s="43">
        <v>0</v>
      </c>
    </row>
    <row r="623" spans="1:31" ht="15.75" x14ac:dyDescent="0.25">
      <c r="A623" s="49" t="s">
        <v>91</v>
      </c>
      <c r="B623" s="22" t="s">
        <v>1313</v>
      </c>
      <c r="C623" s="42" t="s">
        <v>1314</v>
      </c>
      <c r="D623" s="21">
        <v>2026</v>
      </c>
      <c r="E623" s="21">
        <v>2027</v>
      </c>
      <c r="F623" s="43">
        <v>1.7206109999999999</v>
      </c>
      <c r="G623" s="43">
        <v>2.0647329999999999</v>
      </c>
      <c r="H623" s="43">
        <v>2.6006948673400001</v>
      </c>
      <c r="I623" s="43">
        <v>0</v>
      </c>
      <c r="J623" s="43">
        <f t="shared" si="27"/>
        <v>2.6006948673400001</v>
      </c>
      <c r="K623" s="43">
        <v>0.79034899999999997</v>
      </c>
      <c r="L623" s="44">
        <f t="shared" si="28"/>
        <v>1.8103458673400001</v>
      </c>
      <c r="M623" s="43">
        <v>0</v>
      </c>
      <c r="N623" s="43">
        <f t="shared" si="29"/>
        <v>2.0647329999999999</v>
      </c>
      <c r="O623" s="43">
        <v>0.79034899999999997</v>
      </c>
      <c r="P623" s="43">
        <v>0</v>
      </c>
      <c r="Q623" s="43">
        <v>0</v>
      </c>
      <c r="R623" s="43">
        <v>0</v>
      </c>
      <c r="S623" s="43">
        <v>3.4573E-2</v>
      </c>
      <c r="T623" s="43">
        <v>0.755776</v>
      </c>
      <c r="U623" s="43">
        <v>0</v>
      </c>
      <c r="V623" s="43">
        <v>0</v>
      </c>
      <c r="W623" s="43">
        <v>0</v>
      </c>
      <c r="X623" s="43">
        <v>0</v>
      </c>
      <c r="Y623" s="43">
        <v>0</v>
      </c>
      <c r="Z623" s="43">
        <v>0</v>
      </c>
      <c r="AA623" s="43">
        <v>0</v>
      </c>
      <c r="AB623" s="43">
        <v>0</v>
      </c>
      <c r="AC623" s="43">
        <v>0</v>
      </c>
      <c r="AD623" s="43">
        <v>0</v>
      </c>
      <c r="AE623" s="43">
        <v>0</v>
      </c>
    </row>
    <row r="624" spans="1:31" ht="15.75" x14ac:dyDescent="0.25">
      <c r="A624" s="49" t="s">
        <v>91</v>
      </c>
      <c r="B624" s="22" t="s">
        <v>1315</v>
      </c>
      <c r="C624" s="42" t="s">
        <v>1316</v>
      </c>
      <c r="D624" s="21">
        <v>2026</v>
      </c>
      <c r="E624" s="21">
        <v>2027</v>
      </c>
      <c r="F624" s="43">
        <v>3.7133060000000002</v>
      </c>
      <c r="G624" s="43">
        <v>4.4559670000000002</v>
      </c>
      <c r="H624" s="43">
        <v>5.6127119042200002</v>
      </c>
      <c r="I624" s="43">
        <v>0</v>
      </c>
      <c r="J624" s="43">
        <f t="shared" si="27"/>
        <v>5.6127119042200002</v>
      </c>
      <c r="K624" s="43">
        <v>2.65177</v>
      </c>
      <c r="L624" s="44">
        <f t="shared" si="28"/>
        <v>2.9609419042200003</v>
      </c>
      <c r="M624" s="43">
        <v>0</v>
      </c>
      <c r="N624" s="43">
        <f t="shared" si="29"/>
        <v>4.4559670000000002</v>
      </c>
      <c r="O624" s="43">
        <v>2.65177</v>
      </c>
      <c r="P624" s="43">
        <v>0</v>
      </c>
      <c r="Q624" s="43">
        <v>0</v>
      </c>
      <c r="R624" s="43">
        <v>0</v>
      </c>
      <c r="S624" s="43">
        <v>0.115248</v>
      </c>
      <c r="T624" s="43">
        <v>2.5365220000000002</v>
      </c>
      <c r="U624" s="43">
        <v>0</v>
      </c>
      <c r="V624" s="43">
        <v>0</v>
      </c>
      <c r="W624" s="43">
        <v>0</v>
      </c>
      <c r="X624" s="43">
        <v>0</v>
      </c>
      <c r="Y624" s="43">
        <v>0</v>
      </c>
      <c r="Z624" s="43">
        <v>0</v>
      </c>
      <c r="AA624" s="43">
        <v>0</v>
      </c>
      <c r="AB624" s="43">
        <v>0</v>
      </c>
      <c r="AC624" s="43">
        <v>0</v>
      </c>
      <c r="AD624" s="43">
        <v>0</v>
      </c>
      <c r="AE624" s="43">
        <v>0</v>
      </c>
    </row>
    <row r="625" spans="1:31" ht="15.75" x14ac:dyDescent="0.25">
      <c r="A625" s="49" t="s">
        <v>91</v>
      </c>
      <c r="B625" s="22" t="s">
        <v>1317</v>
      </c>
      <c r="C625" s="42" t="s">
        <v>1318</v>
      </c>
      <c r="D625" s="21">
        <v>2026</v>
      </c>
      <c r="E625" s="21">
        <v>2027</v>
      </c>
      <c r="F625" s="43">
        <v>3.00163</v>
      </c>
      <c r="G625" s="43">
        <v>3.6019549999999998</v>
      </c>
      <c r="H625" s="43">
        <v>4.5368983523619999</v>
      </c>
      <c r="I625" s="43">
        <v>0</v>
      </c>
      <c r="J625" s="43">
        <f t="shared" si="27"/>
        <v>4.5368983523619999</v>
      </c>
      <c r="K625" s="43">
        <v>1.9650019999999999</v>
      </c>
      <c r="L625" s="44">
        <f t="shared" si="28"/>
        <v>2.5718963523619998</v>
      </c>
      <c r="M625" s="43">
        <v>0</v>
      </c>
      <c r="N625" s="43">
        <f t="shared" si="29"/>
        <v>3.6019549999999998</v>
      </c>
      <c r="O625" s="43">
        <v>1.9650019999999999</v>
      </c>
      <c r="P625" s="43">
        <v>0</v>
      </c>
      <c r="Q625" s="43">
        <v>0</v>
      </c>
      <c r="R625" s="43">
        <v>0</v>
      </c>
      <c r="S625" s="43">
        <v>8.6435999999999999E-2</v>
      </c>
      <c r="T625" s="43">
        <v>1.878566</v>
      </c>
      <c r="U625" s="43">
        <v>0</v>
      </c>
      <c r="V625" s="43">
        <v>0</v>
      </c>
      <c r="W625" s="43">
        <v>0</v>
      </c>
      <c r="X625" s="43">
        <v>0</v>
      </c>
      <c r="Y625" s="43">
        <v>0</v>
      </c>
      <c r="Z625" s="43">
        <v>0</v>
      </c>
      <c r="AA625" s="43">
        <v>0</v>
      </c>
      <c r="AB625" s="43">
        <v>0</v>
      </c>
      <c r="AC625" s="43">
        <v>0</v>
      </c>
      <c r="AD625" s="43">
        <v>0</v>
      </c>
      <c r="AE625" s="43">
        <v>0</v>
      </c>
    </row>
    <row r="626" spans="1:31" ht="15.75" x14ac:dyDescent="0.25">
      <c r="A626" s="49" t="s">
        <v>91</v>
      </c>
      <c r="B626" s="22" t="s">
        <v>1319</v>
      </c>
      <c r="C626" s="42" t="s">
        <v>1320</v>
      </c>
      <c r="D626" s="21">
        <v>2026</v>
      </c>
      <c r="E626" s="21">
        <v>2027</v>
      </c>
      <c r="F626" s="43">
        <v>2.8308260000000001</v>
      </c>
      <c r="G626" s="43">
        <v>3.3969930000000002</v>
      </c>
      <c r="H626" s="43">
        <v>4.2787749961269999</v>
      </c>
      <c r="I626" s="43">
        <v>0</v>
      </c>
      <c r="J626" s="43">
        <f t="shared" si="27"/>
        <v>4.2787749961269999</v>
      </c>
      <c r="K626" s="43">
        <v>1.8168200000000001</v>
      </c>
      <c r="L626" s="44">
        <f t="shared" si="28"/>
        <v>2.461954996127</v>
      </c>
      <c r="M626" s="43">
        <v>0</v>
      </c>
      <c r="N626" s="43">
        <f t="shared" si="29"/>
        <v>3.3969930000000002</v>
      </c>
      <c r="O626" s="43">
        <v>1.8168200000000001</v>
      </c>
      <c r="P626" s="43">
        <v>0</v>
      </c>
      <c r="Q626" s="43">
        <v>0</v>
      </c>
      <c r="R626" s="43">
        <v>0</v>
      </c>
      <c r="S626" s="43">
        <v>7.9521999999999995E-2</v>
      </c>
      <c r="T626" s="43">
        <v>1.737298</v>
      </c>
      <c r="U626" s="43">
        <v>0</v>
      </c>
      <c r="V626" s="43">
        <v>0</v>
      </c>
      <c r="W626" s="43">
        <v>0</v>
      </c>
      <c r="X626" s="43">
        <v>0</v>
      </c>
      <c r="Y626" s="43">
        <v>0</v>
      </c>
      <c r="Z626" s="43">
        <v>0</v>
      </c>
      <c r="AA626" s="43">
        <v>0</v>
      </c>
      <c r="AB626" s="43">
        <v>0</v>
      </c>
      <c r="AC626" s="43">
        <v>0</v>
      </c>
      <c r="AD626" s="43">
        <v>0</v>
      </c>
      <c r="AE626" s="43">
        <v>0</v>
      </c>
    </row>
    <row r="627" spans="1:31" ht="15.75" x14ac:dyDescent="0.25">
      <c r="A627" s="49" t="s">
        <v>91</v>
      </c>
      <c r="B627" s="22" t="s">
        <v>1321</v>
      </c>
      <c r="C627" s="42" t="s">
        <v>1322</v>
      </c>
      <c r="D627" s="21">
        <v>2026</v>
      </c>
      <c r="E627" s="21">
        <v>2027</v>
      </c>
      <c r="F627" s="43">
        <v>0.97155899999999995</v>
      </c>
      <c r="G627" s="43">
        <v>1.16587</v>
      </c>
      <c r="H627" s="43">
        <v>1.466734912188</v>
      </c>
      <c r="I627" s="43">
        <v>0</v>
      </c>
      <c r="J627" s="43">
        <f t="shared" si="27"/>
        <v>1.466734912188</v>
      </c>
      <c r="K627" s="43">
        <v>0.161777</v>
      </c>
      <c r="L627" s="44">
        <f t="shared" si="28"/>
        <v>1.3049579121879999</v>
      </c>
      <c r="M627" s="43">
        <v>0</v>
      </c>
      <c r="N627" s="43">
        <f t="shared" si="29"/>
        <v>1.16587</v>
      </c>
      <c r="O627" s="43">
        <v>0.161777</v>
      </c>
      <c r="P627" s="43">
        <v>0</v>
      </c>
      <c r="Q627" s="43">
        <v>0</v>
      </c>
      <c r="R627" s="43">
        <v>0</v>
      </c>
      <c r="S627" s="43">
        <v>1.1524E-2</v>
      </c>
      <c r="T627" s="43">
        <v>0.150253</v>
      </c>
      <c r="U627" s="43">
        <v>0</v>
      </c>
      <c r="V627" s="43">
        <v>0</v>
      </c>
      <c r="W627" s="43">
        <v>0</v>
      </c>
      <c r="X627" s="43">
        <v>0</v>
      </c>
      <c r="Y627" s="43">
        <v>0</v>
      </c>
      <c r="Z627" s="43">
        <v>0</v>
      </c>
      <c r="AA627" s="43">
        <v>0</v>
      </c>
      <c r="AB627" s="43">
        <v>0</v>
      </c>
      <c r="AC627" s="43">
        <v>0</v>
      </c>
      <c r="AD627" s="43">
        <v>0</v>
      </c>
      <c r="AE627" s="43">
        <v>0</v>
      </c>
    </row>
    <row r="628" spans="1:31" ht="15.75" x14ac:dyDescent="0.25">
      <c r="A628" s="49" t="s">
        <v>91</v>
      </c>
      <c r="B628" s="22" t="s">
        <v>1323</v>
      </c>
      <c r="C628" s="42" t="s">
        <v>1324</v>
      </c>
      <c r="D628" s="21">
        <v>2026</v>
      </c>
      <c r="E628" s="21">
        <v>2027</v>
      </c>
      <c r="F628" s="43">
        <v>2.5148799999999998</v>
      </c>
      <c r="G628" s="43">
        <v>3.0178560000000001</v>
      </c>
      <c r="H628" s="43">
        <v>3.7963239154520001</v>
      </c>
      <c r="I628" s="43">
        <v>0</v>
      </c>
      <c r="J628" s="43">
        <f t="shared" si="27"/>
        <v>3.7963239154520001</v>
      </c>
      <c r="K628" s="43">
        <v>2.7177959999999999</v>
      </c>
      <c r="L628" s="44">
        <f t="shared" si="28"/>
        <v>1.0785279154520002</v>
      </c>
      <c r="M628" s="43">
        <v>0</v>
      </c>
      <c r="N628" s="43">
        <f t="shared" si="29"/>
        <v>3.0178560000000001</v>
      </c>
      <c r="O628" s="43">
        <v>2.7177959999999999</v>
      </c>
      <c r="P628" s="43">
        <v>0</v>
      </c>
      <c r="Q628" s="43">
        <v>0</v>
      </c>
      <c r="R628" s="43">
        <v>0</v>
      </c>
      <c r="S628" s="43">
        <v>0.19880200000000001</v>
      </c>
      <c r="T628" s="43">
        <v>2.5189940000000002</v>
      </c>
      <c r="U628" s="43">
        <v>0</v>
      </c>
      <c r="V628" s="43">
        <v>0</v>
      </c>
      <c r="W628" s="43">
        <v>0</v>
      </c>
      <c r="X628" s="43">
        <v>0</v>
      </c>
      <c r="Y628" s="43">
        <v>0</v>
      </c>
      <c r="Z628" s="43">
        <v>0</v>
      </c>
      <c r="AA628" s="43">
        <v>0</v>
      </c>
      <c r="AB628" s="43">
        <v>0</v>
      </c>
      <c r="AC628" s="43">
        <v>0</v>
      </c>
      <c r="AD628" s="43">
        <v>0</v>
      </c>
      <c r="AE628" s="43">
        <v>0</v>
      </c>
    </row>
    <row r="629" spans="1:31" ht="15.75" x14ac:dyDescent="0.25">
      <c r="A629" s="49" t="s">
        <v>91</v>
      </c>
      <c r="B629" s="22" t="s">
        <v>1325</v>
      </c>
      <c r="C629" s="42" t="s">
        <v>1326</v>
      </c>
      <c r="D629" s="21">
        <v>2026</v>
      </c>
      <c r="E629" s="21">
        <v>2027</v>
      </c>
      <c r="F629" s="43">
        <v>0.97155899999999995</v>
      </c>
      <c r="G629" s="43">
        <v>1.16587</v>
      </c>
      <c r="H629" s="43">
        <v>1.466734912188</v>
      </c>
      <c r="I629" s="43">
        <v>0</v>
      </c>
      <c r="J629" s="43">
        <f t="shared" si="27"/>
        <v>1.466734912188</v>
      </c>
      <c r="K629" s="43">
        <v>0.161777</v>
      </c>
      <c r="L629" s="44">
        <f t="shared" si="28"/>
        <v>1.3049579121879999</v>
      </c>
      <c r="M629" s="43">
        <v>0</v>
      </c>
      <c r="N629" s="43">
        <f t="shared" si="29"/>
        <v>1.16587</v>
      </c>
      <c r="O629" s="43">
        <v>0.161777</v>
      </c>
      <c r="P629" s="43">
        <v>0</v>
      </c>
      <c r="Q629" s="43">
        <v>0</v>
      </c>
      <c r="R629" s="43">
        <v>0</v>
      </c>
      <c r="S629" s="43">
        <v>1.1524E-2</v>
      </c>
      <c r="T629" s="43">
        <v>0.150253</v>
      </c>
      <c r="U629" s="43">
        <v>0</v>
      </c>
      <c r="V629" s="43">
        <v>0</v>
      </c>
      <c r="W629" s="43">
        <v>0</v>
      </c>
      <c r="X629" s="43">
        <v>0</v>
      </c>
      <c r="Y629" s="43">
        <v>0</v>
      </c>
      <c r="Z629" s="43">
        <v>0</v>
      </c>
      <c r="AA629" s="43">
        <v>0</v>
      </c>
      <c r="AB629" s="43">
        <v>0</v>
      </c>
      <c r="AC629" s="43">
        <v>0</v>
      </c>
      <c r="AD629" s="43">
        <v>0</v>
      </c>
      <c r="AE629" s="43">
        <v>0</v>
      </c>
    </row>
    <row r="630" spans="1:31" ht="15.75" x14ac:dyDescent="0.25">
      <c r="A630" s="49" t="s">
        <v>91</v>
      </c>
      <c r="B630" s="22" t="s">
        <v>1327</v>
      </c>
      <c r="C630" s="42" t="s">
        <v>1328</v>
      </c>
      <c r="D630" s="21">
        <v>2026</v>
      </c>
      <c r="E630" s="21">
        <v>2027</v>
      </c>
      <c r="F630" s="43">
        <v>1.037158</v>
      </c>
      <c r="G630" s="43">
        <v>1.2445900000000001</v>
      </c>
      <c r="H630" s="43">
        <v>1.5657225506220001</v>
      </c>
      <c r="I630" s="43">
        <v>0</v>
      </c>
      <c r="J630" s="43">
        <f t="shared" si="27"/>
        <v>1.5657225506220001</v>
      </c>
      <c r="K630" s="43">
        <v>0.26047399999999998</v>
      </c>
      <c r="L630" s="44">
        <f t="shared" si="28"/>
        <v>1.3052485506220002</v>
      </c>
      <c r="M630" s="43">
        <v>0</v>
      </c>
      <c r="N630" s="43">
        <f t="shared" si="29"/>
        <v>1.2445900000000001</v>
      </c>
      <c r="O630" s="43">
        <v>0.26047399999999998</v>
      </c>
      <c r="P630" s="43">
        <v>0</v>
      </c>
      <c r="Q630" s="43">
        <v>0</v>
      </c>
      <c r="R630" s="43">
        <v>0</v>
      </c>
      <c r="S630" s="43">
        <v>1.8727000000000001E-2</v>
      </c>
      <c r="T630" s="43">
        <v>0.24174699999999999</v>
      </c>
      <c r="U630" s="43">
        <v>0</v>
      </c>
      <c r="V630" s="43">
        <v>0</v>
      </c>
      <c r="W630" s="43">
        <v>0</v>
      </c>
      <c r="X630" s="43">
        <v>0</v>
      </c>
      <c r="Y630" s="43">
        <v>0</v>
      </c>
      <c r="Z630" s="43">
        <v>0</v>
      </c>
      <c r="AA630" s="43">
        <v>0</v>
      </c>
      <c r="AB630" s="43">
        <v>0</v>
      </c>
      <c r="AC630" s="43">
        <v>0</v>
      </c>
      <c r="AD630" s="43">
        <v>0</v>
      </c>
      <c r="AE630" s="43">
        <v>0</v>
      </c>
    </row>
    <row r="631" spans="1:31" ht="15.75" x14ac:dyDescent="0.25">
      <c r="A631" s="49" t="s">
        <v>91</v>
      </c>
      <c r="B631" s="22" t="s">
        <v>1329</v>
      </c>
      <c r="C631" s="42" t="s">
        <v>1330</v>
      </c>
      <c r="D631" s="21">
        <v>2026</v>
      </c>
      <c r="E631" s="21">
        <v>2027</v>
      </c>
      <c r="F631" s="43">
        <v>2.0958139999999998</v>
      </c>
      <c r="G631" s="43">
        <v>2.5149759999999999</v>
      </c>
      <c r="H631" s="43">
        <v>3.1637375325920001</v>
      </c>
      <c r="I631" s="43">
        <v>0</v>
      </c>
      <c r="J631" s="43">
        <f t="shared" si="27"/>
        <v>3.1637375325920001</v>
      </c>
      <c r="K631" s="43">
        <v>2.2086420000000002</v>
      </c>
      <c r="L631" s="44">
        <f t="shared" si="28"/>
        <v>0.95509553259199986</v>
      </c>
      <c r="M631" s="43">
        <v>0</v>
      </c>
      <c r="N631" s="43">
        <f t="shared" si="29"/>
        <v>2.5149759999999999</v>
      </c>
      <c r="O631" s="43">
        <v>2.2086420000000002</v>
      </c>
      <c r="P631" s="43">
        <v>0</v>
      </c>
      <c r="Q631" s="43">
        <v>0</v>
      </c>
      <c r="R631" s="43">
        <v>0</v>
      </c>
      <c r="S631" s="43">
        <v>0.16134699999999999</v>
      </c>
      <c r="T631" s="43">
        <v>2.0472950000000001</v>
      </c>
      <c r="U631" s="43">
        <v>0</v>
      </c>
      <c r="V631" s="43">
        <v>0</v>
      </c>
      <c r="W631" s="43">
        <v>0</v>
      </c>
      <c r="X631" s="43">
        <v>0</v>
      </c>
      <c r="Y631" s="43">
        <v>0</v>
      </c>
      <c r="Z631" s="43">
        <v>0</v>
      </c>
      <c r="AA631" s="43">
        <v>0</v>
      </c>
      <c r="AB631" s="43">
        <v>0</v>
      </c>
      <c r="AC631" s="43">
        <v>0</v>
      </c>
      <c r="AD631" s="43">
        <v>0</v>
      </c>
      <c r="AE631" s="43">
        <v>0</v>
      </c>
    </row>
    <row r="632" spans="1:31" ht="15.75" x14ac:dyDescent="0.25">
      <c r="A632" s="49" t="s">
        <v>91</v>
      </c>
      <c r="B632" s="22" t="s">
        <v>1331</v>
      </c>
      <c r="C632" s="42" t="s">
        <v>1332</v>
      </c>
      <c r="D632" s="21">
        <v>2026</v>
      </c>
      <c r="E632" s="21">
        <v>2027</v>
      </c>
      <c r="F632" s="43">
        <v>1.140978</v>
      </c>
      <c r="G632" s="43">
        <v>1.369173</v>
      </c>
      <c r="H632" s="43">
        <v>1.7224353165599999</v>
      </c>
      <c r="I632" s="43">
        <v>0</v>
      </c>
      <c r="J632" s="43">
        <f t="shared" si="27"/>
        <v>1.7224353165599999</v>
      </c>
      <c r="K632" s="43">
        <v>0.49941000000000002</v>
      </c>
      <c r="L632" s="44">
        <f t="shared" si="28"/>
        <v>1.2230253165599998</v>
      </c>
      <c r="M632" s="43">
        <v>0</v>
      </c>
      <c r="N632" s="43">
        <f t="shared" si="29"/>
        <v>1.369173</v>
      </c>
      <c r="O632" s="43">
        <v>0.49941000000000002</v>
      </c>
      <c r="P632" s="43">
        <v>0</v>
      </c>
      <c r="Q632" s="43">
        <v>0</v>
      </c>
      <c r="R632" s="43">
        <v>0</v>
      </c>
      <c r="S632" s="43">
        <v>3.6015999999999999E-2</v>
      </c>
      <c r="T632" s="43">
        <v>0.46339399999999997</v>
      </c>
      <c r="U632" s="43">
        <v>0</v>
      </c>
      <c r="V632" s="43">
        <v>0</v>
      </c>
      <c r="W632" s="43">
        <v>0</v>
      </c>
      <c r="X632" s="43">
        <v>0</v>
      </c>
      <c r="Y632" s="43">
        <v>0</v>
      </c>
      <c r="Z632" s="43">
        <v>0</v>
      </c>
      <c r="AA632" s="43">
        <v>0</v>
      </c>
      <c r="AB632" s="43">
        <v>0</v>
      </c>
      <c r="AC632" s="43">
        <v>0</v>
      </c>
      <c r="AD632" s="43">
        <v>0</v>
      </c>
      <c r="AE632" s="43">
        <v>0</v>
      </c>
    </row>
    <row r="633" spans="1:31" ht="15.75" x14ac:dyDescent="0.25">
      <c r="A633" s="49" t="s">
        <v>91</v>
      </c>
      <c r="B633" s="22" t="s">
        <v>1333</v>
      </c>
      <c r="C633" s="42" t="s">
        <v>1334</v>
      </c>
      <c r="D633" s="21">
        <v>2026</v>
      </c>
      <c r="E633" s="21">
        <v>2027</v>
      </c>
      <c r="F633" s="43">
        <v>2.1836150000000001</v>
      </c>
      <c r="G633" s="43">
        <v>2.6203379999999998</v>
      </c>
      <c r="H633" s="43">
        <v>3.2962690138889998</v>
      </c>
      <c r="I633" s="43">
        <v>0</v>
      </c>
      <c r="J633" s="43">
        <f t="shared" si="27"/>
        <v>3.2962690138889998</v>
      </c>
      <c r="K633" s="43">
        <v>2.3645320000000001</v>
      </c>
      <c r="L633" s="44">
        <f t="shared" si="28"/>
        <v>0.93173701388899977</v>
      </c>
      <c r="M633" s="43">
        <v>0</v>
      </c>
      <c r="N633" s="43">
        <f t="shared" si="29"/>
        <v>2.6203379999999998</v>
      </c>
      <c r="O633" s="43">
        <v>2.3645320000000001</v>
      </c>
      <c r="P633" s="43">
        <v>0</v>
      </c>
      <c r="Q633" s="43">
        <v>0</v>
      </c>
      <c r="R633" s="43">
        <v>0</v>
      </c>
      <c r="S633" s="43">
        <v>0.172871</v>
      </c>
      <c r="T633" s="43">
        <v>2.1916609999999999</v>
      </c>
      <c r="U633" s="43">
        <v>0</v>
      </c>
      <c r="V633" s="43">
        <v>0</v>
      </c>
      <c r="W633" s="43">
        <v>0</v>
      </c>
      <c r="X633" s="43">
        <v>0</v>
      </c>
      <c r="Y633" s="43">
        <v>0</v>
      </c>
      <c r="Z633" s="43">
        <v>0</v>
      </c>
      <c r="AA633" s="43">
        <v>0</v>
      </c>
      <c r="AB633" s="43">
        <v>0</v>
      </c>
      <c r="AC633" s="43">
        <v>0</v>
      </c>
      <c r="AD633" s="43">
        <v>0</v>
      </c>
      <c r="AE633" s="43">
        <v>0</v>
      </c>
    </row>
    <row r="634" spans="1:31" ht="15.75" x14ac:dyDescent="0.25">
      <c r="A634" s="49" t="s">
        <v>91</v>
      </c>
      <c r="B634" s="22" t="s">
        <v>1335</v>
      </c>
      <c r="C634" s="42" t="s">
        <v>1336</v>
      </c>
      <c r="D634" s="21">
        <v>2024</v>
      </c>
      <c r="E634" s="21">
        <v>2024</v>
      </c>
      <c r="F634" s="43">
        <v>0.97155899999999995</v>
      </c>
      <c r="G634" s="43">
        <v>1.16587</v>
      </c>
      <c r="H634" s="43">
        <v>1.2799969484839999</v>
      </c>
      <c r="I634" s="43">
        <v>0</v>
      </c>
      <c r="J634" s="43">
        <f t="shared" si="27"/>
        <v>1.2799969484839999</v>
      </c>
      <c r="K634" s="43">
        <v>0.161777</v>
      </c>
      <c r="L634" s="44">
        <f t="shared" si="28"/>
        <v>1.1182199484839999</v>
      </c>
      <c r="M634" s="43">
        <v>0</v>
      </c>
      <c r="N634" s="43">
        <f t="shared" si="29"/>
        <v>1.16587</v>
      </c>
      <c r="O634" s="43">
        <v>0.161777</v>
      </c>
      <c r="P634" s="43">
        <v>0</v>
      </c>
      <c r="Q634" s="43">
        <v>0.161777</v>
      </c>
      <c r="R634" s="43">
        <v>0</v>
      </c>
      <c r="S634" s="43">
        <v>0</v>
      </c>
      <c r="T634" s="43">
        <v>0</v>
      </c>
      <c r="U634" s="43">
        <v>0</v>
      </c>
      <c r="V634" s="43">
        <v>0</v>
      </c>
      <c r="W634" s="43">
        <v>0</v>
      </c>
      <c r="X634" s="43">
        <v>0</v>
      </c>
      <c r="Y634" s="43">
        <v>0</v>
      </c>
      <c r="Z634" s="43">
        <v>0</v>
      </c>
      <c r="AA634" s="43">
        <v>0</v>
      </c>
      <c r="AB634" s="43">
        <v>0</v>
      </c>
      <c r="AC634" s="43">
        <v>0</v>
      </c>
      <c r="AD634" s="43">
        <v>0</v>
      </c>
      <c r="AE634" s="43">
        <v>0</v>
      </c>
    </row>
    <row r="635" spans="1:31" ht="15.75" x14ac:dyDescent="0.25">
      <c r="A635" s="49" t="s">
        <v>91</v>
      </c>
      <c r="B635" s="22" t="s">
        <v>1337</v>
      </c>
      <c r="C635" s="42" t="s">
        <v>1338</v>
      </c>
      <c r="D635" s="21">
        <v>2026</v>
      </c>
      <c r="E635" s="21">
        <v>2027</v>
      </c>
      <c r="F635" s="43">
        <v>1.136587</v>
      </c>
      <c r="G635" s="43">
        <v>1.363904</v>
      </c>
      <c r="H635" s="43">
        <v>1.7158122264460001</v>
      </c>
      <c r="I635" s="43">
        <v>0</v>
      </c>
      <c r="J635" s="43">
        <f t="shared" si="27"/>
        <v>1.7158122264460001</v>
      </c>
      <c r="K635" s="43">
        <v>0.49176700000000001</v>
      </c>
      <c r="L635" s="44">
        <f t="shared" si="28"/>
        <v>1.224045226446</v>
      </c>
      <c r="M635" s="43">
        <v>0</v>
      </c>
      <c r="N635" s="43">
        <f t="shared" si="29"/>
        <v>1.363904</v>
      </c>
      <c r="O635" s="43">
        <v>0.49176700000000001</v>
      </c>
      <c r="P635" s="43">
        <v>0</v>
      </c>
      <c r="Q635" s="43">
        <v>0</v>
      </c>
      <c r="R635" s="43">
        <v>0</v>
      </c>
      <c r="S635" s="43">
        <v>3.5437999999999997E-2</v>
      </c>
      <c r="T635" s="43">
        <v>0.45632899999999998</v>
      </c>
      <c r="U635" s="43">
        <v>0</v>
      </c>
      <c r="V635" s="43">
        <v>0</v>
      </c>
      <c r="W635" s="43">
        <v>0</v>
      </c>
      <c r="X635" s="43">
        <v>0</v>
      </c>
      <c r="Y635" s="43">
        <v>0</v>
      </c>
      <c r="Z635" s="43">
        <v>0</v>
      </c>
      <c r="AA635" s="43">
        <v>0</v>
      </c>
      <c r="AB635" s="43">
        <v>0</v>
      </c>
      <c r="AC635" s="43">
        <v>0</v>
      </c>
      <c r="AD635" s="43">
        <v>0</v>
      </c>
      <c r="AE635" s="43">
        <v>0</v>
      </c>
    </row>
    <row r="636" spans="1:31" ht="15.75" x14ac:dyDescent="0.25">
      <c r="A636" s="49" t="s">
        <v>91</v>
      </c>
      <c r="B636" s="22" t="s">
        <v>1339</v>
      </c>
      <c r="C636" s="42" t="s">
        <v>1340</v>
      </c>
      <c r="D636" s="21">
        <v>2026</v>
      </c>
      <c r="E636" s="21">
        <v>2027</v>
      </c>
      <c r="F636" s="43">
        <v>1.108052</v>
      </c>
      <c r="G636" s="43">
        <v>1.3296619999999999</v>
      </c>
      <c r="H636" s="43">
        <v>1.6727467022189999</v>
      </c>
      <c r="I636" s="43">
        <v>0</v>
      </c>
      <c r="J636" s="43">
        <f t="shared" si="27"/>
        <v>1.6727467022189999</v>
      </c>
      <c r="K636" s="43">
        <v>0.44085000000000002</v>
      </c>
      <c r="L636" s="44">
        <f t="shared" si="28"/>
        <v>1.2318967022189999</v>
      </c>
      <c r="M636" s="43">
        <v>0</v>
      </c>
      <c r="N636" s="43">
        <f t="shared" si="29"/>
        <v>1.3296619999999999</v>
      </c>
      <c r="O636" s="43">
        <v>0.44085000000000002</v>
      </c>
      <c r="P636" s="43">
        <v>0</v>
      </c>
      <c r="Q636" s="43">
        <v>0</v>
      </c>
      <c r="R636" s="43">
        <v>0</v>
      </c>
      <c r="S636" s="43">
        <v>3.1692999999999999E-2</v>
      </c>
      <c r="T636" s="43">
        <v>0.40915699999999999</v>
      </c>
      <c r="U636" s="43">
        <v>0</v>
      </c>
      <c r="V636" s="43">
        <v>0</v>
      </c>
      <c r="W636" s="43">
        <v>0</v>
      </c>
      <c r="X636" s="43">
        <v>0</v>
      </c>
      <c r="Y636" s="43">
        <v>0</v>
      </c>
      <c r="Z636" s="43">
        <v>0</v>
      </c>
      <c r="AA636" s="43">
        <v>0</v>
      </c>
      <c r="AB636" s="43">
        <v>0</v>
      </c>
      <c r="AC636" s="43">
        <v>0</v>
      </c>
      <c r="AD636" s="43">
        <v>0</v>
      </c>
      <c r="AE636" s="43">
        <v>0</v>
      </c>
    </row>
    <row r="637" spans="1:31" ht="15.75" x14ac:dyDescent="0.25">
      <c r="A637" s="49" t="s">
        <v>91</v>
      </c>
      <c r="B637" s="22" t="s">
        <v>1341</v>
      </c>
      <c r="C637" s="42" t="s">
        <v>1342</v>
      </c>
      <c r="D637" s="21">
        <v>2026</v>
      </c>
      <c r="E637" s="21">
        <v>2027</v>
      </c>
      <c r="F637" s="43">
        <v>1.1027579999999999</v>
      </c>
      <c r="G637" s="43">
        <v>1.3233090000000001</v>
      </c>
      <c r="H637" s="43">
        <v>1.664732370946</v>
      </c>
      <c r="I637" s="43">
        <v>0</v>
      </c>
      <c r="J637" s="43">
        <f t="shared" si="27"/>
        <v>1.664732370946</v>
      </c>
      <c r="K637" s="43">
        <v>0.35919000000000001</v>
      </c>
      <c r="L637" s="44">
        <f t="shared" si="28"/>
        <v>1.3055423709460001</v>
      </c>
      <c r="M637" s="43">
        <v>0</v>
      </c>
      <c r="N637" s="43">
        <f t="shared" si="29"/>
        <v>1.3233090000000001</v>
      </c>
      <c r="O637" s="43">
        <v>0.35919000000000001</v>
      </c>
      <c r="P637" s="43">
        <v>0</v>
      </c>
      <c r="Q637" s="43">
        <v>0</v>
      </c>
      <c r="R637" s="43">
        <v>0</v>
      </c>
      <c r="S637" s="43">
        <v>2.5930999999999999E-2</v>
      </c>
      <c r="T637" s="43">
        <v>0.33325900000000003</v>
      </c>
      <c r="U637" s="43">
        <v>0</v>
      </c>
      <c r="V637" s="43">
        <v>0</v>
      </c>
      <c r="W637" s="43">
        <v>0</v>
      </c>
      <c r="X637" s="43">
        <v>0</v>
      </c>
      <c r="Y637" s="43">
        <v>0</v>
      </c>
      <c r="Z637" s="43">
        <v>0</v>
      </c>
      <c r="AA637" s="43">
        <v>0</v>
      </c>
      <c r="AB637" s="43">
        <v>0</v>
      </c>
      <c r="AC637" s="43">
        <v>0</v>
      </c>
      <c r="AD637" s="43">
        <v>0</v>
      </c>
      <c r="AE637" s="43">
        <v>0</v>
      </c>
    </row>
    <row r="638" spans="1:31" ht="15.75" x14ac:dyDescent="0.25">
      <c r="A638" s="49" t="s">
        <v>91</v>
      </c>
      <c r="B638" s="22" t="s">
        <v>1343</v>
      </c>
      <c r="C638" s="42" t="s">
        <v>1344</v>
      </c>
      <c r="D638" s="21">
        <v>2026</v>
      </c>
      <c r="E638" s="21">
        <v>2027</v>
      </c>
      <c r="F638" s="43">
        <v>2.008013</v>
      </c>
      <c r="G638" s="43">
        <v>2.4096150000000001</v>
      </c>
      <c r="H638" s="43">
        <v>3.0312001068600001</v>
      </c>
      <c r="I638" s="43">
        <v>0</v>
      </c>
      <c r="J638" s="43">
        <f t="shared" si="27"/>
        <v>3.0312001068600001</v>
      </c>
      <c r="K638" s="43">
        <v>2.0513659999999998</v>
      </c>
      <c r="L638" s="44">
        <f t="shared" si="28"/>
        <v>0.97983410686000028</v>
      </c>
      <c r="M638" s="43">
        <v>0</v>
      </c>
      <c r="N638" s="43">
        <f t="shared" si="29"/>
        <v>2.4096150000000001</v>
      </c>
      <c r="O638" s="43">
        <v>2.0513659999999998</v>
      </c>
      <c r="P638" s="43">
        <v>0</v>
      </c>
      <c r="Q638" s="43">
        <v>0</v>
      </c>
      <c r="R638" s="43">
        <v>0</v>
      </c>
      <c r="S638" s="43">
        <v>0.14982100000000001</v>
      </c>
      <c r="T638" s="43">
        <v>1.901545</v>
      </c>
      <c r="U638" s="43">
        <v>0</v>
      </c>
      <c r="V638" s="43">
        <v>0</v>
      </c>
      <c r="W638" s="43">
        <v>0</v>
      </c>
      <c r="X638" s="43">
        <v>0</v>
      </c>
      <c r="Y638" s="43">
        <v>0</v>
      </c>
      <c r="Z638" s="43">
        <v>0</v>
      </c>
      <c r="AA638" s="43">
        <v>0</v>
      </c>
      <c r="AB638" s="43">
        <v>0</v>
      </c>
      <c r="AC638" s="43">
        <v>0</v>
      </c>
      <c r="AD638" s="43">
        <v>0</v>
      </c>
      <c r="AE638" s="43">
        <v>0</v>
      </c>
    </row>
    <row r="639" spans="1:31" ht="15.75" x14ac:dyDescent="0.25">
      <c r="A639" s="49" t="s">
        <v>91</v>
      </c>
      <c r="B639" s="22" t="s">
        <v>1345</v>
      </c>
      <c r="C639" s="42" t="s">
        <v>1346</v>
      </c>
      <c r="D639" s="21">
        <v>2026</v>
      </c>
      <c r="E639" s="21">
        <v>2028</v>
      </c>
      <c r="F639" s="43">
        <v>28.702808000000001</v>
      </c>
      <c r="G639" s="43">
        <v>34.443370000000002</v>
      </c>
      <c r="H639" s="43">
        <v>45.012377413354002</v>
      </c>
      <c r="I639" s="43">
        <v>0</v>
      </c>
      <c r="J639" s="43">
        <f t="shared" si="27"/>
        <v>45.012377413354002</v>
      </c>
      <c r="K639" s="43">
        <v>21.414013000000001</v>
      </c>
      <c r="L639" s="44">
        <f t="shared" si="28"/>
        <v>23.598364413354002</v>
      </c>
      <c r="M639" s="43">
        <v>0</v>
      </c>
      <c r="N639" s="43">
        <f t="shared" si="29"/>
        <v>34.443370000000002</v>
      </c>
      <c r="O639" s="43">
        <v>21.414013000000001</v>
      </c>
      <c r="P639" s="43">
        <v>0</v>
      </c>
      <c r="Q639" s="43">
        <v>0</v>
      </c>
      <c r="R639" s="43">
        <v>0</v>
      </c>
      <c r="S639" s="43">
        <v>0.39890799999999998</v>
      </c>
      <c r="T639" s="43">
        <v>4.0151050000000001</v>
      </c>
      <c r="U639" s="43">
        <v>17</v>
      </c>
      <c r="V639" s="43">
        <v>0</v>
      </c>
      <c r="W639" s="43">
        <v>0</v>
      </c>
      <c r="X639" s="43">
        <v>0</v>
      </c>
      <c r="Y639" s="43">
        <v>0</v>
      </c>
      <c r="Z639" s="43">
        <v>0</v>
      </c>
      <c r="AA639" s="43">
        <v>0</v>
      </c>
      <c r="AB639" s="43">
        <v>0</v>
      </c>
      <c r="AC639" s="43">
        <v>0</v>
      </c>
      <c r="AD639" s="43">
        <v>0</v>
      </c>
      <c r="AE639" s="43">
        <v>0</v>
      </c>
    </row>
    <row r="640" spans="1:31" ht="15.75" x14ac:dyDescent="0.25">
      <c r="A640" s="49" t="s">
        <v>91</v>
      </c>
      <c r="B640" s="22" t="s">
        <v>1347</v>
      </c>
      <c r="C640" s="42" t="s">
        <v>1348</v>
      </c>
      <c r="D640" s="21">
        <v>2026</v>
      </c>
      <c r="E640" s="21">
        <v>2027</v>
      </c>
      <c r="F640" s="43">
        <v>8.6023049999999994</v>
      </c>
      <c r="G640" s="43">
        <v>10.322768</v>
      </c>
      <c r="H640" s="43">
        <v>13.01650926161</v>
      </c>
      <c r="I640" s="43">
        <v>0</v>
      </c>
      <c r="J640" s="43">
        <f t="shared" si="27"/>
        <v>13.01650926161</v>
      </c>
      <c r="K640" s="43">
        <v>5.9026509999999996</v>
      </c>
      <c r="L640" s="44">
        <f t="shared" si="28"/>
        <v>7.1138582616100008</v>
      </c>
      <c r="M640" s="43">
        <v>0</v>
      </c>
      <c r="N640" s="43">
        <f t="shared" si="29"/>
        <v>10.322768</v>
      </c>
      <c r="O640" s="43">
        <v>5.9026509999999996</v>
      </c>
      <c r="P640" s="43">
        <v>0</v>
      </c>
      <c r="Q640" s="43">
        <v>0</v>
      </c>
      <c r="R640" s="43">
        <v>0</v>
      </c>
      <c r="S640" s="43">
        <v>0.11158899999999999</v>
      </c>
      <c r="T640" s="43">
        <v>5.7910620000000002</v>
      </c>
      <c r="U640" s="43">
        <v>0</v>
      </c>
      <c r="V640" s="43">
        <v>0</v>
      </c>
      <c r="W640" s="43">
        <v>0</v>
      </c>
      <c r="X640" s="43">
        <v>0</v>
      </c>
      <c r="Y640" s="43">
        <v>0</v>
      </c>
      <c r="Z640" s="43">
        <v>0</v>
      </c>
      <c r="AA640" s="43">
        <v>0</v>
      </c>
      <c r="AB640" s="43">
        <v>0</v>
      </c>
      <c r="AC640" s="43">
        <v>0</v>
      </c>
      <c r="AD640" s="43">
        <v>0</v>
      </c>
      <c r="AE640" s="43">
        <v>0</v>
      </c>
    </row>
    <row r="641" spans="1:31" ht="15.75" x14ac:dyDescent="0.25">
      <c r="A641" s="49" t="s">
        <v>91</v>
      </c>
      <c r="B641" s="22" t="s">
        <v>1349</v>
      </c>
      <c r="C641" s="42" t="s">
        <v>1350</v>
      </c>
      <c r="D641" s="21">
        <v>2026</v>
      </c>
      <c r="E641" s="21">
        <v>2028</v>
      </c>
      <c r="F641" s="43">
        <v>24.774352</v>
      </c>
      <c r="G641" s="43">
        <v>29.729223000000001</v>
      </c>
      <c r="H641" s="43">
        <v>38.896377204992</v>
      </c>
      <c r="I641" s="43">
        <v>0</v>
      </c>
      <c r="J641" s="43">
        <f t="shared" si="27"/>
        <v>38.896377204992</v>
      </c>
      <c r="K641" s="43">
        <v>18.293036000000001</v>
      </c>
      <c r="L641" s="44">
        <f t="shared" si="28"/>
        <v>20.603341204991999</v>
      </c>
      <c r="M641" s="43">
        <v>0</v>
      </c>
      <c r="N641" s="43">
        <f t="shared" si="29"/>
        <v>29.729223000000001</v>
      </c>
      <c r="O641" s="43">
        <v>18.293036000000001</v>
      </c>
      <c r="P641" s="43">
        <v>0</v>
      </c>
      <c r="Q641" s="43">
        <v>0</v>
      </c>
      <c r="R641" s="43">
        <v>0</v>
      </c>
      <c r="S641" s="43">
        <v>0.34275499999999998</v>
      </c>
      <c r="T641" s="43">
        <v>2.9502809999999999</v>
      </c>
      <c r="U641" s="43">
        <v>15</v>
      </c>
      <c r="V641" s="43">
        <v>0</v>
      </c>
      <c r="W641" s="43">
        <v>0</v>
      </c>
      <c r="X641" s="43">
        <v>0</v>
      </c>
      <c r="Y641" s="43">
        <v>0</v>
      </c>
      <c r="Z641" s="43">
        <v>0</v>
      </c>
      <c r="AA641" s="43">
        <v>0</v>
      </c>
      <c r="AB641" s="43">
        <v>0</v>
      </c>
      <c r="AC641" s="43">
        <v>0</v>
      </c>
      <c r="AD641" s="43">
        <v>0</v>
      </c>
      <c r="AE641" s="43">
        <v>0</v>
      </c>
    </row>
    <row r="642" spans="1:31" ht="15.75" x14ac:dyDescent="0.25">
      <c r="A642" s="49" t="s">
        <v>91</v>
      </c>
      <c r="B642" s="22" t="s">
        <v>1351</v>
      </c>
      <c r="C642" s="42" t="s">
        <v>1352</v>
      </c>
      <c r="D642" s="21">
        <v>2026</v>
      </c>
      <c r="E642" s="21">
        <v>2028</v>
      </c>
      <c r="F642" s="43">
        <v>24.232305</v>
      </c>
      <c r="G642" s="43">
        <v>29.078765000000001</v>
      </c>
      <c r="H642" s="43">
        <v>38.082084984085</v>
      </c>
      <c r="I642" s="43">
        <v>0</v>
      </c>
      <c r="J642" s="43">
        <f t="shared" si="27"/>
        <v>38.082084984085</v>
      </c>
      <c r="K642" s="43">
        <v>17.816725000000002</v>
      </c>
      <c r="L642" s="44">
        <f t="shared" si="28"/>
        <v>20.265359984084999</v>
      </c>
      <c r="M642" s="43">
        <v>0</v>
      </c>
      <c r="N642" s="43">
        <f t="shared" si="29"/>
        <v>29.078765000000001</v>
      </c>
      <c r="O642" s="43">
        <v>17.816725000000002</v>
      </c>
      <c r="P642" s="43">
        <v>0</v>
      </c>
      <c r="Q642" s="43">
        <v>0</v>
      </c>
      <c r="R642" s="43">
        <v>0</v>
      </c>
      <c r="S642" s="43">
        <v>0.33500600000000003</v>
      </c>
      <c r="T642" s="43">
        <v>2.481719</v>
      </c>
      <c r="U642" s="43">
        <v>15</v>
      </c>
      <c r="V642" s="43">
        <v>0</v>
      </c>
      <c r="W642" s="43">
        <v>0</v>
      </c>
      <c r="X642" s="43">
        <v>0</v>
      </c>
      <c r="Y642" s="43">
        <v>0</v>
      </c>
      <c r="Z642" s="43">
        <v>0</v>
      </c>
      <c r="AA642" s="43">
        <v>0</v>
      </c>
      <c r="AB642" s="43">
        <v>0</v>
      </c>
      <c r="AC642" s="43">
        <v>0</v>
      </c>
      <c r="AD642" s="43">
        <v>0</v>
      </c>
      <c r="AE642" s="43">
        <v>0</v>
      </c>
    </row>
    <row r="643" spans="1:31" ht="15.75" x14ac:dyDescent="0.25">
      <c r="A643" s="49" t="s">
        <v>91</v>
      </c>
      <c r="B643" s="22" t="s">
        <v>1353</v>
      </c>
      <c r="C643" s="42" t="s">
        <v>1354</v>
      </c>
      <c r="D643" s="21">
        <v>2026</v>
      </c>
      <c r="E643" s="21">
        <v>2028</v>
      </c>
      <c r="F643" s="43">
        <v>27.596357999999999</v>
      </c>
      <c r="G643" s="43">
        <v>33.115631</v>
      </c>
      <c r="H643" s="43">
        <v>43.249385958342003</v>
      </c>
      <c r="I643" s="43">
        <v>0</v>
      </c>
      <c r="J643" s="43">
        <f t="shared" si="27"/>
        <v>43.249385958342003</v>
      </c>
      <c r="K643" s="43">
        <v>20.529602000000001</v>
      </c>
      <c r="L643" s="44">
        <f t="shared" si="28"/>
        <v>22.719783958342003</v>
      </c>
      <c r="M643" s="43">
        <v>0</v>
      </c>
      <c r="N643" s="43">
        <f t="shared" si="29"/>
        <v>33.115631</v>
      </c>
      <c r="O643" s="43">
        <v>20.529602000000001</v>
      </c>
      <c r="P643" s="43">
        <v>0</v>
      </c>
      <c r="Q643" s="43">
        <v>0</v>
      </c>
      <c r="R643" s="43">
        <v>0</v>
      </c>
      <c r="S643" s="43">
        <v>0.38309300000000002</v>
      </c>
      <c r="T643" s="43">
        <v>4.146509</v>
      </c>
      <c r="U643" s="43">
        <v>16</v>
      </c>
      <c r="V643" s="43">
        <v>0</v>
      </c>
      <c r="W643" s="43">
        <v>0</v>
      </c>
      <c r="X643" s="43">
        <v>0</v>
      </c>
      <c r="Y643" s="43">
        <v>0</v>
      </c>
      <c r="Z643" s="43">
        <v>0</v>
      </c>
      <c r="AA643" s="43">
        <v>0</v>
      </c>
      <c r="AB643" s="43">
        <v>0</v>
      </c>
      <c r="AC643" s="43">
        <v>0</v>
      </c>
      <c r="AD643" s="43">
        <v>0</v>
      </c>
      <c r="AE643" s="43">
        <v>0</v>
      </c>
    </row>
    <row r="644" spans="1:31" ht="15.75" x14ac:dyDescent="0.25">
      <c r="A644" s="49" t="s">
        <v>91</v>
      </c>
      <c r="B644" s="22" t="s">
        <v>1355</v>
      </c>
      <c r="C644" s="42" t="s">
        <v>1356</v>
      </c>
      <c r="D644" s="21">
        <v>2026</v>
      </c>
      <c r="E644" s="21">
        <v>2028</v>
      </c>
      <c r="F644" s="43">
        <v>25.426604999999999</v>
      </c>
      <c r="G644" s="43">
        <v>30.511927</v>
      </c>
      <c r="H644" s="43">
        <v>39.860872188024999</v>
      </c>
      <c r="I644" s="43">
        <v>0</v>
      </c>
      <c r="J644" s="43">
        <f t="shared" si="27"/>
        <v>39.860872188024999</v>
      </c>
      <c r="K644" s="43">
        <v>19.060483999999999</v>
      </c>
      <c r="L644" s="44">
        <f t="shared" si="28"/>
        <v>20.800388188025</v>
      </c>
      <c r="M644" s="43">
        <v>0</v>
      </c>
      <c r="N644" s="43">
        <f t="shared" si="29"/>
        <v>30.511927</v>
      </c>
      <c r="O644" s="43">
        <v>19.060483999999999</v>
      </c>
      <c r="P644" s="43">
        <v>0</v>
      </c>
      <c r="Q644" s="43">
        <v>0</v>
      </c>
      <c r="R644" s="43">
        <v>0</v>
      </c>
      <c r="S644" s="43">
        <v>0.37220500000000001</v>
      </c>
      <c r="T644" s="43">
        <v>3.6882790000000001</v>
      </c>
      <c r="U644" s="43">
        <v>15</v>
      </c>
      <c r="V644" s="43">
        <v>0</v>
      </c>
      <c r="W644" s="43">
        <v>0</v>
      </c>
      <c r="X644" s="43">
        <v>0</v>
      </c>
      <c r="Y644" s="43">
        <v>0</v>
      </c>
      <c r="Z644" s="43">
        <v>0</v>
      </c>
      <c r="AA644" s="43">
        <v>0</v>
      </c>
      <c r="AB644" s="43">
        <v>0</v>
      </c>
      <c r="AC644" s="43">
        <v>0</v>
      </c>
      <c r="AD644" s="43">
        <v>0</v>
      </c>
      <c r="AE644" s="43">
        <v>0</v>
      </c>
    </row>
    <row r="645" spans="1:31" ht="15.75" x14ac:dyDescent="0.25">
      <c r="A645" s="49" t="s">
        <v>101</v>
      </c>
      <c r="B645" s="22" t="s">
        <v>1357</v>
      </c>
      <c r="C645" s="42" t="s">
        <v>1358</v>
      </c>
      <c r="D645" s="21">
        <v>2026</v>
      </c>
      <c r="E645" s="21">
        <v>2027</v>
      </c>
      <c r="F645" s="43">
        <v>14.858934</v>
      </c>
      <c r="G645" s="43">
        <v>17.830721</v>
      </c>
      <c r="H645" s="43">
        <v>22.459839808302998</v>
      </c>
      <c r="I645" s="43">
        <v>0</v>
      </c>
      <c r="J645" s="43">
        <f t="shared" si="27"/>
        <v>22.459839808302998</v>
      </c>
      <c r="K645" s="43">
        <v>9.9907360000000001</v>
      </c>
      <c r="L645" s="44">
        <f t="shared" si="28"/>
        <v>12.469103808302998</v>
      </c>
      <c r="M645" s="43">
        <v>0</v>
      </c>
      <c r="N645" s="43">
        <f t="shared" si="29"/>
        <v>17.830721</v>
      </c>
      <c r="O645" s="43">
        <v>9.9907360000000001</v>
      </c>
      <c r="P645" s="43">
        <v>0</v>
      </c>
      <c r="Q645" s="43">
        <v>0</v>
      </c>
      <c r="R645" s="43">
        <v>0</v>
      </c>
      <c r="S645" s="43">
        <v>0.43052800000000002</v>
      </c>
      <c r="T645" s="43">
        <v>9.5602079999999994</v>
      </c>
      <c r="U645" s="43">
        <v>0</v>
      </c>
      <c r="V645" s="43">
        <v>0</v>
      </c>
      <c r="W645" s="43">
        <v>0</v>
      </c>
      <c r="X645" s="43">
        <v>0</v>
      </c>
      <c r="Y645" s="43">
        <v>0</v>
      </c>
      <c r="Z645" s="43">
        <v>0</v>
      </c>
      <c r="AA645" s="43">
        <v>0</v>
      </c>
      <c r="AB645" s="43">
        <v>0</v>
      </c>
      <c r="AC645" s="43">
        <v>0</v>
      </c>
      <c r="AD645" s="43">
        <v>0</v>
      </c>
      <c r="AE645" s="43">
        <v>0</v>
      </c>
    </row>
    <row r="646" spans="1:31" ht="15.75" x14ac:dyDescent="0.25">
      <c r="A646" s="49" t="s">
        <v>91</v>
      </c>
      <c r="B646" s="22" t="s">
        <v>1359</v>
      </c>
      <c r="C646" s="42" t="s">
        <v>1360</v>
      </c>
      <c r="D646" s="21">
        <v>2026</v>
      </c>
      <c r="E646" s="21">
        <v>2027</v>
      </c>
      <c r="F646" s="43">
        <v>9.1621699999999997</v>
      </c>
      <c r="G646" s="43">
        <v>10.994604000000001</v>
      </c>
      <c r="H646" s="43">
        <v>13.863278080582999</v>
      </c>
      <c r="I646" s="43">
        <v>0</v>
      </c>
      <c r="J646" s="43">
        <f t="shared" si="27"/>
        <v>13.863278080582999</v>
      </c>
      <c r="K646" s="43">
        <v>8.8335760000000008</v>
      </c>
      <c r="L646" s="44">
        <f t="shared" si="28"/>
        <v>5.0297020805829984</v>
      </c>
      <c r="M646" s="43">
        <v>0</v>
      </c>
      <c r="N646" s="43">
        <f t="shared" si="29"/>
        <v>10.994604000000001</v>
      </c>
      <c r="O646" s="43">
        <v>8.8335760000000008</v>
      </c>
      <c r="P646" s="43">
        <v>0</v>
      </c>
      <c r="Q646" s="43">
        <v>0</v>
      </c>
      <c r="R646" s="43">
        <v>0</v>
      </c>
      <c r="S646" s="43">
        <v>0.172595</v>
      </c>
      <c r="T646" s="43">
        <v>8.6609809999999996</v>
      </c>
      <c r="U646" s="43">
        <v>0</v>
      </c>
      <c r="V646" s="43">
        <v>0</v>
      </c>
      <c r="W646" s="43">
        <v>0</v>
      </c>
      <c r="X646" s="43">
        <v>0</v>
      </c>
      <c r="Y646" s="43">
        <v>0</v>
      </c>
      <c r="Z646" s="43">
        <v>0</v>
      </c>
      <c r="AA646" s="43">
        <v>0</v>
      </c>
      <c r="AB646" s="43">
        <v>0</v>
      </c>
      <c r="AC646" s="43">
        <v>0</v>
      </c>
      <c r="AD646" s="43">
        <v>0</v>
      </c>
      <c r="AE646" s="43">
        <v>0</v>
      </c>
    </row>
    <row r="647" spans="1:31" ht="15.75" x14ac:dyDescent="0.25">
      <c r="A647" s="49" t="s">
        <v>91</v>
      </c>
      <c r="B647" s="22" t="s">
        <v>1361</v>
      </c>
      <c r="C647" s="42" t="s">
        <v>1362</v>
      </c>
      <c r="D647" s="21">
        <v>2026</v>
      </c>
      <c r="E647" s="21">
        <v>2028</v>
      </c>
      <c r="F647" s="43">
        <v>14.102506999999999</v>
      </c>
      <c r="G647" s="43">
        <v>16.923009</v>
      </c>
      <c r="H647" s="43">
        <v>22.073696375632</v>
      </c>
      <c r="I647" s="43">
        <v>0</v>
      </c>
      <c r="J647" s="43">
        <f t="shared" si="27"/>
        <v>22.073696375632</v>
      </c>
      <c r="K647" s="43">
        <v>11.943663000000001</v>
      </c>
      <c r="L647" s="44">
        <f t="shared" si="28"/>
        <v>10.130033375631999</v>
      </c>
      <c r="M647" s="43">
        <v>0</v>
      </c>
      <c r="N647" s="43">
        <f t="shared" si="29"/>
        <v>16.923009</v>
      </c>
      <c r="O647" s="43">
        <v>11.943663000000001</v>
      </c>
      <c r="P647" s="43">
        <v>0</v>
      </c>
      <c r="Q647" s="43">
        <v>0</v>
      </c>
      <c r="R647" s="43">
        <v>0</v>
      </c>
      <c r="S647" s="43">
        <v>0.25715900000000003</v>
      </c>
      <c r="T647" s="43">
        <v>2.6865039999999998</v>
      </c>
      <c r="U647" s="43">
        <v>9</v>
      </c>
      <c r="V647" s="43">
        <v>0</v>
      </c>
      <c r="W647" s="43">
        <v>0</v>
      </c>
      <c r="X647" s="43">
        <v>0</v>
      </c>
      <c r="Y647" s="43">
        <v>0</v>
      </c>
      <c r="Z647" s="43">
        <v>0</v>
      </c>
      <c r="AA647" s="43">
        <v>0</v>
      </c>
      <c r="AB647" s="43">
        <v>0</v>
      </c>
      <c r="AC647" s="43">
        <v>0</v>
      </c>
      <c r="AD647" s="43">
        <v>0</v>
      </c>
      <c r="AE647" s="43">
        <v>0</v>
      </c>
    </row>
    <row r="648" spans="1:31" ht="15.75" x14ac:dyDescent="0.25">
      <c r="A648" s="49">
        <v>1.4</v>
      </c>
      <c r="B648" s="22" t="s">
        <v>1363</v>
      </c>
      <c r="C648" s="42" t="s">
        <v>1364</v>
      </c>
      <c r="D648" s="21">
        <v>2026</v>
      </c>
      <c r="E648" s="21">
        <v>2027</v>
      </c>
      <c r="F648" s="43">
        <v>3.0138289999999999</v>
      </c>
      <c r="G648" s="43">
        <v>3.6165940000000001</v>
      </c>
      <c r="H648" s="43">
        <v>4.5610897638630004</v>
      </c>
      <c r="I648" s="43">
        <v>0</v>
      </c>
      <c r="J648" s="43">
        <f t="shared" si="27"/>
        <v>4.5610897638630004</v>
      </c>
      <c r="K648" s="43">
        <v>2.402056</v>
      </c>
      <c r="L648" s="44">
        <f t="shared" si="28"/>
        <v>2.1590337638630004</v>
      </c>
      <c r="M648" s="43">
        <v>0</v>
      </c>
      <c r="N648" s="43">
        <f t="shared" si="29"/>
        <v>3.6165940000000001</v>
      </c>
      <c r="O648" s="43">
        <v>2.402056</v>
      </c>
      <c r="P648" s="43">
        <v>0</v>
      </c>
      <c r="Q648" s="43">
        <v>0</v>
      </c>
      <c r="R648" s="43">
        <v>0</v>
      </c>
      <c r="S648" s="43">
        <v>3.6528999999999999E-2</v>
      </c>
      <c r="T648" s="43">
        <v>2.3655270000000002</v>
      </c>
      <c r="U648" s="43">
        <v>0</v>
      </c>
      <c r="V648" s="43">
        <v>0</v>
      </c>
      <c r="W648" s="43">
        <v>0</v>
      </c>
      <c r="X648" s="43">
        <v>0</v>
      </c>
      <c r="Y648" s="43">
        <v>0</v>
      </c>
      <c r="Z648" s="43">
        <v>0</v>
      </c>
      <c r="AA648" s="43">
        <v>0</v>
      </c>
      <c r="AB648" s="43">
        <v>0</v>
      </c>
      <c r="AC648" s="43">
        <v>0</v>
      </c>
      <c r="AD648" s="43">
        <v>0</v>
      </c>
      <c r="AE648" s="43">
        <v>0</v>
      </c>
    </row>
    <row r="649" spans="1:31" ht="15.75" x14ac:dyDescent="0.25">
      <c r="A649" s="49">
        <v>1.4</v>
      </c>
      <c r="B649" s="22" t="s">
        <v>1365</v>
      </c>
      <c r="C649" s="42" t="s">
        <v>1366</v>
      </c>
      <c r="D649" s="21">
        <v>2026</v>
      </c>
      <c r="E649" s="21">
        <v>2027</v>
      </c>
      <c r="F649" s="43">
        <v>2.4536910000000001</v>
      </c>
      <c r="G649" s="43">
        <v>2.944429</v>
      </c>
      <c r="H649" s="43">
        <v>3.7128835455810001</v>
      </c>
      <c r="I649" s="43">
        <v>0</v>
      </c>
      <c r="J649" s="43">
        <f t="shared" si="27"/>
        <v>3.7128835455810001</v>
      </c>
      <c r="K649" s="43">
        <v>1.997352</v>
      </c>
      <c r="L649" s="44">
        <f t="shared" si="28"/>
        <v>1.7155315455810001</v>
      </c>
      <c r="M649" s="43">
        <v>0</v>
      </c>
      <c r="N649" s="43">
        <f t="shared" si="29"/>
        <v>2.944429</v>
      </c>
      <c r="O649" s="43">
        <v>1.997352</v>
      </c>
      <c r="P649" s="43">
        <v>0</v>
      </c>
      <c r="Q649" s="43">
        <v>0</v>
      </c>
      <c r="R649" s="43">
        <v>0</v>
      </c>
      <c r="S649" s="43">
        <v>3.6528999999999999E-2</v>
      </c>
      <c r="T649" s="43">
        <v>1.960823</v>
      </c>
      <c r="U649" s="43">
        <v>0</v>
      </c>
      <c r="V649" s="43">
        <v>0</v>
      </c>
      <c r="W649" s="43">
        <v>0</v>
      </c>
      <c r="X649" s="43">
        <v>0</v>
      </c>
      <c r="Y649" s="43">
        <v>0</v>
      </c>
      <c r="Z649" s="43">
        <v>0</v>
      </c>
      <c r="AA649" s="43">
        <v>0</v>
      </c>
      <c r="AB649" s="43">
        <v>0</v>
      </c>
      <c r="AC649" s="43">
        <v>0</v>
      </c>
      <c r="AD649" s="43">
        <v>0</v>
      </c>
      <c r="AE649" s="43">
        <v>0</v>
      </c>
    </row>
    <row r="650" spans="1:31" ht="15.75" x14ac:dyDescent="0.25">
      <c r="A650" s="49" t="s">
        <v>101</v>
      </c>
      <c r="B650" s="22" t="s">
        <v>1367</v>
      </c>
      <c r="C650" s="42" t="s">
        <v>1368</v>
      </c>
      <c r="D650" s="21">
        <v>2026</v>
      </c>
      <c r="E650" s="21">
        <v>2027</v>
      </c>
      <c r="F650" s="43">
        <v>6.898352</v>
      </c>
      <c r="G650" s="43">
        <v>8.2780229999999992</v>
      </c>
      <c r="H650" s="43">
        <v>10.427079234338001</v>
      </c>
      <c r="I650" s="43">
        <v>0</v>
      </c>
      <c r="J650" s="43">
        <f t="shared" si="27"/>
        <v>10.427079234338001</v>
      </c>
      <c r="K650" s="43">
        <v>4.8183999999999996</v>
      </c>
      <c r="L650" s="44">
        <f t="shared" si="28"/>
        <v>5.608679234338001</v>
      </c>
      <c r="M650" s="43">
        <v>0</v>
      </c>
      <c r="N650" s="43">
        <f t="shared" si="29"/>
        <v>8.2780229999999992</v>
      </c>
      <c r="O650" s="43">
        <v>4.8183999999999996</v>
      </c>
      <c r="P650" s="43">
        <v>0</v>
      </c>
      <c r="Q650" s="43">
        <v>0</v>
      </c>
      <c r="R650" s="43">
        <v>0</v>
      </c>
      <c r="S650" s="43">
        <v>0.20807</v>
      </c>
      <c r="T650" s="43">
        <v>4.6103300000000003</v>
      </c>
      <c r="U650" s="43">
        <v>0</v>
      </c>
      <c r="V650" s="43">
        <v>0</v>
      </c>
      <c r="W650" s="43">
        <v>0</v>
      </c>
      <c r="X650" s="43">
        <v>0</v>
      </c>
      <c r="Y650" s="43">
        <v>0</v>
      </c>
      <c r="Z650" s="43">
        <v>0</v>
      </c>
      <c r="AA650" s="43">
        <v>0</v>
      </c>
      <c r="AB650" s="43">
        <v>0</v>
      </c>
      <c r="AC650" s="43">
        <v>0</v>
      </c>
      <c r="AD650" s="43">
        <v>0</v>
      </c>
      <c r="AE650" s="43">
        <v>0</v>
      </c>
    </row>
    <row r="651" spans="1:31" ht="15.75" x14ac:dyDescent="0.25">
      <c r="A651" s="49" t="s">
        <v>91</v>
      </c>
      <c r="B651" s="22" t="s">
        <v>1369</v>
      </c>
      <c r="C651" s="42" t="s">
        <v>1370</v>
      </c>
      <c r="D651" s="21">
        <v>2026</v>
      </c>
      <c r="E651" s="21">
        <v>2028</v>
      </c>
      <c r="F651" s="43">
        <v>15.158865</v>
      </c>
      <c r="G651" s="43">
        <v>18.190639999999998</v>
      </c>
      <c r="H651" s="43">
        <v>23.723363566271999</v>
      </c>
      <c r="I651" s="43">
        <v>0</v>
      </c>
      <c r="J651" s="43">
        <f t="shared" si="27"/>
        <v>23.723363566271999</v>
      </c>
      <c r="K651" s="43">
        <v>14.691233</v>
      </c>
      <c r="L651" s="44">
        <f t="shared" si="28"/>
        <v>9.0321305662719986</v>
      </c>
      <c r="M651" s="43">
        <v>0</v>
      </c>
      <c r="N651" s="43">
        <f t="shared" si="29"/>
        <v>18.190639999999998</v>
      </c>
      <c r="O651" s="43">
        <v>14.691233</v>
      </c>
      <c r="P651" s="43">
        <v>0</v>
      </c>
      <c r="Q651" s="43">
        <v>0</v>
      </c>
      <c r="R651" s="43">
        <v>0</v>
      </c>
      <c r="S651" s="43">
        <v>0.29791200000000001</v>
      </c>
      <c r="T651" s="43">
        <v>3.3933209999999998</v>
      </c>
      <c r="U651" s="43">
        <v>11</v>
      </c>
      <c r="V651" s="43">
        <v>0</v>
      </c>
      <c r="W651" s="43">
        <v>0</v>
      </c>
      <c r="X651" s="43">
        <v>0</v>
      </c>
      <c r="Y651" s="43">
        <v>0</v>
      </c>
      <c r="Z651" s="43">
        <v>0</v>
      </c>
      <c r="AA651" s="43">
        <v>0</v>
      </c>
      <c r="AB651" s="43">
        <v>0</v>
      </c>
      <c r="AC651" s="43">
        <v>0</v>
      </c>
      <c r="AD651" s="43">
        <v>0</v>
      </c>
      <c r="AE651" s="43">
        <v>0</v>
      </c>
    </row>
    <row r="652" spans="1:31" ht="15.75" x14ac:dyDescent="0.25">
      <c r="A652" s="49" t="s">
        <v>91</v>
      </c>
      <c r="B652" s="22" t="s">
        <v>1371</v>
      </c>
      <c r="C652" s="42" t="s">
        <v>1372</v>
      </c>
      <c r="D652" s="21">
        <v>2026</v>
      </c>
      <c r="E652" s="21">
        <v>2027</v>
      </c>
      <c r="F652" s="43">
        <v>2.431603</v>
      </c>
      <c r="G652" s="43">
        <v>2.9179240000000002</v>
      </c>
      <c r="H652" s="43">
        <v>3.67916486835</v>
      </c>
      <c r="I652" s="43">
        <v>0</v>
      </c>
      <c r="J652" s="43">
        <f t="shared" si="27"/>
        <v>3.67916486835</v>
      </c>
      <c r="K652" s="43">
        <v>2.2516600000000002</v>
      </c>
      <c r="L652" s="44">
        <f t="shared" si="28"/>
        <v>1.4275048683499998</v>
      </c>
      <c r="M652" s="43">
        <v>0</v>
      </c>
      <c r="N652" s="43">
        <f t="shared" si="29"/>
        <v>2.9179240000000002</v>
      </c>
      <c r="O652" s="43">
        <v>2.2516600000000002</v>
      </c>
      <c r="P652" s="43">
        <v>0</v>
      </c>
      <c r="Q652" s="43">
        <v>0</v>
      </c>
      <c r="R652" s="43">
        <v>0</v>
      </c>
      <c r="S652" s="43">
        <v>4.5333999999999999E-2</v>
      </c>
      <c r="T652" s="43">
        <v>2.2063259999999998</v>
      </c>
      <c r="U652" s="43">
        <v>0</v>
      </c>
      <c r="V652" s="43">
        <v>0</v>
      </c>
      <c r="W652" s="43">
        <v>0</v>
      </c>
      <c r="X652" s="43">
        <v>0</v>
      </c>
      <c r="Y652" s="43">
        <v>0</v>
      </c>
      <c r="Z652" s="43">
        <v>0</v>
      </c>
      <c r="AA652" s="43">
        <v>0</v>
      </c>
      <c r="AB652" s="43">
        <v>0</v>
      </c>
      <c r="AC652" s="43">
        <v>0</v>
      </c>
      <c r="AD652" s="43">
        <v>0</v>
      </c>
      <c r="AE652" s="43">
        <v>0</v>
      </c>
    </row>
    <row r="653" spans="1:31" ht="15.75" x14ac:dyDescent="0.25">
      <c r="A653" s="49" t="s">
        <v>91</v>
      </c>
      <c r="B653" s="22" t="s">
        <v>1373</v>
      </c>
      <c r="C653" s="42" t="s">
        <v>1374</v>
      </c>
      <c r="D653" s="21">
        <v>2026</v>
      </c>
      <c r="E653" s="21">
        <v>2027</v>
      </c>
      <c r="F653" s="43">
        <v>0.67105300000000001</v>
      </c>
      <c r="G653" s="43">
        <v>0.80526399999999998</v>
      </c>
      <c r="H653" s="43">
        <v>1.015368058707</v>
      </c>
      <c r="I653" s="43">
        <v>0</v>
      </c>
      <c r="J653" s="43">
        <f t="shared" si="27"/>
        <v>1.015368058707</v>
      </c>
      <c r="K653" s="43">
        <v>0.32995099999999999</v>
      </c>
      <c r="L653" s="44">
        <f t="shared" si="28"/>
        <v>0.68541705870699998</v>
      </c>
      <c r="M653" s="43">
        <v>0</v>
      </c>
      <c r="N653" s="43">
        <f t="shared" si="29"/>
        <v>0.80526399999999998</v>
      </c>
      <c r="O653" s="43">
        <v>0.32995099999999999</v>
      </c>
      <c r="P653" s="43">
        <v>0</v>
      </c>
      <c r="Q653" s="43">
        <v>0</v>
      </c>
      <c r="R653" s="43">
        <v>0</v>
      </c>
      <c r="S653" s="43">
        <v>6.4749999999999999E-3</v>
      </c>
      <c r="T653" s="43">
        <v>0.32347599999999999</v>
      </c>
      <c r="U653" s="43">
        <v>0</v>
      </c>
      <c r="V653" s="43">
        <v>0</v>
      </c>
      <c r="W653" s="43">
        <v>0</v>
      </c>
      <c r="X653" s="43">
        <v>0</v>
      </c>
      <c r="Y653" s="43">
        <v>0</v>
      </c>
      <c r="Z653" s="43">
        <v>0</v>
      </c>
      <c r="AA653" s="43">
        <v>0</v>
      </c>
      <c r="AB653" s="43">
        <v>0</v>
      </c>
      <c r="AC653" s="43">
        <v>0</v>
      </c>
      <c r="AD653" s="43">
        <v>0</v>
      </c>
      <c r="AE653" s="43">
        <v>0</v>
      </c>
    </row>
    <row r="654" spans="1:31" ht="15.75" x14ac:dyDescent="0.25">
      <c r="A654" s="49" t="s">
        <v>91</v>
      </c>
      <c r="B654" s="22" t="s">
        <v>1375</v>
      </c>
      <c r="C654" s="42" t="s">
        <v>1376</v>
      </c>
      <c r="D654" s="21">
        <v>2026</v>
      </c>
      <c r="E654" s="21">
        <v>2027</v>
      </c>
      <c r="F654" s="43">
        <v>0.67105300000000001</v>
      </c>
      <c r="G654" s="43">
        <v>0.80526399999999998</v>
      </c>
      <c r="H654" s="43">
        <v>1.015368058707</v>
      </c>
      <c r="I654" s="43">
        <v>0</v>
      </c>
      <c r="J654" s="43">
        <f t="shared" si="27"/>
        <v>1.015368058707</v>
      </c>
      <c r="K654" s="43">
        <v>0.32995099999999999</v>
      </c>
      <c r="L654" s="44">
        <f t="shared" si="28"/>
        <v>0.68541705870699998</v>
      </c>
      <c r="M654" s="43">
        <v>0</v>
      </c>
      <c r="N654" s="43">
        <f t="shared" si="29"/>
        <v>0.80526399999999998</v>
      </c>
      <c r="O654" s="43">
        <v>0.32995099999999999</v>
      </c>
      <c r="P654" s="43">
        <v>0</v>
      </c>
      <c r="Q654" s="43">
        <v>0</v>
      </c>
      <c r="R654" s="43">
        <v>0</v>
      </c>
      <c r="S654" s="43">
        <v>6.4749999999999999E-3</v>
      </c>
      <c r="T654" s="43">
        <v>0.32347599999999999</v>
      </c>
      <c r="U654" s="43">
        <v>0</v>
      </c>
      <c r="V654" s="43">
        <v>0</v>
      </c>
      <c r="W654" s="43">
        <v>0</v>
      </c>
      <c r="X654" s="43">
        <v>0</v>
      </c>
      <c r="Y654" s="43">
        <v>0</v>
      </c>
      <c r="Z654" s="43">
        <v>0</v>
      </c>
      <c r="AA654" s="43">
        <v>0</v>
      </c>
      <c r="AB654" s="43">
        <v>0</v>
      </c>
      <c r="AC654" s="43">
        <v>0</v>
      </c>
      <c r="AD654" s="43">
        <v>0</v>
      </c>
      <c r="AE654" s="43">
        <v>0</v>
      </c>
    </row>
    <row r="655" spans="1:31" ht="15.75" x14ac:dyDescent="0.25">
      <c r="A655" s="49">
        <v>1.4</v>
      </c>
      <c r="B655" s="22" t="s">
        <v>1377</v>
      </c>
      <c r="C655" s="42" t="s">
        <v>1378</v>
      </c>
      <c r="D655" s="21">
        <v>2026</v>
      </c>
      <c r="E655" s="21">
        <v>2027</v>
      </c>
      <c r="F655" s="43">
        <v>2.431603</v>
      </c>
      <c r="G655" s="43">
        <v>2.9179240000000002</v>
      </c>
      <c r="H655" s="43">
        <v>3.67916486835</v>
      </c>
      <c r="I655" s="43">
        <v>0</v>
      </c>
      <c r="J655" s="43">
        <f t="shared" si="27"/>
        <v>3.67916486835</v>
      </c>
      <c r="K655" s="43">
        <v>2.2516600000000002</v>
      </c>
      <c r="L655" s="44">
        <f t="shared" si="28"/>
        <v>1.4275048683499998</v>
      </c>
      <c r="M655" s="43">
        <v>0</v>
      </c>
      <c r="N655" s="43">
        <f t="shared" si="29"/>
        <v>2.9179240000000002</v>
      </c>
      <c r="O655" s="43">
        <v>2.2516600000000002</v>
      </c>
      <c r="P655" s="43">
        <v>0</v>
      </c>
      <c r="Q655" s="43">
        <v>0</v>
      </c>
      <c r="R655" s="43">
        <v>0</v>
      </c>
      <c r="S655" s="43">
        <v>4.5333999999999999E-2</v>
      </c>
      <c r="T655" s="43">
        <v>2.2063259999999998</v>
      </c>
      <c r="U655" s="43">
        <v>0</v>
      </c>
      <c r="V655" s="43">
        <v>0</v>
      </c>
      <c r="W655" s="43">
        <v>0</v>
      </c>
      <c r="X655" s="43">
        <v>0</v>
      </c>
      <c r="Y655" s="43">
        <v>0</v>
      </c>
      <c r="Z655" s="43">
        <v>0</v>
      </c>
      <c r="AA655" s="43">
        <v>0</v>
      </c>
      <c r="AB655" s="43">
        <v>0</v>
      </c>
      <c r="AC655" s="43">
        <v>0</v>
      </c>
      <c r="AD655" s="43">
        <v>0</v>
      </c>
      <c r="AE655" s="43">
        <v>0</v>
      </c>
    </row>
    <row r="656" spans="1:31" ht="15.75" x14ac:dyDescent="0.25">
      <c r="A656" s="49">
        <v>1.4</v>
      </c>
      <c r="B656" s="22" t="s">
        <v>1379</v>
      </c>
      <c r="C656" s="42" t="s">
        <v>1380</v>
      </c>
      <c r="D656" s="21">
        <v>2026</v>
      </c>
      <c r="E656" s="21">
        <v>2027</v>
      </c>
      <c r="F656" s="43">
        <v>2.3915410000000001</v>
      </c>
      <c r="G656" s="43">
        <v>2.8698489999999999</v>
      </c>
      <c r="H656" s="43">
        <v>3.6187839859539999</v>
      </c>
      <c r="I656" s="43">
        <v>0</v>
      </c>
      <c r="J656" s="43">
        <f t="shared" ref="J656:J719" si="30">IFERROR(H656+I656,"0")</f>
        <v>3.6187839859539999</v>
      </c>
      <c r="K656" s="43">
        <v>1.960013</v>
      </c>
      <c r="L656" s="44">
        <f t="shared" ref="L656:L719" si="31">IFERROR(J656-K656,"0")</f>
        <v>1.6587709859539999</v>
      </c>
      <c r="M656" s="43">
        <v>0</v>
      </c>
      <c r="N656" s="43">
        <f t="shared" ref="N656:N719" si="32">IFERROR(G656-M656,"0")</f>
        <v>2.8698489999999999</v>
      </c>
      <c r="O656" s="43">
        <v>1.960013</v>
      </c>
      <c r="P656" s="43">
        <v>0</v>
      </c>
      <c r="Q656" s="43">
        <v>0</v>
      </c>
      <c r="R656" s="43">
        <v>0</v>
      </c>
      <c r="S656" s="43">
        <v>3.6528999999999999E-2</v>
      </c>
      <c r="T656" s="43">
        <v>1.923484</v>
      </c>
      <c r="U656" s="43">
        <v>0</v>
      </c>
      <c r="V656" s="43">
        <v>0</v>
      </c>
      <c r="W656" s="43">
        <v>0</v>
      </c>
      <c r="X656" s="43">
        <v>0</v>
      </c>
      <c r="Y656" s="43">
        <v>0</v>
      </c>
      <c r="Z656" s="43">
        <v>0</v>
      </c>
      <c r="AA656" s="43">
        <v>0</v>
      </c>
      <c r="AB656" s="43">
        <v>0</v>
      </c>
      <c r="AC656" s="43">
        <v>0</v>
      </c>
      <c r="AD656" s="43">
        <v>0</v>
      </c>
      <c r="AE656" s="43">
        <v>0</v>
      </c>
    </row>
    <row r="657" spans="1:31" ht="15.75" x14ac:dyDescent="0.25">
      <c r="A657" s="49">
        <v>1.4</v>
      </c>
      <c r="B657" s="22" t="s">
        <v>1381</v>
      </c>
      <c r="C657" s="42" t="s">
        <v>1382</v>
      </c>
      <c r="D657" s="21">
        <v>2026</v>
      </c>
      <c r="E657" s="21">
        <v>2027</v>
      </c>
      <c r="F657" s="43">
        <v>3.5897540000000001</v>
      </c>
      <c r="G657" s="43">
        <v>4.3077040000000002</v>
      </c>
      <c r="H657" s="43">
        <v>5.4319113891340001</v>
      </c>
      <c r="I657" s="43">
        <v>0</v>
      </c>
      <c r="J657" s="43">
        <f t="shared" si="30"/>
        <v>5.4319113891340001</v>
      </c>
      <c r="K657" s="43">
        <v>2.162293</v>
      </c>
      <c r="L657" s="44">
        <f t="shared" si="31"/>
        <v>3.269618389134</v>
      </c>
      <c r="M657" s="43">
        <v>0</v>
      </c>
      <c r="N657" s="43">
        <f t="shared" si="32"/>
        <v>4.3077040000000002</v>
      </c>
      <c r="O657" s="43">
        <v>2.162293</v>
      </c>
      <c r="P657" s="43">
        <v>0</v>
      </c>
      <c r="Q657" s="43">
        <v>0</v>
      </c>
      <c r="R657" s="43">
        <v>0</v>
      </c>
      <c r="S657" s="43">
        <v>3.9940000000000003E-2</v>
      </c>
      <c r="T657" s="43">
        <v>2.1223529999999999</v>
      </c>
      <c r="U657" s="43">
        <v>0</v>
      </c>
      <c r="V657" s="43">
        <v>0</v>
      </c>
      <c r="W657" s="43">
        <v>0</v>
      </c>
      <c r="X657" s="43">
        <v>0</v>
      </c>
      <c r="Y657" s="43">
        <v>0</v>
      </c>
      <c r="Z657" s="43">
        <v>0</v>
      </c>
      <c r="AA657" s="43">
        <v>0</v>
      </c>
      <c r="AB657" s="43">
        <v>0</v>
      </c>
      <c r="AC657" s="43">
        <v>0</v>
      </c>
      <c r="AD657" s="43">
        <v>0</v>
      </c>
      <c r="AE657" s="43">
        <v>0</v>
      </c>
    </row>
    <row r="658" spans="1:31" ht="15.75" x14ac:dyDescent="0.25">
      <c r="A658" s="49" t="s">
        <v>202</v>
      </c>
      <c r="B658" s="22" t="s">
        <v>1383</v>
      </c>
      <c r="C658" s="42" t="s">
        <v>1384</v>
      </c>
      <c r="D658" s="21">
        <v>2024</v>
      </c>
      <c r="E658" s="21">
        <v>2025</v>
      </c>
      <c r="F658" s="43">
        <v>14.498571</v>
      </c>
      <c r="G658" s="43">
        <v>17.398287</v>
      </c>
      <c r="H658" s="43">
        <v>20.038668058831</v>
      </c>
      <c r="I658" s="43">
        <v>0</v>
      </c>
      <c r="J658" s="43">
        <f t="shared" si="30"/>
        <v>20.038668058831</v>
      </c>
      <c r="K658" s="43">
        <v>17.200918999999999</v>
      </c>
      <c r="L658" s="44">
        <f t="shared" si="31"/>
        <v>2.837749058831001</v>
      </c>
      <c r="M658" s="43">
        <v>0</v>
      </c>
      <c r="N658" s="43">
        <f t="shared" si="32"/>
        <v>17.398287</v>
      </c>
      <c r="O658" s="43">
        <v>17.200918999999999</v>
      </c>
      <c r="P658" s="43">
        <v>0</v>
      </c>
      <c r="Q658" s="43">
        <v>0.35656500000000002</v>
      </c>
      <c r="R658" s="43">
        <v>16.844353999999999</v>
      </c>
      <c r="S658" s="43">
        <v>0</v>
      </c>
      <c r="T658" s="43">
        <v>0</v>
      </c>
      <c r="U658" s="43">
        <v>0</v>
      </c>
      <c r="V658" s="43">
        <v>0</v>
      </c>
      <c r="W658" s="43">
        <v>0</v>
      </c>
      <c r="X658" s="43">
        <v>0</v>
      </c>
      <c r="Y658" s="43">
        <v>0</v>
      </c>
      <c r="Z658" s="43">
        <v>0</v>
      </c>
      <c r="AA658" s="43">
        <v>0</v>
      </c>
      <c r="AB658" s="43">
        <v>0</v>
      </c>
      <c r="AC658" s="43">
        <v>0</v>
      </c>
      <c r="AD658" s="43">
        <v>0</v>
      </c>
      <c r="AE658" s="43">
        <v>0</v>
      </c>
    </row>
    <row r="659" spans="1:31" ht="15.75" x14ac:dyDescent="0.25">
      <c r="A659" s="49" t="s">
        <v>202</v>
      </c>
      <c r="B659" s="22" t="s">
        <v>1385</v>
      </c>
      <c r="C659" s="42" t="s">
        <v>1386</v>
      </c>
      <c r="D659" s="21">
        <v>2024</v>
      </c>
      <c r="E659" s="21">
        <v>2025</v>
      </c>
      <c r="F659" s="43">
        <v>15.154895</v>
      </c>
      <c r="G659" s="43">
        <v>18.185877000000001</v>
      </c>
      <c r="H659" s="43">
        <v>20.933046325976001</v>
      </c>
      <c r="I659" s="43">
        <v>0</v>
      </c>
      <c r="J659" s="43">
        <f t="shared" si="30"/>
        <v>20.933046325976001</v>
      </c>
      <c r="K659" s="43">
        <v>17.990593000000001</v>
      </c>
      <c r="L659" s="44">
        <f t="shared" si="31"/>
        <v>2.9424533259760004</v>
      </c>
      <c r="M659" s="43">
        <v>0</v>
      </c>
      <c r="N659" s="43">
        <f t="shared" si="32"/>
        <v>18.185877000000001</v>
      </c>
      <c r="O659" s="43">
        <v>17.990593000000001</v>
      </c>
      <c r="P659" s="43">
        <v>0</v>
      </c>
      <c r="Q659" s="43">
        <v>0.60198099999999999</v>
      </c>
      <c r="R659" s="43">
        <v>17.388611999999998</v>
      </c>
      <c r="S659" s="43">
        <v>0</v>
      </c>
      <c r="T659" s="43">
        <v>0</v>
      </c>
      <c r="U659" s="43">
        <v>0</v>
      </c>
      <c r="V659" s="43">
        <v>0</v>
      </c>
      <c r="W659" s="43">
        <v>0</v>
      </c>
      <c r="X659" s="43">
        <v>0</v>
      </c>
      <c r="Y659" s="43">
        <v>0</v>
      </c>
      <c r="Z659" s="43">
        <v>0</v>
      </c>
      <c r="AA659" s="43">
        <v>0</v>
      </c>
      <c r="AB659" s="43">
        <v>0</v>
      </c>
      <c r="AC659" s="43">
        <v>0</v>
      </c>
      <c r="AD659" s="43">
        <v>0</v>
      </c>
      <c r="AE659" s="43">
        <v>0</v>
      </c>
    </row>
    <row r="660" spans="1:31" ht="15.75" x14ac:dyDescent="0.25">
      <c r="A660" s="49" t="s">
        <v>202</v>
      </c>
      <c r="B660" s="22" t="s">
        <v>1387</v>
      </c>
      <c r="C660" s="42" t="s">
        <v>1388</v>
      </c>
      <c r="D660" s="21">
        <v>2024</v>
      </c>
      <c r="E660" s="21">
        <v>2025</v>
      </c>
      <c r="F660" s="43">
        <v>14.498571</v>
      </c>
      <c r="G660" s="43">
        <v>17.398287</v>
      </c>
      <c r="H660" s="43">
        <v>20.038784977513</v>
      </c>
      <c r="I660" s="43">
        <v>0</v>
      </c>
      <c r="J660" s="43">
        <f t="shared" si="30"/>
        <v>20.038784977513</v>
      </c>
      <c r="K660" s="43">
        <v>17.238246</v>
      </c>
      <c r="L660" s="44">
        <f t="shared" si="31"/>
        <v>2.8005389775129998</v>
      </c>
      <c r="M660" s="43">
        <v>0</v>
      </c>
      <c r="N660" s="43">
        <f t="shared" si="32"/>
        <v>17.398287</v>
      </c>
      <c r="O660" s="43">
        <v>17.238246</v>
      </c>
      <c r="P660" s="43">
        <v>0</v>
      </c>
      <c r="Q660" s="43">
        <v>0.35523300000000002</v>
      </c>
      <c r="R660" s="43">
        <v>16.883012999999998</v>
      </c>
      <c r="S660" s="43">
        <v>0</v>
      </c>
      <c r="T660" s="43">
        <v>0</v>
      </c>
      <c r="U660" s="43">
        <v>0</v>
      </c>
      <c r="V660" s="43">
        <v>0</v>
      </c>
      <c r="W660" s="43">
        <v>0</v>
      </c>
      <c r="X660" s="43">
        <v>0</v>
      </c>
      <c r="Y660" s="43">
        <v>0</v>
      </c>
      <c r="Z660" s="43">
        <v>0</v>
      </c>
      <c r="AA660" s="43">
        <v>0</v>
      </c>
      <c r="AB660" s="43">
        <v>0</v>
      </c>
      <c r="AC660" s="43">
        <v>0</v>
      </c>
      <c r="AD660" s="43">
        <v>0</v>
      </c>
      <c r="AE660" s="43">
        <v>0</v>
      </c>
    </row>
    <row r="661" spans="1:31" ht="15.75" x14ac:dyDescent="0.25">
      <c r="A661" s="49" t="s">
        <v>202</v>
      </c>
      <c r="B661" s="22" t="s">
        <v>1389</v>
      </c>
      <c r="C661" s="42" t="s">
        <v>1390</v>
      </c>
      <c r="D661" s="21">
        <v>2024</v>
      </c>
      <c r="E661" s="21">
        <v>2025</v>
      </c>
      <c r="F661" s="43">
        <v>14.826733000000001</v>
      </c>
      <c r="G661" s="43">
        <v>17.792082000000001</v>
      </c>
      <c r="H661" s="43">
        <v>20.475325393249001</v>
      </c>
      <c r="I661" s="43">
        <v>0</v>
      </c>
      <c r="J661" s="43">
        <f t="shared" si="30"/>
        <v>20.475325393249001</v>
      </c>
      <c r="K661" s="43">
        <v>17.100560999999999</v>
      </c>
      <c r="L661" s="44">
        <f t="shared" si="31"/>
        <v>3.3747643932490021</v>
      </c>
      <c r="M661" s="43">
        <v>0</v>
      </c>
      <c r="N661" s="43">
        <f t="shared" si="32"/>
        <v>17.792082000000001</v>
      </c>
      <c r="O661" s="43">
        <v>17.100560999999999</v>
      </c>
      <c r="P661" s="43">
        <v>0</v>
      </c>
      <c r="Q661" s="43">
        <v>0.64975499999999997</v>
      </c>
      <c r="R661" s="43">
        <v>16.450806</v>
      </c>
      <c r="S661" s="43">
        <v>0</v>
      </c>
      <c r="T661" s="43">
        <v>0</v>
      </c>
      <c r="U661" s="43">
        <v>0</v>
      </c>
      <c r="V661" s="43">
        <v>0</v>
      </c>
      <c r="W661" s="43">
        <v>0</v>
      </c>
      <c r="X661" s="43">
        <v>0</v>
      </c>
      <c r="Y661" s="43">
        <v>0</v>
      </c>
      <c r="Z661" s="43">
        <v>0</v>
      </c>
      <c r="AA661" s="43">
        <v>0</v>
      </c>
      <c r="AB661" s="43">
        <v>0</v>
      </c>
      <c r="AC661" s="43">
        <v>0</v>
      </c>
      <c r="AD661" s="43">
        <v>0</v>
      </c>
      <c r="AE661" s="43">
        <v>0</v>
      </c>
    </row>
    <row r="662" spans="1:31" ht="15.75" x14ac:dyDescent="0.25">
      <c r="A662" s="49" t="s">
        <v>202</v>
      </c>
      <c r="B662" s="22" t="s">
        <v>1391</v>
      </c>
      <c r="C662" s="42" t="s">
        <v>1392</v>
      </c>
      <c r="D662" s="21">
        <v>2024</v>
      </c>
      <c r="E662" s="21">
        <v>2025</v>
      </c>
      <c r="F662" s="43">
        <v>14.498571</v>
      </c>
      <c r="G662" s="43">
        <v>17.398287</v>
      </c>
      <c r="H662" s="43">
        <v>20.038602277291002</v>
      </c>
      <c r="I662" s="43">
        <v>0</v>
      </c>
      <c r="J662" s="43">
        <f t="shared" si="30"/>
        <v>20.038602277291002</v>
      </c>
      <c r="K662" s="43">
        <v>17.302361000000001</v>
      </c>
      <c r="L662" s="44">
        <f t="shared" si="31"/>
        <v>2.7362412772910005</v>
      </c>
      <c r="M662" s="43">
        <v>0</v>
      </c>
      <c r="N662" s="43">
        <f t="shared" si="32"/>
        <v>17.398287</v>
      </c>
      <c r="O662" s="43">
        <v>17.302361000000001</v>
      </c>
      <c r="P662" s="43">
        <v>0</v>
      </c>
      <c r="Q662" s="43">
        <v>0.35985699999999998</v>
      </c>
      <c r="R662" s="43">
        <v>16.942504</v>
      </c>
      <c r="S662" s="43">
        <v>0</v>
      </c>
      <c r="T662" s="43">
        <v>0</v>
      </c>
      <c r="U662" s="43">
        <v>0</v>
      </c>
      <c r="V662" s="43">
        <v>0</v>
      </c>
      <c r="W662" s="43">
        <v>0</v>
      </c>
      <c r="X662" s="43">
        <v>0</v>
      </c>
      <c r="Y662" s="43">
        <v>0</v>
      </c>
      <c r="Z662" s="43">
        <v>0</v>
      </c>
      <c r="AA662" s="43">
        <v>0</v>
      </c>
      <c r="AB662" s="43">
        <v>0</v>
      </c>
      <c r="AC662" s="43">
        <v>0</v>
      </c>
      <c r="AD662" s="43">
        <v>0</v>
      </c>
      <c r="AE662" s="43">
        <v>0</v>
      </c>
    </row>
    <row r="663" spans="1:31" ht="15.75" x14ac:dyDescent="0.25">
      <c r="A663" s="49" t="s">
        <v>202</v>
      </c>
      <c r="B663" s="22" t="s">
        <v>1393</v>
      </c>
      <c r="C663" s="42" t="s">
        <v>1394</v>
      </c>
      <c r="D663" s="21">
        <v>2024</v>
      </c>
      <c r="E663" s="21">
        <v>2025</v>
      </c>
      <c r="F663" s="43">
        <v>14.826733000000001</v>
      </c>
      <c r="G663" s="43">
        <v>17.792082000000001</v>
      </c>
      <c r="H663" s="43">
        <v>20.474930369780999</v>
      </c>
      <c r="I663" s="43">
        <v>0</v>
      </c>
      <c r="J663" s="43">
        <f t="shared" si="30"/>
        <v>20.474930369780999</v>
      </c>
      <c r="K663" s="43">
        <v>17.534222</v>
      </c>
      <c r="L663" s="44">
        <f t="shared" si="31"/>
        <v>2.9407083697809995</v>
      </c>
      <c r="M663" s="43">
        <v>0</v>
      </c>
      <c r="N663" s="43">
        <f t="shared" si="32"/>
        <v>17.792082000000001</v>
      </c>
      <c r="O663" s="43">
        <v>17.534222</v>
      </c>
      <c r="P663" s="43">
        <v>0</v>
      </c>
      <c r="Q663" s="43">
        <v>0.67330900000000005</v>
      </c>
      <c r="R663" s="43">
        <v>16.860913</v>
      </c>
      <c r="S663" s="43">
        <v>0</v>
      </c>
      <c r="T663" s="43">
        <v>0</v>
      </c>
      <c r="U663" s="43">
        <v>0</v>
      </c>
      <c r="V663" s="43">
        <v>0</v>
      </c>
      <c r="W663" s="43">
        <v>0</v>
      </c>
      <c r="X663" s="43">
        <v>0</v>
      </c>
      <c r="Y663" s="43">
        <v>0</v>
      </c>
      <c r="Z663" s="43">
        <v>0</v>
      </c>
      <c r="AA663" s="43">
        <v>0</v>
      </c>
      <c r="AB663" s="43">
        <v>0</v>
      </c>
      <c r="AC663" s="43">
        <v>0</v>
      </c>
      <c r="AD663" s="43">
        <v>0</v>
      </c>
      <c r="AE663" s="43">
        <v>0</v>
      </c>
    </row>
    <row r="664" spans="1:31" ht="15.75" x14ac:dyDescent="0.25">
      <c r="A664" s="49" t="s">
        <v>202</v>
      </c>
      <c r="B664" s="22" t="s">
        <v>1395</v>
      </c>
      <c r="C664" s="42" t="s">
        <v>1396</v>
      </c>
      <c r="D664" s="21">
        <v>2024</v>
      </c>
      <c r="E664" s="21">
        <v>2025</v>
      </c>
      <c r="F664" s="43">
        <v>14.498571</v>
      </c>
      <c r="G664" s="43">
        <v>17.398287</v>
      </c>
      <c r="H664" s="43">
        <v>20.023755114613</v>
      </c>
      <c r="I664" s="43">
        <v>0</v>
      </c>
      <c r="J664" s="43">
        <f t="shared" si="30"/>
        <v>20.023755114613</v>
      </c>
      <c r="K664" s="43">
        <v>15.706326000000001</v>
      </c>
      <c r="L664" s="44">
        <f t="shared" si="31"/>
        <v>4.3174291146129988</v>
      </c>
      <c r="M664" s="43">
        <v>0</v>
      </c>
      <c r="N664" s="43">
        <f t="shared" si="32"/>
        <v>17.398287</v>
      </c>
      <c r="O664" s="43">
        <v>15.706326000000001</v>
      </c>
      <c r="P664" s="43">
        <v>0</v>
      </c>
      <c r="Q664" s="43">
        <v>0.57030400000000003</v>
      </c>
      <c r="R664" s="43">
        <v>15.136022000000001</v>
      </c>
      <c r="S664" s="43">
        <v>0</v>
      </c>
      <c r="T664" s="43">
        <v>0</v>
      </c>
      <c r="U664" s="43">
        <v>0</v>
      </c>
      <c r="V664" s="43">
        <v>0</v>
      </c>
      <c r="W664" s="43">
        <v>0</v>
      </c>
      <c r="X664" s="43">
        <v>0</v>
      </c>
      <c r="Y664" s="43">
        <v>0</v>
      </c>
      <c r="Z664" s="43">
        <v>0</v>
      </c>
      <c r="AA664" s="43">
        <v>0</v>
      </c>
      <c r="AB664" s="43">
        <v>0</v>
      </c>
      <c r="AC664" s="43">
        <v>0</v>
      </c>
      <c r="AD664" s="43">
        <v>0</v>
      </c>
      <c r="AE664" s="43">
        <v>0</v>
      </c>
    </row>
    <row r="665" spans="1:31" ht="15.75" x14ac:dyDescent="0.25">
      <c r="A665" s="49" t="s">
        <v>202</v>
      </c>
      <c r="B665" s="22" t="s">
        <v>1397</v>
      </c>
      <c r="C665" s="42" t="s">
        <v>1398</v>
      </c>
      <c r="D665" s="21">
        <v>2024</v>
      </c>
      <c r="E665" s="21">
        <v>2025</v>
      </c>
      <c r="F665" s="43">
        <v>15.239296</v>
      </c>
      <c r="G665" s="43">
        <v>18.287157000000001</v>
      </c>
      <c r="H665" s="43">
        <v>21.049548356894</v>
      </c>
      <c r="I665" s="43">
        <v>0</v>
      </c>
      <c r="J665" s="43">
        <f t="shared" si="30"/>
        <v>21.049548356894</v>
      </c>
      <c r="K665" s="43">
        <v>17.997513999999999</v>
      </c>
      <c r="L665" s="44">
        <f t="shared" si="31"/>
        <v>3.0520343568940014</v>
      </c>
      <c r="M665" s="43">
        <v>0</v>
      </c>
      <c r="N665" s="43">
        <f t="shared" si="32"/>
        <v>18.287157000000001</v>
      </c>
      <c r="O665" s="43">
        <v>17.997513999999999</v>
      </c>
      <c r="P665" s="43">
        <v>0</v>
      </c>
      <c r="Q665" s="43">
        <v>0.60359700000000005</v>
      </c>
      <c r="R665" s="43">
        <v>17.393916999999998</v>
      </c>
      <c r="S665" s="43">
        <v>0</v>
      </c>
      <c r="T665" s="43">
        <v>0</v>
      </c>
      <c r="U665" s="43">
        <v>0</v>
      </c>
      <c r="V665" s="43">
        <v>0</v>
      </c>
      <c r="W665" s="43">
        <v>0</v>
      </c>
      <c r="X665" s="43">
        <v>0</v>
      </c>
      <c r="Y665" s="43">
        <v>0</v>
      </c>
      <c r="Z665" s="43">
        <v>0</v>
      </c>
      <c r="AA665" s="43">
        <v>0</v>
      </c>
      <c r="AB665" s="43">
        <v>0</v>
      </c>
      <c r="AC665" s="43">
        <v>0</v>
      </c>
      <c r="AD665" s="43">
        <v>0</v>
      </c>
      <c r="AE665" s="43">
        <v>0</v>
      </c>
    </row>
    <row r="666" spans="1:31" ht="15.75" x14ac:dyDescent="0.25">
      <c r="A666" s="49" t="s">
        <v>202</v>
      </c>
      <c r="B666" s="22" t="s">
        <v>1399</v>
      </c>
      <c r="C666" s="42" t="s">
        <v>1400</v>
      </c>
      <c r="D666" s="21">
        <v>2024</v>
      </c>
      <c r="E666" s="21">
        <v>2026</v>
      </c>
      <c r="F666" s="43">
        <v>17.864070999999999</v>
      </c>
      <c r="G666" s="43">
        <v>21.436886999999999</v>
      </c>
      <c r="H666" s="43">
        <v>25.426880454361999</v>
      </c>
      <c r="I666" s="43">
        <v>0</v>
      </c>
      <c r="J666" s="43">
        <f t="shared" si="30"/>
        <v>25.426880454361999</v>
      </c>
      <c r="K666" s="43">
        <v>23.544329999999999</v>
      </c>
      <c r="L666" s="44">
        <f t="shared" si="31"/>
        <v>1.8825504543620006</v>
      </c>
      <c r="M666" s="43">
        <v>0</v>
      </c>
      <c r="N666" s="43">
        <f t="shared" si="32"/>
        <v>21.436886999999999</v>
      </c>
      <c r="O666" s="43">
        <v>23.544329999999999</v>
      </c>
      <c r="P666" s="43">
        <v>0</v>
      </c>
      <c r="Q666" s="43">
        <v>0.35751300000000003</v>
      </c>
      <c r="R666" s="43">
        <v>8.2881590000000003</v>
      </c>
      <c r="S666" s="43">
        <v>14.898657999999999</v>
      </c>
      <c r="T666" s="43">
        <v>0</v>
      </c>
      <c r="U666" s="43">
        <v>0</v>
      </c>
      <c r="V666" s="43">
        <v>0</v>
      </c>
      <c r="W666" s="43">
        <v>0</v>
      </c>
      <c r="X666" s="43">
        <v>0</v>
      </c>
      <c r="Y666" s="43">
        <v>0</v>
      </c>
      <c r="Z666" s="43">
        <v>0</v>
      </c>
      <c r="AA666" s="43">
        <v>0</v>
      </c>
      <c r="AB666" s="43">
        <v>0</v>
      </c>
      <c r="AC666" s="43">
        <v>0</v>
      </c>
      <c r="AD666" s="43">
        <v>0</v>
      </c>
      <c r="AE666" s="43">
        <v>0</v>
      </c>
    </row>
    <row r="667" spans="1:31" ht="15.75" x14ac:dyDescent="0.25">
      <c r="A667" s="49" t="s">
        <v>202</v>
      </c>
      <c r="B667" s="22" t="s">
        <v>1401</v>
      </c>
      <c r="C667" s="42" t="s">
        <v>1402</v>
      </c>
      <c r="D667" s="21">
        <v>2024</v>
      </c>
      <c r="E667" s="21">
        <v>2025</v>
      </c>
      <c r="F667" s="43">
        <v>14.826733000000001</v>
      </c>
      <c r="G667" s="43">
        <v>17.792082000000001</v>
      </c>
      <c r="H667" s="43">
        <v>20.475106291962</v>
      </c>
      <c r="I667" s="43">
        <v>0</v>
      </c>
      <c r="J667" s="43">
        <f t="shared" si="30"/>
        <v>20.475106291962</v>
      </c>
      <c r="K667" s="43">
        <v>17.221912</v>
      </c>
      <c r="L667" s="44">
        <f t="shared" si="31"/>
        <v>3.2531942919620001</v>
      </c>
      <c r="M667" s="43">
        <v>0</v>
      </c>
      <c r="N667" s="43">
        <f t="shared" si="32"/>
        <v>17.792082000000001</v>
      </c>
      <c r="O667" s="43">
        <v>17.221912</v>
      </c>
      <c r="P667" s="43">
        <v>0</v>
      </c>
      <c r="Q667" s="43">
        <v>0.65822099999999995</v>
      </c>
      <c r="R667" s="43">
        <v>16.563690999999999</v>
      </c>
      <c r="S667" s="43">
        <v>0</v>
      </c>
      <c r="T667" s="43">
        <v>0</v>
      </c>
      <c r="U667" s="43">
        <v>0</v>
      </c>
      <c r="V667" s="43">
        <v>0</v>
      </c>
      <c r="W667" s="43">
        <v>0</v>
      </c>
      <c r="X667" s="43">
        <v>0</v>
      </c>
      <c r="Y667" s="43">
        <v>0</v>
      </c>
      <c r="Z667" s="43">
        <v>0</v>
      </c>
      <c r="AA667" s="43">
        <v>0</v>
      </c>
      <c r="AB667" s="43">
        <v>0</v>
      </c>
      <c r="AC667" s="43">
        <v>0</v>
      </c>
      <c r="AD667" s="43">
        <v>0</v>
      </c>
      <c r="AE667" s="43">
        <v>0</v>
      </c>
    </row>
    <row r="668" spans="1:31" ht="15.75" x14ac:dyDescent="0.25">
      <c r="A668" s="49" t="s">
        <v>202</v>
      </c>
      <c r="B668" s="22" t="s">
        <v>1403</v>
      </c>
      <c r="C668" s="42" t="s">
        <v>1404</v>
      </c>
      <c r="D668" s="21">
        <v>2024</v>
      </c>
      <c r="E668" s="21">
        <v>2025</v>
      </c>
      <c r="F668" s="43">
        <v>14.826733000000001</v>
      </c>
      <c r="G668" s="43">
        <v>17.792082000000001</v>
      </c>
      <c r="H668" s="43">
        <v>20.49231795611</v>
      </c>
      <c r="I668" s="43">
        <v>0</v>
      </c>
      <c r="J668" s="43">
        <f t="shared" si="30"/>
        <v>20.49231795611</v>
      </c>
      <c r="K668" s="43">
        <v>17.183472999999999</v>
      </c>
      <c r="L668" s="44">
        <f t="shared" si="31"/>
        <v>3.3088449561100006</v>
      </c>
      <c r="M668" s="43">
        <v>0</v>
      </c>
      <c r="N668" s="43">
        <f t="shared" si="32"/>
        <v>17.792082000000001</v>
      </c>
      <c r="O668" s="43">
        <v>17.183472999999999</v>
      </c>
      <c r="P668" s="43">
        <v>0</v>
      </c>
      <c r="Q668" s="43">
        <v>0.35458499999999998</v>
      </c>
      <c r="R668" s="43">
        <v>16.828887999999999</v>
      </c>
      <c r="S668" s="43">
        <v>0</v>
      </c>
      <c r="T668" s="43">
        <v>0</v>
      </c>
      <c r="U668" s="43">
        <v>0</v>
      </c>
      <c r="V668" s="43">
        <v>0</v>
      </c>
      <c r="W668" s="43">
        <v>0</v>
      </c>
      <c r="X668" s="43">
        <v>0</v>
      </c>
      <c r="Y668" s="43">
        <v>0</v>
      </c>
      <c r="Z668" s="43">
        <v>0</v>
      </c>
      <c r="AA668" s="43">
        <v>0</v>
      </c>
      <c r="AB668" s="43">
        <v>0</v>
      </c>
      <c r="AC668" s="43">
        <v>0</v>
      </c>
      <c r="AD668" s="43">
        <v>0</v>
      </c>
      <c r="AE668" s="43">
        <v>0</v>
      </c>
    </row>
    <row r="669" spans="1:31" ht="15.75" x14ac:dyDescent="0.25">
      <c r="A669" s="49" t="s">
        <v>202</v>
      </c>
      <c r="B669" s="22" t="s">
        <v>1405</v>
      </c>
      <c r="C669" s="42" t="s">
        <v>1406</v>
      </c>
      <c r="D669" s="21">
        <v>2024</v>
      </c>
      <c r="E669" s="21">
        <v>2025</v>
      </c>
      <c r="F669" s="43">
        <v>14.826733000000001</v>
      </c>
      <c r="G669" s="43">
        <v>17.792082000000001</v>
      </c>
      <c r="H669" s="43">
        <v>20.490097603740001</v>
      </c>
      <c r="I669" s="43">
        <v>0</v>
      </c>
      <c r="J669" s="43">
        <f t="shared" si="30"/>
        <v>20.490097603740001</v>
      </c>
      <c r="K669" s="43">
        <v>15.410425999999999</v>
      </c>
      <c r="L669" s="44">
        <f t="shared" si="31"/>
        <v>5.0796716037400014</v>
      </c>
      <c r="M669" s="43">
        <v>0</v>
      </c>
      <c r="N669" s="43">
        <f t="shared" si="32"/>
        <v>17.792082000000001</v>
      </c>
      <c r="O669" s="43">
        <v>15.410425999999999</v>
      </c>
      <c r="P669" s="43">
        <v>0</v>
      </c>
      <c r="Q669" s="43">
        <v>0.35295599999999999</v>
      </c>
      <c r="R669" s="43">
        <v>15.05747</v>
      </c>
      <c r="S669" s="43">
        <v>0</v>
      </c>
      <c r="T669" s="43">
        <v>0</v>
      </c>
      <c r="U669" s="43">
        <v>0</v>
      </c>
      <c r="V669" s="43">
        <v>0</v>
      </c>
      <c r="W669" s="43">
        <v>0</v>
      </c>
      <c r="X669" s="43">
        <v>0</v>
      </c>
      <c r="Y669" s="43">
        <v>0</v>
      </c>
      <c r="Z669" s="43">
        <v>0</v>
      </c>
      <c r="AA669" s="43">
        <v>0</v>
      </c>
      <c r="AB669" s="43">
        <v>0</v>
      </c>
      <c r="AC669" s="43">
        <v>0</v>
      </c>
      <c r="AD669" s="43">
        <v>0</v>
      </c>
      <c r="AE669" s="43">
        <v>0</v>
      </c>
    </row>
    <row r="670" spans="1:31" ht="15.75" x14ac:dyDescent="0.25">
      <c r="A670" s="49" t="s">
        <v>202</v>
      </c>
      <c r="B670" s="22" t="s">
        <v>1407</v>
      </c>
      <c r="C670" s="42" t="s">
        <v>1408</v>
      </c>
      <c r="D670" s="21">
        <v>2024</v>
      </c>
      <c r="E670" s="21">
        <v>2025</v>
      </c>
      <c r="F670" s="43">
        <v>14.498571</v>
      </c>
      <c r="G670" s="43">
        <v>17.398287</v>
      </c>
      <c r="H670" s="43">
        <v>20.022842744152001</v>
      </c>
      <c r="I670" s="43">
        <v>0</v>
      </c>
      <c r="J670" s="43">
        <f t="shared" si="30"/>
        <v>20.022842744152001</v>
      </c>
      <c r="K670" s="43">
        <v>16.620621</v>
      </c>
      <c r="L670" s="44">
        <f t="shared" si="31"/>
        <v>3.4022217441520013</v>
      </c>
      <c r="M670" s="43">
        <v>0</v>
      </c>
      <c r="N670" s="43">
        <f t="shared" si="32"/>
        <v>17.398287</v>
      </c>
      <c r="O670" s="43">
        <v>16.620621</v>
      </c>
      <c r="P670" s="43">
        <v>0</v>
      </c>
      <c r="Q670" s="43">
        <v>0.61934599999999995</v>
      </c>
      <c r="R670" s="43">
        <v>16.001275</v>
      </c>
      <c r="S670" s="43">
        <v>0</v>
      </c>
      <c r="T670" s="43">
        <v>0</v>
      </c>
      <c r="U670" s="43">
        <v>0</v>
      </c>
      <c r="V670" s="43">
        <v>0</v>
      </c>
      <c r="W670" s="43">
        <v>0</v>
      </c>
      <c r="X670" s="43">
        <v>0</v>
      </c>
      <c r="Y670" s="43">
        <v>0</v>
      </c>
      <c r="Z670" s="43">
        <v>0</v>
      </c>
      <c r="AA670" s="43">
        <v>0</v>
      </c>
      <c r="AB670" s="43">
        <v>0</v>
      </c>
      <c r="AC670" s="43">
        <v>0</v>
      </c>
      <c r="AD670" s="43">
        <v>0</v>
      </c>
      <c r="AE670" s="43">
        <v>0</v>
      </c>
    </row>
    <row r="671" spans="1:31" ht="15.75" x14ac:dyDescent="0.25">
      <c r="A671" s="49" t="s">
        <v>202</v>
      </c>
      <c r="B671" s="22" t="s">
        <v>1409</v>
      </c>
      <c r="C671" s="42" t="s">
        <v>1410</v>
      </c>
      <c r="D671" s="21">
        <v>2027</v>
      </c>
      <c r="E671" s="21">
        <v>2028</v>
      </c>
      <c r="F671" s="43">
        <v>28.075135</v>
      </c>
      <c r="G671" s="43">
        <v>33.690162000000001</v>
      </c>
      <c r="H671" s="43">
        <v>44.419348243160002</v>
      </c>
      <c r="I671" s="43">
        <v>0</v>
      </c>
      <c r="J671" s="43">
        <f t="shared" si="30"/>
        <v>44.419348243160002</v>
      </c>
      <c r="K671" s="43">
        <v>32.712000000000003</v>
      </c>
      <c r="L671" s="44">
        <f t="shared" si="31"/>
        <v>11.707348243159998</v>
      </c>
      <c r="M671" s="43">
        <v>0</v>
      </c>
      <c r="N671" s="43">
        <f t="shared" si="32"/>
        <v>33.690162000000001</v>
      </c>
      <c r="O671" s="43">
        <v>32.712000000000003</v>
      </c>
      <c r="P671" s="43">
        <v>0</v>
      </c>
      <c r="Q671" s="43">
        <v>0</v>
      </c>
      <c r="R671" s="43">
        <v>0</v>
      </c>
      <c r="S671" s="43">
        <v>0</v>
      </c>
      <c r="T671" s="43">
        <v>0.752</v>
      </c>
      <c r="U671" s="43">
        <v>31.96</v>
      </c>
      <c r="V671" s="43">
        <v>0</v>
      </c>
      <c r="W671" s="43">
        <v>0</v>
      </c>
      <c r="X671" s="43">
        <v>0</v>
      </c>
      <c r="Y671" s="43">
        <v>0</v>
      </c>
      <c r="Z671" s="43">
        <v>0</v>
      </c>
      <c r="AA671" s="43">
        <v>0</v>
      </c>
      <c r="AB671" s="43">
        <v>0</v>
      </c>
      <c r="AC671" s="43">
        <v>0</v>
      </c>
      <c r="AD671" s="43">
        <v>0</v>
      </c>
      <c r="AE671" s="43">
        <v>0</v>
      </c>
    </row>
    <row r="672" spans="1:31" ht="15.75" x14ac:dyDescent="0.25">
      <c r="A672" s="49" t="s">
        <v>202</v>
      </c>
      <c r="B672" s="22" t="s">
        <v>1411</v>
      </c>
      <c r="C672" s="42" t="s">
        <v>1412</v>
      </c>
      <c r="D672" s="21">
        <v>2025</v>
      </c>
      <c r="E672" s="21">
        <v>2027</v>
      </c>
      <c r="F672" s="43">
        <v>51.89526</v>
      </c>
      <c r="G672" s="43">
        <v>62.274312000000002</v>
      </c>
      <c r="H672" s="43">
        <v>78.431286872225996</v>
      </c>
      <c r="I672" s="43">
        <v>0</v>
      </c>
      <c r="J672" s="43">
        <f t="shared" si="30"/>
        <v>78.431286872225996</v>
      </c>
      <c r="K672" s="43">
        <v>74.493799999999993</v>
      </c>
      <c r="L672" s="44">
        <f t="shared" si="31"/>
        <v>3.9374868722260032</v>
      </c>
      <c r="M672" s="43">
        <v>0</v>
      </c>
      <c r="N672" s="43">
        <f t="shared" si="32"/>
        <v>62.274312000000002</v>
      </c>
      <c r="O672" s="43">
        <v>74.493799999999993</v>
      </c>
      <c r="P672" s="43">
        <v>0</v>
      </c>
      <c r="Q672" s="43">
        <v>0</v>
      </c>
      <c r="R672" s="43">
        <v>1.2918000000000001</v>
      </c>
      <c r="S672" s="43">
        <v>0.88419099999999995</v>
      </c>
      <c r="T672" s="43">
        <v>72.317808999999997</v>
      </c>
      <c r="U672" s="43">
        <v>0</v>
      </c>
      <c r="V672" s="43">
        <v>0</v>
      </c>
      <c r="W672" s="43">
        <v>0</v>
      </c>
      <c r="X672" s="43">
        <v>0</v>
      </c>
      <c r="Y672" s="43">
        <v>0</v>
      </c>
      <c r="Z672" s="43">
        <v>0</v>
      </c>
      <c r="AA672" s="43">
        <v>0</v>
      </c>
      <c r="AB672" s="43">
        <v>0</v>
      </c>
      <c r="AC672" s="43">
        <v>0</v>
      </c>
      <c r="AD672" s="43">
        <v>0</v>
      </c>
      <c r="AE672" s="43">
        <v>0</v>
      </c>
    </row>
    <row r="673" spans="1:31" ht="15.75" x14ac:dyDescent="0.25">
      <c r="A673" s="49" t="s">
        <v>202</v>
      </c>
      <c r="B673" s="22" t="s">
        <v>1413</v>
      </c>
      <c r="C673" s="42" t="s">
        <v>1414</v>
      </c>
      <c r="D673" s="21">
        <v>2027</v>
      </c>
      <c r="E673" s="21">
        <v>2028</v>
      </c>
      <c r="F673" s="43">
        <v>28.075135</v>
      </c>
      <c r="G673" s="43">
        <v>33.690162000000001</v>
      </c>
      <c r="H673" s="43">
        <v>44.419348243160002</v>
      </c>
      <c r="I673" s="43">
        <v>0</v>
      </c>
      <c r="J673" s="43">
        <f t="shared" si="30"/>
        <v>44.419348243160002</v>
      </c>
      <c r="K673" s="43">
        <v>35.078400000000002</v>
      </c>
      <c r="L673" s="44">
        <f t="shared" si="31"/>
        <v>9.3409482431599997</v>
      </c>
      <c r="M673" s="43">
        <v>0</v>
      </c>
      <c r="N673" s="43">
        <f t="shared" si="32"/>
        <v>33.690162000000001</v>
      </c>
      <c r="O673" s="43">
        <v>35.078400000000002</v>
      </c>
      <c r="P673" s="43">
        <v>0</v>
      </c>
      <c r="Q673" s="43">
        <v>0</v>
      </c>
      <c r="R673" s="43">
        <v>0</v>
      </c>
      <c r="S673" s="43">
        <v>0</v>
      </c>
      <c r="T673" s="43">
        <v>0.80640000000000001</v>
      </c>
      <c r="U673" s="43">
        <v>34.271999999999998</v>
      </c>
      <c r="V673" s="43">
        <v>0</v>
      </c>
      <c r="W673" s="43">
        <v>0</v>
      </c>
      <c r="X673" s="43">
        <v>0</v>
      </c>
      <c r="Y673" s="43">
        <v>0</v>
      </c>
      <c r="Z673" s="43">
        <v>0</v>
      </c>
      <c r="AA673" s="43">
        <v>0</v>
      </c>
      <c r="AB673" s="43">
        <v>0</v>
      </c>
      <c r="AC673" s="43">
        <v>0</v>
      </c>
      <c r="AD673" s="43">
        <v>0</v>
      </c>
      <c r="AE673" s="43">
        <v>0</v>
      </c>
    </row>
    <row r="674" spans="1:31" ht="15.75" x14ac:dyDescent="0.25">
      <c r="A674" s="49" t="s">
        <v>202</v>
      </c>
      <c r="B674" s="22" t="s">
        <v>1415</v>
      </c>
      <c r="C674" s="42" t="s">
        <v>1416</v>
      </c>
      <c r="D674" s="21">
        <v>2026</v>
      </c>
      <c r="E674" s="21">
        <v>2027</v>
      </c>
      <c r="F674" s="43">
        <v>28.075135</v>
      </c>
      <c r="G674" s="43">
        <v>33.690162000000001</v>
      </c>
      <c r="H674" s="43">
        <v>42.484570432805</v>
      </c>
      <c r="I674" s="43">
        <v>0</v>
      </c>
      <c r="J674" s="43">
        <f t="shared" si="30"/>
        <v>42.484570432805</v>
      </c>
      <c r="K674" s="43">
        <v>5.19</v>
      </c>
      <c r="L674" s="44">
        <f t="shared" si="31"/>
        <v>37.294570432805003</v>
      </c>
      <c r="M674" s="43">
        <v>0</v>
      </c>
      <c r="N674" s="43">
        <f t="shared" si="32"/>
        <v>33.690162000000001</v>
      </c>
      <c r="O674" s="43">
        <v>5.19</v>
      </c>
      <c r="P674" s="43">
        <v>0</v>
      </c>
      <c r="Q674" s="43">
        <v>0</v>
      </c>
      <c r="R674" s="43">
        <v>0</v>
      </c>
      <c r="S674" s="43">
        <v>0.09</v>
      </c>
      <c r="T674" s="43">
        <v>5.0999999999999996</v>
      </c>
      <c r="U674" s="43">
        <v>0</v>
      </c>
      <c r="V674" s="43">
        <v>0</v>
      </c>
      <c r="W674" s="43">
        <v>0</v>
      </c>
      <c r="X674" s="43">
        <v>0</v>
      </c>
      <c r="Y674" s="43">
        <v>0</v>
      </c>
      <c r="Z674" s="43">
        <v>0</v>
      </c>
      <c r="AA674" s="43">
        <v>0</v>
      </c>
      <c r="AB674" s="43">
        <v>0</v>
      </c>
      <c r="AC674" s="43">
        <v>0</v>
      </c>
      <c r="AD674" s="43">
        <v>0</v>
      </c>
      <c r="AE674" s="43">
        <v>0</v>
      </c>
    </row>
    <row r="675" spans="1:31" ht="15.75" x14ac:dyDescent="0.25">
      <c r="A675" s="49" t="s">
        <v>202</v>
      </c>
      <c r="B675" s="22" t="s">
        <v>1417</v>
      </c>
      <c r="C675" s="42" t="s">
        <v>1418</v>
      </c>
      <c r="D675" s="21">
        <v>2023</v>
      </c>
      <c r="E675" s="21">
        <v>2025</v>
      </c>
      <c r="F675" s="43">
        <v>34.512610000000002</v>
      </c>
      <c r="G675" s="43">
        <v>41.415132</v>
      </c>
      <c r="H675" s="43">
        <v>47.712325731093003</v>
      </c>
      <c r="I675" s="43">
        <v>0</v>
      </c>
      <c r="J675" s="43">
        <f t="shared" si="30"/>
        <v>47.712325731093003</v>
      </c>
      <c r="K675" s="43">
        <v>43.453498000000003</v>
      </c>
      <c r="L675" s="44">
        <f t="shared" si="31"/>
        <v>4.2588277310929996</v>
      </c>
      <c r="M675" s="43">
        <v>0</v>
      </c>
      <c r="N675" s="43">
        <f t="shared" si="32"/>
        <v>41.415132</v>
      </c>
      <c r="O675" s="43">
        <v>43.453498000000003</v>
      </c>
      <c r="P675" s="43">
        <v>4.9760000000000004E-3</v>
      </c>
      <c r="Q675" s="43">
        <v>0.66135600000000005</v>
      </c>
      <c r="R675" s="43">
        <v>42.787165999999999</v>
      </c>
      <c r="S675" s="43">
        <v>0</v>
      </c>
      <c r="T675" s="43">
        <v>0</v>
      </c>
      <c r="U675" s="43">
        <v>0</v>
      </c>
      <c r="V675" s="43">
        <v>0</v>
      </c>
      <c r="W675" s="43">
        <v>0</v>
      </c>
      <c r="X675" s="43">
        <v>0</v>
      </c>
      <c r="Y675" s="43">
        <v>0</v>
      </c>
      <c r="Z675" s="43">
        <v>0</v>
      </c>
      <c r="AA675" s="43">
        <v>0</v>
      </c>
      <c r="AB675" s="43">
        <v>0</v>
      </c>
      <c r="AC675" s="43">
        <v>0</v>
      </c>
      <c r="AD675" s="43">
        <v>0</v>
      </c>
      <c r="AE675" s="43">
        <v>0</v>
      </c>
    </row>
    <row r="676" spans="1:31" ht="15.75" x14ac:dyDescent="0.25">
      <c r="A676" s="49" t="s">
        <v>202</v>
      </c>
      <c r="B676" s="22" t="s">
        <v>1419</v>
      </c>
      <c r="C676" s="42" t="s">
        <v>1420</v>
      </c>
      <c r="D676" s="21">
        <v>2027</v>
      </c>
      <c r="E676" s="21">
        <v>2028</v>
      </c>
      <c r="F676" s="43">
        <v>28.075135</v>
      </c>
      <c r="G676" s="43">
        <v>33.690162000000001</v>
      </c>
      <c r="H676" s="43">
        <v>44.419348243160002</v>
      </c>
      <c r="I676" s="43">
        <v>0</v>
      </c>
      <c r="J676" s="43">
        <f t="shared" si="30"/>
        <v>44.419348243160002</v>
      </c>
      <c r="K676" s="43">
        <v>35.078400000000002</v>
      </c>
      <c r="L676" s="44">
        <f t="shared" si="31"/>
        <v>9.3409482431599997</v>
      </c>
      <c r="M676" s="43">
        <v>0</v>
      </c>
      <c r="N676" s="43">
        <f t="shared" si="32"/>
        <v>33.690162000000001</v>
      </c>
      <c r="O676" s="43">
        <v>35.078400000000002</v>
      </c>
      <c r="P676" s="43">
        <v>0</v>
      </c>
      <c r="Q676" s="43">
        <v>0</v>
      </c>
      <c r="R676" s="43">
        <v>0</v>
      </c>
      <c r="S676" s="43">
        <v>0</v>
      </c>
      <c r="T676" s="43">
        <v>0.80640000000000001</v>
      </c>
      <c r="U676" s="43">
        <v>34.271999999999998</v>
      </c>
      <c r="V676" s="43">
        <v>0</v>
      </c>
      <c r="W676" s="43">
        <v>0</v>
      </c>
      <c r="X676" s="43">
        <v>0</v>
      </c>
      <c r="Y676" s="43">
        <v>0</v>
      </c>
      <c r="Z676" s="43">
        <v>0</v>
      </c>
      <c r="AA676" s="43">
        <v>0</v>
      </c>
      <c r="AB676" s="43">
        <v>0</v>
      </c>
      <c r="AC676" s="43">
        <v>0</v>
      </c>
      <c r="AD676" s="43">
        <v>0</v>
      </c>
      <c r="AE676" s="43">
        <v>0</v>
      </c>
    </row>
    <row r="677" spans="1:31" ht="15.75" x14ac:dyDescent="0.25">
      <c r="A677" s="49" t="s">
        <v>202</v>
      </c>
      <c r="B677" s="22" t="s">
        <v>1421</v>
      </c>
      <c r="C677" s="42" t="s">
        <v>1422</v>
      </c>
      <c r="D677" s="21">
        <v>2027</v>
      </c>
      <c r="E677" s="21">
        <v>2028</v>
      </c>
      <c r="F677" s="43">
        <v>28.075135</v>
      </c>
      <c r="G677" s="43">
        <v>33.690162000000001</v>
      </c>
      <c r="H677" s="43">
        <v>44.419348243160002</v>
      </c>
      <c r="I677" s="43">
        <v>0</v>
      </c>
      <c r="J677" s="43">
        <f t="shared" si="30"/>
        <v>44.419348243160002</v>
      </c>
      <c r="K677" s="43">
        <v>35.078400000000002</v>
      </c>
      <c r="L677" s="44">
        <f t="shared" si="31"/>
        <v>9.3409482431599997</v>
      </c>
      <c r="M677" s="43">
        <v>0</v>
      </c>
      <c r="N677" s="43">
        <f t="shared" si="32"/>
        <v>33.690162000000001</v>
      </c>
      <c r="O677" s="43">
        <v>35.078400000000002</v>
      </c>
      <c r="P677" s="43">
        <v>0</v>
      </c>
      <c r="Q677" s="43">
        <v>0</v>
      </c>
      <c r="R677" s="43">
        <v>0</v>
      </c>
      <c r="S677" s="43">
        <v>0</v>
      </c>
      <c r="T677" s="43">
        <v>0.80640000000000001</v>
      </c>
      <c r="U677" s="43">
        <v>34.271999999999998</v>
      </c>
      <c r="V677" s="43">
        <v>0</v>
      </c>
      <c r="W677" s="43">
        <v>0</v>
      </c>
      <c r="X677" s="43">
        <v>0</v>
      </c>
      <c r="Y677" s="43">
        <v>0</v>
      </c>
      <c r="Z677" s="43">
        <v>0</v>
      </c>
      <c r="AA677" s="43">
        <v>0</v>
      </c>
      <c r="AB677" s="43">
        <v>0</v>
      </c>
      <c r="AC677" s="43">
        <v>0</v>
      </c>
      <c r="AD677" s="43">
        <v>0</v>
      </c>
      <c r="AE677" s="43">
        <v>0</v>
      </c>
    </row>
    <row r="678" spans="1:31" ht="15.75" x14ac:dyDescent="0.25">
      <c r="A678" s="49" t="s">
        <v>101</v>
      </c>
      <c r="B678" s="22" t="s">
        <v>1423</v>
      </c>
      <c r="C678" s="42" t="s">
        <v>1424</v>
      </c>
      <c r="D678" s="21">
        <v>2021</v>
      </c>
      <c r="E678" s="21">
        <v>2026</v>
      </c>
      <c r="F678" s="43">
        <v>5.0462550000000004</v>
      </c>
      <c r="G678" s="43">
        <v>6.0555070000000004</v>
      </c>
      <c r="H678" s="43">
        <v>7.2790094470330002</v>
      </c>
      <c r="I678" s="43">
        <v>0</v>
      </c>
      <c r="J678" s="43">
        <f t="shared" si="30"/>
        <v>7.2790094470330002</v>
      </c>
      <c r="K678" s="43">
        <v>4.2191010000000002</v>
      </c>
      <c r="L678" s="44">
        <f t="shared" si="31"/>
        <v>3.059908447033</v>
      </c>
      <c r="M678" s="43">
        <v>9.3096999999999999E-2</v>
      </c>
      <c r="N678" s="43">
        <f t="shared" si="32"/>
        <v>5.9624100000000002</v>
      </c>
      <c r="O678" s="43">
        <v>4.2191010000000002</v>
      </c>
      <c r="P678" s="43">
        <v>0</v>
      </c>
      <c r="Q678" s="43">
        <v>0</v>
      </c>
      <c r="R678" s="43">
        <v>0.11700000000000001</v>
      </c>
      <c r="S678" s="43">
        <v>4.009004</v>
      </c>
      <c r="T678" s="43">
        <v>0</v>
      </c>
      <c r="U678" s="43">
        <v>0</v>
      </c>
      <c r="V678" s="43">
        <v>0</v>
      </c>
      <c r="W678" s="43">
        <v>0</v>
      </c>
      <c r="X678" s="43">
        <v>0</v>
      </c>
      <c r="Y678" s="43">
        <v>0</v>
      </c>
      <c r="Z678" s="43">
        <v>0</v>
      </c>
      <c r="AA678" s="43">
        <v>0</v>
      </c>
      <c r="AB678" s="43">
        <v>0</v>
      </c>
      <c r="AC678" s="43">
        <v>0</v>
      </c>
      <c r="AD678" s="43">
        <v>0</v>
      </c>
      <c r="AE678" s="43">
        <v>0</v>
      </c>
    </row>
    <row r="679" spans="1:31" ht="15.75" x14ac:dyDescent="0.25">
      <c r="A679" s="49" t="s">
        <v>101</v>
      </c>
      <c r="B679" s="22" t="s">
        <v>1425</v>
      </c>
      <c r="C679" s="42" t="s">
        <v>1426</v>
      </c>
      <c r="D679" s="21">
        <v>2021</v>
      </c>
      <c r="E679" s="21">
        <v>2026</v>
      </c>
      <c r="F679" s="43">
        <v>9.3947240000000001</v>
      </c>
      <c r="G679" s="43">
        <v>11.273669</v>
      </c>
      <c r="H679" s="43">
        <v>13.555005106625</v>
      </c>
      <c r="I679" s="43">
        <v>0</v>
      </c>
      <c r="J679" s="43">
        <f t="shared" si="30"/>
        <v>13.555005106625</v>
      </c>
      <c r="K679" s="43">
        <v>8.1385260000000006</v>
      </c>
      <c r="L679" s="44">
        <f t="shared" si="31"/>
        <v>5.4164791066249993</v>
      </c>
      <c r="M679" s="43">
        <v>0.18001600000000001</v>
      </c>
      <c r="N679" s="43">
        <f t="shared" si="32"/>
        <v>11.093653</v>
      </c>
      <c r="O679" s="43">
        <v>8.1385260000000006</v>
      </c>
      <c r="P679" s="43">
        <v>0</v>
      </c>
      <c r="Q679" s="43">
        <v>0</v>
      </c>
      <c r="R679" s="43">
        <v>0.160492</v>
      </c>
      <c r="S679" s="43">
        <v>7.7980179999999999</v>
      </c>
      <c r="T679" s="43">
        <v>0</v>
      </c>
      <c r="U679" s="43">
        <v>0</v>
      </c>
      <c r="V679" s="43">
        <v>0</v>
      </c>
      <c r="W679" s="43">
        <v>0</v>
      </c>
      <c r="X679" s="43">
        <v>0</v>
      </c>
      <c r="Y679" s="43">
        <v>0</v>
      </c>
      <c r="Z679" s="43">
        <v>0</v>
      </c>
      <c r="AA679" s="43">
        <v>0</v>
      </c>
      <c r="AB679" s="43">
        <v>0</v>
      </c>
      <c r="AC679" s="43">
        <v>0</v>
      </c>
      <c r="AD679" s="43">
        <v>0</v>
      </c>
      <c r="AE679" s="43">
        <v>0</v>
      </c>
    </row>
    <row r="680" spans="1:31" ht="15.75" x14ac:dyDescent="0.25">
      <c r="A680" s="49" t="s">
        <v>101</v>
      </c>
      <c r="B680" s="22" t="s">
        <v>1427</v>
      </c>
      <c r="C680" s="42" t="s">
        <v>1428</v>
      </c>
      <c r="D680" s="21">
        <v>2021</v>
      </c>
      <c r="E680" s="21">
        <v>2026</v>
      </c>
      <c r="F680" s="43">
        <v>5.0462550000000004</v>
      </c>
      <c r="G680" s="43">
        <v>6.0555070000000004</v>
      </c>
      <c r="H680" s="43">
        <v>7.2790753665640002</v>
      </c>
      <c r="I680" s="43">
        <v>0</v>
      </c>
      <c r="J680" s="43">
        <f t="shared" si="30"/>
        <v>7.2790753665640002</v>
      </c>
      <c r="K680" s="43">
        <v>4.2161689999999998</v>
      </c>
      <c r="L680" s="44">
        <f t="shared" si="31"/>
        <v>3.0629063665640004</v>
      </c>
      <c r="M680" s="43">
        <v>9.3096999999999999E-2</v>
      </c>
      <c r="N680" s="43">
        <f t="shared" si="32"/>
        <v>5.9624100000000002</v>
      </c>
      <c r="O680" s="43">
        <v>4.2161689999999998</v>
      </c>
      <c r="P680" s="43">
        <v>0</v>
      </c>
      <c r="Q680" s="43">
        <v>0</v>
      </c>
      <c r="R680" s="43">
        <v>0.11607000000000001</v>
      </c>
      <c r="S680" s="43">
        <v>4.007002</v>
      </c>
      <c r="T680" s="43">
        <v>0</v>
      </c>
      <c r="U680" s="43">
        <v>0</v>
      </c>
      <c r="V680" s="43">
        <v>0</v>
      </c>
      <c r="W680" s="43">
        <v>0</v>
      </c>
      <c r="X680" s="43">
        <v>0</v>
      </c>
      <c r="Y680" s="43">
        <v>0</v>
      </c>
      <c r="Z680" s="43">
        <v>0</v>
      </c>
      <c r="AA680" s="43">
        <v>0</v>
      </c>
      <c r="AB680" s="43">
        <v>0</v>
      </c>
      <c r="AC680" s="43">
        <v>0</v>
      </c>
      <c r="AD680" s="43">
        <v>0</v>
      </c>
      <c r="AE680" s="43">
        <v>0</v>
      </c>
    </row>
    <row r="681" spans="1:31" ht="15.75" x14ac:dyDescent="0.25">
      <c r="A681" s="49" t="s">
        <v>101</v>
      </c>
      <c r="B681" s="22" t="s">
        <v>1429</v>
      </c>
      <c r="C681" s="42" t="s">
        <v>1430</v>
      </c>
      <c r="D681" s="21">
        <v>2021</v>
      </c>
      <c r="E681" s="21">
        <v>2026</v>
      </c>
      <c r="F681" s="43">
        <v>10.003652000000001</v>
      </c>
      <c r="G681" s="43">
        <v>12.004384</v>
      </c>
      <c r="H681" s="43">
        <v>14.438579188037</v>
      </c>
      <c r="I681" s="43">
        <v>0</v>
      </c>
      <c r="J681" s="43">
        <f t="shared" si="30"/>
        <v>14.438579188037</v>
      </c>
      <c r="K681" s="43">
        <v>6.400366</v>
      </c>
      <c r="L681" s="44">
        <f t="shared" si="31"/>
        <v>8.038213188037</v>
      </c>
      <c r="M681" s="43">
        <v>0.12053800000000001</v>
      </c>
      <c r="N681" s="43">
        <f t="shared" si="32"/>
        <v>11.883846</v>
      </c>
      <c r="O681" s="43">
        <v>6.400366</v>
      </c>
      <c r="P681" s="43">
        <v>0</v>
      </c>
      <c r="Q681" s="43">
        <v>0</v>
      </c>
      <c r="R681" s="43">
        <v>0.22124099999999999</v>
      </c>
      <c r="S681" s="43">
        <v>6.0585870000000002</v>
      </c>
      <c r="T681" s="43">
        <v>0</v>
      </c>
      <c r="U681" s="43">
        <v>0</v>
      </c>
      <c r="V681" s="43">
        <v>0</v>
      </c>
      <c r="W681" s="43">
        <v>0</v>
      </c>
      <c r="X681" s="43">
        <v>0</v>
      </c>
      <c r="Y681" s="43">
        <v>0</v>
      </c>
      <c r="Z681" s="43">
        <v>0</v>
      </c>
      <c r="AA681" s="43">
        <v>0</v>
      </c>
      <c r="AB681" s="43">
        <v>0</v>
      </c>
      <c r="AC681" s="43">
        <v>0</v>
      </c>
      <c r="AD681" s="43">
        <v>0</v>
      </c>
      <c r="AE681" s="43">
        <v>0</v>
      </c>
    </row>
    <row r="682" spans="1:31" ht="15.75" x14ac:dyDescent="0.25">
      <c r="A682" s="49" t="s">
        <v>101</v>
      </c>
      <c r="B682" s="22" t="s">
        <v>1431</v>
      </c>
      <c r="C682" s="42" t="s">
        <v>1432</v>
      </c>
      <c r="D682" s="21">
        <v>2021</v>
      </c>
      <c r="E682" s="21">
        <v>2026</v>
      </c>
      <c r="F682" s="43">
        <v>13.54391</v>
      </c>
      <c r="G682" s="43">
        <v>16.252693000000001</v>
      </c>
      <c r="H682" s="43">
        <v>19.554731956765</v>
      </c>
      <c r="I682" s="43">
        <v>0</v>
      </c>
      <c r="J682" s="43">
        <f t="shared" si="30"/>
        <v>19.554731956765</v>
      </c>
      <c r="K682" s="43">
        <v>10.317916</v>
      </c>
      <c r="L682" s="44">
        <f t="shared" si="31"/>
        <v>9.2368159567649997</v>
      </c>
      <c r="M682" s="43">
        <v>0.207459</v>
      </c>
      <c r="N682" s="43">
        <f t="shared" si="32"/>
        <v>16.045234000000001</v>
      </c>
      <c r="O682" s="43">
        <v>10.317916</v>
      </c>
      <c r="P682" s="43">
        <v>0</v>
      </c>
      <c r="Q682" s="43">
        <v>0</v>
      </c>
      <c r="R682" s="43">
        <v>0.175262</v>
      </c>
      <c r="S682" s="43">
        <v>9.9351950000000002</v>
      </c>
      <c r="T682" s="43">
        <v>0</v>
      </c>
      <c r="U682" s="43">
        <v>0</v>
      </c>
      <c r="V682" s="43">
        <v>0</v>
      </c>
      <c r="W682" s="43">
        <v>0</v>
      </c>
      <c r="X682" s="43">
        <v>0</v>
      </c>
      <c r="Y682" s="43">
        <v>0</v>
      </c>
      <c r="Z682" s="43">
        <v>0</v>
      </c>
      <c r="AA682" s="43">
        <v>0</v>
      </c>
      <c r="AB682" s="43">
        <v>0</v>
      </c>
      <c r="AC682" s="43">
        <v>0</v>
      </c>
      <c r="AD682" s="43">
        <v>0</v>
      </c>
      <c r="AE682" s="43">
        <v>0</v>
      </c>
    </row>
    <row r="683" spans="1:31" ht="15.75" x14ac:dyDescent="0.25">
      <c r="A683" s="49" t="s">
        <v>101</v>
      </c>
      <c r="B683" s="22" t="s">
        <v>1433</v>
      </c>
      <c r="C683" s="42" t="s">
        <v>1434</v>
      </c>
      <c r="D683" s="21">
        <v>2021</v>
      </c>
      <c r="E683" s="21">
        <v>2026</v>
      </c>
      <c r="F683" s="43">
        <v>6.9856429999999996</v>
      </c>
      <c r="G683" s="43">
        <v>8.3827730000000003</v>
      </c>
      <c r="H683" s="43">
        <v>10.085671334702001</v>
      </c>
      <c r="I683" s="43">
        <v>0</v>
      </c>
      <c r="J683" s="43">
        <f t="shared" si="30"/>
        <v>10.085671334702001</v>
      </c>
      <c r="K683" s="43">
        <v>5.2544259999999996</v>
      </c>
      <c r="L683" s="44">
        <f t="shared" si="31"/>
        <v>4.8312453347020012</v>
      </c>
      <c r="M683" s="43">
        <v>9.8350999999999994E-2</v>
      </c>
      <c r="N683" s="43">
        <f t="shared" si="32"/>
        <v>8.2844220000000011</v>
      </c>
      <c r="O683" s="43">
        <v>5.2544259999999996</v>
      </c>
      <c r="P683" s="43">
        <v>0</v>
      </c>
      <c r="Q683" s="43">
        <v>0</v>
      </c>
      <c r="R683" s="43">
        <v>0.11247699999999999</v>
      </c>
      <c r="S683" s="43">
        <v>5.0435980000000002</v>
      </c>
      <c r="T683" s="43">
        <v>0</v>
      </c>
      <c r="U683" s="43">
        <v>0</v>
      </c>
      <c r="V683" s="43">
        <v>0</v>
      </c>
      <c r="W683" s="43">
        <v>0</v>
      </c>
      <c r="X683" s="43">
        <v>0</v>
      </c>
      <c r="Y683" s="43">
        <v>0</v>
      </c>
      <c r="Z683" s="43">
        <v>0</v>
      </c>
      <c r="AA683" s="43">
        <v>0</v>
      </c>
      <c r="AB683" s="43">
        <v>0</v>
      </c>
      <c r="AC683" s="43">
        <v>0</v>
      </c>
      <c r="AD683" s="43">
        <v>0</v>
      </c>
      <c r="AE683" s="43">
        <v>0</v>
      </c>
    </row>
    <row r="684" spans="1:31" ht="15.75" x14ac:dyDescent="0.25">
      <c r="A684" s="49" t="s">
        <v>101</v>
      </c>
      <c r="B684" s="22" t="s">
        <v>1435</v>
      </c>
      <c r="C684" s="42" t="s">
        <v>1436</v>
      </c>
      <c r="D684" s="21">
        <v>2021</v>
      </c>
      <c r="E684" s="21">
        <v>2026</v>
      </c>
      <c r="F684" s="43">
        <v>6.178585</v>
      </c>
      <c r="G684" s="43">
        <v>7.4143020000000002</v>
      </c>
      <c r="H684" s="43">
        <v>8.8857000570049998</v>
      </c>
      <c r="I684" s="43">
        <v>0</v>
      </c>
      <c r="J684" s="43">
        <f t="shared" si="30"/>
        <v>8.8857000570049998</v>
      </c>
      <c r="K684" s="43">
        <v>2.2065239999999999</v>
      </c>
      <c r="L684" s="44">
        <f t="shared" si="31"/>
        <v>6.6791760570049998</v>
      </c>
      <c r="M684" s="43">
        <v>5.5805E-2</v>
      </c>
      <c r="N684" s="43">
        <f t="shared" si="32"/>
        <v>7.3584969999999998</v>
      </c>
      <c r="O684" s="43">
        <v>2.2065239999999999</v>
      </c>
      <c r="P684" s="43">
        <v>0</v>
      </c>
      <c r="Q684" s="43">
        <v>0</v>
      </c>
      <c r="R684" s="43">
        <v>0.27049800000000002</v>
      </c>
      <c r="S684" s="43">
        <v>1.8802209999999999</v>
      </c>
      <c r="T684" s="43">
        <v>0</v>
      </c>
      <c r="U684" s="43">
        <v>0</v>
      </c>
      <c r="V684" s="43">
        <v>0</v>
      </c>
      <c r="W684" s="43">
        <v>0</v>
      </c>
      <c r="X684" s="43">
        <v>0</v>
      </c>
      <c r="Y684" s="43">
        <v>0</v>
      </c>
      <c r="Z684" s="43">
        <v>0</v>
      </c>
      <c r="AA684" s="43">
        <v>0</v>
      </c>
      <c r="AB684" s="43">
        <v>0</v>
      </c>
      <c r="AC684" s="43">
        <v>0</v>
      </c>
      <c r="AD684" s="43">
        <v>0</v>
      </c>
      <c r="AE684" s="43">
        <v>0</v>
      </c>
    </row>
    <row r="685" spans="1:31" ht="15.75" x14ac:dyDescent="0.25">
      <c r="A685" s="49" t="s">
        <v>101</v>
      </c>
      <c r="B685" s="22" t="s">
        <v>1437</v>
      </c>
      <c r="C685" s="42" t="s">
        <v>1438</v>
      </c>
      <c r="D685" s="21">
        <v>2021</v>
      </c>
      <c r="E685" s="21">
        <v>2026</v>
      </c>
      <c r="F685" s="43">
        <v>5.0462550000000004</v>
      </c>
      <c r="G685" s="43">
        <v>6.0555070000000004</v>
      </c>
      <c r="H685" s="43">
        <v>7.2793918265929998</v>
      </c>
      <c r="I685" s="43">
        <v>0</v>
      </c>
      <c r="J685" s="43">
        <f t="shared" si="30"/>
        <v>7.2793918265929998</v>
      </c>
      <c r="K685" s="43">
        <v>4.1975980000000002</v>
      </c>
      <c r="L685" s="44">
        <f t="shared" si="31"/>
        <v>3.0817938265929996</v>
      </c>
      <c r="M685" s="43">
        <v>9.3096999999999999E-2</v>
      </c>
      <c r="N685" s="43">
        <f t="shared" si="32"/>
        <v>5.9624100000000002</v>
      </c>
      <c r="O685" s="43">
        <v>4.1975980000000002</v>
      </c>
      <c r="P685" s="43">
        <v>0</v>
      </c>
      <c r="Q685" s="43">
        <v>0</v>
      </c>
      <c r="R685" s="43">
        <v>0.1115</v>
      </c>
      <c r="S685" s="43">
        <v>3.993001</v>
      </c>
      <c r="T685" s="43">
        <v>0</v>
      </c>
      <c r="U685" s="43">
        <v>0</v>
      </c>
      <c r="V685" s="43">
        <v>0</v>
      </c>
      <c r="W685" s="43">
        <v>0</v>
      </c>
      <c r="X685" s="43">
        <v>0</v>
      </c>
      <c r="Y685" s="43">
        <v>0</v>
      </c>
      <c r="Z685" s="43">
        <v>0</v>
      </c>
      <c r="AA685" s="43">
        <v>0</v>
      </c>
      <c r="AB685" s="43">
        <v>0</v>
      </c>
      <c r="AC685" s="43">
        <v>0</v>
      </c>
      <c r="AD685" s="43">
        <v>0</v>
      </c>
      <c r="AE685" s="43">
        <v>0</v>
      </c>
    </row>
    <row r="686" spans="1:31" ht="15.75" x14ac:dyDescent="0.25">
      <c r="A686" s="49" t="s">
        <v>101</v>
      </c>
      <c r="B686" s="22" t="s">
        <v>1439</v>
      </c>
      <c r="C686" s="42" t="s">
        <v>1440</v>
      </c>
      <c r="D686" s="21">
        <v>2021</v>
      </c>
      <c r="E686" s="21">
        <v>2026</v>
      </c>
      <c r="F686" s="43">
        <v>6.2678010000000004</v>
      </c>
      <c r="G686" s="43">
        <v>7.5213609999999997</v>
      </c>
      <c r="H686" s="43">
        <v>9.0042060985700001</v>
      </c>
      <c r="I686" s="43">
        <v>0</v>
      </c>
      <c r="J686" s="43">
        <f t="shared" si="30"/>
        <v>9.0042060985700001</v>
      </c>
      <c r="K686" s="43">
        <v>2.2692770000000002</v>
      </c>
      <c r="L686" s="44">
        <f t="shared" si="31"/>
        <v>6.7349290985699994</v>
      </c>
      <c r="M686" s="43">
        <v>5.5805E-2</v>
      </c>
      <c r="N686" s="43">
        <f t="shared" si="32"/>
        <v>7.4655559999999994</v>
      </c>
      <c r="O686" s="43">
        <v>2.2692770000000002</v>
      </c>
      <c r="P686" s="43">
        <v>0</v>
      </c>
      <c r="Q686" s="43">
        <v>0</v>
      </c>
      <c r="R686" s="43">
        <v>0.33325399999999999</v>
      </c>
      <c r="S686" s="43">
        <v>1.8802179999999999</v>
      </c>
      <c r="T686" s="43">
        <v>0</v>
      </c>
      <c r="U686" s="43">
        <v>0</v>
      </c>
      <c r="V686" s="43">
        <v>0</v>
      </c>
      <c r="W686" s="43">
        <v>0</v>
      </c>
      <c r="X686" s="43">
        <v>0</v>
      </c>
      <c r="Y686" s="43">
        <v>0</v>
      </c>
      <c r="Z686" s="43">
        <v>0</v>
      </c>
      <c r="AA686" s="43">
        <v>0</v>
      </c>
      <c r="AB686" s="43">
        <v>0</v>
      </c>
      <c r="AC686" s="43">
        <v>0</v>
      </c>
      <c r="AD686" s="43">
        <v>0</v>
      </c>
      <c r="AE686" s="43">
        <v>0</v>
      </c>
    </row>
    <row r="687" spans="1:31" ht="15.75" x14ac:dyDescent="0.25">
      <c r="A687" s="49" t="s">
        <v>101</v>
      </c>
      <c r="B687" s="22" t="s">
        <v>1441</v>
      </c>
      <c r="C687" s="42" t="s">
        <v>1442</v>
      </c>
      <c r="D687" s="21">
        <v>2021</v>
      </c>
      <c r="E687" s="21">
        <v>2026</v>
      </c>
      <c r="F687" s="43">
        <v>10.210165</v>
      </c>
      <c r="G687" s="43">
        <v>12.252198999999999</v>
      </c>
      <c r="H687" s="43">
        <v>14.740666364135</v>
      </c>
      <c r="I687" s="43">
        <v>0</v>
      </c>
      <c r="J687" s="43">
        <f t="shared" si="30"/>
        <v>14.740666364135</v>
      </c>
      <c r="K687" s="43">
        <v>6.750883</v>
      </c>
      <c r="L687" s="44">
        <f t="shared" si="31"/>
        <v>7.9897833641350005</v>
      </c>
      <c r="M687" s="43">
        <v>0.14272499999999999</v>
      </c>
      <c r="N687" s="43">
        <f t="shared" si="32"/>
        <v>12.109473999999999</v>
      </c>
      <c r="O687" s="43">
        <v>6.750883</v>
      </c>
      <c r="P687" s="43">
        <v>0</v>
      </c>
      <c r="Q687" s="43">
        <v>0</v>
      </c>
      <c r="R687" s="43">
        <v>0.15115799999999999</v>
      </c>
      <c r="S687" s="43">
        <v>6.4569999999999999</v>
      </c>
      <c r="T687" s="43">
        <v>0</v>
      </c>
      <c r="U687" s="43">
        <v>0</v>
      </c>
      <c r="V687" s="43">
        <v>0</v>
      </c>
      <c r="W687" s="43">
        <v>0</v>
      </c>
      <c r="X687" s="43">
        <v>0</v>
      </c>
      <c r="Y687" s="43">
        <v>0</v>
      </c>
      <c r="Z687" s="43">
        <v>0</v>
      </c>
      <c r="AA687" s="43">
        <v>0</v>
      </c>
      <c r="AB687" s="43">
        <v>0</v>
      </c>
      <c r="AC687" s="43">
        <v>0</v>
      </c>
      <c r="AD687" s="43">
        <v>0</v>
      </c>
      <c r="AE687" s="43">
        <v>0</v>
      </c>
    </row>
    <row r="688" spans="1:31" ht="15.75" x14ac:dyDescent="0.25">
      <c r="A688" s="49" t="s">
        <v>101</v>
      </c>
      <c r="B688" s="22" t="s">
        <v>1443</v>
      </c>
      <c r="C688" s="42" t="s">
        <v>1444</v>
      </c>
      <c r="D688" s="21">
        <v>2021</v>
      </c>
      <c r="E688" s="21">
        <v>2026</v>
      </c>
      <c r="F688" s="43">
        <v>15.652417</v>
      </c>
      <c r="G688" s="43">
        <v>18.782900999999999</v>
      </c>
      <c r="H688" s="43">
        <v>22.598469442323999</v>
      </c>
      <c r="I688" s="43">
        <v>0</v>
      </c>
      <c r="J688" s="43">
        <f t="shared" si="30"/>
        <v>22.598469442323999</v>
      </c>
      <c r="K688" s="43">
        <v>10.937099999999999</v>
      </c>
      <c r="L688" s="44">
        <f t="shared" si="31"/>
        <v>11.661369442324</v>
      </c>
      <c r="M688" s="43">
        <v>0.20746000000000001</v>
      </c>
      <c r="N688" s="43">
        <f t="shared" si="32"/>
        <v>18.575440999999998</v>
      </c>
      <c r="O688" s="43">
        <v>10.937099999999999</v>
      </c>
      <c r="P688" s="43">
        <v>0</v>
      </c>
      <c r="Q688" s="43">
        <v>0</v>
      </c>
      <c r="R688" s="43">
        <v>0.263013</v>
      </c>
      <c r="S688" s="43">
        <v>10.466627000000001</v>
      </c>
      <c r="T688" s="43">
        <v>0</v>
      </c>
      <c r="U688" s="43">
        <v>0</v>
      </c>
      <c r="V688" s="43">
        <v>0</v>
      </c>
      <c r="W688" s="43">
        <v>0</v>
      </c>
      <c r="X688" s="43">
        <v>0</v>
      </c>
      <c r="Y688" s="43">
        <v>0</v>
      </c>
      <c r="Z688" s="43">
        <v>0</v>
      </c>
      <c r="AA688" s="43">
        <v>0</v>
      </c>
      <c r="AB688" s="43">
        <v>0</v>
      </c>
      <c r="AC688" s="43">
        <v>0</v>
      </c>
      <c r="AD688" s="43">
        <v>0</v>
      </c>
      <c r="AE688" s="43">
        <v>0</v>
      </c>
    </row>
    <row r="689" spans="1:31" ht="15.75" x14ac:dyDescent="0.25">
      <c r="A689" s="49" t="s">
        <v>101</v>
      </c>
      <c r="B689" s="22" t="s">
        <v>1445</v>
      </c>
      <c r="C689" s="42" t="s">
        <v>1446</v>
      </c>
      <c r="D689" s="21">
        <v>2021</v>
      </c>
      <c r="E689" s="21">
        <v>2026</v>
      </c>
      <c r="F689" s="43">
        <v>15.737242999999999</v>
      </c>
      <c r="G689" s="43">
        <v>18.884692000000001</v>
      </c>
      <c r="H689" s="43">
        <v>22.715647412052</v>
      </c>
      <c r="I689" s="43">
        <v>0</v>
      </c>
      <c r="J689" s="43">
        <f t="shared" si="30"/>
        <v>22.715647412052</v>
      </c>
      <c r="K689" s="43">
        <v>10.995742999999999</v>
      </c>
      <c r="L689" s="44">
        <f t="shared" si="31"/>
        <v>11.719904412052001</v>
      </c>
      <c r="M689" s="43">
        <v>0.20746000000000001</v>
      </c>
      <c r="N689" s="43">
        <f t="shared" si="32"/>
        <v>18.677232</v>
      </c>
      <c r="O689" s="43">
        <v>10.995742999999999</v>
      </c>
      <c r="P689" s="43">
        <v>0</v>
      </c>
      <c r="Q689" s="43">
        <v>0</v>
      </c>
      <c r="R689" s="43">
        <v>0.32369199999999998</v>
      </c>
      <c r="S689" s="43">
        <v>10.464591</v>
      </c>
      <c r="T689" s="43">
        <v>0</v>
      </c>
      <c r="U689" s="43">
        <v>0</v>
      </c>
      <c r="V689" s="43">
        <v>0</v>
      </c>
      <c r="W689" s="43">
        <v>0</v>
      </c>
      <c r="X689" s="43">
        <v>0</v>
      </c>
      <c r="Y689" s="43">
        <v>0</v>
      </c>
      <c r="Z689" s="43">
        <v>0</v>
      </c>
      <c r="AA689" s="43">
        <v>0</v>
      </c>
      <c r="AB689" s="43">
        <v>0</v>
      </c>
      <c r="AC689" s="43">
        <v>0</v>
      </c>
      <c r="AD689" s="43">
        <v>0</v>
      </c>
      <c r="AE689" s="43">
        <v>0</v>
      </c>
    </row>
    <row r="690" spans="1:31" ht="15.75" x14ac:dyDescent="0.25">
      <c r="A690" s="49" t="s">
        <v>101</v>
      </c>
      <c r="B690" s="22" t="s">
        <v>1447</v>
      </c>
      <c r="C690" s="42" t="s">
        <v>1448</v>
      </c>
      <c r="D690" s="21">
        <v>2021</v>
      </c>
      <c r="E690" s="21">
        <v>2024</v>
      </c>
      <c r="F690" s="43">
        <v>10.126303999999999</v>
      </c>
      <c r="G690" s="43">
        <v>12.151565</v>
      </c>
      <c r="H690" s="43">
        <v>13.311934894497</v>
      </c>
      <c r="I690" s="43">
        <v>0</v>
      </c>
      <c r="J690" s="43">
        <f t="shared" si="30"/>
        <v>13.311934894497</v>
      </c>
      <c r="K690" s="43">
        <v>8.0573519999999998</v>
      </c>
      <c r="L690" s="44">
        <f t="shared" si="31"/>
        <v>5.2545828944970001</v>
      </c>
      <c r="M690" s="43">
        <v>0.18001600000000001</v>
      </c>
      <c r="N690" s="43">
        <f t="shared" si="32"/>
        <v>11.971549</v>
      </c>
      <c r="O690" s="43">
        <v>8.0573519999999998</v>
      </c>
      <c r="P690" s="43">
        <v>0.120175</v>
      </c>
      <c r="Q690" s="43">
        <v>7.757161</v>
      </c>
      <c r="R690" s="43">
        <v>0</v>
      </c>
      <c r="S690" s="43">
        <v>0</v>
      </c>
      <c r="T690" s="43">
        <v>0</v>
      </c>
      <c r="U690" s="43">
        <v>0</v>
      </c>
      <c r="V690" s="43">
        <v>0</v>
      </c>
      <c r="W690" s="43">
        <v>0</v>
      </c>
      <c r="X690" s="43">
        <v>0</v>
      </c>
      <c r="Y690" s="43">
        <v>0</v>
      </c>
      <c r="Z690" s="43">
        <v>0</v>
      </c>
      <c r="AA690" s="43">
        <v>0</v>
      </c>
      <c r="AB690" s="43">
        <v>0</v>
      </c>
      <c r="AC690" s="43">
        <v>0</v>
      </c>
      <c r="AD690" s="43">
        <v>0</v>
      </c>
      <c r="AE690" s="43">
        <v>0</v>
      </c>
    </row>
    <row r="691" spans="1:31" ht="15.75" x14ac:dyDescent="0.25">
      <c r="A691" s="49" t="s">
        <v>101</v>
      </c>
      <c r="B691" s="22" t="s">
        <v>1449</v>
      </c>
      <c r="C691" s="42" t="s">
        <v>1450</v>
      </c>
      <c r="D691" s="21">
        <v>2021</v>
      </c>
      <c r="E691" s="21">
        <v>2024</v>
      </c>
      <c r="F691" s="43">
        <v>10.465173999999999</v>
      </c>
      <c r="G691" s="43">
        <v>12.558211</v>
      </c>
      <c r="H691" s="43">
        <v>13.761564359195001</v>
      </c>
      <c r="I691" s="43">
        <v>0</v>
      </c>
      <c r="J691" s="43">
        <f t="shared" si="30"/>
        <v>13.761564359195001</v>
      </c>
      <c r="K691" s="43">
        <v>6.6587610000000002</v>
      </c>
      <c r="L691" s="44">
        <f t="shared" si="31"/>
        <v>7.1028033591950006</v>
      </c>
      <c r="M691" s="43">
        <v>0.14272499999999999</v>
      </c>
      <c r="N691" s="43">
        <f t="shared" si="32"/>
        <v>12.415486</v>
      </c>
      <c r="O691" s="43">
        <v>6.6587610000000002</v>
      </c>
      <c r="P691" s="43">
        <v>9.9781999999999996E-2</v>
      </c>
      <c r="Q691" s="43">
        <v>6.4162540000000003</v>
      </c>
      <c r="R691" s="43">
        <v>0</v>
      </c>
      <c r="S691" s="43">
        <v>0</v>
      </c>
      <c r="T691" s="43">
        <v>0</v>
      </c>
      <c r="U691" s="43">
        <v>0</v>
      </c>
      <c r="V691" s="43">
        <v>0</v>
      </c>
      <c r="W691" s="43">
        <v>0</v>
      </c>
      <c r="X691" s="43">
        <v>0</v>
      </c>
      <c r="Y691" s="43">
        <v>0</v>
      </c>
      <c r="Z691" s="43">
        <v>0</v>
      </c>
      <c r="AA691" s="43">
        <v>0</v>
      </c>
      <c r="AB691" s="43">
        <v>0</v>
      </c>
      <c r="AC691" s="43">
        <v>0</v>
      </c>
      <c r="AD691" s="43">
        <v>0</v>
      </c>
      <c r="AE691" s="43">
        <v>0</v>
      </c>
    </row>
    <row r="692" spans="1:31" ht="15.75" x14ac:dyDescent="0.25">
      <c r="A692" s="49" t="s">
        <v>101</v>
      </c>
      <c r="B692" s="22" t="s">
        <v>1451</v>
      </c>
      <c r="C692" s="42" t="s">
        <v>1452</v>
      </c>
      <c r="D692" s="21">
        <v>2021</v>
      </c>
      <c r="E692" s="21">
        <v>2024</v>
      </c>
      <c r="F692" s="43">
        <v>5.0462550000000004</v>
      </c>
      <c r="G692" s="43">
        <v>6.0555070000000004</v>
      </c>
      <c r="H692" s="43">
        <v>6.6333805316290002</v>
      </c>
      <c r="I692" s="43">
        <v>0</v>
      </c>
      <c r="J692" s="43">
        <f t="shared" si="30"/>
        <v>6.6333805316290002</v>
      </c>
      <c r="K692" s="43">
        <v>4.0224250000000001</v>
      </c>
      <c r="L692" s="44">
        <f t="shared" si="31"/>
        <v>2.6109555316290001</v>
      </c>
      <c r="M692" s="43">
        <v>9.3096999999999999E-2</v>
      </c>
      <c r="N692" s="43">
        <f t="shared" si="32"/>
        <v>5.9624100000000002</v>
      </c>
      <c r="O692" s="43">
        <v>4.0224250000000001</v>
      </c>
      <c r="P692" s="43">
        <v>6.0450999999999998E-2</v>
      </c>
      <c r="Q692" s="43">
        <v>3.8688769999999999</v>
      </c>
      <c r="R692" s="43">
        <v>0</v>
      </c>
      <c r="S692" s="43">
        <v>0</v>
      </c>
      <c r="T692" s="43">
        <v>0</v>
      </c>
      <c r="U692" s="43">
        <v>0</v>
      </c>
      <c r="V692" s="43">
        <v>0</v>
      </c>
      <c r="W692" s="43">
        <v>0</v>
      </c>
      <c r="X692" s="43">
        <v>0</v>
      </c>
      <c r="Y692" s="43">
        <v>0</v>
      </c>
      <c r="Z692" s="43">
        <v>0</v>
      </c>
      <c r="AA692" s="43">
        <v>0</v>
      </c>
      <c r="AB692" s="43">
        <v>0</v>
      </c>
      <c r="AC692" s="43">
        <v>0</v>
      </c>
      <c r="AD692" s="43">
        <v>0</v>
      </c>
      <c r="AE692" s="43">
        <v>0</v>
      </c>
    </row>
    <row r="693" spans="1:31" ht="15.75" x14ac:dyDescent="0.25">
      <c r="A693" s="49" t="s">
        <v>101</v>
      </c>
      <c r="B693" s="22" t="s">
        <v>1453</v>
      </c>
      <c r="C693" s="42" t="s">
        <v>1454</v>
      </c>
      <c r="D693" s="21">
        <v>2021</v>
      </c>
      <c r="E693" s="21">
        <v>2024</v>
      </c>
      <c r="F693" s="43">
        <v>5.0462550000000004</v>
      </c>
      <c r="G693" s="43">
        <v>6.0555070000000004</v>
      </c>
      <c r="H693" s="43">
        <v>6.6333398526430001</v>
      </c>
      <c r="I693" s="43">
        <v>0</v>
      </c>
      <c r="J693" s="43">
        <f t="shared" si="30"/>
        <v>6.6333398526430001</v>
      </c>
      <c r="K693" s="43">
        <v>4.0098240000000001</v>
      </c>
      <c r="L693" s="44">
        <f t="shared" si="31"/>
        <v>2.623515852643</v>
      </c>
      <c r="M693" s="43">
        <v>9.3096999999999999E-2</v>
      </c>
      <c r="N693" s="43">
        <f t="shared" si="32"/>
        <v>5.9624100000000002</v>
      </c>
      <c r="O693" s="43">
        <v>4.0098240000000001</v>
      </c>
      <c r="P693" s="43">
        <v>6.0680999999999999E-2</v>
      </c>
      <c r="Q693" s="43">
        <v>3.8560460000000001</v>
      </c>
      <c r="R693" s="43">
        <v>0</v>
      </c>
      <c r="S693" s="43">
        <v>0</v>
      </c>
      <c r="T693" s="43">
        <v>0</v>
      </c>
      <c r="U693" s="43">
        <v>0</v>
      </c>
      <c r="V693" s="43">
        <v>0</v>
      </c>
      <c r="W693" s="43">
        <v>0</v>
      </c>
      <c r="X693" s="43">
        <v>0</v>
      </c>
      <c r="Y693" s="43">
        <v>0</v>
      </c>
      <c r="Z693" s="43">
        <v>0</v>
      </c>
      <c r="AA693" s="43">
        <v>0</v>
      </c>
      <c r="AB693" s="43">
        <v>0</v>
      </c>
      <c r="AC693" s="43">
        <v>0</v>
      </c>
      <c r="AD693" s="43">
        <v>0</v>
      </c>
      <c r="AE693" s="43">
        <v>0</v>
      </c>
    </row>
    <row r="694" spans="1:31" ht="15.75" x14ac:dyDescent="0.25">
      <c r="A694" s="49" t="s">
        <v>101</v>
      </c>
      <c r="B694" s="22" t="s">
        <v>1455</v>
      </c>
      <c r="C694" s="42" t="s">
        <v>1456</v>
      </c>
      <c r="D694" s="21">
        <v>2021</v>
      </c>
      <c r="E694" s="21">
        <v>2024</v>
      </c>
      <c r="F694" s="43">
        <v>5.0462550000000004</v>
      </c>
      <c r="G694" s="43">
        <v>6.0555070000000004</v>
      </c>
      <c r="H694" s="43">
        <v>6.6333481635940004</v>
      </c>
      <c r="I694" s="43">
        <v>0</v>
      </c>
      <c r="J694" s="43">
        <f t="shared" si="30"/>
        <v>6.6333481635940004</v>
      </c>
      <c r="K694" s="43">
        <v>4.0165850000000001</v>
      </c>
      <c r="L694" s="44">
        <f t="shared" si="31"/>
        <v>2.6167631635940003</v>
      </c>
      <c r="M694" s="43">
        <v>9.3096999999999999E-2</v>
      </c>
      <c r="N694" s="43">
        <f t="shared" si="32"/>
        <v>5.9624100000000002</v>
      </c>
      <c r="O694" s="43">
        <v>4.0165850000000001</v>
      </c>
      <c r="P694" s="43">
        <v>6.0699000000000003E-2</v>
      </c>
      <c r="Q694" s="43">
        <v>3.8627889999999998</v>
      </c>
      <c r="R694" s="43">
        <v>0</v>
      </c>
      <c r="S694" s="43">
        <v>0</v>
      </c>
      <c r="T694" s="43">
        <v>0</v>
      </c>
      <c r="U694" s="43">
        <v>0</v>
      </c>
      <c r="V694" s="43">
        <v>0</v>
      </c>
      <c r="W694" s="43">
        <v>0</v>
      </c>
      <c r="X694" s="43">
        <v>0</v>
      </c>
      <c r="Y694" s="43">
        <v>0</v>
      </c>
      <c r="Z694" s="43">
        <v>0</v>
      </c>
      <c r="AA694" s="43">
        <v>0</v>
      </c>
      <c r="AB694" s="43">
        <v>0</v>
      </c>
      <c r="AC694" s="43">
        <v>0</v>
      </c>
      <c r="AD694" s="43">
        <v>0</v>
      </c>
      <c r="AE694" s="43">
        <v>0</v>
      </c>
    </row>
    <row r="695" spans="1:31" ht="15.75" x14ac:dyDescent="0.25">
      <c r="A695" s="49" t="s">
        <v>101</v>
      </c>
      <c r="B695" s="22" t="s">
        <v>1457</v>
      </c>
      <c r="C695" s="42" t="s">
        <v>1458</v>
      </c>
      <c r="D695" s="21">
        <v>2021</v>
      </c>
      <c r="E695" s="21">
        <v>2024</v>
      </c>
      <c r="F695" s="43">
        <v>5.8260940000000003</v>
      </c>
      <c r="G695" s="43">
        <v>6.991314</v>
      </c>
      <c r="H695" s="43">
        <v>7.6577111288369997</v>
      </c>
      <c r="I695" s="43">
        <v>0</v>
      </c>
      <c r="J695" s="43">
        <f t="shared" si="30"/>
        <v>7.6577111288369997</v>
      </c>
      <c r="K695" s="43">
        <v>4.3786800000000001</v>
      </c>
      <c r="L695" s="44">
        <f t="shared" si="31"/>
        <v>3.2790311288369995</v>
      </c>
      <c r="M695" s="43">
        <v>0.115284</v>
      </c>
      <c r="N695" s="43">
        <f t="shared" si="32"/>
        <v>6.8760300000000001</v>
      </c>
      <c r="O695" s="43">
        <v>4.3786800000000001</v>
      </c>
      <c r="P695" s="43">
        <v>6.5811999999999996E-2</v>
      </c>
      <c r="Q695" s="43">
        <v>4.197584</v>
      </c>
      <c r="R695" s="43">
        <v>0</v>
      </c>
      <c r="S695" s="43">
        <v>0</v>
      </c>
      <c r="T695" s="43">
        <v>0</v>
      </c>
      <c r="U695" s="43">
        <v>0</v>
      </c>
      <c r="V695" s="43">
        <v>0</v>
      </c>
      <c r="W695" s="43">
        <v>0</v>
      </c>
      <c r="X695" s="43">
        <v>0</v>
      </c>
      <c r="Y695" s="43">
        <v>0</v>
      </c>
      <c r="Z695" s="43">
        <v>0</v>
      </c>
      <c r="AA695" s="43">
        <v>0</v>
      </c>
      <c r="AB695" s="43">
        <v>0</v>
      </c>
      <c r="AC695" s="43">
        <v>0</v>
      </c>
      <c r="AD695" s="43">
        <v>0</v>
      </c>
      <c r="AE695" s="43">
        <v>0</v>
      </c>
    </row>
    <row r="696" spans="1:31" ht="15.75" x14ac:dyDescent="0.25">
      <c r="A696" s="49" t="s">
        <v>101</v>
      </c>
      <c r="B696" s="22" t="s">
        <v>1459</v>
      </c>
      <c r="C696" s="42" t="s">
        <v>1460</v>
      </c>
      <c r="D696" s="21">
        <v>2021</v>
      </c>
      <c r="E696" s="21">
        <v>2024</v>
      </c>
      <c r="F696" s="43">
        <v>10.545992999999999</v>
      </c>
      <c r="G696" s="43">
        <v>12.655191</v>
      </c>
      <c r="H696" s="43">
        <v>13.864372063073001</v>
      </c>
      <c r="I696" s="43">
        <v>0</v>
      </c>
      <c r="J696" s="43">
        <f t="shared" si="30"/>
        <v>13.864372063073001</v>
      </c>
      <c r="K696" s="43">
        <v>8.2156540000000007</v>
      </c>
      <c r="L696" s="44">
        <f t="shared" si="31"/>
        <v>5.6487180630729998</v>
      </c>
      <c r="M696" s="43">
        <v>0.18001600000000001</v>
      </c>
      <c r="N696" s="43">
        <f t="shared" si="32"/>
        <v>12.475175</v>
      </c>
      <c r="O696" s="43">
        <v>8.2156540000000007</v>
      </c>
      <c r="P696" s="43">
        <v>0.122641</v>
      </c>
      <c r="Q696" s="43">
        <v>7.9129969999999998</v>
      </c>
      <c r="R696" s="43">
        <v>0</v>
      </c>
      <c r="S696" s="43">
        <v>0</v>
      </c>
      <c r="T696" s="43">
        <v>0</v>
      </c>
      <c r="U696" s="43">
        <v>0</v>
      </c>
      <c r="V696" s="43">
        <v>0</v>
      </c>
      <c r="W696" s="43">
        <v>0</v>
      </c>
      <c r="X696" s="43">
        <v>0</v>
      </c>
      <c r="Y696" s="43">
        <v>0</v>
      </c>
      <c r="Z696" s="43">
        <v>0</v>
      </c>
      <c r="AA696" s="43">
        <v>0</v>
      </c>
      <c r="AB696" s="43">
        <v>0</v>
      </c>
      <c r="AC696" s="43">
        <v>0</v>
      </c>
      <c r="AD696" s="43">
        <v>0</v>
      </c>
      <c r="AE696" s="43">
        <v>0</v>
      </c>
    </row>
    <row r="697" spans="1:31" ht="15.75" x14ac:dyDescent="0.25">
      <c r="A697" s="49" t="s">
        <v>101</v>
      </c>
      <c r="B697" s="22" t="s">
        <v>1461</v>
      </c>
      <c r="C697" s="42" t="s">
        <v>1462</v>
      </c>
      <c r="D697" s="21">
        <v>2021</v>
      </c>
      <c r="E697" s="21">
        <v>2028</v>
      </c>
      <c r="F697" s="43">
        <v>8.8873449999999998</v>
      </c>
      <c r="G697" s="43">
        <v>10.664814</v>
      </c>
      <c r="H697" s="43">
        <v>14.031995187522</v>
      </c>
      <c r="I697" s="43">
        <v>0</v>
      </c>
      <c r="J697" s="43">
        <f t="shared" si="30"/>
        <v>14.031995187522</v>
      </c>
      <c r="K697" s="43">
        <v>8.4891880000000004</v>
      </c>
      <c r="L697" s="44">
        <f t="shared" si="31"/>
        <v>5.5428071875219995</v>
      </c>
      <c r="M697" s="43">
        <v>0.13564100000000001</v>
      </c>
      <c r="N697" s="43">
        <f t="shared" si="32"/>
        <v>10.529173</v>
      </c>
      <c r="O697" s="43">
        <v>8.4891880000000004</v>
      </c>
      <c r="P697" s="43">
        <v>0</v>
      </c>
      <c r="Q697" s="43">
        <v>0</v>
      </c>
      <c r="R697" s="43">
        <v>0</v>
      </c>
      <c r="S697" s="43">
        <v>0</v>
      </c>
      <c r="T697" s="43">
        <v>0</v>
      </c>
      <c r="U697" s="43">
        <v>8.3535470000000007</v>
      </c>
      <c r="V697" s="43">
        <v>0</v>
      </c>
      <c r="W697" s="43">
        <v>0</v>
      </c>
      <c r="X697" s="43">
        <v>0</v>
      </c>
      <c r="Y697" s="43">
        <v>0</v>
      </c>
      <c r="Z697" s="43">
        <v>0</v>
      </c>
      <c r="AA697" s="43">
        <v>0</v>
      </c>
      <c r="AB697" s="43">
        <v>0</v>
      </c>
      <c r="AC697" s="43">
        <v>0</v>
      </c>
      <c r="AD697" s="43">
        <v>0</v>
      </c>
      <c r="AE697" s="43">
        <v>0</v>
      </c>
    </row>
    <row r="698" spans="1:31" ht="15.75" x14ac:dyDescent="0.25">
      <c r="A698" s="49" t="s">
        <v>101</v>
      </c>
      <c r="B698" s="22" t="s">
        <v>1463</v>
      </c>
      <c r="C698" s="42" t="s">
        <v>1464</v>
      </c>
      <c r="D698" s="21">
        <v>2021</v>
      </c>
      <c r="E698" s="21">
        <v>2028</v>
      </c>
      <c r="F698" s="43">
        <v>10.287322</v>
      </c>
      <c r="G698" s="43">
        <v>12.344787999999999</v>
      </c>
      <c r="H698" s="43">
        <v>16.254043965739001</v>
      </c>
      <c r="I698" s="43">
        <v>0</v>
      </c>
      <c r="J698" s="43">
        <f t="shared" si="30"/>
        <v>16.254043965739001</v>
      </c>
      <c r="K698" s="43">
        <v>7.0626709999999999</v>
      </c>
      <c r="L698" s="44">
        <f t="shared" si="31"/>
        <v>9.1913729657390011</v>
      </c>
      <c r="M698" s="43">
        <v>0.12053800000000001</v>
      </c>
      <c r="N698" s="43">
        <f t="shared" si="32"/>
        <v>12.22425</v>
      </c>
      <c r="O698" s="43">
        <v>7.0626709999999999</v>
      </c>
      <c r="P698" s="43">
        <v>0</v>
      </c>
      <c r="Q698" s="43">
        <v>0</v>
      </c>
      <c r="R698" s="43">
        <v>0</v>
      </c>
      <c r="S698" s="43">
        <v>0</v>
      </c>
      <c r="T698" s="43">
        <v>0</v>
      </c>
      <c r="U698" s="43">
        <v>6.9421330000000001</v>
      </c>
      <c r="V698" s="43">
        <v>0</v>
      </c>
      <c r="W698" s="43">
        <v>0</v>
      </c>
      <c r="X698" s="43">
        <v>0</v>
      </c>
      <c r="Y698" s="43">
        <v>0</v>
      </c>
      <c r="Z698" s="43">
        <v>0</v>
      </c>
      <c r="AA698" s="43">
        <v>0</v>
      </c>
      <c r="AB698" s="43">
        <v>0</v>
      </c>
      <c r="AC698" s="43">
        <v>0</v>
      </c>
      <c r="AD698" s="43">
        <v>0</v>
      </c>
      <c r="AE698" s="43">
        <v>0</v>
      </c>
    </row>
    <row r="699" spans="1:31" ht="15.75" x14ac:dyDescent="0.25">
      <c r="A699" s="49" t="s">
        <v>101</v>
      </c>
      <c r="B699" s="22" t="s">
        <v>1465</v>
      </c>
      <c r="C699" s="42" t="s">
        <v>1466</v>
      </c>
      <c r="D699" s="21">
        <v>2021</v>
      </c>
      <c r="E699" s="21">
        <v>2028</v>
      </c>
      <c r="F699" s="43">
        <v>11.517409000000001</v>
      </c>
      <c r="G699" s="43">
        <v>13.82089</v>
      </c>
      <c r="H699" s="43">
        <v>18.214124359568999</v>
      </c>
      <c r="I699" s="43">
        <v>0</v>
      </c>
      <c r="J699" s="43">
        <f t="shared" si="30"/>
        <v>18.214124359568999</v>
      </c>
      <c r="K699" s="43">
        <v>4.880541</v>
      </c>
      <c r="L699" s="44">
        <f t="shared" si="31"/>
        <v>13.333583359568998</v>
      </c>
      <c r="M699" s="43">
        <v>8.3247000000000002E-2</v>
      </c>
      <c r="N699" s="43">
        <f t="shared" si="32"/>
        <v>13.737643</v>
      </c>
      <c r="O699" s="43">
        <v>4.880541</v>
      </c>
      <c r="P699" s="43">
        <v>0</v>
      </c>
      <c r="Q699" s="43">
        <v>0</v>
      </c>
      <c r="R699" s="43">
        <v>0</v>
      </c>
      <c r="S699" s="43">
        <v>0</v>
      </c>
      <c r="T699" s="43">
        <v>0</v>
      </c>
      <c r="U699" s="43">
        <v>4.7972939999999999</v>
      </c>
      <c r="V699" s="43">
        <v>0</v>
      </c>
      <c r="W699" s="43">
        <v>0</v>
      </c>
      <c r="X699" s="43">
        <v>0</v>
      </c>
      <c r="Y699" s="43">
        <v>0</v>
      </c>
      <c r="Z699" s="43">
        <v>0</v>
      </c>
      <c r="AA699" s="43">
        <v>0</v>
      </c>
      <c r="AB699" s="43">
        <v>0</v>
      </c>
      <c r="AC699" s="43">
        <v>0</v>
      </c>
      <c r="AD699" s="43">
        <v>0</v>
      </c>
      <c r="AE699" s="43">
        <v>0</v>
      </c>
    </row>
    <row r="700" spans="1:31" ht="15.75" x14ac:dyDescent="0.25">
      <c r="A700" s="49" t="s">
        <v>101</v>
      </c>
      <c r="B700" s="22" t="s">
        <v>1467</v>
      </c>
      <c r="C700" s="42" t="s">
        <v>1468</v>
      </c>
      <c r="D700" s="21">
        <v>2021</v>
      </c>
      <c r="E700" s="21">
        <v>2028</v>
      </c>
      <c r="F700" s="43">
        <v>5.9998449999999997</v>
      </c>
      <c r="G700" s="43">
        <v>7.1998150000000001</v>
      </c>
      <c r="H700" s="43">
        <v>9.4654163533119995</v>
      </c>
      <c r="I700" s="43">
        <v>0</v>
      </c>
      <c r="J700" s="43">
        <f t="shared" si="30"/>
        <v>9.4654163533119995</v>
      </c>
      <c r="K700" s="43">
        <v>5.3114540000000003</v>
      </c>
      <c r="L700" s="44">
        <f t="shared" si="31"/>
        <v>4.1539623533119991</v>
      </c>
      <c r="M700" s="43">
        <v>0.115284</v>
      </c>
      <c r="N700" s="43">
        <f t="shared" si="32"/>
        <v>7.0845310000000001</v>
      </c>
      <c r="O700" s="43">
        <v>5.3114540000000003</v>
      </c>
      <c r="P700" s="43">
        <v>0</v>
      </c>
      <c r="Q700" s="43">
        <v>0</v>
      </c>
      <c r="R700" s="43">
        <v>0</v>
      </c>
      <c r="S700" s="43">
        <v>0</v>
      </c>
      <c r="T700" s="43">
        <v>0</v>
      </c>
      <c r="U700" s="43">
        <v>5.1961700000000004</v>
      </c>
      <c r="V700" s="43">
        <v>0</v>
      </c>
      <c r="W700" s="43">
        <v>0</v>
      </c>
      <c r="X700" s="43">
        <v>0</v>
      </c>
      <c r="Y700" s="43">
        <v>0</v>
      </c>
      <c r="Z700" s="43">
        <v>0</v>
      </c>
      <c r="AA700" s="43">
        <v>0</v>
      </c>
      <c r="AB700" s="43">
        <v>0</v>
      </c>
      <c r="AC700" s="43">
        <v>0</v>
      </c>
      <c r="AD700" s="43">
        <v>0</v>
      </c>
      <c r="AE700" s="43">
        <v>0</v>
      </c>
    </row>
    <row r="701" spans="1:31" ht="15.75" x14ac:dyDescent="0.25">
      <c r="A701" s="49" t="s">
        <v>101</v>
      </c>
      <c r="B701" s="22" t="s">
        <v>1469</v>
      </c>
      <c r="C701" s="42" t="s">
        <v>1470</v>
      </c>
      <c r="D701" s="21">
        <v>2021</v>
      </c>
      <c r="E701" s="21">
        <v>2024</v>
      </c>
      <c r="F701" s="43">
        <v>16.135361</v>
      </c>
      <c r="G701" s="43">
        <v>19.362434</v>
      </c>
      <c r="H701" s="43">
        <v>21.219128587543</v>
      </c>
      <c r="I701" s="43">
        <v>0</v>
      </c>
      <c r="J701" s="43">
        <f t="shared" si="30"/>
        <v>21.219128587543</v>
      </c>
      <c r="K701" s="43">
        <v>10.749459999999999</v>
      </c>
      <c r="L701" s="44">
        <f t="shared" si="31"/>
        <v>10.469668587543001</v>
      </c>
      <c r="M701" s="43">
        <v>0.207459</v>
      </c>
      <c r="N701" s="43">
        <f t="shared" si="32"/>
        <v>19.154975</v>
      </c>
      <c r="O701" s="43">
        <v>10.749459999999999</v>
      </c>
      <c r="P701" s="43">
        <v>0.16034399999999999</v>
      </c>
      <c r="Q701" s="43">
        <v>10.381657000000001</v>
      </c>
      <c r="R701" s="43">
        <v>0</v>
      </c>
      <c r="S701" s="43">
        <v>0</v>
      </c>
      <c r="T701" s="43">
        <v>0</v>
      </c>
      <c r="U701" s="43">
        <v>0</v>
      </c>
      <c r="V701" s="43">
        <v>0</v>
      </c>
      <c r="W701" s="43">
        <v>0</v>
      </c>
      <c r="X701" s="43">
        <v>0</v>
      </c>
      <c r="Y701" s="43">
        <v>0</v>
      </c>
      <c r="Z701" s="43">
        <v>0</v>
      </c>
      <c r="AA701" s="43">
        <v>0</v>
      </c>
      <c r="AB701" s="43">
        <v>0</v>
      </c>
      <c r="AC701" s="43">
        <v>0</v>
      </c>
      <c r="AD701" s="43">
        <v>0</v>
      </c>
      <c r="AE701" s="43">
        <v>0</v>
      </c>
    </row>
    <row r="702" spans="1:31" ht="15.75" x14ac:dyDescent="0.25">
      <c r="A702" s="49" t="s">
        <v>101</v>
      </c>
      <c r="B702" s="22" t="s">
        <v>1471</v>
      </c>
      <c r="C702" s="42" t="s">
        <v>1472</v>
      </c>
      <c r="D702" s="21">
        <v>2021</v>
      </c>
      <c r="E702" s="21">
        <v>2024</v>
      </c>
      <c r="F702" s="43">
        <v>13.302987999999999</v>
      </c>
      <c r="G702" s="43">
        <v>15.963587</v>
      </c>
      <c r="H702" s="43">
        <v>17.490833857935002</v>
      </c>
      <c r="I702" s="43">
        <v>0</v>
      </c>
      <c r="J702" s="43">
        <f t="shared" si="30"/>
        <v>17.490833857935002</v>
      </c>
      <c r="K702" s="43">
        <v>10.919706</v>
      </c>
      <c r="L702" s="44">
        <f t="shared" si="31"/>
        <v>6.5711278579350019</v>
      </c>
      <c r="M702" s="43">
        <v>0.207459</v>
      </c>
      <c r="N702" s="43">
        <f t="shared" si="32"/>
        <v>15.756128</v>
      </c>
      <c r="O702" s="43">
        <v>10.919706</v>
      </c>
      <c r="P702" s="43">
        <v>0.16290299999999999</v>
      </c>
      <c r="Q702" s="43">
        <v>10.549344</v>
      </c>
      <c r="R702" s="43">
        <v>0</v>
      </c>
      <c r="S702" s="43">
        <v>0</v>
      </c>
      <c r="T702" s="43">
        <v>0</v>
      </c>
      <c r="U702" s="43">
        <v>0</v>
      </c>
      <c r="V702" s="43">
        <v>0</v>
      </c>
      <c r="W702" s="43">
        <v>0</v>
      </c>
      <c r="X702" s="43">
        <v>0</v>
      </c>
      <c r="Y702" s="43">
        <v>0</v>
      </c>
      <c r="Z702" s="43">
        <v>0</v>
      </c>
      <c r="AA702" s="43">
        <v>0</v>
      </c>
      <c r="AB702" s="43">
        <v>0</v>
      </c>
      <c r="AC702" s="43">
        <v>0</v>
      </c>
      <c r="AD702" s="43">
        <v>0</v>
      </c>
      <c r="AE702" s="43">
        <v>0</v>
      </c>
    </row>
    <row r="703" spans="1:31" ht="15.75" x14ac:dyDescent="0.25">
      <c r="A703" s="49" t="s">
        <v>101</v>
      </c>
      <c r="B703" s="22" t="s">
        <v>1473</v>
      </c>
      <c r="C703" s="42" t="s">
        <v>1474</v>
      </c>
      <c r="D703" s="21">
        <v>2021</v>
      </c>
      <c r="E703" s="21">
        <v>2024</v>
      </c>
      <c r="F703" s="43">
        <v>20.870353000000001</v>
      </c>
      <c r="G703" s="43">
        <v>25.044423999999999</v>
      </c>
      <c r="H703" s="43">
        <v>27.449273214158001</v>
      </c>
      <c r="I703" s="43">
        <v>0</v>
      </c>
      <c r="J703" s="43">
        <f t="shared" si="30"/>
        <v>27.449273214158001</v>
      </c>
      <c r="K703" s="43">
        <v>13.172105999999999</v>
      </c>
      <c r="L703" s="44">
        <f t="shared" si="31"/>
        <v>14.277167214158002</v>
      </c>
      <c r="M703" s="43">
        <v>0.234901</v>
      </c>
      <c r="N703" s="43">
        <f t="shared" si="32"/>
        <v>24.809522999999999</v>
      </c>
      <c r="O703" s="43">
        <v>13.172105999999999</v>
      </c>
      <c r="P703" s="43">
        <v>0.19628899999999999</v>
      </c>
      <c r="Q703" s="43">
        <v>12.740916</v>
      </c>
      <c r="R703" s="43">
        <v>0</v>
      </c>
      <c r="S703" s="43">
        <v>0</v>
      </c>
      <c r="T703" s="43">
        <v>0</v>
      </c>
      <c r="U703" s="43">
        <v>0</v>
      </c>
      <c r="V703" s="43">
        <v>0</v>
      </c>
      <c r="W703" s="43">
        <v>0</v>
      </c>
      <c r="X703" s="43">
        <v>0</v>
      </c>
      <c r="Y703" s="43">
        <v>0</v>
      </c>
      <c r="Z703" s="43">
        <v>0</v>
      </c>
      <c r="AA703" s="43">
        <v>0</v>
      </c>
      <c r="AB703" s="43">
        <v>0</v>
      </c>
      <c r="AC703" s="43">
        <v>0</v>
      </c>
      <c r="AD703" s="43">
        <v>0</v>
      </c>
      <c r="AE703" s="43">
        <v>0</v>
      </c>
    </row>
    <row r="704" spans="1:31" ht="15.75" x14ac:dyDescent="0.25">
      <c r="A704" s="49" t="s">
        <v>101</v>
      </c>
      <c r="B704" s="22" t="s">
        <v>1475</v>
      </c>
      <c r="C704" s="42" t="s">
        <v>1476</v>
      </c>
      <c r="D704" s="21">
        <v>2021</v>
      </c>
      <c r="E704" s="21">
        <v>2024</v>
      </c>
      <c r="F704" s="43">
        <v>5.10398</v>
      </c>
      <c r="G704" s="43">
        <v>6.1247759999999998</v>
      </c>
      <c r="H704" s="43">
        <v>6.7093298239679999</v>
      </c>
      <c r="I704" s="43">
        <v>0</v>
      </c>
      <c r="J704" s="43">
        <f t="shared" si="30"/>
        <v>6.7093298239679999</v>
      </c>
      <c r="K704" s="43">
        <v>4.0320130000000001</v>
      </c>
      <c r="L704" s="44">
        <f t="shared" si="31"/>
        <v>2.6773168239679999</v>
      </c>
      <c r="M704" s="43">
        <v>9.3096999999999999E-2</v>
      </c>
      <c r="N704" s="43">
        <f t="shared" si="32"/>
        <v>6.0316789999999996</v>
      </c>
      <c r="O704" s="43">
        <v>4.0320130000000001</v>
      </c>
      <c r="P704" s="43">
        <v>6.0930999999999999E-2</v>
      </c>
      <c r="Q704" s="43">
        <v>3.8779849999999998</v>
      </c>
      <c r="R704" s="43">
        <v>0</v>
      </c>
      <c r="S704" s="43">
        <v>0</v>
      </c>
      <c r="T704" s="43">
        <v>0</v>
      </c>
      <c r="U704" s="43">
        <v>0</v>
      </c>
      <c r="V704" s="43">
        <v>0</v>
      </c>
      <c r="W704" s="43">
        <v>0</v>
      </c>
      <c r="X704" s="43">
        <v>0</v>
      </c>
      <c r="Y704" s="43">
        <v>0</v>
      </c>
      <c r="Z704" s="43">
        <v>0</v>
      </c>
      <c r="AA704" s="43">
        <v>0</v>
      </c>
      <c r="AB704" s="43">
        <v>0</v>
      </c>
      <c r="AC704" s="43">
        <v>0</v>
      </c>
      <c r="AD704" s="43">
        <v>0</v>
      </c>
      <c r="AE704" s="43">
        <v>0</v>
      </c>
    </row>
    <row r="705" spans="1:31" ht="15.75" x14ac:dyDescent="0.25">
      <c r="A705" s="49" t="s">
        <v>101</v>
      </c>
      <c r="B705" s="22" t="s">
        <v>1477</v>
      </c>
      <c r="C705" s="42" t="s">
        <v>1478</v>
      </c>
      <c r="D705" s="21">
        <v>2021</v>
      </c>
      <c r="E705" s="21">
        <v>2024</v>
      </c>
      <c r="F705" s="43">
        <v>5.0462550000000004</v>
      </c>
      <c r="G705" s="43">
        <v>6.0555070000000004</v>
      </c>
      <c r="H705" s="43">
        <v>6.6333483864609999</v>
      </c>
      <c r="I705" s="43">
        <v>0</v>
      </c>
      <c r="J705" s="43">
        <f t="shared" si="30"/>
        <v>6.6333483864609999</v>
      </c>
      <c r="K705" s="43">
        <v>4.0218420000000004</v>
      </c>
      <c r="L705" s="44">
        <f t="shared" si="31"/>
        <v>2.6115063864609995</v>
      </c>
      <c r="M705" s="43">
        <v>9.3096999999999999E-2</v>
      </c>
      <c r="N705" s="43">
        <f t="shared" si="32"/>
        <v>5.9624100000000002</v>
      </c>
      <c r="O705" s="43">
        <v>4.0218420000000004</v>
      </c>
      <c r="P705" s="43">
        <v>6.0777999999999999E-2</v>
      </c>
      <c r="Q705" s="43">
        <v>3.8679670000000002</v>
      </c>
      <c r="R705" s="43">
        <v>0</v>
      </c>
      <c r="S705" s="43">
        <v>0</v>
      </c>
      <c r="T705" s="43">
        <v>0</v>
      </c>
      <c r="U705" s="43">
        <v>0</v>
      </c>
      <c r="V705" s="43">
        <v>0</v>
      </c>
      <c r="W705" s="43">
        <v>0</v>
      </c>
      <c r="X705" s="43">
        <v>0</v>
      </c>
      <c r="Y705" s="43">
        <v>0</v>
      </c>
      <c r="Z705" s="43">
        <v>0</v>
      </c>
      <c r="AA705" s="43">
        <v>0</v>
      </c>
      <c r="AB705" s="43">
        <v>0</v>
      </c>
      <c r="AC705" s="43">
        <v>0</v>
      </c>
      <c r="AD705" s="43">
        <v>0</v>
      </c>
      <c r="AE705" s="43">
        <v>0</v>
      </c>
    </row>
    <row r="706" spans="1:31" ht="15.75" x14ac:dyDescent="0.25">
      <c r="A706" s="49" t="s">
        <v>202</v>
      </c>
      <c r="B706" s="22" t="s">
        <v>1479</v>
      </c>
      <c r="C706" s="42" t="s">
        <v>1480</v>
      </c>
      <c r="D706" s="21">
        <v>2021</v>
      </c>
      <c r="E706" s="21">
        <v>2026</v>
      </c>
      <c r="F706" s="43">
        <v>10.001457</v>
      </c>
      <c r="G706" s="43">
        <v>12.001749</v>
      </c>
      <c r="H706" s="43">
        <v>14.430278186911</v>
      </c>
      <c r="I706" s="43">
        <v>0</v>
      </c>
      <c r="J706" s="43">
        <f t="shared" si="30"/>
        <v>14.430278186911</v>
      </c>
      <c r="K706" s="43">
        <v>6.9967269999999999</v>
      </c>
      <c r="L706" s="44">
        <f t="shared" si="31"/>
        <v>7.433551186911</v>
      </c>
      <c r="M706" s="43">
        <v>0.19464400000000001</v>
      </c>
      <c r="N706" s="43">
        <f t="shared" si="32"/>
        <v>11.807105</v>
      </c>
      <c r="O706" s="43">
        <v>6.9967269999999999</v>
      </c>
      <c r="P706" s="43">
        <v>0</v>
      </c>
      <c r="Q706" s="43">
        <v>0</v>
      </c>
      <c r="R706" s="43">
        <v>0.132045</v>
      </c>
      <c r="S706" s="43">
        <v>6.6700379999999999</v>
      </c>
      <c r="T706" s="43">
        <v>0</v>
      </c>
      <c r="U706" s="43">
        <v>0</v>
      </c>
      <c r="V706" s="43">
        <v>0</v>
      </c>
      <c r="W706" s="43">
        <v>0</v>
      </c>
      <c r="X706" s="43">
        <v>0</v>
      </c>
      <c r="Y706" s="43">
        <v>0</v>
      </c>
      <c r="Z706" s="43">
        <v>0</v>
      </c>
      <c r="AA706" s="43">
        <v>0</v>
      </c>
      <c r="AB706" s="43">
        <v>0</v>
      </c>
      <c r="AC706" s="43">
        <v>0</v>
      </c>
      <c r="AD706" s="43">
        <v>0</v>
      </c>
      <c r="AE706" s="43">
        <v>0</v>
      </c>
    </row>
    <row r="707" spans="1:31" ht="15.75" x14ac:dyDescent="0.25">
      <c r="A707" s="49" t="s">
        <v>202</v>
      </c>
      <c r="B707" s="22" t="s">
        <v>1481</v>
      </c>
      <c r="C707" s="42" t="s">
        <v>1482</v>
      </c>
      <c r="D707" s="21">
        <v>2021</v>
      </c>
      <c r="E707" s="21">
        <v>2024</v>
      </c>
      <c r="F707" s="43">
        <v>10.001457</v>
      </c>
      <c r="G707" s="43">
        <v>12.001749</v>
      </c>
      <c r="H707" s="43">
        <v>13.113713024566</v>
      </c>
      <c r="I707" s="43">
        <v>0</v>
      </c>
      <c r="J707" s="43">
        <f t="shared" si="30"/>
        <v>13.113713024566</v>
      </c>
      <c r="K707" s="43">
        <v>5.6690670000000001</v>
      </c>
      <c r="L707" s="44">
        <f t="shared" si="31"/>
        <v>7.4446460245659996</v>
      </c>
      <c r="M707" s="43">
        <v>0.19464400000000001</v>
      </c>
      <c r="N707" s="43">
        <f t="shared" si="32"/>
        <v>11.807105</v>
      </c>
      <c r="O707" s="43">
        <v>5.6690670000000001</v>
      </c>
      <c r="P707" s="43">
        <v>0.32228200000000001</v>
      </c>
      <c r="Q707" s="43">
        <v>5.1521410000000003</v>
      </c>
      <c r="R707" s="43">
        <v>0</v>
      </c>
      <c r="S707" s="43">
        <v>0</v>
      </c>
      <c r="T707" s="43">
        <v>0</v>
      </c>
      <c r="U707" s="43">
        <v>0</v>
      </c>
      <c r="V707" s="43">
        <v>0</v>
      </c>
      <c r="W707" s="43">
        <v>0</v>
      </c>
      <c r="X707" s="43">
        <v>0</v>
      </c>
      <c r="Y707" s="43">
        <v>0</v>
      </c>
      <c r="Z707" s="43">
        <v>0</v>
      </c>
      <c r="AA707" s="43">
        <v>0</v>
      </c>
      <c r="AB707" s="43">
        <v>0</v>
      </c>
      <c r="AC707" s="43">
        <v>0</v>
      </c>
      <c r="AD707" s="43">
        <v>0</v>
      </c>
      <c r="AE707" s="43">
        <v>0</v>
      </c>
    </row>
    <row r="708" spans="1:31" ht="15.75" x14ac:dyDescent="0.25">
      <c r="A708" s="49" t="s">
        <v>202</v>
      </c>
      <c r="B708" s="22" t="s">
        <v>1483</v>
      </c>
      <c r="C708" s="42" t="s">
        <v>1484</v>
      </c>
      <c r="D708" s="21">
        <v>2021</v>
      </c>
      <c r="E708" s="21">
        <v>2028</v>
      </c>
      <c r="F708" s="43">
        <v>14.142734000000001</v>
      </c>
      <c r="G708" s="43">
        <v>16.971281999999999</v>
      </c>
      <c r="H708" s="43">
        <v>22.333249046390002</v>
      </c>
      <c r="I708" s="43">
        <v>0</v>
      </c>
      <c r="J708" s="43">
        <f t="shared" si="30"/>
        <v>22.333249046390002</v>
      </c>
      <c r="K708" s="43">
        <v>9.5302089999999993</v>
      </c>
      <c r="L708" s="44">
        <f t="shared" si="31"/>
        <v>12.803040046390002</v>
      </c>
      <c r="M708" s="43">
        <v>0.204402</v>
      </c>
      <c r="N708" s="43">
        <f t="shared" si="32"/>
        <v>16.766879999999997</v>
      </c>
      <c r="O708" s="43">
        <v>9.5302089999999993</v>
      </c>
      <c r="P708" s="43">
        <v>0</v>
      </c>
      <c r="Q708" s="43">
        <v>0</v>
      </c>
      <c r="R708" s="43">
        <v>0</v>
      </c>
      <c r="S708" s="43">
        <v>0</v>
      </c>
      <c r="T708" s="43">
        <v>0</v>
      </c>
      <c r="U708" s="43">
        <v>9.3258069999999993</v>
      </c>
      <c r="V708" s="43">
        <v>0</v>
      </c>
      <c r="W708" s="43">
        <v>0</v>
      </c>
      <c r="X708" s="43">
        <v>0</v>
      </c>
      <c r="Y708" s="43">
        <v>0</v>
      </c>
      <c r="Z708" s="43">
        <v>0</v>
      </c>
      <c r="AA708" s="43">
        <v>0</v>
      </c>
      <c r="AB708" s="43">
        <v>0</v>
      </c>
      <c r="AC708" s="43">
        <v>0</v>
      </c>
      <c r="AD708" s="43">
        <v>0</v>
      </c>
      <c r="AE708" s="43">
        <v>0</v>
      </c>
    </row>
    <row r="709" spans="1:31" ht="15.75" x14ac:dyDescent="0.25">
      <c r="A709" s="49" t="s">
        <v>101</v>
      </c>
      <c r="B709" s="22" t="s">
        <v>1485</v>
      </c>
      <c r="C709" s="42" t="s">
        <v>1486</v>
      </c>
      <c r="D709" s="21">
        <v>2021</v>
      </c>
      <c r="E709" s="21">
        <v>2028</v>
      </c>
      <c r="F709" s="43">
        <v>10.287322</v>
      </c>
      <c r="G709" s="43">
        <v>12.344787999999999</v>
      </c>
      <c r="H709" s="43">
        <v>16.254043965739001</v>
      </c>
      <c r="I709" s="43">
        <v>0</v>
      </c>
      <c r="J709" s="43">
        <f t="shared" si="30"/>
        <v>16.254043965739001</v>
      </c>
      <c r="K709" s="43">
        <v>7.0075440000000002</v>
      </c>
      <c r="L709" s="44">
        <f t="shared" si="31"/>
        <v>9.2464999657390017</v>
      </c>
      <c r="M709" s="43">
        <v>0.12053800000000001</v>
      </c>
      <c r="N709" s="43">
        <f t="shared" si="32"/>
        <v>12.22425</v>
      </c>
      <c r="O709" s="43">
        <v>7.0075440000000002</v>
      </c>
      <c r="P709" s="43">
        <v>0</v>
      </c>
      <c r="Q709" s="43">
        <v>0</v>
      </c>
      <c r="R709" s="43">
        <v>0</v>
      </c>
      <c r="S709" s="43">
        <v>0</v>
      </c>
      <c r="T709" s="43">
        <v>0</v>
      </c>
      <c r="U709" s="43">
        <v>6.8870060000000004</v>
      </c>
      <c r="V709" s="43">
        <v>0</v>
      </c>
      <c r="W709" s="43">
        <v>0</v>
      </c>
      <c r="X709" s="43">
        <v>0</v>
      </c>
      <c r="Y709" s="43">
        <v>0</v>
      </c>
      <c r="Z709" s="43">
        <v>0</v>
      </c>
      <c r="AA709" s="43">
        <v>0</v>
      </c>
      <c r="AB709" s="43">
        <v>0</v>
      </c>
      <c r="AC709" s="43">
        <v>0</v>
      </c>
      <c r="AD709" s="43">
        <v>0</v>
      </c>
      <c r="AE709" s="43">
        <v>0</v>
      </c>
    </row>
    <row r="710" spans="1:31" ht="15.75" x14ac:dyDescent="0.25">
      <c r="A710" s="49" t="s">
        <v>101</v>
      </c>
      <c r="B710" s="22" t="s">
        <v>1487</v>
      </c>
      <c r="C710" s="42" t="s">
        <v>1488</v>
      </c>
      <c r="D710" s="21">
        <v>2021</v>
      </c>
      <c r="E710" s="21">
        <v>2028</v>
      </c>
      <c r="F710" s="43">
        <v>20.872492000000001</v>
      </c>
      <c r="G710" s="43">
        <v>25.046990000000001</v>
      </c>
      <c r="H710" s="43">
        <v>32.939800434707998</v>
      </c>
      <c r="I710" s="43">
        <v>0</v>
      </c>
      <c r="J710" s="43">
        <f t="shared" si="30"/>
        <v>32.939800434707998</v>
      </c>
      <c r="K710" s="43">
        <v>14.408878</v>
      </c>
      <c r="L710" s="44">
        <f t="shared" si="31"/>
        <v>18.530922434707996</v>
      </c>
      <c r="M710" s="43">
        <v>0.234902</v>
      </c>
      <c r="N710" s="43">
        <f t="shared" si="32"/>
        <v>24.812087999999999</v>
      </c>
      <c r="O710" s="43">
        <v>14.408878</v>
      </c>
      <c r="P710" s="43">
        <v>0</v>
      </c>
      <c r="Q710" s="43">
        <v>0</v>
      </c>
      <c r="R710" s="43">
        <v>0</v>
      </c>
      <c r="S710" s="43">
        <v>0</v>
      </c>
      <c r="T710" s="43">
        <v>0.41488599999999998</v>
      </c>
      <c r="U710" s="43">
        <v>13.75909</v>
      </c>
      <c r="V710" s="43">
        <v>0</v>
      </c>
      <c r="W710" s="43">
        <v>0</v>
      </c>
      <c r="X710" s="43">
        <v>0</v>
      </c>
      <c r="Y710" s="43">
        <v>0</v>
      </c>
      <c r="Z710" s="43">
        <v>0</v>
      </c>
      <c r="AA710" s="43">
        <v>0</v>
      </c>
      <c r="AB710" s="43">
        <v>0</v>
      </c>
      <c r="AC710" s="43">
        <v>0</v>
      </c>
      <c r="AD710" s="43">
        <v>0</v>
      </c>
      <c r="AE710" s="43">
        <v>0</v>
      </c>
    </row>
    <row r="711" spans="1:31" ht="15.75" x14ac:dyDescent="0.25">
      <c r="A711" s="49" t="s">
        <v>101</v>
      </c>
      <c r="B711" s="22" t="s">
        <v>1489</v>
      </c>
      <c r="C711" s="42" t="s">
        <v>1490</v>
      </c>
      <c r="D711" s="21">
        <v>2021</v>
      </c>
      <c r="E711" s="21">
        <v>2028</v>
      </c>
      <c r="F711" s="43">
        <v>5.0462550000000004</v>
      </c>
      <c r="G711" s="43">
        <v>6.0555070000000004</v>
      </c>
      <c r="H711" s="43">
        <v>7.9521926759710002</v>
      </c>
      <c r="I711" s="43">
        <v>0</v>
      </c>
      <c r="J711" s="43">
        <f t="shared" si="30"/>
        <v>7.9521926759710002</v>
      </c>
      <c r="K711" s="43">
        <v>4.5912559999999996</v>
      </c>
      <c r="L711" s="44">
        <f t="shared" si="31"/>
        <v>3.3609366759710007</v>
      </c>
      <c r="M711" s="43">
        <v>9.3096999999999999E-2</v>
      </c>
      <c r="N711" s="43">
        <f t="shared" si="32"/>
        <v>5.9624100000000002</v>
      </c>
      <c r="O711" s="43">
        <v>4.5912559999999996</v>
      </c>
      <c r="P711" s="43">
        <v>0</v>
      </c>
      <c r="Q711" s="43">
        <v>0</v>
      </c>
      <c r="R711" s="43">
        <v>0</v>
      </c>
      <c r="S711" s="43">
        <v>0</v>
      </c>
      <c r="T711" s="43">
        <v>0.13139700000000001</v>
      </c>
      <c r="U711" s="43">
        <v>4.3667619999999996</v>
      </c>
      <c r="V711" s="43">
        <v>0</v>
      </c>
      <c r="W711" s="43">
        <v>0</v>
      </c>
      <c r="X711" s="43">
        <v>0</v>
      </c>
      <c r="Y711" s="43">
        <v>0</v>
      </c>
      <c r="Z711" s="43">
        <v>0</v>
      </c>
      <c r="AA711" s="43">
        <v>0</v>
      </c>
      <c r="AB711" s="43">
        <v>0</v>
      </c>
      <c r="AC711" s="43">
        <v>0</v>
      </c>
      <c r="AD711" s="43">
        <v>0</v>
      </c>
      <c r="AE711" s="43">
        <v>0</v>
      </c>
    </row>
    <row r="712" spans="1:31" ht="15.75" x14ac:dyDescent="0.25">
      <c r="A712" s="49" t="s">
        <v>101</v>
      </c>
      <c r="B712" s="22" t="s">
        <v>1491</v>
      </c>
      <c r="C712" s="42" t="s">
        <v>1492</v>
      </c>
      <c r="D712" s="21">
        <v>2021</v>
      </c>
      <c r="E712" s="21">
        <v>2028</v>
      </c>
      <c r="F712" s="43">
        <v>5.0462550000000004</v>
      </c>
      <c r="G712" s="43">
        <v>6.0555070000000004</v>
      </c>
      <c r="H712" s="43">
        <v>7.952192049462</v>
      </c>
      <c r="I712" s="43">
        <v>0</v>
      </c>
      <c r="J712" s="43">
        <f t="shared" si="30"/>
        <v>7.952192049462</v>
      </c>
      <c r="K712" s="43">
        <v>4.602957</v>
      </c>
      <c r="L712" s="44">
        <f t="shared" si="31"/>
        <v>3.349235049462</v>
      </c>
      <c r="M712" s="43">
        <v>9.3096999999999999E-2</v>
      </c>
      <c r="N712" s="43">
        <f t="shared" si="32"/>
        <v>5.9624100000000002</v>
      </c>
      <c r="O712" s="43">
        <v>4.602957</v>
      </c>
      <c r="P712" s="43">
        <v>0</v>
      </c>
      <c r="Q712" s="43">
        <v>0</v>
      </c>
      <c r="R712" s="43">
        <v>0</v>
      </c>
      <c r="S712" s="43">
        <v>0</v>
      </c>
      <c r="T712" s="43">
        <v>0.131747</v>
      </c>
      <c r="U712" s="43">
        <v>4.3781129999999999</v>
      </c>
      <c r="V712" s="43">
        <v>0</v>
      </c>
      <c r="W712" s="43">
        <v>0</v>
      </c>
      <c r="X712" s="43">
        <v>0</v>
      </c>
      <c r="Y712" s="43">
        <v>0</v>
      </c>
      <c r="Z712" s="43">
        <v>0</v>
      </c>
      <c r="AA712" s="43">
        <v>0</v>
      </c>
      <c r="AB712" s="43">
        <v>0</v>
      </c>
      <c r="AC712" s="43">
        <v>0</v>
      </c>
      <c r="AD712" s="43">
        <v>0</v>
      </c>
      <c r="AE712" s="43">
        <v>0</v>
      </c>
    </row>
    <row r="713" spans="1:31" ht="15.75" x14ac:dyDescent="0.25">
      <c r="A713" s="49" t="s">
        <v>101</v>
      </c>
      <c r="B713" s="22" t="s">
        <v>1493</v>
      </c>
      <c r="C713" s="42" t="s">
        <v>1494</v>
      </c>
      <c r="D713" s="21">
        <v>2021</v>
      </c>
      <c r="E713" s="21">
        <v>2028</v>
      </c>
      <c r="F713" s="43">
        <v>9.3477359999999994</v>
      </c>
      <c r="G713" s="43">
        <v>11.217283</v>
      </c>
      <c r="H713" s="43">
        <v>14.728305236632</v>
      </c>
      <c r="I713" s="43">
        <v>0</v>
      </c>
      <c r="J713" s="43">
        <f t="shared" si="30"/>
        <v>14.728305236632</v>
      </c>
      <c r="K713" s="43">
        <v>9.2854759999999992</v>
      </c>
      <c r="L713" s="44">
        <f t="shared" si="31"/>
        <v>5.4428292366320008</v>
      </c>
      <c r="M713" s="43">
        <v>0.18001600000000001</v>
      </c>
      <c r="N713" s="43">
        <f t="shared" si="32"/>
        <v>11.037267</v>
      </c>
      <c r="O713" s="43">
        <v>9.2854759999999992</v>
      </c>
      <c r="P713" s="43">
        <v>0</v>
      </c>
      <c r="Q713" s="43">
        <v>0</v>
      </c>
      <c r="R713" s="43">
        <v>0</v>
      </c>
      <c r="S713" s="43">
        <v>0</v>
      </c>
      <c r="T713" s="43">
        <v>0.26610400000000001</v>
      </c>
      <c r="U713" s="43">
        <v>8.8393560000000004</v>
      </c>
      <c r="V713" s="43">
        <v>0</v>
      </c>
      <c r="W713" s="43">
        <v>0</v>
      </c>
      <c r="X713" s="43">
        <v>0</v>
      </c>
      <c r="Y713" s="43">
        <v>0</v>
      </c>
      <c r="Z713" s="43">
        <v>0</v>
      </c>
      <c r="AA713" s="43">
        <v>0</v>
      </c>
      <c r="AB713" s="43">
        <v>0</v>
      </c>
      <c r="AC713" s="43">
        <v>0</v>
      </c>
      <c r="AD713" s="43">
        <v>0</v>
      </c>
      <c r="AE713" s="43">
        <v>0</v>
      </c>
    </row>
    <row r="714" spans="1:31" ht="15.75" x14ac:dyDescent="0.25">
      <c r="A714" s="49" t="s">
        <v>101</v>
      </c>
      <c r="B714" s="22" t="s">
        <v>1495</v>
      </c>
      <c r="C714" s="42" t="s">
        <v>1496</v>
      </c>
      <c r="D714" s="21">
        <v>2021</v>
      </c>
      <c r="E714" s="21">
        <v>2028</v>
      </c>
      <c r="F714" s="43">
        <v>10.145156</v>
      </c>
      <c r="G714" s="43">
        <v>12.174187999999999</v>
      </c>
      <c r="H714" s="43">
        <v>15.989608176818001</v>
      </c>
      <c r="I714" s="43">
        <v>0</v>
      </c>
      <c r="J714" s="43">
        <f t="shared" si="30"/>
        <v>15.989608176818001</v>
      </c>
      <c r="K714" s="43">
        <v>9.3070000000000004</v>
      </c>
      <c r="L714" s="44">
        <f t="shared" si="31"/>
        <v>6.6826081768180003</v>
      </c>
      <c r="M714" s="43">
        <v>0.18001600000000001</v>
      </c>
      <c r="N714" s="43">
        <f t="shared" si="32"/>
        <v>11.994171999999999</v>
      </c>
      <c r="O714" s="43">
        <v>9.3070000000000004</v>
      </c>
      <c r="P714" s="43">
        <v>0</v>
      </c>
      <c r="Q714" s="43">
        <v>0</v>
      </c>
      <c r="R714" s="43">
        <v>0</v>
      </c>
      <c r="S714" s="43">
        <v>0</v>
      </c>
      <c r="T714" s="43">
        <v>0.26674100000000001</v>
      </c>
      <c r="U714" s="43">
        <v>8.8602430000000005</v>
      </c>
      <c r="V714" s="43">
        <v>0</v>
      </c>
      <c r="W714" s="43">
        <v>0</v>
      </c>
      <c r="X714" s="43">
        <v>0</v>
      </c>
      <c r="Y714" s="43">
        <v>0</v>
      </c>
      <c r="Z714" s="43">
        <v>0</v>
      </c>
      <c r="AA714" s="43">
        <v>0</v>
      </c>
      <c r="AB714" s="43">
        <v>0</v>
      </c>
      <c r="AC714" s="43">
        <v>0</v>
      </c>
      <c r="AD714" s="43">
        <v>0</v>
      </c>
      <c r="AE714" s="43">
        <v>0</v>
      </c>
    </row>
    <row r="715" spans="1:31" ht="15.75" x14ac:dyDescent="0.25">
      <c r="A715" s="49" t="s">
        <v>101</v>
      </c>
      <c r="B715" s="22" t="s">
        <v>1497</v>
      </c>
      <c r="C715" s="42" t="s">
        <v>1498</v>
      </c>
      <c r="D715" s="21">
        <v>2021</v>
      </c>
      <c r="E715" s="21">
        <v>2028</v>
      </c>
      <c r="F715" s="43">
        <v>5.0462550000000004</v>
      </c>
      <c r="G715" s="43">
        <v>6.0555070000000004</v>
      </c>
      <c r="H715" s="43">
        <v>7.952192808745</v>
      </c>
      <c r="I715" s="43">
        <v>0</v>
      </c>
      <c r="J715" s="43">
        <f t="shared" si="30"/>
        <v>7.952192808745</v>
      </c>
      <c r="K715" s="43">
        <v>4.6015170000000003</v>
      </c>
      <c r="L715" s="44">
        <f t="shared" si="31"/>
        <v>3.3506758087449997</v>
      </c>
      <c r="M715" s="43">
        <v>9.3096999999999999E-2</v>
      </c>
      <c r="N715" s="43">
        <f t="shared" si="32"/>
        <v>5.9624100000000002</v>
      </c>
      <c r="O715" s="43">
        <v>4.6015170000000003</v>
      </c>
      <c r="P715" s="43">
        <v>0</v>
      </c>
      <c r="Q715" s="43">
        <v>0</v>
      </c>
      <c r="R715" s="43">
        <v>0</v>
      </c>
      <c r="S715" s="43">
        <v>0</v>
      </c>
      <c r="T715" s="43">
        <v>0.13169500000000001</v>
      </c>
      <c r="U715" s="43">
        <v>4.3767250000000004</v>
      </c>
      <c r="V715" s="43">
        <v>0</v>
      </c>
      <c r="W715" s="43">
        <v>0</v>
      </c>
      <c r="X715" s="43">
        <v>0</v>
      </c>
      <c r="Y715" s="43">
        <v>0</v>
      </c>
      <c r="Z715" s="43">
        <v>0</v>
      </c>
      <c r="AA715" s="43">
        <v>0</v>
      </c>
      <c r="AB715" s="43">
        <v>0</v>
      </c>
      <c r="AC715" s="43">
        <v>0</v>
      </c>
      <c r="AD715" s="43">
        <v>0</v>
      </c>
      <c r="AE715" s="43">
        <v>0</v>
      </c>
    </row>
    <row r="716" spans="1:31" ht="15.75" x14ac:dyDescent="0.25">
      <c r="A716" s="49" t="s">
        <v>101</v>
      </c>
      <c r="B716" s="22" t="s">
        <v>1499</v>
      </c>
      <c r="C716" s="42" t="s">
        <v>1500</v>
      </c>
      <c r="D716" s="21">
        <v>2021</v>
      </c>
      <c r="E716" s="21">
        <v>2028</v>
      </c>
      <c r="F716" s="43">
        <v>5.0462550000000004</v>
      </c>
      <c r="G716" s="43">
        <v>6.0555070000000004</v>
      </c>
      <c r="H716" s="43">
        <v>7.9521913964199999</v>
      </c>
      <c r="I716" s="43">
        <v>0</v>
      </c>
      <c r="J716" s="43">
        <f t="shared" si="30"/>
        <v>7.9521913964199999</v>
      </c>
      <c r="K716" s="43">
        <v>4.6401110000000001</v>
      </c>
      <c r="L716" s="44">
        <f t="shared" si="31"/>
        <v>3.3120803964199999</v>
      </c>
      <c r="M716" s="43">
        <v>9.3096999999999999E-2</v>
      </c>
      <c r="N716" s="43">
        <f t="shared" si="32"/>
        <v>5.9624100000000002</v>
      </c>
      <c r="O716" s="43">
        <v>4.6401110000000001</v>
      </c>
      <c r="P716" s="43">
        <v>0</v>
      </c>
      <c r="Q716" s="43">
        <v>0</v>
      </c>
      <c r="R716" s="43">
        <v>0</v>
      </c>
      <c r="S716" s="43">
        <v>0</v>
      </c>
      <c r="T716" s="43">
        <v>0.13284099999999999</v>
      </c>
      <c r="U716" s="43">
        <v>4.4141729999999999</v>
      </c>
      <c r="V716" s="43">
        <v>0</v>
      </c>
      <c r="W716" s="43">
        <v>0</v>
      </c>
      <c r="X716" s="43">
        <v>0</v>
      </c>
      <c r="Y716" s="43">
        <v>0</v>
      </c>
      <c r="Z716" s="43">
        <v>0</v>
      </c>
      <c r="AA716" s="43">
        <v>0</v>
      </c>
      <c r="AB716" s="43">
        <v>0</v>
      </c>
      <c r="AC716" s="43">
        <v>0</v>
      </c>
      <c r="AD716" s="43">
        <v>0</v>
      </c>
      <c r="AE716" s="43">
        <v>0</v>
      </c>
    </row>
    <row r="717" spans="1:31" ht="15.75" x14ac:dyDescent="0.25">
      <c r="A717" s="49" t="s">
        <v>101</v>
      </c>
      <c r="B717" s="22" t="s">
        <v>1501</v>
      </c>
      <c r="C717" s="42" t="s">
        <v>1502</v>
      </c>
      <c r="D717" s="21">
        <v>2021</v>
      </c>
      <c r="E717" s="21">
        <v>2028</v>
      </c>
      <c r="F717" s="43">
        <v>10.626443999999999</v>
      </c>
      <c r="G717" s="43">
        <v>12.751734000000001</v>
      </c>
      <c r="H717" s="43">
        <v>16.762735169206</v>
      </c>
      <c r="I717" s="43">
        <v>0</v>
      </c>
      <c r="J717" s="43">
        <f t="shared" si="30"/>
        <v>16.762735169206</v>
      </c>
      <c r="K717" s="43">
        <v>7.4582699999999997</v>
      </c>
      <c r="L717" s="44">
        <f t="shared" si="31"/>
        <v>9.3044651692060008</v>
      </c>
      <c r="M717" s="43">
        <v>0.14272499999999999</v>
      </c>
      <c r="N717" s="43">
        <f t="shared" si="32"/>
        <v>12.609009</v>
      </c>
      <c r="O717" s="43">
        <v>7.4582699999999997</v>
      </c>
      <c r="P717" s="43">
        <v>0</v>
      </c>
      <c r="Q717" s="43">
        <v>0</v>
      </c>
      <c r="R717" s="43">
        <v>0</v>
      </c>
      <c r="S717" s="43">
        <v>0</v>
      </c>
      <c r="T717" s="43">
        <v>0.21382399999999999</v>
      </c>
      <c r="U717" s="43">
        <v>7.1017210000000004</v>
      </c>
      <c r="V717" s="43">
        <v>0</v>
      </c>
      <c r="W717" s="43">
        <v>0</v>
      </c>
      <c r="X717" s="43">
        <v>0</v>
      </c>
      <c r="Y717" s="43">
        <v>0</v>
      </c>
      <c r="Z717" s="43">
        <v>0</v>
      </c>
      <c r="AA717" s="43">
        <v>0</v>
      </c>
      <c r="AB717" s="43">
        <v>0</v>
      </c>
      <c r="AC717" s="43">
        <v>0</v>
      </c>
      <c r="AD717" s="43">
        <v>0</v>
      </c>
      <c r="AE717" s="43">
        <v>0</v>
      </c>
    </row>
    <row r="718" spans="1:31" ht="15.75" x14ac:dyDescent="0.25">
      <c r="A718" s="49" t="s">
        <v>101</v>
      </c>
      <c r="B718" s="22" t="s">
        <v>1503</v>
      </c>
      <c r="C718" s="42" t="s">
        <v>1504</v>
      </c>
      <c r="D718" s="21">
        <v>2021</v>
      </c>
      <c r="E718" s="21">
        <v>2028</v>
      </c>
      <c r="F718" s="43">
        <v>15.912955999999999</v>
      </c>
      <c r="G718" s="43">
        <v>19.095547</v>
      </c>
      <c r="H718" s="43">
        <v>25.103927389430002</v>
      </c>
      <c r="I718" s="43">
        <v>0</v>
      </c>
      <c r="J718" s="43">
        <f t="shared" si="30"/>
        <v>25.103927389430002</v>
      </c>
      <c r="K718" s="43">
        <v>12.087085999999999</v>
      </c>
      <c r="L718" s="44">
        <f t="shared" si="31"/>
        <v>13.016841389430002</v>
      </c>
      <c r="M718" s="43">
        <v>0.207459</v>
      </c>
      <c r="N718" s="43">
        <f t="shared" si="32"/>
        <v>18.888088</v>
      </c>
      <c r="O718" s="43">
        <v>12.087085999999999</v>
      </c>
      <c r="P718" s="43">
        <v>0</v>
      </c>
      <c r="Q718" s="43">
        <v>0</v>
      </c>
      <c r="R718" s="43">
        <v>0</v>
      </c>
      <c r="S718" s="43">
        <v>0</v>
      </c>
      <c r="T718" s="43">
        <v>0.34757500000000002</v>
      </c>
      <c r="U718" s="43">
        <v>11.532052</v>
      </c>
      <c r="V718" s="43">
        <v>0</v>
      </c>
      <c r="W718" s="43">
        <v>0</v>
      </c>
      <c r="X718" s="43">
        <v>0</v>
      </c>
      <c r="Y718" s="43">
        <v>0</v>
      </c>
      <c r="Z718" s="43">
        <v>0</v>
      </c>
      <c r="AA718" s="43">
        <v>0</v>
      </c>
      <c r="AB718" s="43">
        <v>0</v>
      </c>
      <c r="AC718" s="43">
        <v>0</v>
      </c>
      <c r="AD718" s="43">
        <v>0</v>
      </c>
      <c r="AE718" s="43">
        <v>0</v>
      </c>
    </row>
    <row r="719" spans="1:31" ht="15.75" x14ac:dyDescent="0.25">
      <c r="A719" s="49" t="s">
        <v>101</v>
      </c>
      <c r="B719" s="22" t="s">
        <v>1505</v>
      </c>
      <c r="C719" s="42" t="s">
        <v>1506</v>
      </c>
      <c r="D719" s="21">
        <v>2021</v>
      </c>
      <c r="E719" s="21">
        <v>2028</v>
      </c>
      <c r="F719" s="43">
        <v>15.727302999999999</v>
      </c>
      <c r="G719" s="43">
        <v>18.872764</v>
      </c>
      <c r="H719" s="43">
        <v>24.810275202913001</v>
      </c>
      <c r="I719" s="43">
        <v>0</v>
      </c>
      <c r="J719" s="43">
        <f t="shared" si="30"/>
        <v>24.810275202913001</v>
      </c>
      <c r="K719" s="43">
        <v>12.145713000000001</v>
      </c>
      <c r="L719" s="44">
        <f t="shared" si="31"/>
        <v>12.664562202913</v>
      </c>
      <c r="M719" s="43">
        <v>0.207458</v>
      </c>
      <c r="N719" s="43">
        <f t="shared" si="32"/>
        <v>18.665306000000001</v>
      </c>
      <c r="O719" s="43">
        <v>12.145713000000001</v>
      </c>
      <c r="P719" s="43">
        <v>0</v>
      </c>
      <c r="Q719" s="43">
        <v>0</v>
      </c>
      <c r="R719" s="43">
        <v>0</v>
      </c>
      <c r="S719" s="43">
        <v>0</v>
      </c>
      <c r="T719" s="43">
        <v>0.34930499999999998</v>
      </c>
      <c r="U719" s="43">
        <v>11.588950000000001</v>
      </c>
      <c r="V719" s="43">
        <v>0</v>
      </c>
      <c r="W719" s="43">
        <v>0</v>
      </c>
      <c r="X719" s="43">
        <v>0</v>
      </c>
      <c r="Y719" s="43">
        <v>0</v>
      </c>
      <c r="Z719" s="43">
        <v>0</v>
      </c>
      <c r="AA719" s="43">
        <v>0</v>
      </c>
      <c r="AB719" s="43">
        <v>0</v>
      </c>
      <c r="AC719" s="43">
        <v>0</v>
      </c>
      <c r="AD719" s="43">
        <v>0</v>
      </c>
      <c r="AE719" s="43">
        <v>0</v>
      </c>
    </row>
    <row r="720" spans="1:31" ht="15.75" x14ac:dyDescent="0.25">
      <c r="A720" s="49" t="s">
        <v>101</v>
      </c>
      <c r="B720" s="22" t="s">
        <v>1507</v>
      </c>
      <c r="C720" s="42" t="s">
        <v>1508</v>
      </c>
      <c r="D720" s="21">
        <v>2021</v>
      </c>
      <c r="E720" s="21">
        <v>2024</v>
      </c>
      <c r="F720" s="43">
        <v>15.866732000000001</v>
      </c>
      <c r="G720" s="43">
        <v>19.040078999999999</v>
      </c>
      <c r="H720" s="43">
        <v>20.817815777277001</v>
      </c>
      <c r="I720" s="43">
        <v>0</v>
      </c>
      <c r="J720" s="43">
        <f t="shared" ref="J720:J783" si="33">IFERROR(H720+I720,"0")</f>
        <v>20.817815777277001</v>
      </c>
      <c r="K720" s="43">
        <v>11.08732</v>
      </c>
      <c r="L720" s="44">
        <f t="shared" ref="L720:L783" si="34">IFERROR(J720-K720,"0")</f>
        <v>9.7304957772770013</v>
      </c>
      <c r="M720" s="43">
        <v>0.207458</v>
      </c>
      <c r="N720" s="43">
        <f t="shared" ref="N720:N783" si="35">IFERROR(G720-M720,"0")</f>
        <v>18.832621</v>
      </c>
      <c r="O720" s="43">
        <v>11.08732</v>
      </c>
      <c r="P720" s="43">
        <v>0.60269499999999998</v>
      </c>
      <c r="Q720" s="43">
        <v>10.277167</v>
      </c>
      <c r="R720" s="43">
        <v>0</v>
      </c>
      <c r="S720" s="43">
        <v>0</v>
      </c>
      <c r="T720" s="43">
        <v>0</v>
      </c>
      <c r="U720" s="43">
        <v>0</v>
      </c>
      <c r="V720" s="43">
        <v>0</v>
      </c>
      <c r="W720" s="43">
        <v>0</v>
      </c>
      <c r="X720" s="43">
        <v>0</v>
      </c>
      <c r="Y720" s="43">
        <v>0</v>
      </c>
      <c r="Z720" s="43">
        <v>0</v>
      </c>
      <c r="AA720" s="43">
        <v>0</v>
      </c>
      <c r="AB720" s="43">
        <v>0</v>
      </c>
      <c r="AC720" s="43">
        <v>0</v>
      </c>
      <c r="AD720" s="43">
        <v>0</v>
      </c>
      <c r="AE720" s="43">
        <v>0</v>
      </c>
    </row>
    <row r="721" spans="1:31" ht="15.75" x14ac:dyDescent="0.25">
      <c r="A721" s="49" t="s">
        <v>101</v>
      </c>
      <c r="B721" s="22" t="s">
        <v>1509</v>
      </c>
      <c r="C721" s="42" t="s">
        <v>1510</v>
      </c>
      <c r="D721" s="21">
        <v>2021</v>
      </c>
      <c r="E721" s="21">
        <v>2024</v>
      </c>
      <c r="F721" s="43">
        <v>10.372241000000001</v>
      </c>
      <c r="G721" s="43">
        <v>12.446691</v>
      </c>
      <c r="H721" s="43">
        <v>13.604591260874001</v>
      </c>
      <c r="I721" s="43">
        <v>0</v>
      </c>
      <c r="J721" s="43">
        <f t="shared" si="33"/>
        <v>13.604591260874001</v>
      </c>
      <c r="K721" s="43">
        <v>8.3748330000000006</v>
      </c>
      <c r="L721" s="44">
        <f t="shared" si="34"/>
        <v>5.2297582608740001</v>
      </c>
      <c r="M721" s="43">
        <v>0.18001600000000001</v>
      </c>
      <c r="N721" s="43">
        <f t="shared" si="35"/>
        <v>12.266674999999999</v>
      </c>
      <c r="O721" s="43">
        <v>8.3748330000000006</v>
      </c>
      <c r="P721" s="43">
        <v>0.45430999999999999</v>
      </c>
      <c r="Q721" s="43">
        <v>7.740507</v>
      </c>
      <c r="R721" s="43">
        <v>0</v>
      </c>
      <c r="S721" s="43">
        <v>0</v>
      </c>
      <c r="T721" s="43">
        <v>0</v>
      </c>
      <c r="U721" s="43">
        <v>0</v>
      </c>
      <c r="V721" s="43">
        <v>0</v>
      </c>
      <c r="W721" s="43">
        <v>0</v>
      </c>
      <c r="X721" s="43">
        <v>0</v>
      </c>
      <c r="Y721" s="43">
        <v>0</v>
      </c>
      <c r="Z721" s="43">
        <v>0</v>
      </c>
      <c r="AA721" s="43">
        <v>0</v>
      </c>
      <c r="AB721" s="43">
        <v>0</v>
      </c>
      <c r="AC721" s="43">
        <v>0</v>
      </c>
      <c r="AD721" s="43">
        <v>0</v>
      </c>
      <c r="AE721" s="43">
        <v>0</v>
      </c>
    </row>
    <row r="722" spans="1:31" ht="15.75" x14ac:dyDescent="0.25">
      <c r="A722" s="49" t="s">
        <v>101</v>
      </c>
      <c r="B722" s="22" t="s">
        <v>1511</v>
      </c>
      <c r="C722" s="42" t="s">
        <v>1512</v>
      </c>
      <c r="D722" s="21">
        <v>2021</v>
      </c>
      <c r="E722" s="21">
        <v>2024</v>
      </c>
      <c r="F722" s="43">
        <v>5.0462550000000004</v>
      </c>
      <c r="G722" s="43">
        <v>6.0555070000000004</v>
      </c>
      <c r="H722" s="43">
        <v>6.6182444285570003</v>
      </c>
      <c r="I722" s="43">
        <v>0</v>
      </c>
      <c r="J722" s="43">
        <f t="shared" si="33"/>
        <v>6.6182444285570003</v>
      </c>
      <c r="K722" s="43">
        <v>4.1335220000000001</v>
      </c>
      <c r="L722" s="44">
        <f t="shared" si="34"/>
        <v>2.4847224285570002</v>
      </c>
      <c r="M722" s="43">
        <v>9.3096999999999999E-2</v>
      </c>
      <c r="N722" s="43">
        <f t="shared" si="35"/>
        <v>5.9624100000000002</v>
      </c>
      <c r="O722" s="43">
        <v>4.1335220000000001</v>
      </c>
      <c r="P722" s="43">
        <v>0.224854</v>
      </c>
      <c r="Q722" s="43">
        <v>3.8155709999999998</v>
      </c>
      <c r="R722" s="43">
        <v>0</v>
      </c>
      <c r="S722" s="43">
        <v>0</v>
      </c>
      <c r="T722" s="43">
        <v>0</v>
      </c>
      <c r="U722" s="43">
        <v>0</v>
      </c>
      <c r="V722" s="43">
        <v>0</v>
      </c>
      <c r="W722" s="43">
        <v>0</v>
      </c>
      <c r="X722" s="43">
        <v>0</v>
      </c>
      <c r="Y722" s="43">
        <v>0</v>
      </c>
      <c r="Z722" s="43">
        <v>0</v>
      </c>
      <c r="AA722" s="43">
        <v>0</v>
      </c>
      <c r="AB722" s="43">
        <v>0</v>
      </c>
      <c r="AC722" s="43">
        <v>0</v>
      </c>
      <c r="AD722" s="43">
        <v>0</v>
      </c>
      <c r="AE722" s="43">
        <v>0</v>
      </c>
    </row>
    <row r="723" spans="1:31" ht="15.75" x14ac:dyDescent="0.25">
      <c r="A723" s="49" t="s">
        <v>101</v>
      </c>
      <c r="B723" s="22" t="s">
        <v>1513</v>
      </c>
      <c r="C723" s="42" t="s">
        <v>1514</v>
      </c>
      <c r="D723" s="21">
        <v>2021</v>
      </c>
      <c r="E723" s="21">
        <v>2024</v>
      </c>
      <c r="F723" s="43">
        <v>15.611853999999999</v>
      </c>
      <c r="G723" s="43">
        <v>18.734226</v>
      </c>
      <c r="H723" s="43">
        <v>20.483091681445</v>
      </c>
      <c r="I723" s="43">
        <v>0</v>
      </c>
      <c r="J723" s="43">
        <f t="shared" si="33"/>
        <v>20.483091681445</v>
      </c>
      <c r="K723" s="43">
        <v>11.053788000000001</v>
      </c>
      <c r="L723" s="44">
        <f t="shared" si="34"/>
        <v>9.4293036814449991</v>
      </c>
      <c r="M723" s="43">
        <v>0.207458</v>
      </c>
      <c r="N723" s="43">
        <f t="shared" si="35"/>
        <v>18.526768000000001</v>
      </c>
      <c r="O723" s="43">
        <v>11.053788000000001</v>
      </c>
      <c r="P723" s="43">
        <v>0.60084400000000004</v>
      </c>
      <c r="Q723" s="43">
        <v>10.245486</v>
      </c>
      <c r="R723" s="43">
        <v>0</v>
      </c>
      <c r="S723" s="43">
        <v>0</v>
      </c>
      <c r="T723" s="43">
        <v>0</v>
      </c>
      <c r="U723" s="43">
        <v>0</v>
      </c>
      <c r="V723" s="43">
        <v>0</v>
      </c>
      <c r="W723" s="43">
        <v>0</v>
      </c>
      <c r="X723" s="43">
        <v>0</v>
      </c>
      <c r="Y723" s="43">
        <v>0</v>
      </c>
      <c r="Z723" s="43">
        <v>0</v>
      </c>
      <c r="AA723" s="43">
        <v>0</v>
      </c>
      <c r="AB723" s="43">
        <v>0</v>
      </c>
      <c r="AC723" s="43">
        <v>0</v>
      </c>
      <c r="AD723" s="43">
        <v>0</v>
      </c>
      <c r="AE723" s="43">
        <v>0</v>
      </c>
    </row>
    <row r="724" spans="1:31" ht="15.75" x14ac:dyDescent="0.25">
      <c r="A724" s="49" t="s">
        <v>101</v>
      </c>
      <c r="B724" s="22" t="s">
        <v>1515</v>
      </c>
      <c r="C724" s="42" t="s">
        <v>1516</v>
      </c>
      <c r="D724" s="21">
        <v>2021</v>
      </c>
      <c r="E724" s="21">
        <v>2024</v>
      </c>
      <c r="F724" s="43">
        <v>5.7971349999999999</v>
      </c>
      <c r="G724" s="43">
        <v>6.9565640000000002</v>
      </c>
      <c r="H724" s="43">
        <v>7.6043349255030002</v>
      </c>
      <c r="I724" s="43">
        <v>0</v>
      </c>
      <c r="J724" s="43">
        <f t="shared" si="33"/>
        <v>7.6043349255030002</v>
      </c>
      <c r="K724" s="43">
        <v>4.1636620000000004</v>
      </c>
      <c r="L724" s="44">
        <f t="shared" si="34"/>
        <v>3.4406729255029997</v>
      </c>
      <c r="M724" s="43">
        <v>9.3096999999999999E-2</v>
      </c>
      <c r="N724" s="43">
        <f t="shared" si="35"/>
        <v>6.863467</v>
      </c>
      <c r="O724" s="43">
        <v>4.1636620000000004</v>
      </c>
      <c r="P724" s="43">
        <v>0.226603</v>
      </c>
      <c r="Q724" s="43">
        <v>3.8439619999999999</v>
      </c>
      <c r="R724" s="43">
        <v>0</v>
      </c>
      <c r="S724" s="43">
        <v>0</v>
      </c>
      <c r="T724" s="43">
        <v>0</v>
      </c>
      <c r="U724" s="43">
        <v>0</v>
      </c>
      <c r="V724" s="43">
        <v>0</v>
      </c>
      <c r="W724" s="43">
        <v>0</v>
      </c>
      <c r="X724" s="43">
        <v>0</v>
      </c>
      <c r="Y724" s="43">
        <v>0</v>
      </c>
      <c r="Z724" s="43">
        <v>0</v>
      </c>
      <c r="AA724" s="43">
        <v>0</v>
      </c>
      <c r="AB724" s="43">
        <v>0</v>
      </c>
      <c r="AC724" s="43">
        <v>0</v>
      </c>
      <c r="AD724" s="43">
        <v>0</v>
      </c>
      <c r="AE724" s="43">
        <v>0</v>
      </c>
    </row>
    <row r="725" spans="1:31" ht="15.75" x14ac:dyDescent="0.25">
      <c r="A725" s="49" t="s">
        <v>101</v>
      </c>
      <c r="B725" s="22" t="s">
        <v>1517</v>
      </c>
      <c r="C725" s="42" t="s">
        <v>1518</v>
      </c>
      <c r="D725" s="21">
        <v>2021</v>
      </c>
      <c r="E725" s="21">
        <v>2024</v>
      </c>
      <c r="F725" s="43">
        <v>15.776244999999999</v>
      </c>
      <c r="G725" s="43">
        <v>18.931495999999999</v>
      </c>
      <c r="H725" s="43">
        <v>20.699028455354998</v>
      </c>
      <c r="I725" s="43">
        <v>0</v>
      </c>
      <c r="J725" s="43">
        <f t="shared" si="33"/>
        <v>20.699028455354998</v>
      </c>
      <c r="K725" s="43">
        <v>11.060454</v>
      </c>
      <c r="L725" s="44">
        <f t="shared" si="34"/>
        <v>9.6385744553549983</v>
      </c>
      <c r="M725" s="43">
        <v>0.207458</v>
      </c>
      <c r="N725" s="43">
        <f t="shared" si="35"/>
        <v>18.724038</v>
      </c>
      <c r="O725" s="43">
        <v>11.060454</v>
      </c>
      <c r="P725" s="43">
        <v>0.60078799999999999</v>
      </c>
      <c r="Q725" s="43">
        <v>10.252208</v>
      </c>
      <c r="R725" s="43">
        <v>0</v>
      </c>
      <c r="S725" s="43">
        <v>0</v>
      </c>
      <c r="T725" s="43">
        <v>0</v>
      </c>
      <c r="U725" s="43">
        <v>0</v>
      </c>
      <c r="V725" s="43">
        <v>0</v>
      </c>
      <c r="W725" s="43">
        <v>0</v>
      </c>
      <c r="X725" s="43">
        <v>0</v>
      </c>
      <c r="Y725" s="43">
        <v>0</v>
      </c>
      <c r="Z725" s="43">
        <v>0</v>
      </c>
      <c r="AA725" s="43">
        <v>0</v>
      </c>
      <c r="AB725" s="43">
        <v>0</v>
      </c>
      <c r="AC725" s="43">
        <v>0</v>
      </c>
      <c r="AD725" s="43">
        <v>0</v>
      </c>
      <c r="AE725" s="43">
        <v>0</v>
      </c>
    </row>
    <row r="726" spans="1:31" ht="15.75" x14ac:dyDescent="0.25">
      <c r="A726" s="49" t="s">
        <v>101</v>
      </c>
      <c r="B726" s="22" t="s">
        <v>1519</v>
      </c>
      <c r="C726" s="42" t="s">
        <v>1520</v>
      </c>
      <c r="D726" s="21">
        <v>2021</v>
      </c>
      <c r="E726" s="21">
        <v>2024</v>
      </c>
      <c r="F726" s="43">
        <v>10.256119</v>
      </c>
      <c r="G726" s="43">
        <v>12.307345</v>
      </c>
      <c r="H726" s="43">
        <v>13.457664282753999</v>
      </c>
      <c r="I726" s="43">
        <v>0</v>
      </c>
      <c r="J726" s="43">
        <f t="shared" si="33"/>
        <v>13.457664282753999</v>
      </c>
      <c r="K726" s="43">
        <v>6.6041169999999996</v>
      </c>
      <c r="L726" s="44">
        <f t="shared" si="34"/>
        <v>6.8535472827539996</v>
      </c>
      <c r="M726" s="43">
        <v>0.12053800000000001</v>
      </c>
      <c r="N726" s="43">
        <f t="shared" si="35"/>
        <v>12.186807</v>
      </c>
      <c r="O726" s="43">
        <v>6.6041169999999996</v>
      </c>
      <c r="P726" s="43">
        <v>0.35979499999999998</v>
      </c>
      <c r="Q726" s="43">
        <v>6.1237839999999997</v>
      </c>
      <c r="R726" s="43">
        <v>0</v>
      </c>
      <c r="S726" s="43">
        <v>0</v>
      </c>
      <c r="T726" s="43">
        <v>0</v>
      </c>
      <c r="U726" s="43">
        <v>0</v>
      </c>
      <c r="V726" s="43">
        <v>0</v>
      </c>
      <c r="W726" s="43">
        <v>0</v>
      </c>
      <c r="X726" s="43">
        <v>0</v>
      </c>
      <c r="Y726" s="43">
        <v>0</v>
      </c>
      <c r="Z726" s="43">
        <v>0</v>
      </c>
      <c r="AA726" s="43">
        <v>0</v>
      </c>
      <c r="AB726" s="43">
        <v>0</v>
      </c>
      <c r="AC726" s="43">
        <v>0</v>
      </c>
      <c r="AD726" s="43">
        <v>0</v>
      </c>
      <c r="AE726" s="43">
        <v>0</v>
      </c>
    </row>
    <row r="727" spans="1:31" ht="15.75" x14ac:dyDescent="0.25">
      <c r="A727" s="49" t="s">
        <v>101</v>
      </c>
      <c r="B727" s="22" t="s">
        <v>1521</v>
      </c>
      <c r="C727" s="42" t="s">
        <v>1522</v>
      </c>
      <c r="D727" s="21">
        <v>2021</v>
      </c>
      <c r="E727" s="21">
        <v>2027</v>
      </c>
      <c r="F727" s="43">
        <v>5.0462550000000004</v>
      </c>
      <c r="G727" s="43">
        <v>6.0555070000000004</v>
      </c>
      <c r="H727" s="43">
        <v>7.5309091988299999</v>
      </c>
      <c r="I727" s="43">
        <v>0</v>
      </c>
      <c r="J727" s="43">
        <f t="shared" si="33"/>
        <v>7.5309091988299999</v>
      </c>
      <c r="K727" s="43">
        <v>4.3427939999999996</v>
      </c>
      <c r="L727" s="44">
        <f t="shared" si="34"/>
        <v>3.1881151988300003</v>
      </c>
      <c r="M727" s="43">
        <v>9.3096999999999999E-2</v>
      </c>
      <c r="N727" s="43">
        <f t="shared" si="35"/>
        <v>5.9624100000000002</v>
      </c>
      <c r="O727" s="43">
        <v>4.3427939999999996</v>
      </c>
      <c r="P727" s="43">
        <v>0</v>
      </c>
      <c r="Q727" s="43">
        <v>0</v>
      </c>
      <c r="R727" s="43">
        <v>0</v>
      </c>
      <c r="S727" s="43">
        <v>1.11849</v>
      </c>
      <c r="T727" s="43">
        <v>3.1312069999999999</v>
      </c>
      <c r="U727" s="43">
        <v>0</v>
      </c>
      <c r="V727" s="43">
        <v>0</v>
      </c>
      <c r="W727" s="43">
        <v>0</v>
      </c>
      <c r="X727" s="43">
        <v>0</v>
      </c>
      <c r="Y727" s="43">
        <v>0</v>
      </c>
      <c r="Z727" s="43">
        <v>0</v>
      </c>
      <c r="AA727" s="43">
        <v>0</v>
      </c>
      <c r="AB727" s="43">
        <v>0</v>
      </c>
      <c r="AC727" s="43">
        <v>0</v>
      </c>
      <c r="AD727" s="43">
        <v>0</v>
      </c>
      <c r="AE727" s="43">
        <v>0</v>
      </c>
    </row>
    <row r="728" spans="1:31" ht="15.75" x14ac:dyDescent="0.25">
      <c r="A728" s="49" t="s">
        <v>101</v>
      </c>
      <c r="B728" s="22" t="s">
        <v>1523</v>
      </c>
      <c r="C728" s="42" t="s">
        <v>1524</v>
      </c>
      <c r="D728" s="21">
        <v>2021</v>
      </c>
      <c r="E728" s="21">
        <v>2027</v>
      </c>
      <c r="F728" s="43">
        <v>16.182742999999999</v>
      </c>
      <c r="G728" s="43">
        <v>19.419291000000001</v>
      </c>
      <c r="H728" s="43">
        <v>24.431876929196999</v>
      </c>
      <c r="I728" s="43">
        <v>0</v>
      </c>
      <c r="J728" s="43">
        <f t="shared" si="33"/>
        <v>24.431876929196999</v>
      </c>
      <c r="K728" s="43">
        <v>11.918736000000001</v>
      </c>
      <c r="L728" s="44">
        <f t="shared" si="34"/>
        <v>12.513140929196998</v>
      </c>
      <c r="M728" s="43">
        <v>0.207458</v>
      </c>
      <c r="N728" s="43">
        <f t="shared" si="35"/>
        <v>19.211833000000002</v>
      </c>
      <c r="O728" s="43">
        <v>11.918736000000001</v>
      </c>
      <c r="P728" s="43">
        <v>0</v>
      </c>
      <c r="Q728" s="43">
        <v>0</v>
      </c>
      <c r="R728" s="43">
        <v>0</v>
      </c>
      <c r="S728" s="43">
        <v>0.229932</v>
      </c>
      <c r="T728" s="43">
        <v>11.481346</v>
      </c>
      <c r="U728" s="43">
        <v>0</v>
      </c>
      <c r="V728" s="43">
        <v>0</v>
      </c>
      <c r="W728" s="43">
        <v>0</v>
      </c>
      <c r="X728" s="43">
        <v>0</v>
      </c>
      <c r="Y728" s="43">
        <v>0</v>
      </c>
      <c r="Z728" s="43">
        <v>0</v>
      </c>
      <c r="AA728" s="43">
        <v>0</v>
      </c>
      <c r="AB728" s="43">
        <v>0</v>
      </c>
      <c r="AC728" s="43">
        <v>0</v>
      </c>
      <c r="AD728" s="43">
        <v>0</v>
      </c>
      <c r="AE728" s="43">
        <v>0</v>
      </c>
    </row>
    <row r="729" spans="1:31" ht="15.75" x14ac:dyDescent="0.25">
      <c r="A729" s="49" t="s">
        <v>101</v>
      </c>
      <c r="B729" s="22" t="s">
        <v>1525</v>
      </c>
      <c r="C729" s="42" t="s">
        <v>1526</v>
      </c>
      <c r="D729" s="21">
        <v>2021</v>
      </c>
      <c r="E729" s="21">
        <v>2027</v>
      </c>
      <c r="F729" s="43">
        <v>10.345046</v>
      </c>
      <c r="G729" s="43">
        <v>12.414056</v>
      </c>
      <c r="H729" s="43">
        <v>15.590494645561</v>
      </c>
      <c r="I729" s="43">
        <v>0</v>
      </c>
      <c r="J729" s="43">
        <f t="shared" si="33"/>
        <v>15.590494645561</v>
      </c>
      <c r="K729" s="43">
        <v>6.8211310000000003</v>
      </c>
      <c r="L729" s="44">
        <f t="shared" si="34"/>
        <v>8.7693636455610005</v>
      </c>
      <c r="M729" s="43">
        <v>0.12053800000000001</v>
      </c>
      <c r="N729" s="43">
        <f t="shared" si="35"/>
        <v>12.293518000000001</v>
      </c>
      <c r="O729" s="43">
        <v>6.8211310000000003</v>
      </c>
      <c r="P729" s="43">
        <v>0</v>
      </c>
      <c r="Q729" s="43">
        <v>0</v>
      </c>
      <c r="R729" s="43">
        <v>0</v>
      </c>
      <c r="S729" s="43">
        <v>0.43805699999999997</v>
      </c>
      <c r="T729" s="43">
        <v>6.2625359999999999</v>
      </c>
      <c r="U729" s="43">
        <v>0</v>
      </c>
      <c r="V729" s="43">
        <v>0</v>
      </c>
      <c r="W729" s="43">
        <v>0</v>
      </c>
      <c r="X729" s="43">
        <v>0</v>
      </c>
      <c r="Y729" s="43">
        <v>0</v>
      </c>
      <c r="Z729" s="43">
        <v>0</v>
      </c>
      <c r="AA729" s="43">
        <v>0</v>
      </c>
      <c r="AB729" s="43">
        <v>0</v>
      </c>
      <c r="AC729" s="43">
        <v>0</v>
      </c>
      <c r="AD729" s="43">
        <v>0</v>
      </c>
      <c r="AE729" s="43">
        <v>0</v>
      </c>
    </row>
    <row r="730" spans="1:31" ht="15.75" x14ac:dyDescent="0.25">
      <c r="A730" s="49" t="s">
        <v>101</v>
      </c>
      <c r="B730" s="22" t="s">
        <v>1527</v>
      </c>
      <c r="C730" s="42" t="s">
        <v>1528</v>
      </c>
      <c r="D730" s="21">
        <v>2021</v>
      </c>
      <c r="E730" s="21">
        <v>2027</v>
      </c>
      <c r="F730" s="43">
        <v>19.627545000000001</v>
      </c>
      <c r="G730" s="43">
        <v>23.553053999999999</v>
      </c>
      <c r="H730" s="43">
        <v>29.613479307818</v>
      </c>
      <c r="I730" s="43">
        <v>0</v>
      </c>
      <c r="J730" s="43">
        <f t="shared" si="33"/>
        <v>29.613479307818</v>
      </c>
      <c r="K730" s="43">
        <v>15.880725999999999</v>
      </c>
      <c r="L730" s="44">
        <f t="shared" si="34"/>
        <v>13.732753307818001</v>
      </c>
      <c r="M730" s="43">
        <v>0.27219100000000002</v>
      </c>
      <c r="N730" s="43">
        <f t="shared" si="35"/>
        <v>23.280863</v>
      </c>
      <c r="O730" s="43">
        <v>15.880725999999999</v>
      </c>
      <c r="P730" s="43">
        <v>0</v>
      </c>
      <c r="Q730" s="43">
        <v>0</v>
      </c>
      <c r="R730" s="43">
        <v>0</v>
      </c>
      <c r="S730" s="43">
        <v>0.47403400000000001</v>
      </c>
      <c r="T730" s="43">
        <v>15.134501</v>
      </c>
      <c r="U730" s="43">
        <v>0</v>
      </c>
      <c r="V730" s="43">
        <v>0</v>
      </c>
      <c r="W730" s="43">
        <v>0</v>
      </c>
      <c r="X730" s="43">
        <v>0</v>
      </c>
      <c r="Y730" s="43">
        <v>0</v>
      </c>
      <c r="Z730" s="43">
        <v>0</v>
      </c>
      <c r="AA730" s="43">
        <v>0</v>
      </c>
      <c r="AB730" s="43">
        <v>0</v>
      </c>
      <c r="AC730" s="43">
        <v>0</v>
      </c>
      <c r="AD730" s="43">
        <v>0</v>
      </c>
      <c r="AE730" s="43">
        <v>0</v>
      </c>
    </row>
    <row r="731" spans="1:31" ht="15.75" x14ac:dyDescent="0.25">
      <c r="A731" s="49" t="s">
        <v>101</v>
      </c>
      <c r="B731" s="22" t="s">
        <v>1529</v>
      </c>
      <c r="C731" s="42" t="s">
        <v>1530</v>
      </c>
      <c r="D731" s="21">
        <v>2021</v>
      </c>
      <c r="E731" s="21">
        <v>2027</v>
      </c>
      <c r="F731" s="43">
        <v>10.370008</v>
      </c>
      <c r="G731" s="43">
        <v>12.444011</v>
      </c>
      <c r="H731" s="43">
        <v>15.636914970014001</v>
      </c>
      <c r="I731" s="43">
        <v>0</v>
      </c>
      <c r="J731" s="43">
        <f t="shared" si="33"/>
        <v>15.636914970014001</v>
      </c>
      <c r="K731" s="43">
        <v>6.7305140000000003</v>
      </c>
      <c r="L731" s="44">
        <f t="shared" si="34"/>
        <v>8.9064009700140012</v>
      </c>
      <c r="M731" s="43">
        <v>0.12053800000000001</v>
      </c>
      <c r="N731" s="43">
        <f t="shared" si="35"/>
        <v>12.323473</v>
      </c>
      <c r="O731" s="43">
        <v>6.7305140000000003</v>
      </c>
      <c r="P731" s="43">
        <v>0</v>
      </c>
      <c r="Q731" s="43">
        <v>0</v>
      </c>
      <c r="R731" s="43">
        <v>0</v>
      </c>
      <c r="S731" s="43">
        <v>0.34744000000000003</v>
      </c>
      <c r="T731" s="43">
        <v>6.2625359999999999</v>
      </c>
      <c r="U731" s="43">
        <v>0</v>
      </c>
      <c r="V731" s="43">
        <v>0</v>
      </c>
      <c r="W731" s="43">
        <v>0</v>
      </c>
      <c r="X731" s="43">
        <v>0</v>
      </c>
      <c r="Y731" s="43">
        <v>0</v>
      </c>
      <c r="Z731" s="43">
        <v>0</v>
      </c>
      <c r="AA731" s="43">
        <v>0</v>
      </c>
      <c r="AB731" s="43">
        <v>0</v>
      </c>
      <c r="AC731" s="43">
        <v>0</v>
      </c>
      <c r="AD731" s="43">
        <v>0</v>
      </c>
      <c r="AE731" s="43">
        <v>0</v>
      </c>
    </row>
    <row r="732" spans="1:31" ht="15.75" x14ac:dyDescent="0.25">
      <c r="A732" s="49" t="s">
        <v>101</v>
      </c>
      <c r="B732" s="22" t="s">
        <v>1531</v>
      </c>
      <c r="C732" s="42" t="s">
        <v>1532</v>
      </c>
      <c r="D732" s="21">
        <v>2021</v>
      </c>
      <c r="E732" s="21">
        <v>2027</v>
      </c>
      <c r="F732" s="43">
        <v>6.9856420000000004</v>
      </c>
      <c r="G732" s="43">
        <v>8.3827719999999992</v>
      </c>
      <c r="H732" s="43">
        <v>10.533534384483</v>
      </c>
      <c r="I732" s="43">
        <v>0</v>
      </c>
      <c r="J732" s="43">
        <f t="shared" si="33"/>
        <v>10.533534384483</v>
      </c>
      <c r="K732" s="43">
        <v>5.4430430000000003</v>
      </c>
      <c r="L732" s="44">
        <f t="shared" si="34"/>
        <v>5.0904913844829993</v>
      </c>
      <c r="M732" s="43">
        <v>9.8350999999999994E-2</v>
      </c>
      <c r="N732" s="43">
        <f t="shared" si="35"/>
        <v>8.284421</v>
      </c>
      <c r="O732" s="43">
        <v>5.4430430000000003</v>
      </c>
      <c r="P732" s="43">
        <v>0</v>
      </c>
      <c r="Q732" s="43">
        <v>0</v>
      </c>
      <c r="R732" s="43">
        <v>0</v>
      </c>
      <c r="S732" s="43">
        <v>0.23028399999999999</v>
      </c>
      <c r="T732" s="43">
        <v>5.1144080000000001</v>
      </c>
      <c r="U732" s="43">
        <v>0</v>
      </c>
      <c r="V732" s="43">
        <v>0</v>
      </c>
      <c r="W732" s="43">
        <v>0</v>
      </c>
      <c r="X732" s="43">
        <v>0</v>
      </c>
      <c r="Y732" s="43">
        <v>0</v>
      </c>
      <c r="Z732" s="43">
        <v>0</v>
      </c>
      <c r="AA732" s="43">
        <v>0</v>
      </c>
      <c r="AB732" s="43">
        <v>0</v>
      </c>
      <c r="AC732" s="43">
        <v>0</v>
      </c>
      <c r="AD732" s="43">
        <v>0</v>
      </c>
      <c r="AE732" s="43">
        <v>0</v>
      </c>
    </row>
    <row r="733" spans="1:31" ht="15.75" x14ac:dyDescent="0.25">
      <c r="A733" s="49" t="s">
        <v>101</v>
      </c>
      <c r="B733" s="22" t="s">
        <v>1533</v>
      </c>
      <c r="C733" s="42" t="s">
        <v>1534</v>
      </c>
      <c r="D733" s="21">
        <v>2021</v>
      </c>
      <c r="E733" s="21">
        <v>2027</v>
      </c>
      <c r="F733" s="43">
        <v>10.287322</v>
      </c>
      <c r="G733" s="43">
        <v>12.344787999999999</v>
      </c>
      <c r="H733" s="43">
        <v>15.485470405898999</v>
      </c>
      <c r="I733" s="43">
        <v>0</v>
      </c>
      <c r="J733" s="43">
        <f t="shared" si="33"/>
        <v>15.485470405898999</v>
      </c>
      <c r="K733" s="43">
        <v>6.7270640000000004</v>
      </c>
      <c r="L733" s="44">
        <f t="shared" si="34"/>
        <v>8.7584064058989988</v>
      </c>
      <c r="M733" s="43">
        <v>0.12053800000000001</v>
      </c>
      <c r="N733" s="43">
        <f t="shared" si="35"/>
        <v>12.22425</v>
      </c>
      <c r="O733" s="43">
        <v>6.7270640000000004</v>
      </c>
      <c r="P733" s="43">
        <v>0</v>
      </c>
      <c r="Q733" s="43">
        <v>0</v>
      </c>
      <c r="R733" s="43">
        <v>0</v>
      </c>
      <c r="S733" s="43">
        <v>0.60652799999999996</v>
      </c>
      <c r="T733" s="43">
        <v>5.9999979999999997</v>
      </c>
      <c r="U733" s="43">
        <v>0</v>
      </c>
      <c r="V733" s="43">
        <v>0</v>
      </c>
      <c r="W733" s="43">
        <v>0</v>
      </c>
      <c r="X733" s="43">
        <v>0</v>
      </c>
      <c r="Y733" s="43">
        <v>0</v>
      </c>
      <c r="Z733" s="43">
        <v>0</v>
      </c>
      <c r="AA733" s="43">
        <v>0</v>
      </c>
      <c r="AB733" s="43">
        <v>0</v>
      </c>
      <c r="AC733" s="43">
        <v>0</v>
      </c>
      <c r="AD733" s="43">
        <v>0</v>
      </c>
      <c r="AE733" s="43">
        <v>0</v>
      </c>
    </row>
    <row r="734" spans="1:31" ht="15.75" x14ac:dyDescent="0.25">
      <c r="A734" s="49" t="s">
        <v>101</v>
      </c>
      <c r="B734" s="22" t="s">
        <v>1535</v>
      </c>
      <c r="C734" s="42" t="s">
        <v>1536</v>
      </c>
      <c r="D734" s="21">
        <v>2021</v>
      </c>
      <c r="E734" s="21">
        <v>2027</v>
      </c>
      <c r="F734" s="43">
        <v>5.7399979999999999</v>
      </c>
      <c r="G734" s="43">
        <v>6.8879989999999998</v>
      </c>
      <c r="H734" s="43">
        <v>8.5390237980329999</v>
      </c>
      <c r="I734" s="43">
        <v>0</v>
      </c>
      <c r="J734" s="43">
        <f t="shared" si="33"/>
        <v>8.5390237980329999</v>
      </c>
      <c r="K734" s="43">
        <v>4.7864250000000004</v>
      </c>
      <c r="L734" s="44">
        <f t="shared" si="34"/>
        <v>3.7525987980329996</v>
      </c>
      <c r="M734" s="43">
        <v>0.115284</v>
      </c>
      <c r="N734" s="43">
        <f t="shared" si="35"/>
        <v>6.7727149999999998</v>
      </c>
      <c r="O734" s="43">
        <v>4.7864250000000004</v>
      </c>
      <c r="P734" s="43">
        <v>0</v>
      </c>
      <c r="Q734" s="43">
        <v>0</v>
      </c>
      <c r="R734" s="43">
        <v>0</v>
      </c>
      <c r="S734" s="43">
        <v>1.539974</v>
      </c>
      <c r="T734" s="43">
        <v>3.131167</v>
      </c>
      <c r="U734" s="43">
        <v>0</v>
      </c>
      <c r="V734" s="43">
        <v>0</v>
      </c>
      <c r="W734" s="43">
        <v>0</v>
      </c>
      <c r="X734" s="43">
        <v>0</v>
      </c>
      <c r="Y734" s="43">
        <v>0</v>
      </c>
      <c r="Z734" s="43">
        <v>0</v>
      </c>
      <c r="AA734" s="43">
        <v>0</v>
      </c>
      <c r="AB734" s="43">
        <v>0</v>
      </c>
      <c r="AC734" s="43">
        <v>0</v>
      </c>
      <c r="AD734" s="43">
        <v>0</v>
      </c>
      <c r="AE734" s="43">
        <v>0</v>
      </c>
    </row>
    <row r="735" spans="1:31" ht="15.75" x14ac:dyDescent="0.25">
      <c r="A735" s="49" t="s">
        <v>101</v>
      </c>
      <c r="B735" s="22" t="s">
        <v>1537</v>
      </c>
      <c r="C735" s="42" t="s">
        <v>1538</v>
      </c>
      <c r="D735" s="21">
        <v>2021</v>
      </c>
      <c r="E735" s="21">
        <v>2028</v>
      </c>
      <c r="F735" s="43">
        <v>6.178585</v>
      </c>
      <c r="G735" s="43">
        <v>7.4143020000000002</v>
      </c>
      <c r="H735" s="43">
        <v>9.7551114902029994</v>
      </c>
      <c r="I735" s="43">
        <v>0</v>
      </c>
      <c r="J735" s="43">
        <f t="shared" si="33"/>
        <v>9.7551114902029994</v>
      </c>
      <c r="K735" s="43">
        <v>2.395378</v>
      </c>
      <c r="L735" s="44">
        <f t="shared" si="34"/>
        <v>7.3597334902029994</v>
      </c>
      <c r="M735" s="43">
        <v>5.5805E-2</v>
      </c>
      <c r="N735" s="43">
        <f t="shared" si="35"/>
        <v>7.3584969999999998</v>
      </c>
      <c r="O735" s="43">
        <v>2.395378</v>
      </c>
      <c r="P735" s="43">
        <v>0</v>
      </c>
      <c r="Q735" s="43">
        <v>0</v>
      </c>
      <c r="R735" s="43">
        <v>0</v>
      </c>
      <c r="S735" s="43">
        <v>0</v>
      </c>
      <c r="T735" s="43">
        <v>6.8237000000000006E-2</v>
      </c>
      <c r="U735" s="43">
        <v>2.2713359999999998</v>
      </c>
      <c r="V735" s="43">
        <v>0</v>
      </c>
      <c r="W735" s="43">
        <v>0</v>
      </c>
      <c r="X735" s="43">
        <v>0</v>
      </c>
      <c r="Y735" s="43">
        <v>0</v>
      </c>
      <c r="Z735" s="43">
        <v>0</v>
      </c>
      <c r="AA735" s="43">
        <v>0</v>
      </c>
      <c r="AB735" s="43">
        <v>0</v>
      </c>
      <c r="AC735" s="43">
        <v>0</v>
      </c>
      <c r="AD735" s="43">
        <v>0</v>
      </c>
      <c r="AE735" s="43">
        <v>0</v>
      </c>
    </row>
    <row r="736" spans="1:31" ht="15.75" x14ac:dyDescent="0.25">
      <c r="A736" s="49" t="s">
        <v>101</v>
      </c>
      <c r="B736" s="22" t="s">
        <v>1539</v>
      </c>
      <c r="C736" s="42" t="s">
        <v>1540</v>
      </c>
      <c r="D736" s="21">
        <v>2021</v>
      </c>
      <c r="E736" s="21">
        <v>2028</v>
      </c>
      <c r="F736" s="43">
        <v>5.0462550000000004</v>
      </c>
      <c r="G736" s="43">
        <v>6.0555070000000004</v>
      </c>
      <c r="H736" s="43">
        <v>7.9521918886170004</v>
      </c>
      <c r="I736" s="43">
        <v>0</v>
      </c>
      <c r="J736" s="43">
        <f t="shared" si="33"/>
        <v>7.9521918886170004</v>
      </c>
      <c r="K736" s="43">
        <v>4.6377660000000001</v>
      </c>
      <c r="L736" s="44">
        <f t="shared" si="34"/>
        <v>3.3144258886170004</v>
      </c>
      <c r="M736" s="43">
        <v>9.3096999999999999E-2</v>
      </c>
      <c r="N736" s="43">
        <f t="shared" si="35"/>
        <v>5.9624100000000002</v>
      </c>
      <c r="O736" s="43">
        <v>4.6377660000000001</v>
      </c>
      <c r="P736" s="43">
        <v>0</v>
      </c>
      <c r="Q736" s="43">
        <v>0</v>
      </c>
      <c r="R736" s="43">
        <v>0</v>
      </c>
      <c r="S736" s="43">
        <v>0</v>
      </c>
      <c r="T736" s="43">
        <v>0.132766</v>
      </c>
      <c r="U736" s="43">
        <v>4.4119029999999997</v>
      </c>
      <c r="V736" s="43">
        <v>0</v>
      </c>
      <c r="W736" s="43">
        <v>0</v>
      </c>
      <c r="X736" s="43">
        <v>0</v>
      </c>
      <c r="Y736" s="43">
        <v>0</v>
      </c>
      <c r="Z736" s="43">
        <v>0</v>
      </c>
      <c r="AA736" s="43">
        <v>0</v>
      </c>
      <c r="AB736" s="43">
        <v>0</v>
      </c>
      <c r="AC736" s="43">
        <v>0</v>
      </c>
      <c r="AD736" s="43">
        <v>0</v>
      </c>
      <c r="AE736" s="43">
        <v>0</v>
      </c>
    </row>
    <row r="737" spans="1:31" ht="15.75" x14ac:dyDescent="0.25">
      <c r="A737" s="49" t="s">
        <v>101</v>
      </c>
      <c r="B737" s="22" t="s">
        <v>1541</v>
      </c>
      <c r="C737" s="42" t="s">
        <v>1542</v>
      </c>
      <c r="D737" s="21">
        <v>2021</v>
      </c>
      <c r="E737" s="21">
        <v>2028</v>
      </c>
      <c r="F737" s="43">
        <v>31.706990000000001</v>
      </c>
      <c r="G737" s="43">
        <v>38.048389999999998</v>
      </c>
      <c r="H737" s="43">
        <v>50.040596106338</v>
      </c>
      <c r="I737" s="43">
        <v>0</v>
      </c>
      <c r="J737" s="43">
        <f t="shared" si="33"/>
        <v>50.040596106338</v>
      </c>
      <c r="K737" s="43">
        <v>21.949304000000001</v>
      </c>
      <c r="L737" s="44">
        <f t="shared" si="34"/>
        <v>28.091292106337999</v>
      </c>
      <c r="M737" s="43">
        <v>0.34926400000000002</v>
      </c>
      <c r="N737" s="43">
        <f t="shared" si="35"/>
        <v>37.699126</v>
      </c>
      <c r="O737" s="43">
        <v>21.949304000000001</v>
      </c>
      <c r="P737" s="43">
        <v>0</v>
      </c>
      <c r="Q737" s="43">
        <v>0</v>
      </c>
      <c r="R737" s="43">
        <v>0</v>
      </c>
      <c r="S737" s="43">
        <v>0</v>
      </c>
      <c r="T737" s="43">
        <v>0.63238000000000005</v>
      </c>
      <c r="U737" s="43">
        <v>20.967659999999999</v>
      </c>
      <c r="V737" s="43">
        <v>0</v>
      </c>
      <c r="W737" s="43">
        <v>0</v>
      </c>
      <c r="X737" s="43">
        <v>0</v>
      </c>
      <c r="Y737" s="43">
        <v>0</v>
      </c>
      <c r="Z737" s="43">
        <v>0</v>
      </c>
      <c r="AA737" s="43">
        <v>0</v>
      </c>
      <c r="AB737" s="43">
        <v>0</v>
      </c>
      <c r="AC737" s="43">
        <v>0</v>
      </c>
      <c r="AD737" s="43">
        <v>0</v>
      </c>
      <c r="AE737" s="43">
        <v>0</v>
      </c>
    </row>
    <row r="738" spans="1:31" ht="15.75" x14ac:dyDescent="0.25">
      <c r="A738" s="49" t="s">
        <v>101</v>
      </c>
      <c r="B738" s="22" t="s">
        <v>1543</v>
      </c>
      <c r="C738" s="42" t="s">
        <v>1544</v>
      </c>
      <c r="D738" s="21">
        <v>2021</v>
      </c>
      <c r="E738" s="21">
        <v>2028</v>
      </c>
      <c r="F738" s="43">
        <v>27.201938999999999</v>
      </c>
      <c r="G738" s="43">
        <v>32.642328999999997</v>
      </c>
      <c r="H738" s="43">
        <v>42.825918821875</v>
      </c>
      <c r="I738" s="43">
        <v>0</v>
      </c>
      <c r="J738" s="43">
        <f t="shared" si="33"/>
        <v>42.825918821875</v>
      </c>
      <c r="K738" s="43">
        <v>16.202846999999998</v>
      </c>
      <c r="L738" s="44">
        <f t="shared" si="34"/>
        <v>26.623071821875001</v>
      </c>
      <c r="M738" s="43">
        <v>0.63090000000000002</v>
      </c>
      <c r="N738" s="43">
        <f t="shared" si="35"/>
        <v>32.011429</v>
      </c>
      <c r="O738" s="43">
        <v>16.202846999999998</v>
      </c>
      <c r="P738" s="43">
        <v>0</v>
      </c>
      <c r="Q738" s="43">
        <v>0</v>
      </c>
      <c r="R738" s="43">
        <v>0</v>
      </c>
      <c r="S738" s="43">
        <v>0</v>
      </c>
      <c r="T738" s="43">
        <v>0.45036599999999999</v>
      </c>
      <c r="U738" s="43">
        <v>15.121581000000001</v>
      </c>
      <c r="V738" s="43">
        <v>0</v>
      </c>
      <c r="W738" s="43">
        <v>0</v>
      </c>
      <c r="X738" s="43">
        <v>0</v>
      </c>
      <c r="Y738" s="43">
        <v>0</v>
      </c>
      <c r="Z738" s="43">
        <v>0</v>
      </c>
      <c r="AA738" s="43">
        <v>0</v>
      </c>
      <c r="AB738" s="43">
        <v>0</v>
      </c>
      <c r="AC738" s="43">
        <v>0</v>
      </c>
      <c r="AD738" s="43">
        <v>0</v>
      </c>
      <c r="AE738" s="43">
        <v>0</v>
      </c>
    </row>
    <row r="739" spans="1:31" ht="15.75" x14ac:dyDescent="0.25">
      <c r="A739" s="49" t="s">
        <v>101</v>
      </c>
      <c r="B739" s="22" t="s">
        <v>1545</v>
      </c>
      <c r="C739" s="42" t="s">
        <v>1546</v>
      </c>
      <c r="D739" s="21">
        <v>2021</v>
      </c>
      <c r="E739" s="21">
        <v>2028</v>
      </c>
      <c r="F739" s="43">
        <v>5.0462550000000004</v>
      </c>
      <c r="G739" s="43">
        <v>6.0555070000000004</v>
      </c>
      <c r="H739" s="43">
        <v>7.9517141527400002</v>
      </c>
      <c r="I739" s="43">
        <v>0</v>
      </c>
      <c r="J739" s="43">
        <f t="shared" si="33"/>
        <v>7.9517141527400002</v>
      </c>
      <c r="K739" s="43">
        <v>4.6588079999999996</v>
      </c>
      <c r="L739" s="44">
        <f t="shared" si="34"/>
        <v>3.2929061527400005</v>
      </c>
      <c r="M739" s="43">
        <v>9.3096999999999999E-2</v>
      </c>
      <c r="N739" s="43">
        <f t="shared" si="35"/>
        <v>5.9624100000000002</v>
      </c>
      <c r="O739" s="43">
        <v>4.6588079999999996</v>
      </c>
      <c r="P739" s="43">
        <v>0</v>
      </c>
      <c r="Q739" s="43">
        <v>0</v>
      </c>
      <c r="R739" s="43">
        <v>0</v>
      </c>
      <c r="S739" s="43">
        <v>0</v>
      </c>
      <c r="T739" s="43">
        <v>0.13971</v>
      </c>
      <c r="U739" s="43">
        <v>4.4260010000000003</v>
      </c>
      <c r="V739" s="43">
        <v>0</v>
      </c>
      <c r="W739" s="43">
        <v>0</v>
      </c>
      <c r="X739" s="43">
        <v>0</v>
      </c>
      <c r="Y739" s="43">
        <v>0</v>
      </c>
      <c r="Z739" s="43">
        <v>0</v>
      </c>
      <c r="AA739" s="43">
        <v>0</v>
      </c>
      <c r="AB739" s="43">
        <v>0</v>
      </c>
      <c r="AC739" s="43">
        <v>0</v>
      </c>
      <c r="AD739" s="43">
        <v>0</v>
      </c>
      <c r="AE739" s="43">
        <v>0</v>
      </c>
    </row>
    <row r="740" spans="1:31" ht="15.75" x14ac:dyDescent="0.25">
      <c r="A740" s="49" t="s">
        <v>101</v>
      </c>
      <c r="B740" s="22" t="s">
        <v>1547</v>
      </c>
      <c r="C740" s="42" t="s">
        <v>1548</v>
      </c>
      <c r="D740" s="21">
        <v>2021</v>
      </c>
      <c r="E740" s="21">
        <v>2028</v>
      </c>
      <c r="F740" s="43">
        <v>15.824318999999999</v>
      </c>
      <c r="G740" s="43">
        <v>18.989183000000001</v>
      </c>
      <c r="H740" s="43">
        <v>24.963730389308001</v>
      </c>
      <c r="I740" s="43">
        <v>0</v>
      </c>
      <c r="J740" s="43">
        <f t="shared" si="33"/>
        <v>24.963730389308001</v>
      </c>
      <c r="K740" s="43">
        <v>12.022328999999999</v>
      </c>
      <c r="L740" s="44">
        <f t="shared" si="34"/>
        <v>12.941401389308002</v>
      </c>
      <c r="M740" s="43">
        <v>0.207458</v>
      </c>
      <c r="N740" s="43">
        <f t="shared" si="35"/>
        <v>18.781725000000002</v>
      </c>
      <c r="O740" s="43">
        <v>12.022328999999999</v>
      </c>
      <c r="P740" s="43">
        <v>0</v>
      </c>
      <c r="Q740" s="43">
        <v>0</v>
      </c>
      <c r="R740" s="43">
        <v>0</v>
      </c>
      <c r="S740" s="43">
        <v>0</v>
      </c>
      <c r="T740" s="43">
        <v>0.34566400000000003</v>
      </c>
      <c r="U740" s="43">
        <v>11.469207000000001</v>
      </c>
      <c r="V740" s="43">
        <v>0</v>
      </c>
      <c r="W740" s="43">
        <v>0</v>
      </c>
      <c r="X740" s="43">
        <v>0</v>
      </c>
      <c r="Y740" s="43">
        <v>0</v>
      </c>
      <c r="Z740" s="43">
        <v>0</v>
      </c>
      <c r="AA740" s="43">
        <v>0</v>
      </c>
      <c r="AB740" s="43">
        <v>0</v>
      </c>
      <c r="AC740" s="43">
        <v>0</v>
      </c>
      <c r="AD740" s="43">
        <v>0</v>
      </c>
      <c r="AE740" s="43">
        <v>0</v>
      </c>
    </row>
    <row r="741" spans="1:31" ht="15.75" x14ac:dyDescent="0.25">
      <c r="A741" s="49" t="s">
        <v>202</v>
      </c>
      <c r="B741" s="22" t="s">
        <v>1549</v>
      </c>
      <c r="C741" s="42" t="s">
        <v>1550</v>
      </c>
      <c r="D741" s="21">
        <v>2021</v>
      </c>
      <c r="E741" s="21">
        <v>2028</v>
      </c>
      <c r="F741" s="43">
        <v>20.723783999999998</v>
      </c>
      <c r="G741" s="43">
        <v>24.868542000000001</v>
      </c>
      <c r="H741" s="43">
        <v>32.710508375647997</v>
      </c>
      <c r="I741" s="43">
        <v>0</v>
      </c>
      <c r="J741" s="43">
        <f t="shared" si="33"/>
        <v>32.710508375647997</v>
      </c>
      <c r="K741" s="43">
        <v>11.814044000000001</v>
      </c>
      <c r="L741" s="44">
        <f t="shared" si="34"/>
        <v>20.896464375647994</v>
      </c>
      <c r="M741" s="43">
        <v>0.13420000000000001</v>
      </c>
      <c r="N741" s="43">
        <f t="shared" si="35"/>
        <v>24.734342000000002</v>
      </c>
      <c r="O741" s="43">
        <v>11.814044000000001</v>
      </c>
      <c r="P741" s="43">
        <v>0</v>
      </c>
      <c r="Q741" s="43">
        <v>0</v>
      </c>
      <c r="R741" s="43">
        <v>0</v>
      </c>
      <c r="S741" s="43">
        <v>0</v>
      </c>
      <c r="T741" s="43">
        <v>0.55519799999999997</v>
      </c>
      <c r="U741" s="43">
        <v>11.124646</v>
      </c>
      <c r="V741" s="43">
        <v>0</v>
      </c>
      <c r="W741" s="43">
        <v>0</v>
      </c>
      <c r="X741" s="43">
        <v>0</v>
      </c>
      <c r="Y741" s="43">
        <v>0</v>
      </c>
      <c r="Z741" s="43">
        <v>0</v>
      </c>
      <c r="AA741" s="43">
        <v>0</v>
      </c>
      <c r="AB741" s="43">
        <v>0</v>
      </c>
      <c r="AC741" s="43">
        <v>0</v>
      </c>
      <c r="AD741" s="43">
        <v>0</v>
      </c>
      <c r="AE741" s="43">
        <v>0</v>
      </c>
    </row>
    <row r="742" spans="1:31" ht="15.75" x14ac:dyDescent="0.25">
      <c r="A742" s="49" t="s">
        <v>202</v>
      </c>
      <c r="B742" s="22" t="s">
        <v>1551</v>
      </c>
      <c r="C742" s="42" t="s">
        <v>1552</v>
      </c>
      <c r="D742" s="21">
        <v>2021</v>
      </c>
      <c r="E742" s="21">
        <v>2028</v>
      </c>
      <c r="F742" s="43">
        <v>4.2491750000000001</v>
      </c>
      <c r="G742" s="43">
        <v>5.0990099999999998</v>
      </c>
      <c r="H742" s="43">
        <v>6.685735411894</v>
      </c>
      <c r="I742" s="43">
        <v>0</v>
      </c>
      <c r="J742" s="43">
        <f t="shared" si="33"/>
        <v>6.685735411894</v>
      </c>
      <c r="K742" s="43">
        <v>3.6720060000000001</v>
      </c>
      <c r="L742" s="44">
        <f t="shared" si="34"/>
        <v>3.0137294118939999</v>
      </c>
      <c r="M742" s="43">
        <v>9.6050999999999997E-2</v>
      </c>
      <c r="N742" s="43">
        <f t="shared" si="35"/>
        <v>5.0029589999999997</v>
      </c>
      <c r="O742" s="43">
        <v>3.6720060000000001</v>
      </c>
      <c r="P742" s="43">
        <v>0</v>
      </c>
      <c r="Q742" s="43">
        <v>0</v>
      </c>
      <c r="R742" s="43">
        <v>0</v>
      </c>
      <c r="S742" s="43">
        <v>0</v>
      </c>
      <c r="T742" s="43">
        <v>0.16319600000000001</v>
      </c>
      <c r="U742" s="43">
        <v>3.4127589999999999</v>
      </c>
      <c r="V742" s="43">
        <v>0</v>
      </c>
      <c r="W742" s="43">
        <v>0</v>
      </c>
      <c r="X742" s="43">
        <v>0</v>
      </c>
      <c r="Y742" s="43">
        <v>0</v>
      </c>
      <c r="Z742" s="43">
        <v>0</v>
      </c>
      <c r="AA742" s="43">
        <v>0</v>
      </c>
      <c r="AB742" s="43">
        <v>0</v>
      </c>
      <c r="AC742" s="43">
        <v>0</v>
      </c>
      <c r="AD742" s="43">
        <v>0</v>
      </c>
      <c r="AE742" s="43">
        <v>0</v>
      </c>
    </row>
    <row r="743" spans="1:31" ht="15.75" x14ac:dyDescent="0.25">
      <c r="A743" s="49" t="s">
        <v>202</v>
      </c>
      <c r="B743" s="22" t="s">
        <v>1553</v>
      </c>
      <c r="C743" s="42" t="s">
        <v>1554</v>
      </c>
      <c r="D743" s="21">
        <v>2021</v>
      </c>
      <c r="E743" s="21">
        <v>2024</v>
      </c>
      <c r="F743" s="43">
        <v>26.558009999999999</v>
      </c>
      <c r="G743" s="43">
        <v>31.869612</v>
      </c>
      <c r="H743" s="43">
        <v>34.730615345777998</v>
      </c>
      <c r="I743" s="43">
        <v>0</v>
      </c>
      <c r="J743" s="43">
        <f t="shared" si="33"/>
        <v>34.730615345777998</v>
      </c>
      <c r="K743" s="43">
        <v>13.865475999999999</v>
      </c>
      <c r="L743" s="44">
        <f t="shared" si="34"/>
        <v>20.865139345777997</v>
      </c>
      <c r="M743" s="43">
        <v>0.13974800000000001</v>
      </c>
      <c r="N743" s="43">
        <f t="shared" si="35"/>
        <v>31.729863999999999</v>
      </c>
      <c r="O743" s="43">
        <v>13.865475999999999</v>
      </c>
      <c r="P743" s="43">
        <v>1.6810769999999999</v>
      </c>
      <c r="Q743" s="43">
        <v>12.044651</v>
      </c>
      <c r="R743" s="43">
        <v>0</v>
      </c>
      <c r="S743" s="43">
        <v>0</v>
      </c>
      <c r="T743" s="43">
        <v>0</v>
      </c>
      <c r="U743" s="43">
        <v>0</v>
      </c>
      <c r="V743" s="43">
        <v>0</v>
      </c>
      <c r="W743" s="43">
        <v>0</v>
      </c>
      <c r="X743" s="43">
        <v>0</v>
      </c>
      <c r="Y743" s="43">
        <v>0</v>
      </c>
      <c r="Z743" s="43">
        <v>0</v>
      </c>
      <c r="AA743" s="43">
        <v>0</v>
      </c>
      <c r="AB743" s="43">
        <v>0</v>
      </c>
      <c r="AC743" s="43">
        <v>0</v>
      </c>
      <c r="AD743" s="43">
        <v>0</v>
      </c>
      <c r="AE743" s="43">
        <v>0</v>
      </c>
    </row>
    <row r="744" spans="1:31" ht="15.75" x14ac:dyDescent="0.25">
      <c r="A744" s="49" t="s">
        <v>202</v>
      </c>
      <c r="B744" s="22" t="s">
        <v>1555</v>
      </c>
      <c r="C744" s="42" t="s">
        <v>1556</v>
      </c>
      <c r="D744" s="21">
        <v>2021</v>
      </c>
      <c r="E744" s="21">
        <v>2026</v>
      </c>
      <c r="F744" s="43">
        <v>5.1459000000000001</v>
      </c>
      <c r="G744" s="43">
        <v>6.1750800000000003</v>
      </c>
      <c r="H744" s="43">
        <v>7.4114073459009999</v>
      </c>
      <c r="I744" s="43">
        <v>0</v>
      </c>
      <c r="J744" s="43">
        <f t="shared" si="33"/>
        <v>7.4114073459009999</v>
      </c>
      <c r="K744" s="43">
        <v>1.3354820000000001</v>
      </c>
      <c r="L744" s="44">
        <f t="shared" si="34"/>
        <v>6.0759253459010001</v>
      </c>
      <c r="M744" s="43">
        <v>0.19464400000000001</v>
      </c>
      <c r="N744" s="43">
        <f t="shared" si="35"/>
        <v>5.9804360000000001</v>
      </c>
      <c r="O744" s="43">
        <v>1.3354820000000001</v>
      </c>
      <c r="P744" s="43">
        <v>0</v>
      </c>
      <c r="Q744" s="43">
        <v>0</v>
      </c>
      <c r="R744" s="43">
        <v>0</v>
      </c>
      <c r="S744" s="43">
        <v>1.140838</v>
      </c>
      <c r="T744" s="43">
        <v>0</v>
      </c>
      <c r="U744" s="43">
        <v>0</v>
      </c>
      <c r="V744" s="43">
        <v>0</v>
      </c>
      <c r="W744" s="43">
        <v>0</v>
      </c>
      <c r="X744" s="43">
        <v>0</v>
      </c>
      <c r="Y744" s="43">
        <v>0</v>
      </c>
      <c r="Z744" s="43">
        <v>0</v>
      </c>
      <c r="AA744" s="43">
        <v>0</v>
      </c>
      <c r="AB744" s="43">
        <v>0</v>
      </c>
      <c r="AC744" s="43">
        <v>0</v>
      </c>
      <c r="AD744" s="43">
        <v>0</v>
      </c>
      <c r="AE744" s="43">
        <v>0</v>
      </c>
    </row>
    <row r="745" spans="1:31" ht="15.75" x14ac:dyDescent="0.25">
      <c r="A745" s="49" t="s">
        <v>202</v>
      </c>
      <c r="B745" s="22" t="s">
        <v>1557</v>
      </c>
      <c r="C745" s="42" t="s">
        <v>1558</v>
      </c>
      <c r="D745" s="21">
        <v>2021</v>
      </c>
      <c r="E745" s="21">
        <v>2028</v>
      </c>
      <c r="F745" s="43">
        <v>13.367759</v>
      </c>
      <c r="G745" s="43">
        <v>16.041312000000001</v>
      </c>
      <c r="H745" s="43">
        <v>21.067042743544</v>
      </c>
      <c r="I745" s="43">
        <v>0</v>
      </c>
      <c r="J745" s="43">
        <f t="shared" si="33"/>
        <v>21.067042743544</v>
      </c>
      <c r="K745" s="43">
        <v>4.5909839999999997</v>
      </c>
      <c r="L745" s="44">
        <f t="shared" si="34"/>
        <v>16.476058743544002</v>
      </c>
      <c r="M745" s="43">
        <v>0.19464400000000001</v>
      </c>
      <c r="N745" s="43">
        <f t="shared" si="35"/>
        <v>15.846668000000001</v>
      </c>
      <c r="O745" s="43">
        <v>4.5909839999999997</v>
      </c>
      <c r="P745" s="43">
        <v>0</v>
      </c>
      <c r="Q745" s="43">
        <v>0</v>
      </c>
      <c r="R745" s="43">
        <v>0</v>
      </c>
      <c r="S745" s="43">
        <v>0</v>
      </c>
      <c r="T745" s="43">
        <v>0.20139000000000001</v>
      </c>
      <c r="U745" s="43">
        <v>4.1949500000000004</v>
      </c>
      <c r="V745" s="43">
        <v>0</v>
      </c>
      <c r="W745" s="43">
        <v>0</v>
      </c>
      <c r="X745" s="43">
        <v>0</v>
      </c>
      <c r="Y745" s="43">
        <v>0</v>
      </c>
      <c r="Z745" s="43">
        <v>0</v>
      </c>
      <c r="AA745" s="43">
        <v>0</v>
      </c>
      <c r="AB745" s="43">
        <v>0</v>
      </c>
      <c r="AC745" s="43">
        <v>0</v>
      </c>
      <c r="AD745" s="43">
        <v>0</v>
      </c>
      <c r="AE745" s="43">
        <v>0</v>
      </c>
    </row>
    <row r="746" spans="1:31" ht="15.75" x14ac:dyDescent="0.25">
      <c r="A746" s="49" t="s">
        <v>202</v>
      </c>
      <c r="B746" s="22" t="s">
        <v>1559</v>
      </c>
      <c r="C746" s="42" t="s">
        <v>1560</v>
      </c>
      <c r="D746" s="21">
        <v>2021</v>
      </c>
      <c r="E746" s="21">
        <v>2025</v>
      </c>
      <c r="F746" s="43">
        <v>0.44836700000000002</v>
      </c>
      <c r="G746" s="43">
        <v>0.53804099999999999</v>
      </c>
      <c r="H746" s="43">
        <v>0.61683703001900003</v>
      </c>
      <c r="I746" s="43">
        <v>0</v>
      </c>
      <c r="J746" s="43">
        <f t="shared" si="33"/>
        <v>0.61683703001900003</v>
      </c>
      <c r="K746" s="43">
        <v>0.353543</v>
      </c>
      <c r="L746" s="44">
        <f t="shared" si="34"/>
        <v>0.26329403001900004</v>
      </c>
      <c r="M746" s="43">
        <v>2.2702E-2</v>
      </c>
      <c r="N746" s="43">
        <f t="shared" si="35"/>
        <v>0.51533899999999999</v>
      </c>
      <c r="O746" s="43">
        <v>0.353543</v>
      </c>
      <c r="P746" s="43">
        <v>0</v>
      </c>
      <c r="Q746" s="43">
        <v>0</v>
      </c>
      <c r="R746" s="43">
        <v>0.330841</v>
      </c>
      <c r="S746" s="43">
        <v>0</v>
      </c>
      <c r="T746" s="43">
        <v>0</v>
      </c>
      <c r="U746" s="43">
        <v>0</v>
      </c>
      <c r="V746" s="43">
        <v>0</v>
      </c>
      <c r="W746" s="43">
        <v>0</v>
      </c>
      <c r="X746" s="43">
        <v>0</v>
      </c>
      <c r="Y746" s="43">
        <v>0</v>
      </c>
      <c r="Z746" s="43">
        <v>0</v>
      </c>
      <c r="AA746" s="43">
        <v>0</v>
      </c>
      <c r="AB746" s="43">
        <v>0</v>
      </c>
      <c r="AC746" s="43">
        <v>0</v>
      </c>
      <c r="AD746" s="43">
        <v>0</v>
      </c>
      <c r="AE746" s="43">
        <v>0</v>
      </c>
    </row>
    <row r="747" spans="1:31" ht="15.75" x14ac:dyDescent="0.25">
      <c r="A747" s="49">
        <v>1.4</v>
      </c>
      <c r="B747" s="22" t="s">
        <v>1561</v>
      </c>
      <c r="C747" s="42" t="s">
        <v>1562</v>
      </c>
      <c r="D747" s="21">
        <v>2021</v>
      </c>
      <c r="E747" s="21">
        <v>2025</v>
      </c>
      <c r="F747" s="43">
        <v>1.53241</v>
      </c>
      <c r="G747" s="43">
        <v>1.838892</v>
      </c>
      <c r="H747" s="43">
        <v>2.0987096352650001</v>
      </c>
      <c r="I747" s="43">
        <v>0</v>
      </c>
      <c r="J747" s="43">
        <f t="shared" si="33"/>
        <v>2.0987096352650001</v>
      </c>
      <c r="K747" s="43">
        <v>0.55177900000000002</v>
      </c>
      <c r="L747" s="44">
        <f t="shared" si="34"/>
        <v>1.5469306352650001</v>
      </c>
      <c r="M747" s="43">
        <v>0.139657</v>
      </c>
      <c r="N747" s="43">
        <f t="shared" si="35"/>
        <v>1.6992350000000001</v>
      </c>
      <c r="O747" s="43">
        <v>0.55177900000000002</v>
      </c>
      <c r="P747" s="43">
        <v>0</v>
      </c>
      <c r="Q747" s="43">
        <v>0</v>
      </c>
      <c r="R747" s="43">
        <v>0.41212199999999999</v>
      </c>
      <c r="S747" s="43">
        <v>0</v>
      </c>
      <c r="T747" s="43">
        <v>0</v>
      </c>
      <c r="U747" s="43">
        <v>0</v>
      </c>
      <c r="V747" s="43">
        <v>0</v>
      </c>
      <c r="W747" s="43">
        <v>0</v>
      </c>
      <c r="X747" s="43">
        <v>0</v>
      </c>
      <c r="Y747" s="43">
        <v>0</v>
      </c>
      <c r="Z747" s="43">
        <v>0</v>
      </c>
      <c r="AA747" s="43">
        <v>0</v>
      </c>
      <c r="AB747" s="43">
        <v>0</v>
      </c>
      <c r="AC747" s="43">
        <v>0</v>
      </c>
      <c r="AD747" s="43">
        <v>0</v>
      </c>
      <c r="AE747" s="43">
        <v>0</v>
      </c>
    </row>
    <row r="748" spans="1:31" ht="15.75" x14ac:dyDescent="0.25">
      <c r="A748" s="49">
        <v>1.4</v>
      </c>
      <c r="B748" s="22" t="s">
        <v>1563</v>
      </c>
      <c r="C748" s="42" t="s">
        <v>1564</v>
      </c>
      <c r="D748" s="21">
        <v>2021</v>
      </c>
      <c r="E748" s="21">
        <v>2025</v>
      </c>
      <c r="F748" s="43">
        <v>1.804738</v>
      </c>
      <c r="G748" s="43">
        <v>2.1656870000000001</v>
      </c>
      <c r="H748" s="43">
        <v>2.4672761318259999</v>
      </c>
      <c r="I748" s="43">
        <v>0</v>
      </c>
      <c r="J748" s="43">
        <f t="shared" si="33"/>
        <v>2.4672761318259999</v>
      </c>
      <c r="K748" s="43">
        <v>0.81447199999999997</v>
      </c>
      <c r="L748" s="44">
        <f t="shared" si="34"/>
        <v>1.6528041318260001</v>
      </c>
      <c r="M748" s="43">
        <v>0.19325200000000001</v>
      </c>
      <c r="N748" s="43">
        <f t="shared" si="35"/>
        <v>1.9724350000000002</v>
      </c>
      <c r="O748" s="43">
        <v>0.81447199999999997</v>
      </c>
      <c r="P748" s="43">
        <v>0</v>
      </c>
      <c r="Q748" s="43">
        <v>0</v>
      </c>
      <c r="R748" s="43">
        <v>0.62121999999999999</v>
      </c>
      <c r="S748" s="43">
        <v>0</v>
      </c>
      <c r="T748" s="43">
        <v>0</v>
      </c>
      <c r="U748" s="43">
        <v>0</v>
      </c>
      <c r="V748" s="43">
        <v>0</v>
      </c>
      <c r="W748" s="43">
        <v>0</v>
      </c>
      <c r="X748" s="43">
        <v>0</v>
      </c>
      <c r="Y748" s="43">
        <v>0</v>
      </c>
      <c r="Z748" s="43">
        <v>0</v>
      </c>
      <c r="AA748" s="43">
        <v>0</v>
      </c>
      <c r="AB748" s="43">
        <v>0</v>
      </c>
      <c r="AC748" s="43">
        <v>0</v>
      </c>
      <c r="AD748" s="43">
        <v>0</v>
      </c>
      <c r="AE748" s="43">
        <v>0</v>
      </c>
    </row>
    <row r="749" spans="1:31" ht="15.75" x14ac:dyDescent="0.25">
      <c r="A749" s="49">
        <v>1.4</v>
      </c>
      <c r="B749" s="22" t="s">
        <v>1565</v>
      </c>
      <c r="C749" s="42" t="s">
        <v>1566</v>
      </c>
      <c r="D749" s="21">
        <v>2021</v>
      </c>
      <c r="E749" s="21">
        <v>2024</v>
      </c>
      <c r="F749" s="43">
        <v>11.896832</v>
      </c>
      <c r="G749" s="43">
        <v>14.276199</v>
      </c>
      <c r="H749" s="43">
        <v>15.559885038545</v>
      </c>
      <c r="I749" s="43">
        <v>0</v>
      </c>
      <c r="J749" s="43">
        <f t="shared" si="33"/>
        <v>15.559885038545</v>
      </c>
      <c r="K749" s="43">
        <v>10.473739</v>
      </c>
      <c r="L749" s="44">
        <f t="shared" si="34"/>
        <v>5.0861460385449995</v>
      </c>
      <c r="M749" s="43">
        <v>0.71213199999999999</v>
      </c>
      <c r="N749" s="43">
        <f t="shared" si="35"/>
        <v>13.564067</v>
      </c>
      <c r="O749" s="43">
        <v>10.473739</v>
      </c>
      <c r="P749" s="43">
        <v>0.50326099999999996</v>
      </c>
      <c r="Q749" s="43">
        <v>9.2583459999999995</v>
      </c>
      <c r="R749" s="43">
        <v>0</v>
      </c>
      <c r="S749" s="43">
        <v>0</v>
      </c>
      <c r="T749" s="43">
        <v>0</v>
      </c>
      <c r="U749" s="43">
        <v>0</v>
      </c>
      <c r="V749" s="43">
        <v>0</v>
      </c>
      <c r="W749" s="43">
        <v>0</v>
      </c>
      <c r="X749" s="43">
        <v>0</v>
      </c>
      <c r="Y749" s="43">
        <v>0</v>
      </c>
      <c r="Z749" s="43">
        <v>0</v>
      </c>
      <c r="AA749" s="43">
        <v>0</v>
      </c>
      <c r="AB749" s="43">
        <v>0</v>
      </c>
      <c r="AC749" s="43">
        <v>0</v>
      </c>
      <c r="AD749" s="43">
        <v>0</v>
      </c>
      <c r="AE749" s="43">
        <v>0</v>
      </c>
    </row>
    <row r="750" spans="1:31" ht="15.75" x14ac:dyDescent="0.25">
      <c r="A750" s="49">
        <v>1.4</v>
      </c>
      <c r="B750" s="22" t="s">
        <v>1567</v>
      </c>
      <c r="C750" s="42" t="s">
        <v>1568</v>
      </c>
      <c r="D750" s="21">
        <v>2021</v>
      </c>
      <c r="E750" s="21">
        <v>2024</v>
      </c>
      <c r="F750" s="43">
        <v>14.079499999999999</v>
      </c>
      <c r="G750" s="43">
        <v>16.895399999999999</v>
      </c>
      <c r="H750" s="43">
        <v>18.440922120288999</v>
      </c>
      <c r="I750" s="43">
        <v>0</v>
      </c>
      <c r="J750" s="43">
        <f t="shared" si="33"/>
        <v>18.440922120288999</v>
      </c>
      <c r="K750" s="43">
        <v>6.9475449999999999</v>
      </c>
      <c r="L750" s="44">
        <f t="shared" si="34"/>
        <v>11.493377120288999</v>
      </c>
      <c r="M750" s="43">
        <v>0.56239300000000003</v>
      </c>
      <c r="N750" s="43">
        <f t="shared" si="35"/>
        <v>16.333006999999998</v>
      </c>
      <c r="O750" s="43">
        <v>6.9475449999999999</v>
      </c>
      <c r="P750" s="43">
        <v>0.33052100000000001</v>
      </c>
      <c r="Q750" s="43">
        <v>6.0546309999999997</v>
      </c>
      <c r="R750" s="43">
        <v>0</v>
      </c>
      <c r="S750" s="43">
        <v>0</v>
      </c>
      <c r="T750" s="43">
        <v>0</v>
      </c>
      <c r="U750" s="43">
        <v>0</v>
      </c>
      <c r="V750" s="43">
        <v>0</v>
      </c>
      <c r="W750" s="43">
        <v>0</v>
      </c>
      <c r="X750" s="43">
        <v>0</v>
      </c>
      <c r="Y750" s="43">
        <v>0</v>
      </c>
      <c r="Z750" s="43">
        <v>0</v>
      </c>
      <c r="AA750" s="43">
        <v>0</v>
      </c>
      <c r="AB750" s="43">
        <v>0</v>
      </c>
      <c r="AC750" s="43">
        <v>0</v>
      </c>
      <c r="AD750" s="43">
        <v>0</v>
      </c>
      <c r="AE750" s="43">
        <v>0</v>
      </c>
    </row>
    <row r="751" spans="1:31" ht="15.75" x14ac:dyDescent="0.25">
      <c r="A751" s="49">
        <v>1.4</v>
      </c>
      <c r="B751" s="22" t="s">
        <v>1569</v>
      </c>
      <c r="C751" s="42" t="s">
        <v>1570</v>
      </c>
      <c r="D751" s="21">
        <v>2021</v>
      </c>
      <c r="E751" s="21">
        <v>2024</v>
      </c>
      <c r="F751" s="43">
        <v>2.6136149999999998</v>
      </c>
      <c r="G751" s="43">
        <v>3.1363370000000002</v>
      </c>
      <c r="H751" s="43">
        <v>3.415703324591</v>
      </c>
      <c r="I751" s="43">
        <v>0</v>
      </c>
      <c r="J751" s="43">
        <f t="shared" si="33"/>
        <v>3.415703324591</v>
      </c>
      <c r="K751" s="43">
        <v>1.637351</v>
      </c>
      <c r="L751" s="44">
        <f t="shared" si="34"/>
        <v>1.778352324591</v>
      </c>
      <c r="M751" s="43">
        <v>0.18001800000000001</v>
      </c>
      <c r="N751" s="43">
        <f t="shared" si="35"/>
        <v>2.9563190000000001</v>
      </c>
      <c r="O751" s="43">
        <v>1.637351</v>
      </c>
      <c r="P751" s="43">
        <v>7.8410999999999995E-2</v>
      </c>
      <c r="Q751" s="43">
        <v>1.378922</v>
      </c>
      <c r="R751" s="43">
        <v>0</v>
      </c>
      <c r="S751" s="43">
        <v>0</v>
      </c>
      <c r="T751" s="43">
        <v>0</v>
      </c>
      <c r="U751" s="43">
        <v>0</v>
      </c>
      <c r="V751" s="43">
        <v>0</v>
      </c>
      <c r="W751" s="43">
        <v>0</v>
      </c>
      <c r="X751" s="43">
        <v>0</v>
      </c>
      <c r="Y751" s="43">
        <v>0</v>
      </c>
      <c r="Z751" s="43">
        <v>0</v>
      </c>
      <c r="AA751" s="43">
        <v>0</v>
      </c>
      <c r="AB751" s="43">
        <v>0</v>
      </c>
      <c r="AC751" s="43">
        <v>0</v>
      </c>
      <c r="AD751" s="43">
        <v>0</v>
      </c>
      <c r="AE751" s="43">
        <v>0</v>
      </c>
    </row>
    <row r="752" spans="1:31" ht="15.75" x14ac:dyDescent="0.25">
      <c r="A752" s="49" t="s">
        <v>101</v>
      </c>
      <c r="B752" s="22" t="s">
        <v>1571</v>
      </c>
      <c r="C752" s="42" t="s">
        <v>1572</v>
      </c>
      <c r="D752" s="21">
        <v>2021</v>
      </c>
      <c r="E752" s="21">
        <v>2026</v>
      </c>
      <c r="F752" s="43">
        <v>15.813435999999999</v>
      </c>
      <c r="G752" s="43">
        <v>18.976123000000001</v>
      </c>
      <c r="H752" s="43">
        <v>22.83519735026</v>
      </c>
      <c r="I752" s="43">
        <v>0</v>
      </c>
      <c r="J752" s="43">
        <f t="shared" si="33"/>
        <v>22.83519735026</v>
      </c>
      <c r="K752" s="43">
        <v>11.509121</v>
      </c>
      <c r="L752" s="44">
        <f t="shared" si="34"/>
        <v>11.326076350259999</v>
      </c>
      <c r="M752" s="43">
        <v>0.21842</v>
      </c>
      <c r="N752" s="43">
        <f t="shared" si="35"/>
        <v>18.757703000000003</v>
      </c>
      <c r="O752" s="43">
        <v>11.509121</v>
      </c>
      <c r="P752" s="43">
        <v>0</v>
      </c>
      <c r="Q752" s="43">
        <v>0</v>
      </c>
      <c r="R752" s="43">
        <v>0.20891499999999999</v>
      </c>
      <c r="S752" s="43">
        <v>11.081785999999999</v>
      </c>
      <c r="T752" s="43">
        <v>0</v>
      </c>
      <c r="U752" s="43">
        <v>0</v>
      </c>
      <c r="V752" s="43">
        <v>0</v>
      </c>
      <c r="W752" s="43">
        <v>0</v>
      </c>
      <c r="X752" s="43">
        <v>0</v>
      </c>
      <c r="Y752" s="43">
        <v>0</v>
      </c>
      <c r="Z752" s="43">
        <v>0</v>
      </c>
      <c r="AA752" s="43">
        <v>0</v>
      </c>
      <c r="AB752" s="43">
        <v>0</v>
      </c>
      <c r="AC752" s="43">
        <v>0</v>
      </c>
      <c r="AD752" s="43">
        <v>0</v>
      </c>
      <c r="AE752" s="43">
        <v>0</v>
      </c>
    </row>
    <row r="753" spans="1:31" ht="15.75" x14ac:dyDescent="0.25">
      <c r="A753" s="49" t="s">
        <v>101</v>
      </c>
      <c r="B753" s="22" t="s">
        <v>1573</v>
      </c>
      <c r="C753" s="42" t="s">
        <v>1574</v>
      </c>
      <c r="D753" s="21">
        <v>2021</v>
      </c>
      <c r="E753" s="21">
        <v>2026</v>
      </c>
      <c r="F753" s="43">
        <v>6.178585</v>
      </c>
      <c r="G753" s="43">
        <v>7.4143020000000002</v>
      </c>
      <c r="H753" s="43">
        <v>8.9133971004449997</v>
      </c>
      <c r="I753" s="43">
        <v>0</v>
      </c>
      <c r="J753" s="43">
        <f t="shared" si="33"/>
        <v>8.9133971004449997</v>
      </c>
      <c r="K753" s="43">
        <v>2.212545</v>
      </c>
      <c r="L753" s="44">
        <f t="shared" si="34"/>
        <v>6.7008521004449992</v>
      </c>
      <c r="M753" s="43">
        <v>5.5805E-2</v>
      </c>
      <c r="N753" s="43">
        <f t="shared" si="35"/>
        <v>7.3584969999999998</v>
      </c>
      <c r="O753" s="43">
        <v>2.212545</v>
      </c>
      <c r="P753" s="43">
        <v>0</v>
      </c>
      <c r="Q753" s="43">
        <v>0</v>
      </c>
      <c r="R753" s="43">
        <v>0.12044199999999999</v>
      </c>
      <c r="S753" s="43">
        <v>2.0362979999999999</v>
      </c>
      <c r="T753" s="43">
        <v>0</v>
      </c>
      <c r="U753" s="43">
        <v>0</v>
      </c>
      <c r="V753" s="43">
        <v>0</v>
      </c>
      <c r="W753" s="43">
        <v>0</v>
      </c>
      <c r="X753" s="43">
        <v>0</v>
      </c>
      <c r="Y753" s="43">
        <v>0</v>
      </c>
      <c r="Z753" s="43">
        <v>0</v>
      </c>
      <c r="AA753" s="43">
        <v>0</v>
      </c>
      <c r="AB753" s="43">
        <v>0</v>
      </c>
      <c r="AC753" s="43">
        <v>0</v>
      </c>
      <c r="AD753" s="43">
        <v>0</v>
      </c>
      <c r="AE753" s="43">
        <v>0</v>
      </c>
    </row>
    <row r="754" spans="1:31" ht="15.75" x14ac:dyDescent="0.25">
      <c r="A754" s="49" t="s">
        <v>101</v>
      </c>
      <c r="B754" s="22" t="s">
        <v>1575</v>
      </c>
      <c r="C754" s="42" t="s">
        <v>1576</v>
      </c>
      <c r="D754" s="21">
        <v>2021</v>
      </c>
      <c r="E754" s="21">
        <v>2026</v>
      </c>
      <c r="F754" s="43">
        <v>6.178585</v>
      </c>
      <c r="G754" s="43">
        <v>7.4143020000000002</v>
      </c>
      <c r="H754" s="43">
        <v>8.9127667471310001</v>
      </c>
      <c r="I754" s="43">
        <v>0</v>
      </c>
      <c r="J754" s="43">
        <f t="shared" si="33"/>
        <v>8.9127667471310001</v>
      </c>
      <c r="K754" s="43">
        <v>2.1840899999999999</v>
      </c>
      <c r="L754" s="44">
        <f t="shared" si="34"/>
        <v>6.7286767471310007</v>
      </c>
      <c r="M754" s="43">
        <v>5.5805E-2</v>
      </c>
      <c r="N754" s="43">
        <f t="shared" si="35"/>
        <v>7.3584969999999998</v>
      </c>
      <c r="O754" s="43">
        <v>2.1840899999999999</v>
      </c>
      <c r="P754" s="43">
        <v>0</v>
      </c>
      <c r="Q754" s="43">
        <v>0</v>
      </c>
      <c r="R754" s="43">
        <v>0.12224</v>
      </c>
      <c r="S754" s="43">
        <v>2.0060449999999999</v>
      </c>
      <c r="T754" s="43">
        <v>0</v>
      </c>
      <c r="U754" s="43">
        <v>0</v>
      </c>
      <c r="V754" s="43">
        <v>0</v>
      </c>
      <c r="W754" s="43">
        <v>0</v>
      </c>
      <c r="X754" s="43">
        <v>0</v>
      </c>
      <c r="Y754" s="43">
        <v>0</v>
      </c>
      <c r="Z754" s="43">
        <v>0</v>
      </c>
      <c r="AA754" s="43">
        <v>0</v>
      </c>
      <c r="AB754" s="43">
        <v>0</v>
      </c>
      <c r="AC754" s="43">
        <v>0</v>
      </c>
      <c r="AD754" s="43">
        <v>0</v>
      </c>
      <c r="AE754" s="43">
        <v>0</v>
      </c>
    </row>
    <row r="755" spans="1:31" ht="15.75" x14ac:dyDescent="0.25">
      <c r="A755" s="49" t="s">
        <v>101</v>
      </c>
      <c r="B755" s="22" t="s">
        <v>1577</v>
      </c>
      <c r="C755" s="42" t="s">
        <v>1578</v>
      </c>
      <c r="D755" s="21">
        <v>2021</v>
      </c>
      <c r="E755" s="21">
        <v>2026</v>
      </c>
      <c r="F755" s="43">
        <v>6.178585</v>
      </c>
      <c r="G755" s="43">
        <v>7.4143020000000002</v>
      </c>
      <c r="H755" s="43">
        <v>8.8802263258800007</v>
      </c>
      <c r="I755" s="43">
        <v>0</v>
      </c>
      <c r="J755" s="43">
        <f t="shared" si="33"/>
        <v>8.8802263258800007</v>
      </c>
      <c r="K755" s="43">
        <v>2.2410619999999999</v>
      </c>
      <c r="L755" s="44">
        <f t="shared" si="34"/>
        <v>6.6391643258800013</v>
      </c>
      <c r="M755" s="43">
        <v>5.5805E-2</v>
      </c>
      <c r="N755" s="43">
        <f t="shared" si="35"/>
        <v>7.3584969999999998</v>
      </c>
      <c r="O755" s="43">
        <v>2.2410619999999999</v>
      </c>
      <c r="P755" s="43">
        <v>0</v>
      </c>
      <c r="Q755" s="43">
        <v>0</v>
      </c>
      <c r="R755" s="43">
        <v>0.30504100000000001</v>
      </c>
      <c r="S755" s="43">
        <v>1.8802160000000001</v>
      </c>
      <c r="T755" s="43">
        <v>0</v>
      </c>
      <c r="U755" s="43">
        <v>0</v>
      </c>
      <c r="V755" s="43">
        <v>0</v>
      </c>
      <c r="W755" s="43">
        <v>0</v>
      </c>
      <c r="X755" s="43">
        <v>0</v>
      </c>
      <c r="Y755" s="43">
        <v>0</v>
      </c>
      <c r="Z755" s="43">
        <v>0</v>
      </c>
      <c r="AA755" s="43">
        <v>0</v>
      </c>
      <c r="AB755" s="43">
        <v>0</v>
      </c>
      <c r="AC755" s="43">
        <v>0</v>
      </c>
      <c r="AD755" s="43">
        <v>0</v>
      </c>
      <c r="AE755" s="43">
        <v>0</v>
      </c>
    </row>
    <row r="756" spans="1:31" ht="15.75" x14ac:dyDescent="0.25">
      <c r="A756" s="49" t="s">
        <v>101</v>
      </c>
      <c r="B756" s="22" t="s">
        <v>1579</v>
      </c>
      <c r="C756" s="42" t="s">
        <v>1580</v>
      </c>
      <c r="D756" s="21">
        <v>2021</v>
      </c>
      <c r="E756" s="21">
        <v>2026</v>
      </c>
      <c r="F756" s="43">
        <v>20.628536</v>
      </c>
      <c r="G756" s="43">
        <v>24.754242999999999</v>
      </c>
      <c r="H756" s="43">
        <v>29.791199463331999</v>
      </c>
      <c r="I756" s="43">
        <v>0</v>
      </c>
      <c r="J756" s="43">
        <f t="shared" si="33"/>
        <v>29.791199463331999</v>
      </c>
      <c r="K756" s="43">
        <v>13.080296000000001</v>
      </c>
      <c r="L756" s="44">
        <f t="shared" si="34"/>
        <v>16.710903463331999</v>
      </c>
      <c r="M756" s="43">
        <v>0.234902</v>
      </c>
      <c r="N756" s="43">
        <f t="shared" si="35"/>
        <v>24.519340999999997</v>
      </c>
      <c r="O756" s="43">
        <v>13.080296000000001</v>
      </c>
      <c r="P756" s="43">
        <v>0</v>
      </c>
      <c r="Q756" s="43">
        <v>0</v>
      </c>
      <c r="R756" s="43">
        <v>0.31042199999999998</v>
      </c>
      <c r="S756" s="43">
        <v>12.534972</v>
      </c>
      <c r="T756" s="43">
        <v>0</v>
      </c>
      <c r="U756" s="43">
        <v>0</v>
      </c>
      <c r="V756" s="43">
        <v>0</v>
      </c>
      <c r="W756" s="43">
        <v>0</v>
      </c>
      <c r="X756" s="43">
        <v>0</v>
      </c>
      <c r="Y756" s="43">
        <v>0</v>
      </c>
      <c r="Z756" s="43">
        <v>0</v>
      </c>
      <c r="AA756" s="43">
        <v>0</v>
      </c>
      <c r="AB756" s="43">
        <v>0</v>
      </c>
      <c r="AC756" s="43">
        <v>0</v>
      </c>
      <c r="AD756" s="43">
        <v>0</v>
      </c>
      <c r="AE756" s="43">
        <v>0</v>
      </c>
    </row>
    <row r="757" spans="1:31" ht="15.75" x14ac:dyDescent="0.25">
      <c r="A757" s="49" t="s">
        <v>101</v>
      </c>
      <c r="B757" s="22" t="s">
        <v>1581</v>
      </c>
      <c r="C757" s="42" t="s">
        <v>1582</v>
      </c>
      <c r="D757" s="21">
        <v>2021</v>
      </c>
      <c r="E757" s="21">
        <v>2026</v>
      </c>
      <c r="F757" s="43">
        <v>5.0462550000000004</v>
      </c>
      <c r="G757" s="43">
        <v>6.0555070000000004</v>
      </c>
      <c r="H757" s="43">
        <v>7.2793901338679996</v>
      </c>
      <c r="I757" s="43">
        <v>0</v>
      </c>
      <c r="J757" s="43">
        <f t="shared" si="33"/>
        <v>7.2793901338679996</v>
      </c>
      <c r="K757" s="43">
        <v>4.1996719999999996</v>
      </c>
      <c r="L757" s="44">
        <f t="shared" si="34"/>
        <v>3.079718133868</v>
      </c>
      <c r="M757" s="43">
        <v>9.3096999999999999E-2</v>
      </c>
      <c r="N757" s="43">
        <f t="shared" si="35"/>
        <v>5.9624100000000002</v>
      </c>
      <c r="O757" s="43">
        <v>4.1996719999999996</v>
      </c>
      <c r="P757" s="43">
        <v>0</v>
      </c>
      <c r="Q757" s="43">
        <v>0</v>
      </c>
      <c r="R757" s="43">
        <v>0.111578</v>
      </c>
      <c r="S757" s="43">
        <v>3.9949970000000001</v>
      </c>
      <c r="T757" s="43">
        <v>0</v>
      </c>
      <c r="U757" s="43">
        <v>0</v>
      </c>
      <c r="V757" s="43">
        <v>0</v>
      </c>
      <c r="W757" s="43">
        <v>0</v>
      </c>
      <c r="X757" s="43">
        <v>0</v>
      </c>
      <c r="Y757" s="43">
        <v>0</v>
      </c>
      <c r="Z757" s="43">
        <v>0</v>
      </c>
      <c r="AA757" s="43">
        <v>0</v>
      </c>
      <c r="AB757" s="43">
        <v>0</v>
      </c>
      <c r="AC757" s="43">
        <v>0</v>
      </c>
      <c r="AD757" s="43">
        <v>0</v>
      </c>
      <c r="AE757" s="43">
        <v>0</v>
      </c>
    </row>
    <row r="758" spans="1:31" ht="15.75" x14ac:dyDescent="0.25">
      <c r="A758" s="49" t="s">
        <v>101</v>
      </c>
      <c r="B758" s="22" t="s">
        <v>1583</v>
      </c>
      <c r="C758" s="42" t="s">
        <v>1584</v>
      </c>
      <c r="D758" s="21">
        <v>2021</v>
      </c>
      <c r="E758" s="21">
        <v>2026</v>
      </c>
      <c r="F758" s="43">
        <v>15.563200999999999</v>
      </c>
      <c r="G758" s="43">
        <v>18.675841999999999</v>
      </c>
      <c r="H758" s="43">
        <v>22.460809871087999</v>
      </c>
      <c r="I758" s="43">
        <v>0</v>
      </c>
      <c r="J758" s="43">
        <f t="shared" si="33"/>
        <v>22.460809871087999</v>
      </c>
      <c r="K758" s="43">
        <v>11.011672000000001</v>
      </c>
      <c r="L758" s="44">
        <f t="shared" si="34"/>
        <v>11.449137871087999</v>
      </c>
      <c r="M758" s="43">
        <v>0.207458</v>
      </c>
      <c r="N758" s="43">
        <f t="shared" si="35"/>
        <v>18.468384</v>
      </c>
      <c r="O758" s="43">
        <v>11.011672000000001</v>
      </c>
      <c r="P758" s="43">
        <v>0</v>
      </c>
      <c r="Q758" s="43">
        <v>0</v>
      </c>
      <c r="R758" s="43">
        <v>0.35841800000000001</v>
      </c>
      <c r="S758" s="43">
        <v>10.445796</v>
      </c>
      <c r="T758" s="43">
        <v>0</v>
      </c>
      <c r="U758" s="43">
        <v>0</v>
      </c>
      <c r="V758" s="43">
        <v>0</v>
      </c>
      <c r="W758" s="43">
        <v>0</v>
      </c>
      <c r="X758" s="43">
        <v>0</v>
      </c>
      <c r="Y758" s="43">
        <v>0</v>
      </c>
      <c r="Z758" s="43">
        <v>0</v>
      </c>
      <c r="AA758" s="43">
        <v>0</v>
      </c>
      <c r="AB758" s="43">
        <v>0</v>
      </c>
      <c r="AC758" s="43">
        <v>0</v>
      </c>
      <c r="AD758" s="43">
        <v>0</v>
      </c>
      <c r="AE758" s="43">
        <v>0</v>
      </c>
    </row>
    <row r="759" spans="1:31" ht="15.75" x14ac:dyDescent="0.25">
      <c r="A759" s="49" t="s">
        <v>101</v>
      </c>
      <c r="B759" s="22" t="s">
        <v>1585</v>
      </c>
      <c r="C759" s="42" t="s">
        <v>1586</v>
      </c>
      <c r="D759" s="21">
        <v>2021</v>
      </c>
      <c r="E759" s="21">
        <v>2026</v>
      </c>
      <c r="F759" s="43">
        <v>6.178585</v>
      </c>
      <c r="G759" s="43">
        <v>7.4143020000000002</v>
      </c>
      <c r="H759" s="43">
        <v>8.9101345684169999</v>
      </c>
      <c r="I759" s="43">
        <v>0</v>
      </c>
      <c r="J759" s="43">
        <f t="shared" si="33"/>
        <v>8.9101345684169999</v>
      </c>
      <c r="K759" s="43">
        <v>2.1679949999999999</v>
      </c>
      <c r="L759" s="44">
        <f t="shared" si="34"/>
        <v>6.7421395684170005</v>
      </c>
      <c r="M759" s="43">
        <v>5.5805E-2</v>
      </c>
      <c r="N759" s="43">
        <f t="shared" si="35"/>
        <v>7.3584969999999998</v>
      </c>
      <c r="O759" s="43">
        <v>2.1679949999999999</v>
      </c>
      <c r="P759" s="43">
        <v>0</v>
      </c>
      <c r="Q759" s="43">
        <v>0</v>
      </c>
      <c r="R759" s="43">
        <v>0.135352</v>
      </c>
      <c r="S759" s="43">
        <v>1.9768380000000001</v>
      </c>
      <c r="T759" s="43">
        <v>0</v>
      </c>
      <c r="U759" s="43">
        <v>0</v>
      </c>
      <c r="V759" s="43">
        <v>0</v>
      </c>
      <c r="W759" s="43">
        <v>0</v>
      </c>
      <c r="X759" s="43">
        <v>0</v>
      </c>
      <c r="Y759" s="43">
        <v>0</v>
      </c>
      <c r="Z759" s="43">
        <v>0</v>
      </c>
      <c r="AA759" s="43">
        <v>0</v>
      </c>
      <c r="AB759" s="43">
        <v>0</v>
      </c>
      <c r="AC759" s="43">
        <v>0</v>
      </c>
      <c r="AD759" s="43">
        <v>0</v>
      </c>
      <c r="AE759" s="43">
        <v>0</v>
      </c>
    </row>
    <row r="760" spans="1:31" ht="15.75" x14ac:dyDescent="0.25">
      <c r="A760" s="49" t="s">
        <v>101</v>
      </c>
      <c r="B760" s="22" t="s">
        <v>1587</v>
      </c>
      <c r="C760" s="42" t="s">
        <v>1588</v>
      </c>
      <c r="D760" s="21">
        <v>2021</v>
      </c>
      <c r="E760" s="21">
        <v>2026</v>
      </c>
      <c r="F760" s="43">
        <v>5.0462550000000004</v>
      </c>
      <c r="G760" s="43">
        <v>6.0555070000000004</v>
      </c>
      <c r="H760" s="43">
        <v>7.2775434103489998</v>
      </c>
      <c r="I760" s="43">
        <v>0</v>
      </c>
      <c r="J760" s="43">
        <f t="shared" si="33"/>
        <v>7.2775434103489998</v>
      </c>
      <c r="K760" s="43">
        <v>4.1864100000000004</v>
      </c>
      <c r="L760" s="44">
        <f t="shared" si="34"/>
        <v>3.0911334103489994</v>
      </c>
      <c r="M760" s="43">
        <v>9.3096999999999999E-2</v>
      </c>
      <c r="N760" s="43">
        <f t="shared" si="35"/>
        <v>5.9624100000000002</v>
      </c>
      <c r="O760" s="43">
        <v>4.1864100000000004</v>
      </c>
      <c r="P760" s="43">
        <v>0</v>
      </c>
      <c r="Q760" s="43">
        <v>0</v>
      </c>
      <c r="R760" s="43">
        <v>0.134771</v>
      </c>
      <c r="S760" s="43">
        <v>3.958542</v>
      </c>
      <c r="T760" s="43">
        <v>0</v>
      </c>
      <c r="U760" s="43">
        <v>0</v>
      </c>
      <c r="V760" s="43">
        <v>0</v>
      </c>
      <c r="W760" s="43">
        <v>0</v>
      </c>
      <c r="X760" s="43">
        <v>0</v>
      </c>
      <c r="Y760" s="43">
        <v>0</v>
      </c>
      <c r="Z760" s="43">
        <v>0</v>
      </c>
      <c r="AA760" s="43">
        <v>0</v>
      </c>
      <c r="AB760" s="43">
        <v>0</v>
      </c>
      <c r="AC760" s="43">
        <v>0</v>
      </c>
      <c r="AD760" s="43">
        <v>0</v>
      </c>
      <c r="AE760" s="43">
        <v>0</v>
      </c>
    </row>
    <row r="761" spans="1:31" ht="15.75" x14ac:dyDescent="0.25">
      <c r="A761" s="49" t="s">
        <v>101</v>
      </c>
      <c r="B761" s="22" t="s">
        <v>1589</v>
      </c>
      <c r="C761" s="42" t="s">
        <v>1590</v>
      </c>
      <c r="D761" s="21">
        <v>2021</v>
      </c>
      <c r="E761" s="21">
        <v>2026</v>
      </c>
      <c r="F761" s="43">
        <v>32.432656000000001</v>
      </c>
      <c r="G761" s="43">
        <v>38.919187999999998</v>
      </c>
      <c r="H761" s="43">
        <v>46.879643903350001</v>
      </c>
      <c r="I761" s="43">
        <v>0</v>
      </c>
      <c r="J761" s="43">
        <f t="shared" si="33"/>
        <v>46.879643903350001</v>
      </c>
      <c r="K761" s="43">
        <v>20.673093000000001</v>
      </c>
      <c r="L761" s="44">
        <f t="shared" si="34"/>
        <v>26.206550903349999</v>
      </c>
      <c r="M761" s="43">
        <v>0.36022500000000002</v>
      </c>
      <c r="N761" s="43">
        <f t="shared" si="35"/>
        <v>38.558962999999999</v>
      </c>
      <c r="O761" s="43">
        <v>20.673093000000001</v>
      </c>
      <c r="P761" s="43">
        <v>0</v>
      </c>
      <c r="Q761" s="43">
        <v>0</v>
      </c>
      <c r="R761" s="43">
        <v>0.105582</v>
      </c>
      <c r="S761" s="43">
        <v>20.207286</v>
      </c>
      <c r="T761" s="43">
        <v>0</v>
      </c>
      <c r="U761" s="43">
        <v>0</v>
      </c>
      <c r="V761" s="43">
        <v>0</v>
      </c>
      <c r="W761" s="43">
        <v>0</v>
      </c>
      <c r="X761" s="43">
        <v>0</v>
      </c>
      <c r="Y761" s="43">
        <v>0</v>
      </c>
      <c r="Z761" s="43">
        <v>0</v>
      </c>
      <c r="AA761" s="43">
        <v>0</v>
      </c>
      <c r="AB761" s="43">
        <v>0</v>
      </c>
      <c r="AC761" s="43">
        <v>0</v>
      </c>
      <c r="AD761" s="43">
        <v>0</v>
      </c>
      <c r="AE761" s="43">
        <v>0</v>
      </c>
    </row>
    <row r="762" spans="1:31" ht="15.75" x14ac:dyDescent="0.25">
      <c r="A762" s="49" t="s">
        <v>101</v>
      </c>
      <c r="B762" s="22" t="s">
        <v>1591</v>
      </c>
      <c r="C762" s="42" t="s">
        <v>1592</v>
      </c>
      <c r="D762" s="21">
        <v>2021</v>
      </c>
      <c r="E762" s="21">
        <v>2026</v>
      </c>
      <c r="F762" s="43">
        <v>5.0462550000000004</v>
      </c>
      <c r="G762" s="43">
        <v>6.0555070000000004</v>
      </c>
      <c r="H762" s="43">
        <v>7.2770333122900004</v>
      </c>
      <c r="I762" s="43">
        <v>0</v>
      </c>
      <c r="J762" s="43">
        <f t="shared" si="33"/>
        <v>7.2770333122900004</v>
      </c>
      <c r="K762" s="43">
        <v>4.2252679999999998</v>
      </c>
      <c r="L762" s="44">
        <f t="shared" si="34"/>
        <v>3.0517653122900006</v>
      </c>
      <c r="M762" s="43">
        <v>9.3096999999999999E-2</v>
      </c>
      <c r="N762" s="43">
        <f t="shared" si="35"/>
        <v>5.9624100000000002</v>
      </c>
      <c r="O762" s="43">
        <v>4.2252679999999998</v>
      </c>
      <c r="P762" s="43">
        <v>0</v>
      </c>
      <c r="Q762" s="43">
        <v>0</v>
      </c>
      <c r="R762" s="43">
        <v>0.14261799999999999</v>
      </c>
      <c r="S762" s="43">
        <v>3.9895529999999999</v>
      </c>
      <c r="T762" s="43">
        <v>0</v>
      </c>
      <c r="U762" s="43">
        <v>0</v>
      </c>
      <c r="V762" s="43">
        <v>0</v>
      </c>
      <c r="W762" s="43">
        <v>0</v>
      </c>
      <c r="X762" s="43">
        <v>0</v>
      </c>
      <c r="Y762" s="43">
        <v>0</v>
      </c>
      <c r="Z762" s="43">
        <v>0</v>
      </c>
      <c r="AA762" s="43">
        <v>0</v>
      </c>
      <c r="AB762" s="43">
        <v>0</v>
      </c>
      <c r="AC762" s="43">
        <v>0</v>
      </c>
      <c r="AD762" s="43">
        <v>0</v>
      </c>
      <c r="AE762" s="43">
        <v>0</v>
      </c>
    </row>
    <row r="763" spans="1:31" ht="15.75" x14ac:dyDescent="0.25">
      <c r="A763" s="49" t="s">
        <v>101</v>
      </c>
      <c r="B763" s="22" t="s">
        <v>1593</v>
      </c>
      <c r="C763" s="42" t="s">
        <v>1594</v>
      </c>
      <c r="D763" s="21">
        <v>2021</v>
      </c>
      <c r="E763" s="21">
        <v>2026</v>
      </c>
      <c r="F763" s="43">
        <v>5.0462550000000004</v>
      </c>
      <c r="G763" s="43">
        <v>6.0555070000000004</v>
      </c>
      <c r="H763" s="43">
        <v>7.2785896227890001</v>
      </c>
      <c r="I763" s="43">
        <v>0</v>
      </c>
      <c r="J763" s="43">
        <f t="shared" si="33"/>
        <v>7.2785896227890001</v>
      </c>
      <c r="K763" s="43">
        <v>4.2527350000000004</v>
      </c>
      <c r="L763" s="44">
        <f t="shared" si="34"/>
        <v>3.0258546227889997</v>
      </c>
      <c r="M763" s="43">
        <v>9.3096999999999999E-2</v>
      </c>
      <c r="N763" s="43">
        <f t="shared" si="35"/>
        <v>5.9624100000000002</v>
      </c>
      <c r="O763" s="43">
        <v>4.2527350000000004</v>
      </c>
      <c r="P763" s="43">
        <v>0</v>
      </c>
      <c r="Q763" s="43">
        <v>0</v>
      </c>
      <c r="R763" s="43">
        <v>0.123395</v>
      </c>
      <c r="S763" s="43">
        <v>4.0362429999999998</v>
      </c>
      <c r="T763" s="43">
        <v>0</v>
      </c>
      <c r="U763" s="43">
        <v>0</v>
      </c>
      <c r="V763" s="43">
        <v>0</v>
      </c>
      <c r="W763" s="43">
        <v>0</v>
      </c>
      <c r="X763" s="43">
        <v>0</v>
      </c>
      <c r="Y763" s="43">
        <v>0</v>
      </c>
      <c r="Z763" s="43">
        <v>0</v>
      </c>
      <c r="AA763" s="43">
        <v>0</v>
      </c>
      <c r="AB763" s="43">
        <v>0</v>
      </c>
      <c r="AC763" s="43">
        <v>0</v>
      </c>
      <c r="AD763" s="43">
        <v>0</v>
      </c>
      <c r="AE763" s="43">
        <v>0</v>
      </c>
    </row>
    <row r="764" spans="1:31" ht="15.75" x14ac:dyDescent="0.25">
      <c r="A764" s="49" t="s">
        <v>101</v>
      </c>
      <c r="B764" s="22" t="s">
        <v>1595</v>
      </c>
      <c r="C764" s="42" t="s">
        <v>1596</v>
      </c>
      <c r="D764" s="21">
        <v>2021</v>
      </c>
      <c r="E764" s="21">
        <v>2026</v>
      </c>
      <c r="F764" s="43">
        <v>10.480775</v>
      </c>
      <c r="G764" s="43">
        <v>12.576931999999999</v>
      </c>
      <c r="H764" s="43">
        <v>15.138099845254001</v>
      </c>
      <c r="I764" s="43">
        <v>0</v>
      </c>
      <c r="J764" s="43">
        <f t="shared" si="33"/>
        <v>15.138099845254001</v>
      </c>
      <c r="K764" s="43">
        <v>6.403181</v>
      </c>
      <c r="L764" s="44">
        <f t="shared" si="34"/>
        <v>8.7349188452540005</v>
      </c>
      <c r="M764" s="43">
        <v>0.12053800000000001</v>
      </c>
      <c r="N764" s="43">
        <f t="shared" si="35"/>
        <v>12.456394</v>
      </c>
      <c r="O764" s="43">
        <v>6.403181</v>
      </c>
      <c r="P764" s="43">
        <v>0</v>
      </c>
      <c r="Q764" s="43">
        <v>0</v>
      </c>
      <c r="R764" s="43">
        <v>0.130495</v>
      </c>
      <c r="S764" s="43">
        <v>6.1521480000000004</v>
      </c>
      <c r="T764" s="43">
        <v>0</v>
      </c>
      <c r="U764" s="43">
        <v>0</v>
      </c>
      <c r="V764" s="43">
        <v>0</v>
      </c>
      <c r="W764" s="43">
        <v>0</v>
      </c>
      <c r="X764" s="43">
        <v>0</v>
      </c>
      <c r="Y764" s="43">
        <v>0</v>
      </c>
      <c r="Z764" s="43">
        <v>0</v>
      </c>
      <c r="AA764" s="43">
        <v>0</v>
      </c>
      <c r="AB764" s="43">
        <v>0</v>
      </c>
      <c r="AC764" s="43">
        <v>0</v>
      </c>
      <c r="AD764" s="43">
        <v>0</v>
      </c>
      <c r="AE764" s="43">
        <v>0</v>
      </c>
    </row>
    <row r="765" spans="1:31" ht="15.75" x14ac:dyDescent="0.25">
      <c r="A765" s="49" t="s">
        <v>101</v>
      </c>
      <c r="B765" s="22" t="s">
        <v>1597</v>
      </c>
      <c r="C765" s="42" t="s">
        <v>1598</v>
      </c>
      <c r="D765" s="21">
        <v>2021</v>
      </c>
      <c r="E765" s="21">
        <v>2026</v>
      </c>
      <c r="F765" s="43">
        <v>10.287322</v>
      </c>
      <c r="G765" s="43">
        <v>12.344787999999999</v>
      </c>
      <c r="H765" s="43">
        <v>14.858430242997001</v>
      </c>
      <c r="I765" s="43">
        <v>0</v>
      </c>
      <c r="J765" s="43">
        <f t="shared" si="33"/>
        <v>14.858430242997001</v>
      </c>
      <c r="K765" s="43">
        <v>6.3929749999999999</v>
      </c>
      <c r="L765" s="44">
        <f t="shared" si="34"/>
        <v>8.4654552429970007</v>
      </c>
      <c r="M765" s="43">
        <v>0.12053800000000001</v>
      </c>
      <c r="N765" s="43">
        <f t="shared" si="35"/>
        <v>12.22425</v>
      </c>
      <c r="O765" s="43">
        <v>6.3929749999999999</v>
      </c>
      <c r="P765" s="43">
        <v>0</v>
      </c>
      <c r="Q765" s="43">
        <v>0</v>
      </c>
      <c r="R765" s="43">
        <v>0.12831100000000001</v>
      </c>
      <c r="S765" s="43">
        <v>6.144126</v>
      </c>
      <c r="T765" s="43">
        <v>0</v>
      </c>
      <c r="U765" s="43">
        <v>0</v>
      </c>
      <c r="V765" s="43">
        <v>0</v>
      </c>
      <c r="W765" s="43">
        <v>0</v>
      </c>
      <c r="X765" s="43">
        <v>0</v>
      </c>
      <c r="Y765" s="43">
        <v>0</v>
      </c>
      <c r="Z765" s="43">
        <v>0</v>
      </c>
      <c r="AA765" s="43">
        <v>0</v>
      </c>
      <c r="AB765" s="43">
        <v>0</v>
      </c>
      <c r="AC765" s="43">
        <v>0</v>
      </c>
      <c r="AD765" s="43">
        <v>0</v>
      </c>
      <c r="AE765" s="43">
        <v>0</v>
      </c>
    </row>
    <row r="766" spans="1:31" ht="15.75" x14ac:dyDescent="0.25">
      <c r="A766" s="49" t="s">
        <v>101</v>
      </c>
      <c r="B766" s="22" t="s">
        <v>1599</v>
      </c>
      <c r="C766" s="42" t="s">
        <v>1600</v>
      </c>
      <c r="D766" s="21">
        <v>2021</v>
      </c>
      <c r="E766" s="21">
        <v>2026</v>
      </c>
      <c r="F766" s="43">
        <v>11.840882000000001</v>
      </c>
      <c r="G766" s="43">
        <v>14.209058000000001</v>
      </c>
      <c r="H766" s="43">
        <v>17.100018806281</v>
      </c>
      <c r="I766" s="43">
        <v>0</v>
      </c>
      <c r="J766" s="43">
        <f t="shared" si="33"/>
        <v>17.100018806281</v>
      </c>
      <c r="K766" s="43">
        <v>4.4366880000000002</v>
      </c>
      <c r="L766" s="44">
        <f t="shared" si="34"/>
        <v>12.663330806280999</v>
      </c>
      <c r="M766" s="43">
        <v>8.3247000000000002E-2</v>
      </c>
      <c r="N766" s="43">
        <f t="shared" si="35"/>
        <v>14.125811000000001</v>
      </c>
      <c r="O766" s="43">
        <v>4.4366880000000002</v>
      </c>
      <c r="P766" s="43">
        <v>0</v>
      </c>
      <c r="Q766" s="43">
        <v>0</v>
      </c>
      <c r="R766" s="43">
        <v>0.16747200000000001</v>
      </c>
      <c r="S766" s="43">
        <v>4.1859690000000001</v>
      </c>
      <c r="T766" s="43">
        <v>0</v>
      </c>
      <c r="U766" s="43">
        <v>0</v>
      </c>
      <c r="V766" s="43">
        <v>0</v>
      </c>
      <c r="W766" s="43">
        <v>0</v>
      </c>
      <c r="X766" s="43">
        <v>0</v>
      </c>
      <c r="Y766" s="43">
        <v>0</v>
      </c>
      <c r="Z766" s="43">
        <v>0</v>
      </c>
      <c r="AA766" s="43">
        <v>0</v>
      </c>
      <c r="AB766" s="43">
        <v>0</v>
      </c>
      <c r="AC766" s="43">
        <v>0</v>
      </c>
      <c r="AD766" s="43">
        <v>0</v>
      </c>
      <c r="AE766" s="43">
        <v>0</v>
      </c>
    </row>
    <row r="767" spans="1:31" ht="15.75" x14ac:dyDescent="0.25">
      <c r="A767" s="49" t="s">
        <v>101</v>
      </c>
      <c r="B767" s="22" t="s">
        <v>1601</v>
      </c>
      <c r="C767" s="42" t="s">
        <v>1602</v>
      </c>
      <c r="D767" s="21">
        <v>2021</v>
      </c>
      <c r="E767" s="21">
        <v>2026</v>
      </c>
      <c r="F767" s="43">
        <v>5.8682169999999996</v>
      </c>
      <c r="G767" s="43">
        <v>7.0418620000000001</v>
      </c>
      <c r="H767" s="43">
        <v>8.4437456523299996</v>
      </c>
      <c r="I767" s="43">
        <v>0</v>
      </c>
      <c r="J767" s="43">
        <f t="shared" si="33"/>
        <v>8.4437456523299996</v>
      </c>
      <c r="K767" s="43">
        <v>4.6683570000000003</v>
      </c>
      <c r="L767" s="44">
        <f t="shared" si="34"/>
        <v>3.7753886523299993</v>
      </c>
      <c r="M767" s="43">
        <v>0.115284</v>
      </c>
      <c r="N767" s="43">
        <f t="shared" si="35"/>
        <v>6.9265780000000001</v>
      </c>
      <c r="O767" s="43">
        <v>4.6683570000000003</v>
      </c>
      <c r="P767" s="43">
        <v>0</v>
      </c>
      <c r="Q767" s="43">
        <v>0</v>
      </c>
      <c r="R767" s="43">
        <v>0.36684</v>
      </c>
      <c r="S767" s="43">
        <v>4.1862329999999996</v>
      </c>
      <c r="T767" s="43">
        <v>0</v>
      </c>
      <c r="U767" s="43">
        <v>0</v>
      </c>
      <c r="V767" s="43">
        <v>0</v>
      </c>
      <c r="W767" s="43">
        <v>0</v>
      </c>
      <c r="X767" s="43">
        <v>0</v>
      </c>
      <c r="Y767" s="43">
        <v>0</v>
      </c>
      <c r="Z767" s="43">
        <v>0</v>
      </c>
      <c r="AA767" s="43">
        <v>0</v>
      </c>
      <c r="AB767" s="43">
        <v>0</v>
      </c>
      <c r="AC767" s="43">
        <v>0</v>
      </c>
      <c r="AD767" s="43">
        <v>0</v>
      </c>
      <c r="AE767" s="43">
        <v>0</v>
      </c>
    </row>
    <row r="768" spans="1:31" ht="15.75" x14ac:dyDescent="0.25">
      <c r="A768" s="49" t="s">
        <v>101</v>
      </c>
      <c r="B768" s="22" t="s">
        <v>1603</v>
      </c>
      <c r="C768" s="42" t="s">
        <v>1604</v>
      </c>
      <c r="D768" s="21">
        <v>2021</v>
      </c>
      <c r="E768" s="21">
        <v>2026</v>
      </c>
      <c r="F768" s="43">
        <v>10.080807999999999</v>
      </c>
      <c r="G768" s="43">
        <v>12.096970000000001</v>
      </c>
      <c r="H768" s="43">
        <v>14.559982726677999</v>
      </c>
      <c r="I768" s="43">
        <v>0</v>
      </c>
      <c r="J768" s="43">
        <f t="shared" si="33"/>
        <v>14.559982726677999</v>
      </c>
      <c r="K768" s="43">
        <v>6.01004</v>
      </c>
      <c r="L768" s="44">
        <f t="shared" si="34"/>
        <v>8.5499427266779993</v>
      </c>
      <c r="M768" s="43">
        <v>9.3096999999999999E-2</v>
      </c>
      <c r="N768" s="43">
        <f t="shared" si="35"/>
        <v>12.003873</v>
      </c>
      <c r="O768" s="43">
        <v>6.01004</v>
      </c>
      <c r="P768" s="43">
        <v>0</v>
      </c>
      <c r="Q768" s="43">
        <v>0</v>
      </c>
      <c r="R768" s="43">
        <v>0.16972300000000001</v>
      </c>
      <c r="S768" s="43">
        <v>5.7472200000000004</v>
      </c>
      <c r="T768" s="43">
        <v>0</v>
      </c>
      <c r="U768" s="43">
        <v>0</v>
      </c>
      <c r="V768" s="43">
        <v>0</v>
      </c>
      <c r="W768" s="43">
        <v>0</v>
      </c>
      <c r="X768" s="43">
        <v>0</v>
      </c>
      <c r="Y768" s="43">
        <v>0</v>
      </c>
      <c r="Z768" s="43">
        <v>0</v>
      </c>
      <c r="AA768" s="43">
        <v>0</v>
      </c>
      <c r="AB768" s="43">
        <v>0</v>
      </c>
      <c r="AC768" s="43">
        <v>0</v>
      </c>
      <c r="AD768" s="43">
        <v>0</v>
      </c>
      <c r="AE768" s="43">
        <v>0</v>
      </c>
    </row>
    <row r="769" spans="1:31" ht="15.75" x14ac:dyDescent="0.25">
      <c r="A769" s="49" t="s">
        <v>101</v>
      </c>
      <c r="B769" s="22" t="s">
        <v>1605</v>
      </c>
      <c r="C769" s="42" t="s">
        <v>1606</v>
      </c>
      <c r="D769" s="21">
        <v>2021</v>
      </c>
      <c r="E769" s="21">
        <v>2026</v>
      </c>
      <c r="F769" s="43">
        <v>20.268142000000001</v>
      </c>
      <c r="G769" s="43">
        <v>24.321770000000001</v>
      </c>
      <c r="H769" s="43">
        <v>29.290641826424</v>
      </c>
      <c r="I769" s="43">
        <v>0</v>
      </c>
      <c r="J769" s="43">
        <f t="shared" si="33"/>
        <v>29.290641826424</v>
      </c>
      <c r="K769" s="43">
        <v>13.218458999999999</v>
      </c>
      <c r="L769" s="44">
        <f t="shared" si="34"/>
        <v>16.072182826424001</v>
      </c>
      <c r="M769" s="43">
        <v>0.234902</v>
      </c>
      <c r="N769" s="43">
        <f t="shared" si="35"/>
        <v>24.086867999999999</v>
      </c>
      <c r="O769" s="43">
        <v>13.218458999999999</v>
      </c>
      <c r="P769" s="43">
        <v>0</v>
      </c>
      <c r="Q769" s="43">
        <v>0</v>
      </c>
      <c r="R769" s="43">
        <v>0.105883</v>
      </c>
      <c r="S769" s="43">
        <v>12.877674000000001</v>
      </c>
      <c r="T769" s="43">
        <v>0</v>
      </c>
      <c r="U769" s="43">
        <v>0</v>
      </c>
      <c r="V769" s="43">
        <v>0</v>
      </c>
      <c r="W769" s="43">
        <v>0</v>
      </c>
      <c r="X769" s="43">
        <v>0</v>
      </c>
      <c r="Y769" s="43">
        <v>0</v>
      </c>
      <c r="Z769" s="43">
        <v>0</v>
      </c>
      <c r="AA769" s="43">
        <v>0</v>
      </c>
      <c r="AB769" s="43">
        <v>0</v>
      </c>
      <c r="AC769" s="43">
        <v>0</v>
      </c>
      <c r="AD769" s="43">
        <v>0</v>
      </c>
      <c r="AE769" s="43">
        <v>0</v>
      </c>
    </row>
    <row r="770" spans="1:31" ht="15.75" x14ac:dyDescent="0.25">
      <c r="A770" s="49" t="s">
        <v>101</v>
      </c>
      <c r="B770" s="22" t="s">
        <v>1607</v>
      </c>
      <c r="C770" s="42" t="s">
        <v>1608</v>
      </c>
      <c r="D770" s="21">
        <v>2021</v>
      </c>
      <c r="E770" s="21">
        <v>2025</v>
      </c>
      <c r="F770" s="43">
        <v>2.5433180000000002</v>
      </c>
      <c r="G770" s="43">
        <v>3.0519820000000002</v>
      </c>
      <c r="H770" s="43">
        <v>3.5178306785450002</v>
      </c>
      <c r="I770" s="43">
        <v>0</v>
      </c>
      <c r="J770" s="43">
        <f t="shared" si="33"/>
        <v>3.5178306785450002</v>
      </c>
      <c r="K770" s="43">
        <v>1.0710980000000001</v>
      </c>
      <c r="L770" s="44">
        <f t="shared" si="34"/>
        <v>2.4467326785450001</v>
      </c>
      <c r="M770" s="43">
        <v>5.2550000000000001E-3</v>
      </c>
      <c r="N770" s="43">
        <f t="shared" si="35"/>
        <v>3.0467270000000002</v>
      </c>
      <c r="O770" s="43">
        <v>1.0710980000000001</v>
      </c>
      <c r="P770" s="43">
        <v>0</v>
      </c>
      <c r="Q770" s="43">
        <v>0</v>
      </c>
      <c r="R770" s="43">
        <v>1.0658430000000001</v>
      </c>
      <c r="S770" s="43">
        <v>0</v>
      </c>
      <c r="T770" s="43">
        <v>0</v>
      </c>
      <c r="U770" s="43">
        <v>0</v>
      </c>
      <c r="V770" s="43">
        <v>0</v>
      </c>
      <c r="W770" s="43">
        <v>0</v>
      </c>
      <c r="X770" s="43">
        <v>0</v>
      </c>
      <c r="Y770" s="43">
        <v>0</v>
      </c>
      <c r="Z770" s="43">
        <v>0</v>
      </c>
      <c r="AA770" s="43">
        <v>0</v>
      </c>
      <c r="AB770" s="43">
        <v>0</v>
      </c>
      <c r="AC770" s="43">
        <v>0</v>
      </c>
      <c r="AD770" s="43">
        <v>0</v>
      </c>
      <c r="AE770" s="43">
        <v>0</v>
      </c>
    </row>
    <row r="771" spans="1:31" ht="15.75" x14ac:dyDescent="0.25">
      <c r="A771" s="49" t="s">
        <v>101</v>
      </c>
      <c r="B771" s="22" t="s">
        <v>1609</v>
      </c>
      <c r="C771" s="42" t="s">
        <v>1610</v>
      </c>
      <c r="D771" s="21">
        <v>2021</v>
      </c>
      <c r="E771" s="21">
        <v>2026</v>
      </c>
      <c r="F771" s="43">
        <v>6.0975419999999998</v>
      </c>
      <c r="G771" s="43">
        <v>7.3170520000000003</v>
      </c>
      <c r="H771" s="43">
        <v>8.7967020982570006</v>
      </c>
      <c r="I771" s="43">
        <v>0</v>
      </c>
      <c r="J771" s="43">
        <f t="shared" si="33"/>
        <v>8.7967020982570006</v>
      </c>
      <c r="K771" s="43">
        <v>4.8487</v>
      </c>
      <c r="L771" s="44">
        <f t="shared" si="34"/>
        <v>3.9480020982570005</v>
      </c>
      <c r="M771" s="43">
        <v>0.104057</v>
      </c>
      <c r="N771" s="43">
        <f t="shared" si="35"/>
        <v>7.2129950000000003</v>
      </c>
      <c r="O771" s="43">
        <v>4.8487</v>
      </c>
      <c r="P771" s="43">
        <v>0</v>
      </c>
      <c r="Q771" s="43">
        <v>0</v>
      </c>
      <c r="R771" s="43">
        <v>0.14035</v>
      </c>
      <c r="S771" s="43">
        <v>4.6042930000000002</v>
      </c>
      <c r="T771" s="43">
        <v>0</v>
      </c>
      <c r="U771" s="43">
        <v>0</v>
      </c>
      <c r="V771" s="43">
        <v>0</v>
      </c>
      <c r="W771" s="43">
        <v>0</v>
      </c>
      <c r="X771" s="43">
        <v>0</v>
      </c>
      <c r="Y771" s="43">
        <v>0</v>
      </c>
      <c r="Z771" s="43">
        <v>0</v>
      </c>
      <c r="AA771" s="43">
        <v>0</v>
      </c>
      <c r="AB771" s="43">
        <v>0</v>
      </c>
      <c r="AC771" s="43">
        <v>0</v>
      </c>
      <c r="AD771" s="43">
        <v>0</v>
      </c>
      <c r="AE771" s="43">
        <v>0</v>
      </c>
    </row>
    <row r="772" spans="1:31" ht="15.75" x14ac:dyDescent="0.25">
      <c r="A772" s="49" t="s">
        <v>101</v>
      </c>
      <c r="B772" s="22" t="s">
        <v>1611</v>
      </c>
      <c r="C772" s="42" t="s">
        <v>1612</v>
      </c>
      <c r="D772" s="21">
        <v>2021</v>
      </c>
      <c r="E772" s="21">
        <v>2026</v>
      </c>
      <c r="F772" s="43">
        <v>20.605423999999999</v>
      </c>
      <c r="G772" s="43">
        <v>24.726509</v>
      </c>
      <c r="H772" s="43">
        <v>29.761700173655999</v>
      </c>
      <c r="I772" s="43">
        <v>0</v>
      </c>
      <c r="J772" s="43">
        <f t="shared" si="33"/>
        <v>29.761700173655999</v>
      </c>
      <c r="K772" s="43">
        <v>13.066465000000001</v>
      </c>
      <c r="L772" s="44">
        <f t="shared" si="34"/>
        <v>16.695235173655998</v>
      </c>
      <c r="M772" s="43">
        <v>0.234902</v>
      </c>
      <c r="N772" s="43">
        <f t="shared" si="35"/>
        <v>24.491606999999998</v>
      </c>
      <c r="O772" s="43">
        <v>13.066465000000001</v>
      </c>
      <c r="P772" s="43">
        <v>0</v>
      </c>
      <c r="Q772" s="43">
        <v>0</v>
      </c>
      <c r="R772" s="43">
        <v>0.271816</v>
      </c>
      <c r="S772" s="43">
        <v>12.559747</v>
      </c>
      <c r="T772" s="43">
        <v>0</v>
      </c>
      <c r="U772" s="43">
        <v>0</v>
      </c>
      <c r="V772" s="43">
        <v>0</v>
      </c>
      <c r="W772" s="43">
        <v>0</v>
      </c>
      <c r="X772" s="43">
        <v>0</v>
      </c>
      <c r="Y772" s="43">
        <v>0</v>
      </c>
      <c r="Z772" s="43">
        <v>0</v>
      </c>
      <c r="AA772" s="43">
        <v>0</v>
      </c>
      <c r="AB772" s="43">
        <v>0</v>
      </c>
      <c r="AC772" s="43">
        <v>0</v>
      </c>
      <c r="AD772" s="43">
        <v>0</v>
      </c>
      <c r="AE772" s="43">
        <v>0</v>
      </c>
    </row>
    <row r="773" spans="1:31" ht="15.75" x14ac:dyDescent="0.25">
      <c r="A773" s="49" t="s">
        <v>101</v>
      </c>
      <c r="B773" s="22" t="s">
        <v>1613</v>
      </c>
      <c r="C773" s="42" t="s">
        <v>1614</v>
      </c>
      <c r="D773" s="21">
        <v>2021</v>
      </c>
      <c r="E773" s="21">
        <v>2026</v>
      </c>
      <c r="F773" s="43">
        <v>10.055249</v>
      </c>
      <c r="G773" s="43">
        <v>12.066299000000001</v>
      </c>
      <c r="H773" s="43">
        <v>14.503386208998</v>
      </c>
      <c r="I773" s="43">
        <v>0</v>
      </c>
      <c r="J773" s="43">
        <f t="shared" si="33"/>
        <v>14.503386208998</v>
      </c>
      <c r="K773" s="43">
        <v>8.6081289999999999</v>
      </c>
      <c r="L773" s="44">
        <f t="shared" si="34"/>
        <v>5.8952572089980002</v>
      </c>
      <c r="M773" s="43">
        <v>0.18001600000000001</v>
      </c>
      <c r="N773" s="43">
        <f t="shared" si="35"/>
        <v>11.886283000000001</v>
      </c>
      <c r="O773" s="43">
        <v>8.6081289999999999</v>
      </c>
      <c r="P773" s="43">
        <v>0</v>
      </c>
      <c r="Q773" s="43">
        <v>0</v>
      </c>
      <c r="R773" s="43">
        <v>0.26543699999999998</v>
      </c>
      <c r="S773" s="43">
        <v>8.1626759999999994</v>
      </c>
      <c r="T773" s="43">
        <v>0</v>
      </c>
      <c r="U773" s="43">
        <v>0</v>
      </c>
      <c r="V773" s="43">
        <v>0</v>
      </c>
      <c r="W773" s="43">
        <v>0</v>
      </c>
      <c r="X773" s="43">
        <v>0</v>
      </c>
      <c r="Y773" s="43">
        <v>0</v>
      </c>
      <c r="Z773" s="43">
        <v>0</v>
      </c>
      <c r="AA773" s="43">
        <v>0</v>
      </c>
      <c r="AB773" s="43">
        <v>0</v>
      </c>
      <c r="AC773" s="43">
        <v>0</v>
      </c>
      <c r="AD773" s="43">
        <v>0</v>
      </c>
      <c r="AE773" s="43">
        <v>0</v>
      </c>
    </row>
    <row r="774" spans="1:31" ht="15.75" x14ac:dyDescent="0.25">
      <c r="A774" s="49" t="s">
        <v>101</v>
      </c>
      <c r="B774" s="22" t="s">
        <v>1615</v>
      </c>
      <c r="C774" s="42" t="s">
        <v>1616</v>
      </c>
      <c r="D774" s="21">
        <v>2021</v>
      </c>
      <c r="E774" s="21">
        <v>2026</v>
      </c>
      <c r="F774" s="43">
        <v>14.847208</v>
      </c>
      <c r="G774" s="43">
        <v>17.816651</v>
      </c>
      <c r="H774" s="43">
        <v>21.433449646431001</v>
      </c>
      <c r="I774" s="43">
        <v>0</v>
      </c>
      <c r="J774" s="43">
        <f t="shared" si="33"/>
        <v>21.433449646431001</v>
      </c>
      <c r="K774" s="43">
        <v>8.8475710000000003</v>
      </c>
      <c r="L774" s="44">
        <f t="shared" si="34"/>
        <v>12.585878646431</v>
      </c>
      <c r="M774" s="43">
        <v>0.147981</v>
      </c>
      <c r="N774" s="43">
        <f t="shared" si="35"/>
        <v>17.668669999999999</v>
      </c>
      <c r="O774" s="43">
        <v>8.8475710000000003</v>
      </c>
      <c r="P774" s="43">
        <v>0</v>
      </c>
      <c r="Q774" s="43">
        <v>0</v>
      </c>
      <c r="R774" s="43">
        <v>0.32768999999999998</v>
      </c>
      <c r="S774" s="43">
        <v>8.3719000000000001</v>
      </c>
      <c r="T774" s="43">
        <v>0</v>
      </c>
      <c r="U774" s="43">
        <v>0</v>
      </c>
      <c r="V774" s="43">
        <v>0</v>
      </c>
      <c r="W774" s="43">
        <v>0</v>
      </c>
      <c r="X774" s="43">
        <v>0</v>
      </c>
      <c r="Y774" s="43">
        <v>0</v>
      </c>
      <c r="Z774" s="43">
        <v>0</v>
      </c>
      <c r="AA774" s="43">
        <v>0</v>
      </c>
      <c r="AB774" s="43">
        <v>0</v>
      </c>
      <c r="AC774" s="43">
        <v>0</v>
      </c>
      <c r="AD774" s="43">
        <v>0</v>
      </c>
      <c r="AE774" s="43">
        <v>0</v>
      </c>
    </row>
    <row r="775" spans="1:31" ht="15.75" x14ac:dyDescent="0.25">
      <c r="A775" s="49" t="s">
        <v>1617</v>
      </c>
      <c r="B775" s="22" t="s">
        <v>1618</v>
      </c>
      <c r="C775" s="42" t="s">
        <v>1619</v>
      </c>
      <c r="D775" s="21">
        <v>2024</v>
      </c>
      <c r="E775" s="21">
        <v>2025</v>
      </c>
      <c r="F775" s="43">
        <v>4.5621289999999997</v>
      </c>
      <c r="G775" s="43">
        <v>5.4745540000000004</v>
      </c>
      <c r="H775" s="43">
        <v>6.3036883018449998</v>
      </c>
      <c r="I775" s="43">
        <v>0</v>
      </c>
      <c r="J775" s="43">
        <f t="shared" si="33"/>
        <v>6.3036883018449998</v>
      </c>
      <c r="K775" s="43">
        <v>3.227506</v>
      </c>
      <c r="L775" s="44">
        <f t="shared" si="34"/>
        <v>3.0761823018449999</v>
      </c>
      <c r="M775" s="43">
        <v>0</v>
      </c>
      <c r="N775" s="43">
        <f t="shared" si="35"/>
        <v>5.4745540000000004</v>
      </c>
      <c r="O775" s="43">
        <v>3.227506</v>
      </c>
      <c r="P775" s="43">
        <v>0</v>
      </c>
      <c r="Q775" s="43">
        <v>8.5020999999999999E-2</v>
      </c>
      <c r="R775" s="43">
        <v>3.1424850000000002</v>
      </c>
      <c r="S775" s="43">
        <v>0</v>
      </c>
      <c r="T775" s="43">
        <v>0</v>
      </c>
      <c r="U775" s="43">
        <v>0</v>
      </c>
      <c r="V775" s="43">
        <v>0</v>
      </c>
      <c r="W775" s="43">
        <v>0</v>
      </c>
      <c r="X775" s="43">
        <v>0</v>
      </c>
      <c r="Y775" s="43">
        <v>0</v>
      </c>
      <c r="Z775" s="43">
        <v>0</v>
      </c>
      <c r="AA775" s="43">
        <v>0</v>
      </c>
      <c r="AB775" s="43">
        <v>0</v>
      </c>
      <c r="AC775" s="43">
        <v>0</v>
      </c>
      <c r="AD775" s="43">
        <v>0</v>
      </c>
      <c r="AE775" s="43">
        <v>0</v>
      </c>
    </row>
    <row r="776" spans="1:31" ht="15.75" x14ac:dyDescent="0.25">
      <c r="A776" s="49" t="s">
        <v>1620</v>
      </c>
      <c r="B776" s="22" t="s">
        <v>1621</v>
      </c>
      <c r="C776" s="42" t="s">
        <v>1622</v>
      </c>
      <c r="D776" s="21">
        <v>2024</v>
      </c>
      <c r="E776" s="21">
        <v>2025</v>
      </c>
      <c r="F776" s="43">
        <v>37.987833999999999</v>
      </c>
      <c r="G776" s="43">
        <v>45.5854</v>
      </c>
      <c r="H776" s="43">
        <v>52.434650121811998</v>
      </c>
      <c r="I776" s="43">
        <v>0</v>
      </c>
      <c r="J776" s="43">
        <f t="shared" si="33"/>
        <v>52.434650121811998</v>
      </c>
      <c r="K776" s="43">
        <v>28.672343000000001</v>
      </c>
      <c r="L776" s="44">
        <f t="shared" si="34"/>
        <v>23.762307121811997</v>
      </c>
      <c r="M776" s="43">
        <v>0</v>
      </c>
      <c r="N776" s="43">
        <f t="shared" si="35"/>
        <v>45.5854</v>
      </c>
      <c r="O776" s="43">
        <v>28.672343000000001</v>
      </c>
      <c r="P776" s="43">
        <v>0</v>
      </c>
      <c r="Q776" s="43">
        <v>1.3813930000000001</v>
      </c>
      <c r="R776" s="43">
        <v>27.290949999999999</v>
      </c>
      <c r="S776" s="43">
        <v>0</v>
      </c>
      <c r="T776" s="43">
        <v>0</v>
      </c>
      <c r="U776" s="43">
        <v>0</v>
      </c>
      <c r="V776" s="43">
        <v>0</v>
      </c>
      <c r="W776" s="43">
        <v>0</v>
      </c>
      <c r="X776" s="43">
        <v>0</v>
      </c>
      <c r="Y776" s="43">
        <v>0</v>
      </c>
      <c r="Z776" s="43">
        <v>0</v>
      </c>
      <c r="AA776" s="43">
        <v>0</v>
      </c>
      <c r="AB776" s="43">
        <v>0</v>
      </c>
      <c r="AC776" s="43">
        <v>0</v>
      </c>
      <c r="AD776" s="43">
        <v>0</v>
      </c>
      <c r="AE776" s="43">
        <v>0</v>
      </c>
    </row>
    <row r="777" spans="1:31" ht="15.75" x14ac:dyDescent="0.25">
      <c r="A777" s="49" t="s">
        <v>1620</v>
      </c>
      <c r="B777" s="22" t="s">
        <v>1623</v>
      </c>
      <c r="C777" s="42" t="s">
        <v>1624</v>
      </c>
      <c r="D777" s="21">
        <v>2024</v>
      </c>
      <c r="E777" s="21">
        <v>2025</v>
      </c>
      <c r="F777" s="43">
        <v>9.5454120000000007</v>
      </c>
      <c r="G777" s="43">
        <v>11.454495</v>
      </c>
      <c r="H777" s="43">
        <v>13.176125436061</v>
      </c>
      <c r="I777" s="43">
        <v>0</v>
      </c>
      <c r="J777" s="43">
        <f t="shared" si="33"/>
        <v>13.176125436061</v>
      </c>
      <c r="K777" s="43">
        <v>3.0336219999999998</v>
      </c>
      <c r="L777" s="44">
        <f t="shared" si="34"/>
        <v>10.142503436061</v>
      </c>
      <c r="M777" s="43">
        <v>0</v>
      </c>
      <c r="N777" s="43">
        <f t="shared" si="35"/>
        <v>11.454495</v>
      </c>
      <c r="O777" s="43">
        <v>3.0336219999999998</v>
      </c>
      <c r="P777" s="43">
        <v>0</v>
      </c>
      <c r="Q777" s="43">
        <v>0.14335999999999999</v>
      </c>
      <c r="R777" s="43">
        <v>2.8902619999999999</v>
      </c>
      <c r="S777" s="43">
        <v>0</v>
      </c>
      <c r="T777" s="43">
        <v>0</v>
      </c>
      <c r="U777" s="43">
        <v>0</v>
      </c>
      <c r="V777" s="43">
        <v>0</v>
      </c>
      <c r="W777" s="43">
        <v>0</v>
      </c>
      <c r="X777" s="43">
        <v>0</v>
      </c>
      <c r="Y777" s="43">
        <v>0</v>
      </c>
      <c r="Z777" s="43">
        <v>0</v>
      </c>
      <c r="AA777" s="43">
        <v>0</v>
      </c>
      <c r="AB777" s="43">
        <v>0</v>
      </c>
      <c r="AC777" s="43">
        <v>0</v>
      </c>
      <c r="AD777" s="43">
        <v>0</v>
      </c>
      <c r="AE777" s="43">
        <v>0</v>
      </c>
    </row>
    <row r="778" spans="1:31" ht="15.75" x14ac:dyDescent="0.25">
      <c r="A778" s="49" t="s">
        <v>1620</v>
      </c>
      <c r="B778" s="22" t="s">
        <v>1625</v>
      </c>
      <c r="C778" s="42" t="s">
        <v>1626</v>
      </c>
      <c r="D778" s="21">
        <v>2024</v>
      </c>
      <c r="E778" s="21">
        <v>2025</v>
      </c>
      <c r="F778" s="43">
        <v>116.34674800000001</v>
      </c>
      <c r="G778" s="43">
        <v>139.61609799999999</v>
      </c>
      <c r="H778" s="43">
        <v>160.499610162333</v>
      </c>
      <c r="I778" s="43">
        <v>0</v>
      </c>
      <c r="J778" s="43">
        <f t="shared" si="33"/>
        <v>160.499610162333</v>
      </c>
      <c r="K778" s="43">
        <v>34.290857000000003</v>
      </c>
      <c r="L778" s="44">
        <f t="shared" si="34"/>
        <v>126.208753162333</v>
      </c>
      <c r="M778" s="43">
        <v>0</v>
      </c>
      <c r="N778" s="43">
        <f t="shared" si="35"/>
        <v>139.61609799999999</v>
      </c>
      <c r="O778" s="43">
        <v>34.290857000000003</v>
      </c>
      <c r="P778" s="43">
        <v>0</v>
      </c>
      <c r="Q778" s="43">
        <v>2.0714869999999999</v>
      </c>
      <c r="R778" s="43">
        <v>32.219369999999998</v>
      </c>
      <c r="S778" s="43">
        <v>0</v>
      </c>
      <c r="T778" s="43">
        <v>0</v>
      </c>
      <c r="U778" s="43">
        <v>0</v>
      </c>
      <c r="V778" s="43">
        <v>0</v>
      </c>
      <c r="W778" s="43">
        <v>0</v>
      </c>
      <c r="X778" s="43">
        <v>0</v>
      </c>
      <c r="Y778" s="43">
        <v>0</v>
      </c>
      <c r="Z778" s="43">
        <v>0</v>
      </c>
      <c r="AA778" s="43">
        <v>0</v>
      </c>
      <c r="AB778" s="43">
        <v>0</v>
      </c>
      <c r="AC778" s="43">
        <v>0</v>
      </c>
      <c r="AD778" s="43">
        <v>0</v>
      </c>
      <c r="AE778" s="43">
        <v>0</v>
      </c>
    </row>
    <row r="779" spans="1:31" ht="15.75" x14ac:dyDescent="0.25">
      <c r="A779" s="49" t="s">
        <v>1620</v>
      </c>
      <c r="B779" s="22" t="s">
        <v>1627</v>
      </c>
      <c r="C779" s="42" t="s">
        <v>1628</v>
      </c>
      <c r="D779" s="21">
        <v>2024</v>
      </c>
      <c r="E779" s="21">
        <v>2025</v>
      </c>
      <c r="F779" s="43">
        <v>26.767389000000001</v>
      </c>
      <c r="G779" s="43">
        <v>32.120865999999999</v>
      </c>
      <c r="H779" s="43">
        <v>37.023601302987998</v>
      </c>
      <c r="I779" s="43">
        <v>0</v>
      </c>
      <c r="J779" s="43">
        <f t="shared" si="33"/>
        <v>37.023601302987998</v>
      </c>
      <c r="K779" s="43">
        <v>14.223867</v>
      </c>
      <c r="L779" s="44">
        <f t="shared" si="34"/>
        <v>22.799734302988</v>
      </c>
      <c r="M779" s="43">
        <v>0</v>
      </c>
      <c r="N779" s="43">
        <f t="shared" si="35"/>
        <v>32.120865999999999</v>
      </c>
      <c r="O779" s="43">
        <v>14.223867</v>
      </c>
      <c r="P779" s="43">
        <v>0</v>
      </c>
      <c r="Q779" s="43">
        <v>6.9142999999999996E-2</v>
      </c>
      <c r="R779" s="43">
        <v>14.154724</v>
      </c>
      <c r="S779" s="43">
        <v>0</v>
      </c>
      <c r="T779" s="43">
        <v>0</v>
      </c>
      <c r="U779" s="43">
        <v>0</v>
      </c>
      <c r="V779" s="43">
        <v>0</v>
      </c>
      <c r="W779" s="43">
        <v>0</v>
      </c>
      <c r="X779" s="43">
        <v>0</v>
      </c>
      <c r="Y779" s="43">
        <v>0</v>
      </c>
      <c r="Z779" s="43">
        <v>0</v>
      </c>
      <c r="AA779" s="43">
        <v>0</v>
      </c>
      <c r="AB779" s="43">
        <v>0</v>
      </c>
      <c r="AC779" s="43">
        <v>0</v>
      </c>
      <c r="AD779" s="43">
        <v>0</v>
      </c>
      <c r="AE779" s="43">
        <v>0</v>
      </c>
    </row>
    <row r="780" spans="1:31" ht="15.75" x14ac:dyDescent="0.25">
      <c r="A780" s="49" t="s">
        <v>1620</v>
      </c>
      <c r="B780" s="22" t="s">
        <v>1629</v>
      </c>
      <c r="C780" s="42" t="s">
        <v>1630</v>
      </c>
      <c r="D780" s="21">
        <v>2024</v>
      </c>
      <c r="E780" s="21">
        <v>2025</v>
      </c>
      <c r="F780" s="43">
        <v>26.767389000000001</v>
      </c>
      <c r="G780" s="43">
        <v>32.120865999999999</v>
      </c>
      <c r="H780" s="43">
        <v>37.023601302987998</v>
      </c>
      <c r="I780" s="43">
        <v>0</v>
      </c>
      <c r="J780" s="43">
        <f t="shared" si="33"/>
        <v>37.023601302987998</v>
      </c>
      <c r="K780" s="43">
        <v>14.223867</v>
      </c>
      <c r="L780" s="44">
        <f t="shared" si="34"/>
        <v>22.799734302988</v>
      </c>
      <c r="M780" s="43">
        <v>0</v>
      </c>
      <c r="N780" s="43">
        <f t="shared" si="35"/>
        <v>32.120865999999999</v>
      </c>
      <c r="O780" s="43">
        <v>14.223867</v>
      </c>
      <c r="P780" s="43">
        <v>0</v>
      </c>
      <c r="Q780" s="43">
        <v>6.9142999999999996E-2</v>
      </c>
      <c r="R780" s="43">
        <v>14.154724</v>
      </c>
      <c r="S780" s="43">
        <v>0</v>
      </c>
      <c r="T780" s="43">
        <v>0</v>
      </c>
      <c r="U780" s="43">
        <v>0</v>
      </c>
      <c r="V780" s="43">
        <v>0</v>
      </c>
      <c r="W780" s="43">
        <v>0</v>
      </c>
      <c r="X780" s="43">
        <v>0</v>
      </c>
      <c r="Y780" s="43">
        <v>0</v>
      </c>
      <c r="Z780" s="43">
        <v>0</v>
      </c>
      <c r="AA780" s="43">
        <v>0</v>
      </c>
      <c r="AB780" s="43">
        <v>0</v>
      </c>
      <c r="AC780" s="43">
        <v>0</v>
      </c>
      <c r="AD780" s="43">
        <v>0</v>
      </c>
      <c r="AE780" s="43">
        <v>0</v>
      </c>
    </row>
    <row r="781" spans="1:31" ht="15.75" x14ac:dyDescent="0.25">
      <c r="A781" s="49" t="s">
        <v>1161</v>
      </c>
      <c r="B781" s="22" t="s">
        <v>1631</v>
      </c>
      <c r="C781" s="42" t="s">
        <v>1632</v>
      </c>
      <c r="D781" s="21">
        <v>2023</v>
      </c>
      <c r="E781" s="21">
        <v>2024</v>
      </c>
      <c r="F781" s="43">
        <v>309.40381000000002</v>
      </c>
      <c r="G781" s="43">
        <v>371.28457200000003</v>
      </c>
      <c r="H781" s="43">
        <v>386.63479594884399</v>
      </c>
      <c r="I781" s="43">
        <v>0</v>
      </c>
      <c r="J781" s="43">
        <f t="shared" si="33"/>
        <v>386.63479594884399</v>
      </c>
      <c r="K781" s="43">
        <v>103.121211</v>
      </c>
      <c r="L781" s="44">
        <f t="shared" si="34"/>
        <v>283.51358494884397</v>
      </c>
      <c r="M781" s="43">
        <v>0</v>
      </c>
      <c r="N781" s="43">
        <f t="shared" si="35"/>
        <v>371.28457200000003</v>
      </c>
      <c r="O781" s="43">
        <v>103.121211</v>
      </c>
      <c r="P781" s="43">
        <v>92.490593000000004</v>
      </c>
      <c r="Q781" s="43">
        <v>10.630618</v>
      </c>
      <c r="R781" s="43">
        <v>0</v>
      </c>
      <c r="S781" s="43">
        <v>0</v>
      </c>
      <c r="T781" s="43">
        <v>0</v>
      </c>
      <c r="U781" s="43">
        <v>0</v>
      </c>
      <c r="V781" s="43">
        <v>0</v>
      </c>
      <c r="W781" s="43">
        <v>0</v>
      </c>
      <c r="X781" s="43">
        <v>0</v>
      </c>
      <c r="Y781" s="43">
        <v>0</v>
      </c>
      <c r="Z781" s="43">
        <v>0</v>
      </c>
      <c r="AA781" s="43">
        <v>0</v>
      </c>
      <c r="AB781" s="43">
        <v>0</v>
      </c>
      <c r="AC781" s="43">
        <v>0</v>
      </c>
      <c r="AD781" s="43">
        <v>0</v>
      </c>
      <c r="AE781" s="43">
        <v>0</v>
      </c>
    </row>
    <row r="782" spans="1:31" ht="15.75" x14ac:dyDescent="0.25">
      <c r="A782" s="49" t="s">
        <v>1161</v>
      </c>
      <c r="B782" s="22" t="s">
        <v>1633</v>
      </c>
      <c r="C782" s="42" t="s">
        <v>1634</v>
      </c>
      <c r="D782" s="21">
        <v>2024</v>
      </c>
      <c r="E782" s="21">
        <v>2025</v>
      </c>
      <c r="F782" s="43">
        <v>992.05255</v>
      </c>
      <c r="G782" s="43">
        <v>1190.46306</v>
      </c>
      <c r="H782" s="43">
        <v>1351.377549849798</v>
      </c>
      <c r="I782" s="43">
        <v>0</v>
      </c>
      <c r="J782" s="43">
        <f t="shared" si="33"/>
        <v>1351.377549849798</v>
      </c>
      <c r="K782" s="43">
        <v>179.141761</v>
      </c>
      <c r="L782" s="44">
        <f t="shared" si="34"/>
        <v>1172.2357888497979</v>
      </c>
      <c r="M782" s="43">
        <v>0</v>
      </c>
      <c r="N782" s="43">
        <f t="shared" si="35"/>
        <v>1190.46306</v>
      </c>
      <c r="O782" s="43">
        <v>179.141761</v>
      </c>
      <c r="P782" s="43">
        <v>0</v>
      </c>
      <c r="Q782" s="43">
        <v>57.741328000000003</v>
      </c>
      <c r="R782" s="43">
        <v>121.40043300000001</v>
      </c>
      <c r="S782" s="43">
        <v>0</v>
      </c>
      <c r="T782" s="43">
        <v>0</v>
      </c>
      <c r="U782" s="43">
        <v>0</v>
      </c>
      <c r="V782" s="43">
        <v>0</v>
      </c>
      <c r="W782" s="43">
        <v>0</v>
      </c>
      <c r="X782" s="43">
        <v>0</v>
      </c>
      <c r="Y782" s="43">
        <v>0</v>
      </c>
      <c r="Z782" s="43">
        <v>0</v>
      </c>
      <c r="AA782" s="43">
        <v>0</v>
      </c>
      <c r="AB782" s="43">
        <v>0</v>
      </c>
      <c r="AC782" s="43">
        <v>0</v>
      </c>
      <c r="AD782" s="43">
        <v>0</v>
      </c>
      <c r="AE782" s="43">
        <v>0</v>
      </c>
    </row>
    <row r="783" spans="1:31" ht="15.75" x14ac:dyDescent="0.25">
      <c r="A783" s="49" t="s">
        <v>1161</v>
      </c>
      <c r="B783" s="22" t="s">
        <v>1635</v>
      </c>
      <c r="C783" s="42" t="s">
        <v>1636</v>
      </c>
      <c r="D783" s="21">
        <v>2024</v>
      </c>
      <c r="E783" s="21">
        <v>2025</v>
      </c>
      <c r="F783" s="43">
        <v>218.18606</v>
      </c>
      <c r="G783" s="43">
        <v>261.82327199999997</v>
      </c>
      <c r="H783" s="43">
        <v>293.83254633492601</v>
      </c>
      <c r="I783" s="43">
        <v>0</v>
      </c>
      <c r="J783" s="43">
        <f t="shared" si="33"/>
        <v>293.83254633492601</v>
      </c>
      <c r="K783" s="43">
        <v>79.595982000000006</v>
      </c>
      <c r="L783" s="44">
        <f t="shared" si="34"/>
        <v>214.23656433492602</v>
      </c>
      <c r="M783" s="43">
        <v>0</v>
      </c>
      <c r="N783" s="43">
        <f t="shared" si="35"/>
        <v>261.82327199999997</v>
      </c>
      <c r="O783" s="43">
        <v>79.595982000000006</v>
      </c>
      <c r="P783" s="43">
        <v>0</v>
      </c>
      <c r="Q783" s="43">
        <v>44.341045999999999</v>
      </c>
      <c r="R783" s="43">
        <v>35.254936000000001</v>
      </c>
      <c r="S783" s="43">
        <v>0</v>
      </c>
      <c r="T783" s="43">
        <v>0</v>
      </c>
      <c r="U783" s="43">
        <v>0</v>
      </c>
      <c r="V783" s="43">
        <v>0</v>
      </c>
      <c r="W783" s="43">
        <v>0</v>
      </c>
      <c r="X783" s="43">
        <v>0</v>
      </c>
      <c r="Y783" s="43">
        <v>0</v>
      </c>
      <c r="Z783" s="43">
        <v>0</v>
      </c>
      <c r="AA783" s="43">
        <v>0</v>
      </c>
      <c r="AB783" s="43">
        <v>0</v>
      </c>
      <c r="AC783" s="43">
        <v>0</v>
      </c>
      <c r="AD783" s="43">
        <v>0</v>
      </c>
      <c r="AE783" s="43">
        <v>0</v>
      </c>
    </row>
    <row r="784" spans="1:31" ht="15.75" x14ac:dyDescent="0.25">
      <c r="A784" s="49" t="s">
        <v>1166</v>
      </c>
      <c r="B784" s="22" t="s">
        <v>1637</v>
      </c>
      <c r="C784" s="42" t="s">
        <v>1638</v>
      </c>
      <c r="D784" s="21">
        <v>2024</v>
      </c>
      <c r="E784" s="21">
        <v>2024</v>
      </c>
      <c r="F784" s="43">
        <v>1.545075</v>
      </c>
      <c r="G784" s="43">
        <v>1.85409</v>
      </c>
      <c r="H784" s="43">
        <v>2.0355850194529999</v>
      </c>
      <c r="I784" s="43">
        <v>0</v>
      </c>
      <c r="J784" s="43">
        <f t="shared" ref="J784:J847" si="36">IFERROR(H784+I784,"0")</f>
        <v>2.0355850194529999</v>
      </c>
      <c r="K784" s="43">
        <v>1.2891649999999999</v>
      </c>
      <c r="L784" s="44">
        <f t="shared" ref="L784:L847" si="37">IFERROR(J784-K784,"0")</f>
        <v>0.74642001945299996</v>
      </c>
      <c r="M784" s="43">
        <v>0</v>
      </c>
      <c r="N784" s="43">
        <f t="shared" ref="N784:N847" si="38">IFERROR(G784-M784,"0")</f>
        <v>1.85409</v>
      </c>
      <c r="O784" s="43">
        <v>1.2891649999999999</v>
      </c>
      <c r="P784" s="43">
        <v>0</v>
      </c>
      <c r="Q784" s="43">
        <v>1.2891649999999999</v>
      </c>
      <c r="R784" s="43">
        <v>0</v>
      </c>
      <c r="S784" s="43">
        <v>0</v>
      </c>
      <c r="T784" s="43">
        <v>0</v>
      </c>
      <c r="U784" s="43">
        <v>0</v>
      </c>
      <c r="V784" s="43">
        <v>0</v>
      </c>
      <c r="W784" s="43">
        <v>0</v>
      </c>
      <c r="X784" s="43">
        <v>0</v>
      </c>
      <c r="Y784" s="43">
        <v>0</v>
      </c>
      <c r="Z784" s="43">
        <v>0</v>
      </c>
      <c r="AA784" s="43">
        <v>0</v>
      </c>
      <c r="AB784" s="43">
        <v>0</v>
      </c>
      <c r="AC784" s="43">
        <v>0</v>
      </c>
      <c r="AD784" s="43">
        <v>0</v>
      </c>
      <c r="AE784" s="43">
        <v>0</v>
      </c>
    </row>
    <row r="785" spans="1:31" ht="15.75" x14ac:dyDescent="0.25">
      <c r="A785" s="49" t="s">
        <v>1161</v>
      </c>
      <c r="B785" s="22" t="s">
        <v>1639</v>
      </c>
      <c r="C785" s="42" t="s">
        <v>1640</v>
      </c>
      <c r="D785" s="21">
        <v>2024</v>
      </c>
      <c r="E785" s="21">
        <v>2025</v>
      </c>
      <c r="F785" s="43">
        <v>389.12358</v>
      </c>
      <c r="G785" s="43">
        <v>466.94829600000003</v>
      </c>
      <c r="H785" s="43">
        <v>523.64741126941601</v>
      </c>
      <c r="I785" s="43">
        <v>0</v>
      </c>
      <c r="J785" s="43">
        <f t="shared" si="36"/>
        <v>523.64741126941601</v>
      </c>
      <c r="K785" s="43">
        <v>83.120557000000005</v>
      </c>
      <c r="L785" s="44">
        <f t="shared" si="37"/>
        <v>440.52685426941599</v>
      </c>
      <c r="M785" s="43">
        <v>0</v>
      </c>
      <c r="N785" s="43">
        <f t="shared" si="38"/>
        <v>466.94829600000003</v>
      </c>
      <c r="O785" s="43">
        <v>83.120557000000005</v>
      </c>
      <c r="P785" s="43">
        <v>0</v>
      </c>
      <c r="Q785" s="43">
        <v>47.559255999999998</v>
      </c>
      <c r="R785" s="43">
        <v>35.561301</v>
      </c>
      <c r="S785" s="43">
        <v>0</v>
      </c>
      <c r="T785" s="43">
        <v>0</v>
      </c>
      <c r="U785" s="43">
        <v>0</v>
      </c>
      <c r="V785" s="43">
        <v>0</v>
      </c>
      <c r="W785" s="43">
        <v>0</v>
      </c>
      <c r="X785" s="43">
        <v>0</v>
      </c>
      <c r="Y785" s="43">
        <v>0</v>
      </c>
      <c r="Z785" s="43">
        <v>0</v>
      </c>
      <c r="AA785" s="43">
        <v>0</v>
      </c>
      <c r="AB785" s="43">
        <v>0</v>
      </c>
      <c r="AC785" s="43">
        <v>0</v>
      </c>
      <c r="AD785" s="43">
        <v>0</v>
      </c>
      <c r="AE785" s="43">
        <v>0</v>
      </c>
    </row>
    <row r="786" spans="1:31" ht="15.75" x14ac:dyDescent="0.25">
      <c r="A786" s="49" t="s">
        <v>1161</v>
      </c>
      <c r="B786" s="22" t="s">
        <v>1641</v>
      </c>
      <c r="C786" s="42" t="s">
        <v>1642</v>
      </c>
      <c r="D786" s="21">
        <v>2024</v>
      </c>
      <c r="E786" s="21">
        <v>2025</v>
      </c>
      <c r="F786" s="43">
        <v>196.65356</v>
      </c>
      <c r="G786" s="43">
        <v>235.984272</v>
      </c>
      <c r="H786" s="43">
        <v>265.00014758654999</v>
      </c>
      <c r="I786" s="43">
        <v>0</v>
      </c>
      <c r="J786" s="43">
        <f t="shared" si="36"/>
        <v>265.00014758654999</v>
      </c>
      <c r="K786" s="43">
        <v>71.406225000000006</v>
      </c>
      <c r="L786" s="44">
        <f t="shared" si="37"/>
        <v>193.59392258654998</v>
      </c>
      <c r="M786" s="43">
        <v>0</v>
      </c>
      <c r="N786" s="43">
        <f t="shared" si="38"/>
        <v>235.984272</v>
      </c>
      <c r="O786" s="43">
        <v>71.406225000000006</v>
      </c>
      <c r="P786" s="43">
        <v>0</v>
      </c>
      <c r="Q786" s="43">
        <v>38.868108999999997</v>
      </c>
      <c r="R786" s="43">
        <v>32.538116000000002</v>
      </c>
      <c r="S786" s="43">
        <v>0</v>
      </c>
      <c r="T786" s="43">
        <v>0</v>
      </c>
      <c r="U786" s="43">
        <v>0</v>
      </c>
      <c r="V786" s="43">
        <v>0</v>
      </c>
      <c r="W786" s="43">
        <v>0</v>
      </c>
      <c r="X786" s="43">
        <v>0</v>
      </c>
      <c r="Y786" s="43">
        <v>0</v>
      </c>
      <c r="Z786" s="43">
        <v>0</v>
      </c>
      <c r="AA786" s="43">
        <v>0</v>
      </c>
      <c r="AB786" s="43">
        <v>0</v>
      </c>
      <c r="AC786" s="43">
        <v>0</v>
      </c>
      <c r="AD786" s="43">
        <v>0</v>
      </c>
      <c r="AE786" s="43">
        <v>0</v>
      </c>
    </row>
    <row r="787" spans="1:31" ht="15.75" x14ac:dyDescent="0.25">
      <c r="A787" s="49" t="s">
        <v>1166</v>
      </c>
      <c r="B787" s="22" t="s">
        <v>1643</v>
      </c>
      <c r="C787" s="42" t="s">
        <v>1644</v>
      </c>
      <c r="D787" s="21">
        <v>2024</v>
      </c>
      <c r="E787" s="21">
        <v>2024</v>
      </c>
      <c r="F787" s="43">
        <v>2.8414250000000001</v>
      </c>
      <c r="G787" s="43">
        <v>3.40971</v>
      </c>
      <c r="H787" s="43">
        <v>3.7434831085220002</v>
      </c>
      <c r="I787" s="43">
        <v>0</v>
      </c>
      <c r="J787" s="43">
        <f t="shared" si="36"/>
        <v>3.7434831085220002</v>
      </c>
      <c r="K787" s="43">
        <v>1.933748</v>
      </c>
      <c r="L787" s="44">
        <f t="shared" si="37"/>
        <v>1.8097351085220001</v>
      </c>
      <c r="M787" s="43">
        <v>0</v>
      </c>
      <c r="N787" s="43">
        <f t="shared" si="38"/>
        <v>3.40971</v>
      </c>
      <c r="O787" s="43">
        <v>1.933748</v>
      </c>
      <c r="P787" s="43">
        <v>0</v>
      </c>
      <c r="Q787" s="43">
        <v>1.933748</v>
      </c>
      <c r="R787" s="43">
        <v>0</v>
      </c>
      <c r="S787" s="43">
        <v>0</v>
      </c>
      <c r="T787" s="43">
        <v>0</v>
      </c>
      <c r="U787" s="43">
        <v>0</v>
      </c>
      <c r="V787" s="43">
        <v>0</v>
      </c>
      <c r="W787" s="43">
        <v>0</v>
      </c>
      <c r="X787" s="43">
        <v>0</v>
      </c>
      <c r="Y787" s="43">
        <v>0</v>
      </c>
      <c r="Z787" s="43">
        <v>0</v>
      </c>
      <c r="AA787" s="43">
        <v>0</v>
      </c>
      <c r="AB787" s="43">
        <v>0</v>
      </c>
      <c r="AC787" s="43">
        <v>0</v>
      </c>
      <c r="AD787" s="43">
        <v>0</v>
      </c>
      <c r="AE787" s="43">
        <v>0</v>
      </c>
    </row>
    <row r="788" spans="1:31" ht="15.75" x14ac:dyDescent="0.25">
      <c r="A788" s="49" t="s">
        <v>1645</v>
      </c>
      <c r="B788" s="22" t="s">
        <v>1646</v>
      </c>
      <c r="C788" s="42" t="s">
        <v>1647</v>
      </c>
      <c r="D788" s="21">
        <v>2024</v>
      </c>
      <c r="E788" s="21">
        <v>2024</v>
      </c>
      <c r="F788" s="43">
        <v>1.7202249999999999</v>
      </c>
      <c r="G788" s="43">
        <v>2.06427</v>
      </c>
      <c r="H788" s="43">
        <v>2.266339329864</v>
      </c>
      <c r="I788" s="43">
        <v>0</v>
      </c>
      <c r="J788" s="43">
        <f t="shared" si="36"/>
        <v>2.266339329864</v>
      </c>
      <c r="K788" s="43">
        <v>0.53606299999999996</v>
      </c>
      <c r="L788" s="44">
        <f t="shared" si="37"/>
        <v>1.730276329864</v>
      </c>
      <c r="M788" s="43">
        <v>0</v>
      </c>
      <c r="N788" s="43">
        <f t="shared" si="38"/>
        <v>2.06427</v>
      </c>
      <c r="O788" s="43">
        <v>0.53606299999999996</v>
      </c>
      <c r="P788" s="43">
        <v>0</v>
      </c>
      <c r="Q788" s="43">
        <v>0.53606299999999996</v>
      </c>
      <c r="R788" s="43">
        <v>0</v>
      </c>
      <c r="S788" s="43">
        <v>0</v>
      </c>
      <c r="T788" s="43">
        <v>0</v>
      </c>
      <c r="U788" s="43">
        <v>0</v>
      </c>
      <c r="V788" s="43">
        <v>0</v>
      </c>
      <c r="W788" s="43">
        <v>0</v>
      </c>
      <c r="X788" s="43">
        <v>0</v>
      </c>
      <c r="Y788" s="43">
        <v>0</v>
      </c>
      <c r="Z788" s="43">
        <v>0</v>
      </c>
      <c r="AA788" s="43">
        <v>0</v>
      </c>
      <c r="AB788" s="43">
        <v>0</v>
      </c>
      <c r="AC788" s="43">
        <v>0</v>
      </c>
      <c r="AD788" s="43">
        <v>0</v>
      </c>
      <c r="AE788" s="43">
        <v>0</v>
      </c>
    </row>
    <row r="789" spans="1:31" ht="15.75" x14ac:dyDescent="0.25">
      <c r="A789" s="49" t="s">
        <v>1161</v>
      </c>
      <c r="B789" s="22" t="s">
        <v>1648</v>
      </c>
      <c r="C789" s="42" t="s">
        <v>1649</v>
      </c>
      <c r="D789" s="21">
        <v>2025</v>
      </c>
      <c r="E789" s="21">
        <v>2026</v>
      </c>
      <c r="F789" s="43">
        <v>225.317972</v>
      </c>
      <c r="G789" s="43">
        <v>270.38156700000002</v>
      </c>
      <c r="H789" s="43">
        <v>318.79511362093098</v>
      </c>
      <c r="I789" s="43">
        <v>0</v>
      </c>
      <c r="J789" s="43">
        <f t="shared" si="36"/>
        <v>318.79511362093098</v>
      </c>
      <c r="K789" s="43">
        <v>61.740248000000001</v>
      </c>
      <c r="L789" s="44">
        <f t="shared" si="37"/>
        <v>257.05486562093097</v>
      </c>
      <c r="M789" s="43">
        <v>0</v>
      </c>
      <c r="N789" s="43">
        <f t="shared" si="38"/>
        <v>270.38156700000002</v>
      </c>
      <c r="O789" s="43">
        <v>61.740248000000001</v>
      </c>
      <c r="P789" s="43">
        <v>0</v>
      </c>
      <c r="Q789" s="43">
        <v>0</v>
      </c>
      <c r="R789" s="43">
        <v>31.740248000000001</v>
      </c>
      <c r="S789" s="43">
        <v>30</v>
      </c>
      <c r="T789" s="43">
        <v>0</v>
      </c>
      <c r="U789" s="43">
        <v>0</v>
      </c>
      <c r="V789" s="43">
        <v>0</v>
      </c>
      <c r="W789" s="43">
        <v>0</v>
      </c>
      <c r="X789" s="43">
        <v>0</v>
      </c>
      <c r="Y789" s="43">
        <v>0</v>
      </c>
      <c r="Z789" s="43">
        <v>0</v>
      </c>
      <c r="AA789" s="43">
        <v>0</v>
      </c>
      <c r="AB789" s="43">
        <v>0</v>
      </c>
      <c r="AC789" s="43">
        <v>0</v>
      </c>
      <c r="AD789" s="43">
        <v>0</v>
      </c>
      <c r="AE789" s="43">
        <v>0</v>
      </c>
    </row>
    <row r="790" spans="1:31" ht="15.75" x14ac:dyDescent="0.25">
      <c r="A790" s="49" t="s">
        <v>1161</v>
      </c>
      <c r="B790" s="22" t="s">
        <v>1650</v>
      </c>
      <c r="C790" s="42" t="s">
        <v>1651</v>
      </c>
      <c r="D790" s="21">
        <v>2025</v>
      </c>
      <c r="E790" s="21">
        <v>2026</v>
      </c>
      <c r="F790" s="43">
        <v>232.14506</v>
      </c>
      <c r="G790" s="43">
        <v>278.574072</v>
      </c>
      <c r="H790" s="43">
        <v>332.05999061445902</v>
      </c>
      <c r="I790" s="43">
        <v>0</v>
      </c>
      <c r="J790" s="43">
        <f t="shared" si="36"/>
        <v>332.05999061445902</v>
      </c>
      <c r="K790" s="43">
        <v>103.255701</v>
      </c>
      <c r="L790" s="44">
        <f t="shared" si="37"/>
        <v>228.80428961445904</v>
      </c>
      <c r="M790" s="43">
        <v>0</v>
      </c>
      <c r="N790" s="43">
        <f t="shared" si="38"/>
        <v>278.574072</v>
      </c>
      <c r="O790" s="43">
        <v>103.255701</v>
      </c>
      <c r="P790" s="43">
        <v>0</v>
      </c>
      <c r="Q790" s="43">
        <v>0</v>
      </c>
      <c r="R790" s="43">
        <v>28.255700999999998</v>
      </c>
      <c r="S790" s="43">
        <v>75</v>
      </c>
      <c r="T790" s="43">
        <v>0</v>
      </c>
      <c r="U790" s="43">
        <v>0</v>
      </c>
      <c r="V790" s="43">
        <v>0</v>
      </c>
      <c r="W790" s="43">
        <v>0</v>
      </c>
      <c r="X790" s="43">
        <v>0</v>
      </c>
      <c r="Y790" s="43">
        <v>0</v>
      </c>
      <c r="Z790" s="43">
        <v>0</v>
      </c>
      <c r="AA790" s="43">
        <v>0</v>
      </c>
      <c r="AB790" s="43">
        <v>0</v>
      </c>
      <c r="AC790" s="43">
        <v>0</v>
      </c>
      <c r="AD790" s="43">
        <v>0</v>
      </c>
      <c r="AE790" s="43">
        <v>0</v>
      </c>
    </row>
    <row r="791" spans="1:31" ht="15.75" x14ac:dyDescent="0.25">
      <c r="A791" s="49" t="s">
        <v>1166</v>
      </c>
      <c r="B791" s="22" t="s">
        <v>1652</v>
      </c>
      <c r="C791" s="42" t="s">
        <v>1653</v>
      </c>
      <c r="D791" s="21">
        <v>2025</v>
      </c>
      <c r="E791" s="21">
        <v>2025</v>
      </c>
      <c r="F791" s="43">
        <v>0.58705499999999999</v>
      </c>
      <c r="G791" s="43">
        <v>0.70446600000000004</v>
      </c>
      <c r="H791" s="43">
        <v>0.81217980408599999</v>
      </c>
      <c r="I791" s="43">
        <v>0</v>
      </c>
      <c r="J791" s="43">
        <f t="shared" si="36"/>
        <v>0.81217980408599999</v>
      </c>
      <c r="K791" s="43">
        <v>0.35348099999999999</v>
      </c>
      <c r="L791" s="44">
        <f t="shared" si="37"/>
        <v>0.458698804086</v>
      </c>
      <c r="M791" s="43">
        <v>0</v>
      </c>
      <c r="N791" s="43">
        <f t="shared" si="38"/>
        <v>0.70446600000000004</v>
      </c>
      <c r="O791" s="43">
        <v>0.35348099999999999</v>
      </c>
      <c r="P791" s="43">
        <v>0</v>
      </c>
      <c r="Q791" s="43">
        <v>0</v>
      </c>
      <c r="R791" s="43">
        <v>0.35348099999999999</v>
      </c>
      <c r="S791" s="43">
        <v>0</v>
      </c>
      <c r="T791" s="43">
        <v>0</v>
      </c>
      <c r="U791" s="43">
        <v>0</v>
      </c>
      <c r="V791" s="43">
        <v>0</v>
      </c>
      <c r="W791" s="43">
        <v>0</v>
      </c>
      <c r="X791" s="43">
        <v>0</v>
      </c>
      <c r="Y791" s="43">
        <v>0</v>
      </c>
      <c r="Z791" s="43">
        <v>0</v>
      </c>
      <c r="AA791" s="43">
        <v>0</v>
      </c>
      <c r="AB791" s="43">
        <v>0</v>
      </c>
      <c r="AC791" s="43">
        <v>0</v>
      </c>
      <c r="AD791" s="43">
        <v>0</v>
      </c>
      <c r="AE791" s="43">
        <v>0</v>
      </c>
    </row>
    <row r="792" spans="1:31" ht="15.75" x14ac:dyDescent="0.25">
      <c r="A792" s="49" t="s">
        <v>1161</v>
      </c>
      <c r="B792" s="22" t="s">
        <v>1654</v>
      </c>
      <c r="C792" s="42" t="s">
        <v>1655</v>
      </c>
      <c r="D792" s="21">
        <v>2025</v>
      </c>
      <c r="E792" s="21">
        <v>2026</v>
      </c>
      <c r="F792" s="43">
        <v>477.67834199999999</v>
      </c>
      <c r="G792" s="43">
        <v>573.21401100000003</v>
      </c>
      <c r="H792" s="43">
        <v>688.48348236381605</v>
      </c>
      <c r="I792" s="43">
        <v>0</v>
      </c>
      <c r="J792" s="43">
        <f t="shared" si="36"/>
        <v>688.48348236381605</v>
      </c>
      <c r="K792" s="43">
        <v>133.80895100000001</v>
      </c>
      <c r="L792" s="44">
        <f t="shared" si="37"/>
        <v>554.67453136381607</v>
      </c>
      <c r="M792" s="43">
        <v>0</v>
      </c>
      <c r="N792" s="43">
        <f t="shared" si="38"/>
        <v>573.21401100000003</v>
      </c>
      <c r="O792" s="43">
        <v>133.80895100000001</v>
      </c>
      <c r="P792" s="43">
        <v>0</v>
      </c>
      <c r="Q792" s="43">
        <v>0</v>
      </c>
      <c r="R792" s="43">
        <v>14.008951</v>
      </c>
      <c r="S792" s="43">
        <v>119.8</v>
      </c>
      <c r="T792" s="43">
        <v>0</v>
      </c>
      <c r="U792" s="43">
        <v>0</v>
      </c>
      <c r="V792" s="43">
        <v>0</v>
      </c>
      <c r="W792" s="43">
        <v>0</v>
      </c>
      <c r="X792" s="43">
        <v>0</v>
      </c>
      <c r="Y792" s="43">
        <v>0</v>
      </c>
      <c r="Z792" s="43">
        <v>0</v>
      </c>
      <c r="AA792" s="43">
        <v>0</v>
      </c>
      <c r="AB792" s="43">
        <v>0</v>
      </c>
      <c r="AC792" s="43">
        <v>0</v>
      </c>
      <c r="AD792" s="43">
        <v>0</v>
      </c>
      <c r="AE792" s="43">
        <v>0</v>
      </c>
    </row>
    <row r="793" spans="1:31" ht="15.75" x14ac:dyDescent="0.25">
      <c r="A793" s="49" t="s">
        <v>1161</v>
      </c>
      <c r="B793" s="22" t="s">
        <v>1656</v>
      </c>
      <c r="C793" s="42" t="s">
        <v>1657</v>
      </c>
      <c r="D793" s="21">
        <v>2025</v>
      </c>
      <c r="E793" s="21">
        <v>2026</v>
      </c>
      <c r="F793" s="43">
        <v>219.37405999999999</v>
      </c>
      <c r="G793" s="43">
        <v>263.24887200000001</v>
      </c>
      <c r="H793" s="43">
        <v>314.57481981833899</v>
      </c>
      <c r="I793" s="43">
        <v>0</v>
      </c>
      <c r="J793" s="43">
        <f t="shared" si="36"/>
        <v>314.57481981833899</v>
      </c>
      <c r="K793" s="43">
        <v>97.002190999999996</v>
      </c>
      <c r="L793" s="44">
        <f t="shared" si="37"/>
        <v>217.57262881833901</v>
      </c>
      <c r="M793" s="43">
        <v>0</v>
      </c>
      <c r="N793" s="43">
        <f t="shared" si="38"/>
        <v>263.24887200000001</v>
      </c>
      <c r="O793" s="43">
        <v>97.002190999999996</v>
      </c>
      <c r="P793" s="43">
        <v>0</v>
      </c>
      <c r="Q793" s="43">
        <v>0</v>
      </c>
      <c r="R793" s="43">
        <v>21.188082000000001</v>
      </c>
      <c r="S793" s="43">
        <v>75.814109000000002</v>
      </c>
      <c r="T793" s="43">
        <v>0</v>
      </c>
      <c r="U793" s="43">
        <v>0</v>
      </c>
      <c r="V793" s="43">
        <v>0</v>
      </c>
      <c r="W793" s="43">
        <v>0</v>
      </c>
      <c r="X793" s="43">
        <v>0</v>
      </c>
      <c r="Y793" s="43">
        <v>0</v>
      </c>
      <c r="Z793" s="43">
        <v>0</v>
      </c>
      <c r="AA793" s="43">
        <v>0</v>
      </c>
      <c r="AB793" s="43">
        <v>0</v>
      </c>
      <c r="AC793" s="43">
        <v>0</v>
      </c>
      <c r="AD793" s="43">
        <v>0</v>
      </c>
      <c r="AE793" s="43">
        <v>0</v>
      </c>
    </row>
    <row r="794" spans="1:31" ht="15.75" x14ac:dyDescent="0.25">
      <c r="A794" s="49" t="s">
        <v>1166</v>
      </c>
      <c r="B794" s="22" t="s">
        <v>1658</v>
      </c>
      <c r="C794" s="42" t="s">
        <v>1659</v>
      </c>
      <c r="D794" s="21">
        <v>2025</v>
      </c>
      <c r="E794" s="21">
        <v>2025</v>
      </c>
      <c r="F794" s="43">
        <v>1.8396999999999999</v>
      </c>
      <c r="G794" s="43">
        <v>2.20764</v>
      </c>
      <c r="H794" s="43">
        <v>2.5451911415050001</v>
      </c>
      <c r="I794" s="43">
        <v>0</v>
      </c>
      <c r="J794" s="43">
        <f t="shared" si="36"/>
        <v>2.5451911415050001</v>
      </c>
      <c r="K794" s="43">
        <v>0.94261200000000001</v>
      </c>
      <c r="L794" s="44">
        <f t="shared" si="37"/>
        <v>1.6025791415050001</v>
      </c>
      <c r="M794" s="43">
        <v>0</v>
      </c>
      <c r="N794" s="43">
        <f t="shared" si="38"/>
        <v>2.20764</v>
      </c>
      <c r="O794" s="43">
        <v>0.94261200000000001</v>
      </c>
      <c r="P794" s="43">
        <v>0</v>
      </c>
      <c r="Q794" s="43">
        <v>0</v>
      </c>
      <c r="R794" s="43">
        <v>0.94261200000000001</v>
      </c>
      <c r="S794" s="43">
        <v>0</v>
      </c>
      <c r="T794" s="43">
        <v>0</v>
      </c>
      <c r="U794" s="43">
        <v>0</v>
      </c>
      <c r="V794" s="43">
        <v>0</v>
      </c>
      <c r="W794" s="43">
        <v>0</v>
      </c>
      <c r="X794" s="43">
        <v>0</v>
      </c>
      <c r="Y794" s="43">
        <v>0</v>
      </c>
      <c r="Z794" s="43">
        <v>0</v>
      </c>
      <c r="AA794" s="43">
        <v>0</v>
      </c>
      <c r="AB794" s="43">
        <v>0</v>
      </c>
      <c r="AC794" s="43">
        <v>0</v>
      </c>
      <c r="AD794" s="43">
        <v>0</v>
      </c>
      <c r="AE794" s="43">
        <v>0</v>
      </c>
    </row>
    <row r="795" spans="1:31" ht="15.75" x14ac:dyDescent="0.25">
      <c r="A795" s="49" t="s">
        <v>1161</v>
      </c>
      <c r="B795" s="22" t="s">
        <v>1660</v>
      </c>
      <c r="C795" s="42" t="s">
        <v>1661</v>
      </c>
      <c r="D795" s="21">
        <v>2025</v>
      </c>
      <c r="E795" s="21">
        <v>2025</v>
      </c>
      <c r="F795" s="43">
        <v>26.307259999999999</v>
      </c>
      <c r="G795" s="43">
        <v>31.568712000000001</v>
      </c>
      <c r="H795" s="43">
        <v>36.395610756789999</v>
      </c>
      <c r="I795" s="43">
        <v>0</v>
      </c>
      <c r="J795" s="43">
        <f t="shared" si="36"/>
        <v>36.395610756789999</v>
      </c>
      <c r="K795" s="43">
        <v>11.154389</v>
      </c>
      <c r="L795" s="44">
        <f t="shared" si="37"/>
        <v>25.241221756789997</v>
      </c>
      <c r="M795" s="43">
        <v>0</v>
      </c>
      <c r="N795" s="43">
        <f t="shared" si="38"/>
        <v>31.568712000000001</v>
      </c>
      <c r="O795" s="43">
        <v>11.154389</v>
      </c>
      <c r="P795" s="43">
        <v>0</v>
      </c>
      <c r="Q795" s="43">
        <v>0</v>
      </c>
      <c r="R795" s="43">
        <v>11.154389</v>
      </c>
      <c r="S795" s="43">
        <v>0</v>
      </c>
      <c r="T795" s="43">
        <v>0</v>
      </c>
      <c r="U795" s="43">
        <v>0</v>
      </c>
      <c r="V795" s="43">
        <v>0</v>
      </c>
      <c r="W795" s="43">
        <v>0</v>
      </c>
      <c r="X795" s="43">
        <v>0</v>
      </c>
      <c r="Y795" s="43">
        <v>0</v>
      </c>
      <c r="Z795" s="43">
        <v>0</v>
      </c>
      <c r="AA795" s="43">
        <v>0</v>
      </c>
      <c r="AB795" s="43">
        <v>0</v>
      </c>
      <c r="AC795" s="43">
        <v>0</v>
      </c>
      <c r="AD795" s="43">
        <v>0</v>
      </c>
      <c r="AE795" s="43">
        <v>0</v>
      </c>
    </row>
    <row r="796" spans="1:31" ht="15.75" x14ac:dyDescent="0.25">
      <c r="A796" s="49" t="s">
        <v>1662</v>
      </c>
      <c r="B796" s="22" t="s">
        <v>1663</v>
      </c>
      <c r="C796" s="42" t="s">
        <v>1664</v>
      </c>
      <c r="D796" s="21">
        <v>2025</v>
      </c>
      <c r="E796" s="21">
        <v>2026</v>
      </c>
      <c r="F796" s="43">
        <v>99.241405</v>
      </c>
      <c r="G796" s="43">
        <v>119.089686</v>
      </c>
      <c r="H796" s="43">
        <v>142.56057037307701</v>
      </c>
      <c r="I796" s="43">
        <v>0</v>
      </c>
      <c r="J796" s="43">
        <f t="shared" si="36"/>
        <v>142.56057037307701</v>
      </c>
      <c r="K796" s="43">
        <v>61.744878999999997</v>
      </c>
      <c r="L796" s="44">
        <f t="shared" si="37"/>
        <v>80.815691373077016</v>
      </c>
      <c r="M796" s="43">
        <v>0</v>
      </c>
      <c r="N796" s="43">
        <f t="shared" si="38"/>
        <v>119.089686</v>
      </c>
      <c r="O796" s="43">
        <v>61.744878999999997</v>
      </c>
      <c r="P796" s="43">
        <v>0</v>
      </c>
      <c r="Q796" s="43">
        <v>0</v>
      </c>
      <c r="R796" s="43">
        <v>11.061237</v>
      </c>
      <c r="S796" s="43">
        <v>50.683641999999999</v>
      </c>
      <c r="T796" s="43">
        <v>0</v>
      </c>
      <c r="U796" s="43">
        <v>0</v>
      </c>
      <c r="V796" s="43">
        <v>0</v>
      </c>
      <c r="W796" s="43">
        <v>0</v>
      </c>
      <c r="X796" s="43">
        <v>0</v>
      </c>
      <c r="Y796" s="43">
        <v>0</v>
      </c>
      <c r="Z796" s="43">
        <v>0</v>
      </c>
      <c r="AA796" s="43">
        <v>0</v>
      </c>
      <c r="AB796" s="43">
        <v>0</v>
      </c>
      <c r="AC796" s="43">
        <v>0</v>
      </c>
      <c r="AD796" s="43">
        <v>0</v>
      </c>
      <c r="AE796" s="43">
        <v>0</v>
      </c>
    </row>
    <row r="797" spans="1:31" ht="15.75" x14ac:dyDescent="0.25">
      <c r="A797" s="49" t="s">
        <v>1161</v>
      </c>
      <c r="B797" s="22" t="s">
        <v>1665</v>
      </c>
      <c r="C797" s="42" t="s">
        <v>1666</v>
      </c>
      <c r="D797" s="21">
        <v>2026</v>
      </c>
      <c r="E797" s="21">
        <v>2026</v>
      </c>
      <c r="F797" s="43">
        <v>107.08536700000001</v>
      </c>
      <c r="G797" s="43">
        <v>128.502441</v>
      </c>
      <c r="H797" s="43">
        <v>155.067574683126</v>
      </c>
      <c r="I797" s="43">
        <v>0</v>
      </c>
      <c r="J797" s="43">
        <f t="shared" si="36"/>
        <v>155.067574683126</v>
      </c>
      <c r="K797" s="43">
        <v>30.582775000000002</v>
      </c>
      <c r="L797" s="44">
        <f t="shared" si="37"/>
        <v>124.484799683126</v>
      </c>
      <c r="M797" s="43">
        <v>0</v>
      </c>
      <c r="N797" s="43">
        <f t="shared" si="38"/>
        <v>128.502441</v>
      </c>
      <c r="O797" s="43">
        <v>30.582775000000002</v>
      </c>
      <c r="P797" s="43">
        <v>0</v>
      </c>
      <c r="Q797" s="43">
        <v>0</v>
      </c>
      <c r="R797" s="43">
        <v>0</v>
      </c>
      <c r="S797" s="43">
        <v>30.582775000000002</v>
      </c>
      <c r="T797" s="43">
        <v>0</v>
      </c>
      <c r="U797" s="43">
        <v>0</v>
      </c>
      <c r="V797" s="43">
        <v>0</v>
      </c>
      <c r="W797" s="43">
        <v>0</v>
      </c>
      <c r="X797" s="43">
        <v>0</v>
      </c>
      <c r="Y797" s="43">
        <v>0</v>
      </c>
      <c r="Z797" s="43">
        <v>0</v>
      </c>
      <c r="AA797" s="43">
        <v>0</v>
      </c>
      <c r="AB797" s="43">
        <v>0</v>
      </c>
      <c r="AC797" s="43">
        <v>0</v>
      </c>
      <c r="AD797" s="43">
        <v>0</v>
      </c>
      <c r="AE797" s="43">
        <v>0</v>
      </c>
    </row>
    <row r="798" spans="1:31" ht="15.75" x14ac:dyDescent="0.25">
      <c r="A798" s="49" t="s">
        <v>1161</v>
      </c>
      <c r="B798" s="22" t="s">
        <v>1667</v>
      </c>
      <c r="C798" s="42" t="s">
        <v>1668</v>
      </c>
      <c r="D798" s="21">
        <v>2026</v>
      </c>
      <c r="E798" s="21">
        <v>2026</v>
      </c>
      <c r="F798" s="43">
        <v>14.37876</v>
      </c>
      <c r="G798" s="43">
        <v>17.254511999999998</v>
      </c>
      <c r="H798" s="43">
        <v>20.821513640980999</v>
      </c>
      <c r="I798" s="43">
        <v>0</v>
      </c>
      <c r="J798" s="43">
        <f t="shared" si="36"/>
        <v>20.821513640980999</v>
      </c>
      <c r="K798" s="43">
        <v>6.2866150000000003</v>
      </c>
      <c r="L798" s="44">
        <f t="shared" si="37"/>
        <v>14.534898640980998</v>
      </c>
      <c r="M798" s="43">
        <v>0</v>
      </c>
      <c r="N798" s="43">
        <f t="shared" si="38"/>
        <v>17.254511999999998</v>
      </c>
      <c r="O798" s="43">
        <v>6.2866150000000003</v>
      </c>
      <c r="P798" s="43">
        <v>0</v>
      </c>
      <c r="Q798" s="43">
        <v>0</v>
      </c>
      <c r="R798" s="43">
        <v>0</v>
      </c>
      <c r="S798" s="43">
        <v>6.2866150000000003</v>
      </c>
      <c r="T798" s="43">
        <v>0</v>
      </c>
      <c r="U798" s="43">
        <v>0</v>
      </c>
      <c r="V798" s="43">
        <v>0</v>
      </c>
      <c r="W798" s="43">
        <v>0</v>
      </c>
      <c r="X798" s="43">
        <v>0</v>
      </c>
      <c r="Y798" s="43">
        <v>0</v>
      </c>
      <c r="Z798" s="43">
        <v>0</v>
      </c>
      <c r="AA798" s="43">
        <v>0</v>
      </c>
      <c r="AB798" s="43">
        <v>0</v>
      </c>
      <c r="AC798" s="43">
        <v>0</v>
      </c>
      <c r="AD798" s="43">
        <v>0</v>
      </c>
      <c r="AE798" s="43">
        <v>0</v>
      </c>
    </row>
    <row r="799" spans="1:31" ht="15.75" x14ac:dyDescent="0.25">
      <c r="A799" s="49" t="s">
        <v>1166</v>
      </c>
      <c r="B799" s="22" t="s">
        <v>1669</v>
      </c>
      <c r="C799" s="42" t="s">
        <v>1670</v>
      </c>
      <c r="D799" s="21">
        <v>2026</v>
      </c>
      <c r="E799" s="21">
        <v>2026</v>
      </c>
      <c r="F799" s="43">
        <v>0.58705499999999999</v>
      </c>
      <c r="G799" s="43">
        <v>0.70446600000000004</v>
      </c>
      <c r="H799" s="43">
        <v>0.850099291629</v>
      </c>
      <c r="I799" s="43">
        <v>0</v>
      </c>
      <c r="J799" s="43">
        <f t="shared" si="36"/>
        <v>0.850099291629</v>
      </c>
      <c r="K799" s="43">
        <v>0.37042599999999998</v>
      </c>
      <c r="L799" s="44">
        <f t="shared" si="37"/>
        <v>0.47967329162900002</v>
      </c>
      <c r="M799" s="43">
        <v>0</v>
      </c>
      <c r="N799" s="43">
        <f t="shared" si="38"/>
        <v>0.70446600000000004</v>
      </c>
      <c r="O799" s="43">
        <v>0.37042599999999998</v>
      </c>
      <c r="P799" s="43">
        <v>0</v>
      </c>
      <c r="Q799" s="43">
        <v>0</v>
      </c>
      <c r="R799" s="43">
        <v>0</v>
      </c>
      <c r="S799" s="43">
        <v>0.37042599999999998</v>
      </c>
      <c r="T799" s="43">
        <v>0</v>
      </c>
      <c r="U799" s="43">
        <v>0</v>
      </c>
      <c r="V799" s="43">
        <v>0</v>
      </c>
      <c r="W799" s="43">
        <v>0</v>
      </c>
      <c r="X799" s="43">
        <v>0</v>
      </c>
      <c r="Y799" s="43">
        <v>0</v>
      </c>
      <c r="Z799" s="43">
        <v>0</v>
      </c>
      <c r="AA799" s="43">
        <v>0</v>
      </c>
      <c r="AB799" s="43">
        <v>0</v>
      </c>
      <c r="AC799" s="43">
        <v>0</v>
      </c>
      <c r="AD799" s="43">
        <v>0</v>
      </c>
      <c r="AE799" s="43">
        <v>0</v>
      </c>
    </row>
    <row r="800" spans="1:31" ht="15.75" x14ac:dyDescent="0.25">
      <c r="A800" s="49" t="s">
        <v>1161</v>
      </c>
      <c r="B800" s="22" t="s">
        <v>1671</v>
      </c>
      <c r="C800" s="42" t="s">
        <v>1672</v>
      </c>
      <c r="D800" s="21">
        <v>2026</v>
      </c>
      <c r="E800" s="21">
        <v>2027</v>
      </c>
      <c r="F800" s="43">
        <v>598.71431199999995</v>
      </c>
      <c r="G800" s="43">
        <v>718.45717500000001</v>
      </c>
      <c r="H800" s="43">
        <v>901.521642198324</v>
      </c>
      <c r="I800" s="43">
        <v>0</v>
      </c>
      <c r="J800" s="43">
        <f t="shared" si="36"/>
        <v>901.521642198324</v>
      </c>
      <c r="K800" s="43">
        <v>167.359995</v>
      </c>
      <c r="L800" s="44">
        <f t="shared" si="37"/>
        <v>734.16164719832398</v>
      </c>
      <c r="M800" s="43">
        <v>0</v>
      </c>
      <c r="N800" s="43">
        <f t="shared" si="38"/>
        <v>718.45717500000001</v>
      </c>
      <c r="O800" s="43">
        <v>167.359995</v>
      </c>
      <c r="P800" s="43">
        <v>0</v>
      </c>
      <c r="Q800" s="43">
        <v>0</v>
      </c>
      <c r="R800" s="43">
        <v>0</v>
      </c>
      <c r="S800" s="43">
        <v>21.784918000000001</v>
      </c>
      <c r="T800" s="43">
        <v>145.57507699999999</v>
      </c>
      <c r="U800" s="43">
        <v>0</v>
      </c>
      <c r="V800" s="43">
        <v>0</v>
      </c>
      <c r="W800" s="43">
        <v>0</v>
      </c>
      <c r="X800" s="43">
        <v>0</v>
      </c>
      <c r="Y800" s="43">
        <v>0</v>
      </c>
      <c r="Z800" s="43">
        <v>0</v>
      </c>
      <c r="AA800" s="43">
        <v>0</v>
      </c>
      <c r="AB800" s="43">
        <v>0</v>
      </c>
      <c r="AC800" s="43">
        <v>0</v>
      </c>
      <c r="AD800" s="43">
        <v>0</v>
      </c>
      <c r="AE800" s="43">
        <v>0</v>
      </c>
    </row>
    <row r="801" spans="1:31" ht="15.75" x14ac:dyDescent="0.25">
      <c r="A801" s="49" t="s">
        <v>1161</v>
      </c>
      <c r="B801" s="22" t="s">
        <v>1673</v>
      </c>
      <c r="C801" s="42" t="s">
        <v>1674</v>
      </c>
      <c r="D801" s="21">
        <v>2026</v>
      </c>
      <c r="E801" s="21">
        <v>2027</v>
      </c>
      <c r="F801" s="43">
        <v>256.64756</v>
      </c>
      <c r="G801" s="43">
        <v>307.97707200000002</v>
      </c>
      <c r="H801" s="43">
        <v>387.45420449177197</v>
      </c>
      <c r="I801" s="43">
        <v>0</v>
      </c>
      <c r="J801" s="43">
        <f t="shared" si="36"/>
        <v>387.45420449177197</v>
      </c>
      <c r="K801" s="43">
        <v>120.779285</v>
      </c>
      <c r="L801" s="44">
        <f t="shared" si="37"/>
        <v>266.67491949177196</v>
      </c>
      <c r="M801" s="43">
        <v>0</v>
      </c>
      <c r="N801" s="43">
        <f t="shared" si="38"/>
        <v>307.97707200000002</v>
      </c>
      <c r="O801" s="43">
        <v>120.779285</v>
      </c>
      <c r="P801" s="43">
        <v>0</v>
      </c>
      <c r="Q801" s="43">
        <v>0</v>
      </c>
      <c r="R801" s="43">
        <v>0</v>
      </c>
      <c r="S801" s="43">
        <v>8.5981140000000007</v>
      </c>
      <c r="T801" s="43">
        <v>112.18117100000001</v>
      </c>
      <c r="U801" s="43">
        <v>0</v>
      </c>
      <c r="V801" s="43">
        <v>0</v>
      </c>
      <c r="W801" s="43">
        <v>0</v>
      </c>
      <c r="X801" s="43">
        <v>0</v>
      </c>
      <c r="Y801" s="43">
        <v>0</v>
      </c>
      <c r="Z801" s="43">
        <v>0</v>
      </c>
      <c r="AA801" s="43">
        <v>0</v>
      </c>
      <c r="AB801" s="43">
        <v>0</v>
      </c>
      <c r="AC801" s="43">
        <v>0</v>
      </c>
      <c r="AD801" s="43">
        <v>0</v>
      </c>
      <c r="AE801" s="43">
        <v>0</v>
      </c>
    </row>
    <row r="802" spans="1:31" ht="15.75" x14ac:dyDescent="0.25">
      <c r="A802" s="49" t="s">
        <v>1166</v>
      </c>
      <c r="B802" s="22" t="s">
        <v>1675</v>
      </c>
      <c r="C802" s="42" t="s">
        <v>1676</v>
      </c>
      <c r="D802" s="21">
        <v>2026</v>
      </c>
      <c r="E802" s="21">
        <v>2026</v>
      </c>
      <c r="F802" s="43">
        <v>1.780775</v>
      </c>
      <c r="G802" s="43">
        <v>2.13693</v>
      </c>
      <c r="H802" s="43">
        <v>2.578694613028</v>
      </c>
      <c r="I802" s="43">
        <v>0</v>
      </c>
      <c r="J802" s="43">
        <f t="shared" si="36"/>
        <v>2.578694613028</v>
      </c>
      <c r="K802" s="43">
        <v>0.94664499999999996</v>
      </c>
      <c r="L802" s="44">
        <f t="shared" si="37"/>
        <v>1.632049613028</v>
      </c>
      <c r="M802" s="43">
        <v>0</v>
      </c>
      <c r="N802" s="43">
        <f t="shared" si="38"/>
        <v>2.13693</v>
      </c>
      <c r="O802" s="43">
        <v>0.94664499999999996</v>
      </c>
      <c r="P802" s="43">
        <v>0</v>
      </c>
      <c r="Q802" s="43">
        <v>0</v>
      </c>
      <c r="R802" s="43">
        <v>0</v>
      </c>
      <c r="S802" s="43">
        <v>0.94664499999999996</v>
      </c>
      <c r="T802" s="43">
        <v>0</v>
      </c>
      <c r="U802" s="43">
        <v>0</v>
      </c>
      <c r="V802" s="43">
        <v>0</v>
      </c>
      <c r="W802" s="43">
        <v>0</v>
      </c>
      <c r="X802" s="43">
        <v>0</v>
      </c>
      <c r="Y802" s="43">
        <v>0</v>
      </c>
      <c r="Z802" s="43">
        <v>0</v>
      </c>
      <c r="AA802" s="43">
        <v>0</v>
      </c>
      <c r="AB802" s="43">
        <v>0</v>
      </c>
      <c r="AC802" s="43">
        <v>0</v>
      </c>
      <c r="AD802" s="43">
        <v>0</v>
      </c>
      <c r="AE802" s="43">
        <v>0</v>
      </c>
    </row>
    <row r="803" spans="1:31" ht="15.75" x14ac:dyDescent="0.25">
      <c r="A803" s="49" t="s">
        <v>1620</v>
      </c>
      <c r="B803" s="22" t="s">
        <v>1677</v>
      </c>
      <c r="C803" s="42" t="s">
        <v>1678</v>
      </c>
      <c r="D803" s="21">
        <v>2024</v>
      </c>
      <c r="E803" s="21">
        <v>2024</v>
      </c>
      <c r="F803" s="43">
        <v>1.417843</v>
      </c>
      <c r="G803" s="43">
        <v>1.701411</v>
      </c>
      <c r="H803" s="43">
        <v>1.867961522428</v>
      </c>
      <c r="I803" s="43">
        <v>0</v>
      </c>
      <c r="J803" s="43">
        <f t="shared" si="36"/>
        <v>1.867961522428</v>
      </c>
      <c r="K803" s="43">
        <v>0.22645899999999999</v>
      </c>
      <c r="L803" s="44">
        <f t="shared" si="37"/>
        <v>1.641502522428</v>
      </c>
      <c r="M803" s="43">
        <v>0</v>
      </c>
      <c r="N803" s="43">
        <f t="shared" si="38"/>
        <v>1.701411</v>
      </c>
      <c r="O803" s="43">
        <v>0.22645899999999999</v>
      </c>
      <c r="P803" s="43">
        <v>0</v>
      </c>
      <c r="Q803" s="43">
        <v>0.22645899999999999</v>
      </c>
      <c r="R803" s="43">
        <v>0</v>
      </c>
      <c r="S803" s="43">
        <v>0</v>
      </c>
      <c r="T803" s="43">
        <v>0</v>
      </c>
      <c r="U803" s="43">
        <v>0</v>
      </c>
      <c r="V803" s="43">
        <v>0</v>
      </c>
      <c r="W803" s="43">
        <v>0</v>
      </c>
      <c r="X803" s="43">
        <v>0</v>
      </c>
      <c r="Y803" s="43">
        <v>0</v>
      </c>
      <c r="Z803" s="43">
        <v>0</v>
      </c>
      <c r="AA803" s="43">
        <v>0</v>
      </c>
      <c r="AB803" s="43">
        <v>0</v>
      </c>
      <c r="AC803" s="43">
        <v>0</v>
      </c>
      <c r="AD803" s="43">
        <v>0</v>
      </c>
      <c r="AE803" s="43">
        <v>0</v>
      </c>
    </row>
    <row r="804" spans="1:31" ht="15.75" x14ac:dyDescent="0.25">
      <c r="A804" s="49" t="s">
        <v>1620</v>
      </c>
      <c r="B804" s="22" t="s">
        <v>1679</v>
      </c>
      <c r="C804" s="42" t="s">
        <v>1680</v>
      </c>
      <c r="D804" s="21">
        <v>2024</v>
      </c>
      <c r="E804" s="21">
        <v>2024</v>
      </c>
      <c r="F804" s="43">
        <v>1.6710469999999999</v>
      </c>
      <c r="G804" s="43">
        <v>2.0052569999999998</v>
      </c>
      <c r="H804" s="43">
        <v>2.2015507040859998</v>
      </c>
      <c r="I804" s="43">
        <v>0</v>
      </c>
      <c r="J804" s="43">
        <f t="shared" si="36"/>
        <v>2.2015507040859998</v>
      </c>
      <c r="K804" s="43">
        <v>1.994302</v>
      </c>
      <c r="L804" s="44">
        <f t="shared" si="37"/>
        <v>0.20724870408599982</v>
      </c>
      <c r="M804" s="43">
        <v>0</v>
      </c>
      <c r="N804" s="43">
        <f t="shared" si="38"/>
        <v>2.0052569999999998</v>
      </c>
      <c r="O804" s="43">
        <v>1.994302</v>
      </c>
      <c r="P804" s="43">
        <v>0</v>
      </c>
      <c r="Q804" s="43">
        <v>1.994302</v>
      </c>
      <c r="R804" s="43">
        <v>0</v>
      </c>
      <c r="S804" s="43">
        <v>0</v>
      </c>
      <c r="T804" s="43">
        <v>0</v>
      </c>
      <c r="U804" s="43">
        <v>0</v>
      </c>
      <c r="V804" s="43">
        <v>0</v>
      </c>
      <c r="W804" s="43">
        <v>0</v>
      </c>
      <c r="X804" s="43">
        <v>0</v>
      </c>
      <c r="Y804" s="43">
        <v>0</v>
      </c>
      <c r="Z804" s="43">
        <v>0</v>
      </c>
      <c r="AA804" s="43">
        <v>0</v>
      </c>
      <c r="AB804" s="43">
        <v>0</v>
      </c>
      <c r="AC804" s="43">
        <v>0</v>
      </c>
      <c r="AD804" s="43">
        <v>0</v>
      </c>
      <c r="AE804" s="43">
        <v>0</v>
      </c>
    </row>
    <row r="805" spans="1:31" ht="15.75" x14ac:dyDescent="0.25">
      <c r="A805" s="49" t="s">
        <v>1620</v>
      </c>
      <c r="B805" s="22" t="s">
        <v>1681</v>
      </c>
      <c r="C805" s="42" t="s">
        <v>1682</v>
      </c>
      <c r="D805" s="21">
        <v>2024</v>
      </c>
      <c r="E805" s="21">
        <v>2024</v>
      </c>
      <c r="F805" s="43">
        <v>5.2448160000000001</v>
      </c>
      <c r="G805" s="43">
        <v>6.2937789999999998</v>
      </c>
      <c r="H805" s="43">
        <v>6.9098718421090002</v>
      </c>
      <c r="I805" s="43">
        <v>0</v>
      </c>
      <c r="J805" s="43">
        <f t="shared" si="36"/>
        <v>6.9098718421090002</v>
      </c>
      <c r="K805" s="43">
        <v>4.0338209999999997</v>
      </c>
      <c r="L805" s="44">
        <f t="shared" si="37"/>
        <v>2.8760508421090005</v>
      </c>
      <c r="M805" s="43">
        <v>0</v>
      </c>
      <c r="N805" s="43">
        <f t="shared" si="38"/>
        <v>6.2937789999999998</v>
      </c>
      <c r="O805" s="43">
        <v>4.0338209999999997</v>
      </c>
      <c r="P805" s="43">
        <v>0</v>
      </c>
      <c r="Q805" s="43">
        <v>4.0338209999999997</v>
      </c>
      <c r="R805" s="43">
        <v>0</v>
      </c>
      <c r="S805" s="43">
        <v>0</v>
      </c>
      <c r="T805" s="43">
        <v>0</v>
      </c>
      <c r="U805" s="43">
        <v>0</v>
      </c>
      <c r="V805" s="43">
        <v>0</v>
      </c>
      <c r="W805" s="43">
        <v>0</v>
      </c>
      <c r="X805" s="43">
        <v>0</v>
      </c>
      <c r="Y805" s="43">
        <v>0</v>
      </c>
      <c r="Z805" s="43">
        <v>0</v>
      </c>
      <c r="AA805" s="43">
        <v>0</v>
      </c>
      <c r="AB805" s="43">
        <v>0</v>
      </c>
      <c r="AC805" s="43">
        <v>0</v>
      </c>
      <c r="AD805" s="43">
        <v>0</v>
      </c>
      <c r="AE805" s="43">
        <v>0</v>
      </c>
    </row>
    <row r="806" spans="1:31" ht="15.75" x14ac:dyDescent="0.25">
      <c r="A806" s="49" t="s">
        <v>1620</v>
      </c>
      <c r="B806" s="22" t="s">
        <v>1683</v>
      </c>
      <c r="C806" s="42" t="s">
        <v>1684</v>
      </c>
      <c r="D806" s="21">
        <v>2024</v>
      </c>
      <c r="E806" s="21">
        <v>2024</v>
      </c>
      <c r="F806" s="43">
        <v>3.0138289999999999</v>
      </c>
      <c r="G806" s="43">
        <v>3.6165940000000001</v>
      </c>
      <c r="H806" s="43">
        <v>3.9706198746719998</v>
      </c>
      <c r="I806" s="43">
        <v>0</v>
      </c>
      <c r="J806" s="43">
        <f t="shared" si="36"/>
        <v>3.9706198746719998</v>
      </c>
      <c r="K806" s="43">
        <v>3.4700660000000001</v>
      </c>
      <c r="L806" s="44">
        <f t="shared" si="37"/>
        <v>0.50055387467199974</v>
      </c>
      <c r="M806" s="43">
        <v>0</v>
      </c>
      <c r="N806" s="43">
        <f t="shared" si="38"/>
        <v>3.6165940000000001</v>
      </c>
      <c r="O806" s="43">
        <v>3.4700660000000001</v>
      </c>
      <c r="P806" s="43">
        <v>0</v>
      </c>
      <c r="Q806" s="43">
        <v>3.4700660000000001</v>
      </c>
      <c r="R806" s="43">
        <v>0</v>
      </c>
      <c r="S806" s="43">
        <v>0</v>
      </c>
      <c r="T806" s="43">
        <v>0</v>
      </c>
      <c r="U806" s="43">
        <v>0</v>
      </c>
      <c r="V806" s="43">
        <v>0</v>
      </c>
      <c r="W806" s="43">
        <v>0</v>
      </c>
      <c r="X806" s="43">
        <v>0</v>
      </c>
      <c r="Y806" s="43">
        <v>0</v>
      </c>
      <c r="Z806" s="43">
        <v>0</v>
      </c>
      <c r="AA806" s="43">
        <v>0</v>
      </c>
      <c r="AB806" s="43">
        <v>0</v>
      </c>
      <c r="AC806" s="43">
        <v>0</v>
      </c>
      <c r="AD806" s="43">
        <v>0</v>
      </c>
      <c r="AE806" s="43">
        <v>0</v>
      </c>
    </row>
    <row r="807" spans="1:31" ht="15.75" x14ac:dyDescent="0.25">
      <c r="A807" s="49" t="s">
        <v>1617</v>
      </c>
      <c r="B807" s="22" t="s">
        <v>1685</v>
      </c>
      <c r="C807" s="42" t="s">
        <v>1686</v>
      </c>
      <c r="D807" s="21">
        <v>2023</v>
      </c>
      <c r="E807" s="21">
        <v>2024</v>
      </c>
      <c r="F807" s="43">
        <v>9.0420449999999999</v>
      </c>
      <c r="G807" s="43">
        <v>10.850453999999999</v>
      </c>
      <c r="H807" s="43">
        <v>11.877333126572999</v>
      </c>
      <c r="I807" s="43">
        <v>0</v>
      </c>
      <c r="J807" s="43">
        <f t="shared" si="36"/>
        <v>11.877333126572999</v>
      </c>
      <c r="K807" s="43">
        <v>7.3455159999999999</v>
      </c>
      <c r="L807" s="44">
        <f t="shared" si="37"/>
        <v>4.5318171265729994</v>
      </c>
      <c r="M807" s="43">
        <v>0</v>
      </c>
      <c r="N807" s="43">
        <f t="shared" si="38"/>
        <v>10.850453999999999</v>
      </c>
      <c r="O807" s="43">
        <v>7.3455159999999999</v>
      </c>
      <c r="P807" s="43">
        <v>0.378635</v>
      </c>
      <c r="Q807" s="43">
        <v>6.9668809999999999</v>
      </c>
      <c r="R807" s="43">
        <v>0</v>
      </c>
      <c r="S807" s="43">
        <v>0</v>
      </c>
      <c r="T807" s="43">
        <v>0</v>
      </c>
      <c r="U807" s="43">
        <v>0</v>
      </c>
      <c r="V807" s="43">
        <v>0</v>
      </c>
      <c r="W807" s="43">
        <v>0</v>
      </c>
      <c r="X807" s="43">
        <v>0</v>
      </c>
      <c r="Y807" s="43">
        <v>0</v>
      </c>
      <c r="Z807" s="43">
        <v>0</v>
      </c>
      <c r="AA807" s="43">
        <v>0</v>
      </c>
      <c r="AB807" s="43">
        <v>0</v>
      </c>
      <c r="AC807" s="43">
        <v>0</v>
      </c>
      <c r="AD807" s="43">
        <v>0</v>
      </c>
      <c r="AE807" s="43">
        <v>0</v>
      </c>
    </row>
    <row r="808" spans="1:31" ht="15.75" x14ac:dyDescent="0.25">
      <c r="A808" s="49" t="s">
        <v>1620</v>
      </c>
      <c r="B808" s="22" t="s">
        <v>1687</v>
      </c>
      <c r="C808" s="42" t="s">
        <v>1688</v>
      </c>
      <c r="D808" s="21">
        <v>2023</v>
      </c>
      <c r="E808" s="21">
        <v>2024</v>
      </c>
      <c r="F808" s="43">
        <v>49.321474000000002</v>
      </c>
      <c r="G808" s="43">
        <v>59.185769999999998</v>
      </c>
      <c r="H808" s="43">
        <v>61.934974609645998</v>
      </c>
      <c r="I808" s="43">
        <v>0</v>
      </c>
      <c r="J808" s="43">
        <f t="shared" si="36"/>
        <v>61.934974609645998</v>
      </c>
      <c r="K808" s="43">
        <v>29.828084</v>
      </c>
      <c r="L808" s="44">
        <f t="shared" si="37"/>
        <v>32.106890609646001</v>
      </c>
      <c r="M808" s="43">
        <v>0</v>
      </c>
      <c r="N808" s="43">
        <f t="shared" si="38"/>
        <v>59.185769999999998</v>
      </c>
      <c r="O808" s="43">
        <v>29.828084</v>
      </c>
      <c r="P808" s="43">
        <v>24.336967000000001</v>
      </c>
      <c r="Q808" s="43">
        <v>5.491117</v>
      </c>
      <c r="R808" s="43">
        <v>0</v>
      </c>
      <c r="S808" s="43">
        <v>0</v>
      </c>
      <c r="T808" s="43">
        <v>0</v>
      </c>
      <c r="U808" s="43">
        <v>0</v>
      </c>
      <c r="V808" s="43">
        <v>0</v>
      </c>
      <c r="W808" s="43">
        <v>0</v>
      </c>
      <c r="X808" s="43">
        <v>0</v>
      </c>
      <c r="Y808" s="43">
        <v>0</v>
      </c>
      <c r="Z808" s="43">
        <v>0</v>
      </c>
      <c r="AA808" s="43">
        <v>0</v>
      </c>
      <c r="AB808" s="43">
        <v>0</v>
      </c>
      <c r="AC808" s="43">
        <v>0</v>
      </c>
      <c r="AD808" s="43">
        <v>0</v>
      </c>
      <c r="AE808" s="43">
        <v>0</v>
      </c>
    </row>
    <row r="809" spans="1:31" ht="15.75" x14ac:dyDescent="0.25">
      <c r="A809" s="49" t="s">
        <v>1620</v>
      </c>
      <c r="B809" s="22" t="s">
        <v>1689</v>
      </c>
      <c r="C809" s="42" t="s">
        <v>1690</v>
      </c>
      <c r="D809" s="21">
        <v>2023</v>
      </c>
      <c r="E809" s="21">
        <v>2024</v>
      </c>
      <c r="F809" s="43">
        <v>1.360468</v>
      </c>
      <c r="G809" s="43">
        <v>1.6325609999999999</v>
      </c>
      <c r="H809" s="43">
        <v>1.705740845662</v>
      </c>
      <c r="I809" s="43">
        <v>0</v>
      </c>
      <c r="J809" s="43">
        <f t="shared" si="36"/>
        <v>1.705740845662</v>
      </c>
      <c r="K809" s="43">
        <v>0.44313999999999998</v>
      </c>
      <c r="L809" s="44">
        <f t="shared" si="37"/>
        <v>1.2626008456619999</v>
      </c>
      <c r="M809" s="43">
        <v>0</v>
      </c>
      <c r="N809" s="43">
        <f t="shared" si="38"/>
        <v>1.6325609999999999</v>
      </c>
      <c r="O809" s="43">
        <v>0.44313999999999998</v>
      </c>
      <c r="P809" s="43">
        <v>0.37299399999999999</v>
      </c>
      <c r="Q809" s="43">
        <v>7.0146E-2</v>
      </c>
      <c r="R809" s="43">
        <v>0</v>
      </c>
      <c r="S809" s="43">
        <v>0</v>
      </c>
      <c r="T809" s="43">
        <v>0</v>
      </c>
      <c r="U809" s="43">
        <v>0</v>
      </c>
      <c r="V809" s="43">
        <v>0</v>
      </c>
      <c r="W809" s="43">
        <v>0</v>
      </c>
      <c r="X809" s="43">
        <v>0</v>
      </c>
      <c r="Y809" s="43">
        <v>0</v>
      </c>
      <c r="Z809" s="43">
        <v>0</v>
      </c>
      <c r="AA809" s="43">
        <v>0</v>
      </c>
      <c r="AB809" s="43">
        <v>0</v>
      </c>
      <c r="AC809" s="43">
        <v>0</v>
      </c>
      <c r="AD809" s="43">
        <v>0</v>
      </c>
      <c r="AE809" s="43">
        <v>0</v>
      </c>
    </row>
    <row r="810" spans="1:31" ht="15.75" x14ac:dyDescent="0.25">
      <c r="A810" s="49" t="s">
        <v>1620</v>
      </c>
      <c r="B810" s="22" t="s">
        <v>1691</v>
      </c>
      <c r="C810" s="42" t="s">
        <v>1692</v>
      </c>
      <c r="D810" s="21">
        <v>2023</v>
      </c>
      <c r="E810" s="21">
        <v>2024</v>
      </c>
      <c r="F810" s="43">
        <v>48.251767999999998</v>
      </c>
      <c r="G810" s="43">
        <v>57.902121000000001</v>
      </c>
      <c r="H810" s="43">
        <v>60.593704279348003</v>
      </c>
      <c r="I810" s="43">
        <v>0</v>
      </c>
      <c r="J810" s="43">
        <f t="shared" si="36"/>
        <v>60.593704279348003</v>
      </c>
      <c r="K810" s="43">
        <v>29.208296000000001</v>
      </c>
      <c r="L810" s="44">
        <f t="shared" si="37"/>
        <v>31.385408279348002</v>
      </c>
      <c r="M810" s="43">
        <v>0</v>
      </c>
      <c r="N810" s="43">
        <f t="shared" si="38"/>
        <v>57.902121000000001</v>
      </c>
      <c r="O810" s="43">
        <v>29.208296000000001</v>
      </c>
      <c r="P810" s="43">
        <v>23.815237</v>
      </c>
      <c r="Q810" s="43">
        <v>5.393059</v>
      </c>
      <c r="R810" s="43">
        <v>0</v>
      </c>
      <c r="S810" s="43">
        <v>0</v>
      </c>
      <c r="T810" s="43">
        <v>0</v>
      </c>
      <c r="U810" s="43">
        <v>0</v>
      </c>
      <c r="V810" s="43">
        <v>0</v>
      </c>
      <c r="W810" s="43">
        <v>0</v>
      </c>
      <c r="X810" s="43">
        <v>0</v>
      </c>
      <c r="Y810" s="43">
        <v>0</v>
      </c>
      <c r="Z810" s="43">
        <v>0</v>
      </c>
      <c r="AA810" s="43">
        <v>0</v>
      </c>
      <c r="AB810" s="43">
        <v>0</v>
      </c>
      <c r="AC810" s="43">
        <v>0</v>
      </c>
      <c r="AD810" s="43">
        <v>0</v>
      </c>
      <c r="AE810" s="43">
        <v>0</v>
      </c>
    </row>
    <row r="811" spans="1:31" ht="15.75" x14ac:dyDescent="0.25">
      <c r="A811" s="49" t="s">
        <v>1620</v>
      </c>
      <c r="B811" s="22" t="s">
        <v>1693</v>
      </c>
      <c r="C811" s="42" t="s">
        <v>1694</v>
      </c>
      <c r="D811" s="21">
        <v>2023</v>
      </c>
      <c r="E811" s="21">
        <v>2024</v>
      </c>
      <c r="F811" s="43">
        <v>1.360468</v>
      </c>
      <c r="G811" s="43">
        <v>1.6325609999999999</v>
      </c>
      <c r="H811" s="43">
        <v>1.705738181554</v>
      </c>
      <c r="I811" s="43">
        <v>0</v>
      </c>
      <c r="J811" s="43">
        <f t="shared" si="36"/>
        <v>1.705738181554</v>
      </c>
      <c r="K811" s="43">
        <v>0.44270700000000002</v>
      </c>
      <c r="L811" s="44">
        <f t="shared" si="37"/>
        <v>1.2630311815540001</v>
      </c>
      <c r="M811" s="43">
        <v>0</v>
      </c>
      <c r="N811" s="43">
        <f t="shared" si="38"/>
        <v>1.6325609999999999</v>
      </c>
      <c r="O811" s="43">
        <v>0.44270700000000002</v>
      </c>
      <c r="P811" s="43">
        <v>0.372641</v>
      </c>
      <c r="Q811" s="43">
        <v>7.0066000000000003E-2</v>
      </c>
      <c r="R811" s="43">
        <v>0</v>
      </c>
      <c r="S811" s="43">
        <v>0</v>
      </c>
      <c r="T811" s="43">
        <v>0</v>
      </c>
      <c r="U811" s="43">
        <v>0</v>
      </c>
      <c r="V811" s="43">
        <v>0</v>
      </c>
      <c r="W811" s="43">
        <v>0</v>
      </c>
      <c r="X811" s="43">
        <v>0</v>
      </c>
      <c r="Y811" s="43">
        <v>0</v>
      </c>
      <c r="Z811" s="43">
        <v>0</v>
      </c>
      <c r="AA811" s="43">
        <v>0</v>
      </c>
      <c r="AB811" s="43">
        <v>0</v>
      </c>
      <c r="AC811" s="43">
        <v>0</v>
      </c>
      <c r="AD811" s="43">
        <v>0</v>
      </c>
      <c r="AE811" s="43">
        <v>0</v>
      </c>
    </row>
    <row r="812" spans="1:31" ht="15.75" x14ac:dyDescent="0.25">
      <c r="A812" s="49">
        <v>1.6</v>
      </c>
      <c r="B812" s="22" t="s">
        <v>1695</v>
      </c>
      <c r="C812" s="42" t="s">
        <v>1696</v>
      </c>
      <c r="D812" s="21">
        <v>2022</v>
      </c>
      <c r="E812" s="21">
        <v>2024</v>
      </c>
      <c r="F812" s="43">
        <v>0.42549999999999999</v>
      </c>
      <c r="G812" s="43">
        <v>0.51060000000000005</v>
      </c>
      <c r="H812" s="43">
        <v>0.56043812962700001</v>
      </c>
      <c r="I812" s="43">
        <v>0</v>
      </c>
      <c r="J812" s="43">
        <f t="shared" si="36"/>
        <v>0.56043812962700001</v>
      </c>
      <c r="K812" s="43">
        <v>0.123044</v>
      </c>
      <c r="L812" s="44">
        <f t="shared" si="37"/>
        <v>0.43739412962700003</v>
      </c>
      <c r="M812" s="43">
        <v>1.4710000000000001E-3</v>
      </c>
      <c r="N812" s="43">
        <f t="shared" si="38"/>
        <v>0.50912900000000005</v>
      </c>
      <c r="O812" s="43">
        <v>0.123044</v>
      </c>
      <c r="P812" s="43">
        <v>0</v>
      </c>
      <c r="Q812" s="43">
        <v>0.121573</v>
      </c>
      <c r="R812" s="43">
        <v>0</v>
      </c>
      <c r="S812" s="43">
        <v>0</v>
      </c>
      <c r="T812" s="43">
        <v>0</v>
      </c>
      <c r="U812" s="43">
        <v>0</v>
      </c>
      <c r="V812" s="43">
        <v>0</v>
      </c>
      <c r="W812" s="43">
        <v>0</v>
      </c>
      <c r="X812" s="43">
        <v>0</v>
      </c>
      <c r="Y812" s="43">
        <v>0</v>
      </c>
      <c r="Z812" s="43">
        <v>0</v>
      </c>
      <c r="AA812" s="43">
        <v>0</v>
      </c>
      <c r="AB812" s="43">
        <v>0</v>
      </c>
      <c r="AC812" s="43">
        <v>0</v>
      </c>
      <c r="AD812" s="43">
        <v>0</v>
      </c>
      <c r="AE812" s="43">
        <v>0</v>
      </c>
    </row>
    <row r="813" spans="1:31" ht="15.75" x14ac:dyDescent="0.25">
      <c r="A813" s="49">
        <v>1.6</v>
      </c>
      <c r="B813" s="22" t="s">
        <v>1697</v>
      </c>
      <c r="C813" s="42" t="s">
        <v>1698</v>
      </c>
      <c r="D813" s="21">
        <v>2022</v>
      </c>
      <c r="E813" s="21">
        <v>2024</v>
      </c>
      <c r="F813" s="43">
        <v>2.5131399999999999</v>
      </c>
      <c r="G813" s="43">
        <v>3.015768</v>
      </c>
      <c r="H813" s="43">
        <v>3.3096278469049998</v>
      </c>
      <c r="I813" s="43">
        <v>0</v>
      </c>
      <c r="J813" s="43">
        <f t="shared" si="36"/>
        <v>3.3096278469049998</v>
      </c>
      <c r="K813" s="43">
        <v>1.1536420000000001</v>
      </c>
      <c r="L813" s="44">
        <f t="shared" si="37"/>
        <v>2.1559858469049997</v>
      </c>
      <c r="M813" s="43">
        <v>1.3798E-2</v>
      </c>
      <c r="N813" s="43">
        <f t="shared" si="38"/>
        <v>3.00197</v>
      </c>
      <c r="O813" s="43">
        <v>1.1536420000000001</v>
      </c>
      <c r="P813" s="43">
        <v>0</v>
      </c>
      <c r="Q813" s="43">
        <v>1.1398440000000001</v>
      </c>
      <c r="R813" s="43">
        <v>0</v>
      </c>
      <c r="S813" s="43">
        <v>0</v>
      </c>
      <c r="T813" s="43">
        <v>0</v>
      </c>
      <c r="U813" s="43">
        <v>0</v>
      </c>
      <c r="V813" s="43">
        <v>0</v>
      </c>
      <c r="W813" s="43">
        <v>0</v>
      </c>
      <c r="X813" s="43">
        <v>0</v>
      </c>
      <c r="Y813" s="43">
        <v>0</v>
      </c>
      <c r="Z813" s="43">
        <v>0</v>
      </c>
      <c r="AA813" s="43">
        <v>0</v>
      </c>
      <c r="AB813" s="43">
        <v>0</v>
      </c>
      <c r="AC813" s="43">
        <v>0</v>
      </c>
      <c r="AD813" s="43">
        <v>0</v>
      </c>
      <c r="AE813" s="43">
        <v>0</v>
      </c>
    </row>
    <row r="814" spans="1:31" ht="15.75" x14ac:dyDescent="0.25">
      <c r="A814" s="49">
        <v>1.6</v>
      </c>
      <c r="B814" s="22" t="s">
        <v>1699</v>
      </c>
      <c r="C814" s="42" t="s">
        <v>1700</v>
      </c>
      <c r="D814" s="21">
        <v>2022</v>
      </c>
      <c r="E814" s="21">
        <v>2024</v>
      </c>
      <c r="F814" s="43">
        <v>0.79569000000000001</v>
      </c>
      <c r="G814" s="43">
        <v>0.95482800000000001</v>
      </c>
      <c r="H814" s="43">
        <v>1.0482300636790001</v>
      </c>
      <c r="I814" s="43">
        <v>0</v>
      </c>
      <c r="J814" s="43">
        <f t="shared" si="36"/>
        <v>1.0482300636790001</v>
      </c>
      <c r="K814" s="43">
        <v>5.5613000000000003E-2</v>
      </c>
      <c r="L814" s="44">
        <f t="shared" si="37"/>
        <v>0.99261706367900004</v>
      </c>
      <c r="M814" s="43">
        <v>6.6500000000000001E-4</v>
      </c>
      <c r="N814" s="43">
        <f t="shared" si="38"/>
        <v>0.95416299999999998</v>
      </c>
      <c r="O814" s="43">
        <v>5.5613000000000003E-2</v>
      </c>
      <c r="P814" s="43">
        <v>0</v>
      </c>
      <c r="Q814" s="43">
        <v>5.4947999999999997E-2</v>
      </c>
      <c r="R814" s="43">
        <v>0</v>
      </c>
      <c r="S814" s="43">
        <v>0</v>
      </c>
      <c r="T814" s="43">
        <v>0</v>
      </c>
      <c r="U814" s="43">
        <v>0</v>
      </c>
      <c r="V814" s="43">
        <v>0</v>
      </c>
      <c r="W814" s="43">
        <v>0</v>
      </c>
      <c r="X814" s="43">
        <v>0</v>
      </c>
      <c r="Y814" s="43">
        <v>0</v>
      </c>
      <c r="Z814" s="43">
        <v>0</v>
      </c>
      <c r="AA814" s="43">
        <v>0</v>
      </c>
      <c r="AB814" s="43">
        <v>0</v>
      </c>
      <c r="AC814" s="43">
        <v>0</v>
      </c>
      <c r="AD814" s="43">
        <v>0</v>
      </c>
      <c r="AE814" s="43">
        <v>0</v>
      </c>
    </row>
    <row r="815" spans="1:31" ht="15.75" x14ac:dyDescent="0.25">
      <c r="A815" s="49">
        <v>1.6</v>
      </c>
      <c r="B815" s="22" t="s">
        <v>1701</v>
      </c>
      <c r="C815" s="42" t="s">
        <v>1702</v>
      </c>
      <c r="D815" s="21">
        <v>2022</v>
      </c>
      <c r="E815" s="21">
        <v>2024</v>
      </c>
      <c r="F815" s="43">
        <v>1.38656</v>
      </c>
      <c r="G815" s="43">
        <v>1.663872</v>
      </c>
      <c r="H815" s="43">
        <v>1.826097765216</v>
      </c>
      <c r="I815" s="43">
        <v>0</v>
      </c>
      <c r="J815" s="43">
        <f t="shared" si="36"/>
        <v>1.826097765216</v>
      </c>
      <c r="K815" s="43">
        <v>0.55438399999999999</v>
      </c>
      <c r="L815" s="44">
        <f t="shared" si="37"/>
        <v>1.271713765216</v>
      </c>
      <c r="M815" s="43">
        <v>6.6299999999999996E-3</v>
      </c>
      <c r="N815" s="43">
        <f t="shared" si="38"/>
        <v>1.6572420000000001</v>
      </c>
      <c r="O815" s="43">
        <v>0.55438399999999999</v>
      </c>
      <c r="P815" s="43">
        <v>0</v>
      </c>
      <c r="Q815" s="43">
        <v>0.54775399999999996</v>
      </c>
      <c r="R815" s="43">
        <v>0</v>
      </c>
      <c r="S815" s="43">
        <v>0</v>
      </c>
      <c r="T815" s="43">
        <v>0</v>
      </c>
      <c r="U815" s="43">
        <v>0</v>
      </c>
      <c r="V815" s="43">
        <v>0</v>
      </c>
      <c r="W815" s="43">
        <v>0</v>
      </c>
      <c r="X815" s="43">
        <v>0</v>
      </c>
      <c r="Y815" s="43">
        <v>0</v>
      </c>
      <c r="Z815" s="43">
        <v>0</v>
      </c>
      <c r="AA815" s="43">
        <v>0</v>
      </c>
      <c r="AB815" s="43">
        <v>0</v>
      </c>
      <c r="AC815" s="43">
        <v>0</v>
      </c>
      <c r="AD815" s="43">
        <v>0</v>
      </c>
      <c r="AE815" s="43">
        <v>0</v>
      </c>
    </row>
    <row r="816" spans="1:31" ht="15.75" x14ac:dyDescent="0.25">
      <c r="A816" s="49">
        <v>1.6</v>
      </c>
      <c r="B816" s="22" t="s">
        <v>1703</v>
      </c>
      <c r="C816" s="42" t="s">
        <v>1704</v>
      </c>
      <c r="D816" s="21">
        <v>2022</v>
      </c>
      <c r="E816" s="21">
        <v>2024</v>
      </c>
      <c r="F816" s="43">
        <v>3.28912</v>
      </c>
      <c r="G816" s="43">
        <v>3.9469439999999998</v>
      </c>
      <c r="H816" s="43">
        <v>4.3301059276310001</v>
      </c>
      <c r="I816" s="43">
        <v>0</v>
      </c>
      <c r="J816" s="43">
        <f t="shared" si="36"/>
        <v>4.3301059276310001</v>
      </c>
      <c r="K816" s="43">
        <v>2.7335859999999998</v>
      </c>
      <c r="L816" s="44">
        <f t="shared" si="37"/>
        <v>1.5965199276310003</v>
      </c>
      <c r="M816" s="43">
        <v>3.2695000000000002E-2</v>
      </c>
      <c r="N816" s="43">
        <f t="shared" si="38"/>
        <v>3.9142489999999999</v>
      </c>
      <c r="O816" s="43">
        <v>2.7335859999999998</v>
      </c>
      <c r="P816" s="43">
        <v>0</v>
      </c>
      <c r="Q816" s="43">
        <v>2.7008909999999999</v>
      </c>
      <c r="R816" s="43">
        <v>0</v>
      </c>
      <c r="S816" s="43">
        <v>0</v>
      </c>
      <c r="T816" s="43">
        <v>0</v>
      </c>
      <c r="U816" s="43">
        <v>0</v>
      </c>
      <c r="V816" s="43">
        <v>0</v>
      </c>
      <c r="W816" s="43">
        <v>0</v>
      </c>
      <c r="X816" s="43">
        <v>0</v>
      </c>
      <c r="Y816" s="43">
        <v>0</v>
      </c>
      <c r="Z816" s="43">
        <v>0</v>
      </c>
      <c r="AA816" s="43">
        <v>0</v>
      </c>
      <c r="AB816" s="43">
        <v>0</v>
      </c>
      <c r="AC816" s="43">
        <v>0</v>
      </c>
      <c r="AD816" s="43">
        <v>0</v>
      </c>
      <c r="AE816" s="43">
        <v>0</v>
      </c>
    </row>
    <row r="817" spans="1:31" ht="15.75" x14ac:dyDescent="0.25">
      <c r="A817" s="49">
        <v>1.4</v>
      </c>
      <c r="B817" s="22" t="s">
        <v>1705</v>
      </c>
      <c r="C817" s="42" t="s">
        <v>1706</v>
      </c>
      <c r="D817" s="21">
        <v>2022</v>
      </c>
      <c r="E817" s="21">
        <v>2024</v>
      </c>
      <c r="F817" s="43">
        <v>6.7029399999999999</v>
      </c>
      <c r="G817" s="43">
        <v>8.0435289999999995</v>
      </c>
      <c r="H817" s="43">
        <v>8.3144216386960004</v>
      </c>
      <c r="I817" s="43">
        <v>0</v>
      </c>
      <c r="J817" s="43">
        <f t="shared" si="36"/>
        <v>8.3144216386960004</v>
      </c>
      <c r="K817" s="43">
        <v>3.929824</v>
      </c>
      <c r="L817" s="44">
        <f t="shared" si="37"/>
        <v>4.3845976386960004</v>
      </c>
      <c r="M817" s="43">
        <v>0.26917099999999999</v>
      </c>
      <c r="N817" s="43">
        <f t="shared" si="38"/>
        <v>7.7743579999999994</v>
      </c>
      <c r="O817" s="43">
        <v>3.929824</v>
      </c>
      <c r="P817" s="43">
        <v>3.6606529999999999</v>
      </c>
      <c r="Q817" s="43">
        <v>0</v>
      </c>
      <c r="R817" s="43">
        <v>0</v>
      </c>
      <c r="S817" s="43">
        <v>0</v>
      </c>
      <c r="T817" s="43">
        <v>0</v>
      </c>
      <c r="U817" s="43">
        <v>0</v>
      </c>
      <c r="V817" s="43">
        <v>0</v>
      </c>
      <c r="W817" s="43">
        <v>0</v>
      </c>
      <c r="X817" s="43">
        <v>0</v>
      </c>
      <c r="Y817" s="43">
        <v>0</v>
      </c>
      <c r="Z817" s="43">
        <v>0</v>
      </c>
      <c r="AA817" s="43">
        <v>0</v>
      </c>
      <c r="AB817" s="43">
        <v>0</v>
      </c>
      <c r="AC817" s="43">
        <v>0</v>
      </c>
      <c r="AD817" s="43">
        <v>0</v>
      </c>
      <c r="AE817" s="43">
        <v>0</v>
      </c>
    </row>
    <row r="818" spans="1:31" ht="15.75" x14ac:dyDescent="0.25">
      <c r="A818" s="49">
        <v>1.4</v>
      </c>
      <c r="B818" s="22" t="s">
        <v>1707</v>
      </c>
      <c r="C818" s="42" t="s">
        <v>1708</v>
      </c>
      <c r="D818" s="21">
        <v>2022</v>
      </c>
      <c r="E818" s="21">
        <v>2024</v>
      </c>
      <c r="F818" s="43">
        <v>3.798549</v>
      </c>
      <c r="G818" s="43">
        <v>4.5582599999999998</v>
      </c>
      <c r="H818" s="43">
        <v>4.7140280914880002</v>
      </c>
      <c r="I818" s="43">
        <v>0</v>
      </c>
      <c r="J818" s="43">
        <f t="shared" si="36"/>
        <v>4.7140280914880002</v>
      </c>
      <c r="K818" s="43">
        <v>2.7233459999999998</v>
      </c>
      <c r="L818" s="44">
        <f t="shared" si="37"/>
        <v>1.9906820914880003</v>
      </c>
      <c r="M818" s="43">
        <v>8.7835999999999997E-2</v>
      </c>
      <c r="N818" s="43">
        <f t="shared" si="38"/>
        <v>4.4704239999999995</v>
      </c>
      <c r="O818" s="43">
        <v>2.7233459999999998</v>
      </c>
      <c r="P818" s="43">
        <v>2.63551</v>
      </c>
      <c r="Q818" s="43">
        <v>0</v>
      </c>
      <c r="R818" s="43">
        <v>0</v>
      </c>
      <c r="S818" s="43">
        <v>0</v>
      </c>
      <c r="T818" s="43">
        <v>0</v>
      </c>
      <c r="U818" s="43">
        <v>0</v>
      </c>
      <c r="V818" s="43">
        <v>0</v>
      </c>
      <c r="W818" s="43">
        <v>0</v>
      </c>
      <c r="X818" s="43">
        <v>0</v>
      </c>
      <c r="Y818" s="43">
        <v>0</v>
      </c>
      <c r="Z818" s="43">
        <v>0</v>
      </c>
      <c r="AA818" s="43">
        <v>0</v>
      </c>
      <c r="AB818" s="43">
        <v>0</v>
      </c>
      <c r="AC818" s="43">
        <v>0</v>
      </c>
      <c r="AD818" s="43">
        <v>0</v>
      </c>
      <c r="AE818" s="43">
        <v>0</v>
      </c>
    </row>
    <row r="819" spans="1:31" ht="15.75" x14ac:dyDescent="0.25">
      <c r="A819" s="49" t="s">
        <v>202</v>
      </c>
      <c r="B819" s="22" t="s">
        <v>1709</v>
      </c>
      <c r="C819" s="42" t="s">
        <v>1710</v>
      </c>
      <c r="D819" s="21">
        <v>2022</v>
      </c>
      <c r="E819" s="21">
        <v>2024</v>
      </c>
      <c r="F819" s="43">
        <v>0.228655</v>
      </c>
      <c r="G819" s="43">
        <v>0.27438600000000002</v>
      </c>
      <c r="H819" s="43">
        <v>0.28372450132999999</v>
      </c>
      <c r="I819" s="43">
        <v>0</v>
      </c>
      <c r="J819" s="43">
        <f t="shared" si="36"/>
        <v>0.28372450132999999</v>
      </c>
      <c r="K819" s="43">
        <v>2.9774999999999999E-2</v>
      </c>
      <c r="L819" s="44">
        <f t="shared" si="37"/>
        <v>0.25394950132999999</v>
      </c>
      <c r="M819" s="43">
        <v>6.3800000000000003E-3</v>
      </c>
      <c r="N819" s="43">
        <f t="shared" si="38"/>
        <v>0.26800600000000002</v>
      </c>
      <c r="O819" s="43">
        <v>2.9774999999999999E-2</v>
      </c>
      <c r="P819" s="43">
        <v>2.3394999999999999E-2</v>
      </c>
      <c r="Q819" s="43">
        <v>0</v>
      </c>
      <c r="R819" s="43">
        <v>0</v>
      </c>
      <c r="S819" s="43">
        <v>0</v>
      </c>
      <c r="T819" s="43">
        <v>0</v>
      </c>
      <c r="U819" s="43">
        <v>0</v>
      </c>
      <c r="V819" s="43">
        <v>0</v>
      </c>
      <c r="W819" s="43">
        <v>0</v>
      </c>
      <c r="X819" s="43">
        <v>0</v>
      </c>
      <c r="Y819" s="43">
        <v>0</v>
      </c>
      <c r="Z819" s="43">
        <v>0</v>
      </c>
      <c r="AA819" s="43">
        <v>0</v>
      </c>
      <c r="AB819" s="43">
        <v>0</v>
      </c>
      <c r="AC819" s="43">
        <v>0</v>
      </c>
      <c r="AD819" s="43">
        <v>0</v>
      </c>
      <c r="AE819" s="43">
        <v>0</v>
      </c>
    </row>
    <row r="820" spans="1:31" ht="15.75" x14ac:dyDescent="0.25">
      <c r="A820" s="49" t="s">
        <v>91</v>
      </c>
      <c r="B820" s="22" t="s">
        <v>1711</v>
      </c>
      <c r="C820" s="42" t="s">
        <v>1712</v>
      </c>
      <c r="D820" s="21">
        <v>2021</v>
      </c>
      <c r="E820" s="21">
        <v>2024</v>
      </c>
      <c r="F820" s="43">
        <v>1.6597519999999999</v>
      </c>
      <c r="G820" s="43">
        <v>1.9917039999999999</v>
      </c>
      <c r="H820" s="43">
        <v>2.1856431031449999</v>
      </c>
      <c r="I820" s="43">
        <v>0</v>
      </c>
      <c r="J820" s="43">
        <f t="shared" si="36"/>
        <v>2.1856431031449999</v>
      </c>
      <c r="K820" s="43">
        <v>0.62949500000000003</v>
      </c>
      <c r="L820" s="44">
        <f t="shared" si="37"/>
        <v>1.556148103145</v>
      </c>
      <c r="M820" s="43">
        <v>1.0512000000000001E-2</v>
      </c>
      <c r="N820" s="43">
        <f t="shared" si="38"/>
        <v>1.9811919999999998</v>
      </c>
      <c r="O820" s="43">
        <v>0.62949500000000003</v>
      </c>
      <c r="P820" s="43">
        <v>0</v>
      </c>
      <c r="Q820" s="43">
        <v>0.61898299999999995</v>
      </c>
      <c r="R820" s="43">
        <v>0</v>
      </c>
      <c r="S820" s="43">
        <v>0</v>
      </c>
      <c r="T820" s="43">
        <v>0</v>
      </c>
      <c r="U820" s="43">
        <v>0</v>
      </c>
      <c r="V820" s="43">
        <v>0</v>
      </c>
      <c r="W820" s="43">
        <v>0</v>
      </c>
      <c r="X820" s="43">
        <v>0</v>
      </c>
      <c r="Y820" s="43">
        <v>0</v>
      </c>
      <c r="Z820" s="43">
        <v>0</v>
      </c>
      <c r="AA820" s="43">
        <v>0</v>
      </c>
      <c r="AB820" s="43">
        <v>0</v>
      </c>
      <c r="AC820" s="43">
        <v>0</v>
      </c>
      <c r="AD820" s="43">
        <v>0</v>
      </c>
      <c r="AE820" s="43">
        <v>0</v>
      </c>
    </row>
    <row r="821" spans="1:31" ht="15.75" x14ac:dyDescent="0.25">
      <c r="A821" s="49" t="s">
        <v>202</v>
      </c>
      <c r="B821" s="22" t="s">
        <v>1713</v>
      </c>
      <c r="C821" s="42" t="s">
        <v>1714</v>
      </c>
      <c r="D821" s="21">
        <v>2021</v>
      </c>
      <c r="E821" s="21">
        <v>2024</v>
      </c>
      <c r="F821" s="43">
        <v>0.121417</v>
      </c>
      <c r="G821" s="43">
        <v>0.145701</v>
      </c>
      <c r="H821" s="43">
        <v>0.159873467578</v>
      </c>
      <c r="I821" s="43">
        <v>0</v>
      </c>
      <c r="J821" s="43">
        <f t="shared" si="36"/>
        <v>0.159873467578</v>
      </c>
      <c r="K821" s="43">
        <v>5.6875000000000002E-2</v>
      </c>
      <c r="L821" s="44">
        <f t="shared" si="37"/>
        <v>0.10299846757799999</v>
      </c>
      <c r="M821" s="43">
        <v>9.2000000000000003E-4</v>
      </c>
      <c r="N821" s="43">
        <f t="shared" si="38"/>
        <v>0.14478099999999999</v>
      </c>
      <c r="O821" s="43">
        <v>5.6875000000000002E-2</v>
      </c>
      <c r="P821" s="43">
        <v>0</v>
      </c>
      <c r="Q821" s="43">
        <v>5.5954999999999998E-2</v>
      </c>
      <c r="R821" s="43">
        <v>0</v>
      </c>
      <c r="S821" s="43">
        <v>0</v>
      </c>
      <c r="T821" s="43">
        <v>0</v>
      </c>
      <c r="U821" s="43">
        <v>0</v>
      </c>
      <c r="V821" s="43">
        <v>0</v>
      </c>
      <c r="W821" s="43">
        <v>0</v>
      </c>
      <c r="X821" s="43">
        <v>0</v>
      </c>
      <c r="Y821" s="43">
        <v>0</v>
      </c>
      <c r="Z821" s="43">
        <v>0</v>
      </c>
      <c r="AA821" s="43">
        <v>0</v>
      </c>
      <c r="AB821" s="43">
        <v>0</v>
      </c>
      <c r="AC821" s="43">
        <v>0</v>
      </c>
      <c r="AD821" s="43">
        <v>0</v>
      </c>
      <c r="AE821" s="43">
        <v>0</v>
      </c>
    </row>
    <row r="822" spans="1:31" ht="15.75" x14ac:dyDescent="0.25">
      <c r="A822" s="49" t="s">
        <v>94</v>
      </c>
      <c r="B822" s="22" t="s">
        <v>1715</v>
      </c>
      <c r="C822" s="42" t="s">
        <v>1716</v>
      </c>
      <c r="D822" s="21">
        <v>2021</v>
      </c>
      <c r="E822" s="21">
        <v>2024</v>
      </c>
      <c r="F822" s="43">
        <v>2.3915410000000001</v>
      </c>
      <c r="G822" s="43">
        <v>2.8698489999999999</v>
      </c>
      <c r="H822" s="43">
        <v>3.1472576423629999</v>
      </c>
      <c r="I822" s="43">
        <v>0</v>
      </c>
      <c r="J822" s="43">
        <f t="shared" si="36"/>
        <v>3.1472576423629999</v>
      </c>
      <c r="K822" s="43">
        <v>2.471514</v>
      </c>
      <c r="L822" s="44">
        <f t="shared" si="37"/>
        <v>0.67574364236299989</v>
      </c>
      <c r="M822" s="43">
        <v>3.5950000000000003E-2</v>
      </c>
      <c r="N822" s="43">
        <f t="shared" si="38"/>
        <v>2.8338989999999997</v>
      </c>
      <c r="O822" s="43">
        <v>2.471514</v>
      </c>
      <c r="P822" s="43">
        <v>0</v>
      </c>
      <c r="Q822" s="43">
        <v>2.4355639999999998</v>
      </c>
      <c r="R822" s="43">
        <v>0</v>
      </c>
      <c r="S822" s="43">
        <v>0</v>
      </c>
      <c r="T822" s="43">
        <v>0</v>
      </c>
      <c r="U822" s="43">
        <v>0</v>
      </c>
      <c r="V822" s="43">
        <v>0</v>
      </c>
      <c r="W822" s="43">
        <v>0</v>
      </c>
      <c r="X822" s="43">
        <v>0</v>
      </c>
      <c r="Y822" s="43">
        <v>0</v>
      </c>
      <c r="Z822" s="43">
        <v>0</v>
      </c>
      <c r="AA822" s="43">
        <v>0</v>
      </c>
      <c r="AB822" s="43">
        <v>0</v>
      </c>
      <c r="AC822" s="43">
        <v>0</v>
      </c>
      <c r="AD822" s="43">
        <v>0</v>
      </c>
      <c r="AE822" s="43">
        <v>0</v>
      </c>
    </row>
    <row r="823" spans="1:31" ht="15.75" x14ac:dyDescent="0.25">
      <c r="A823" s="49" t="s">
        <v>91</v>
      </c>
      <c r="B823" s="22" t="s">
        <v>1717</v>
      </c>
      <c r="C823" s="42" t="s">
        <v>1718</v>
      </c>
      <c r="D823" s="21">
        <v>2021</v>
      </c>
      <c r="E823" s="21">
        <v>2024</v>
      </c>
      <c r="F823" s="43">
        <v>2.550872</v>
      </c>
      <c r="G823" s="43">
        <v>3.0610460000000002</v>
      </c>
      <c r="H823" s="43">
        <v>3.3576961940130001</v>
      </c>
      <c r="I823" s="43">
        <v>0</v>
      </c>
      <c r="J823" s="43">
        <f t="shared" si="36"/>
        <v>3.3576961940130001</v>
      </c>
      <c r="K823" s="43">
        <v>1.848684</v>
      </c>
      <c r="L823" s="44">
        <f t="shared" si="37"/>
        <v>1.5090121940130001</v>
      </c>
      <c r="M823" s="43">
        <v>3.0582000000000002E-2</v>
      </c>
      <c r="N823" s="43">
        <f t="shared" si="38"/>
        <v>3.0304640000000003</v>
      </c>
      <c r="O823" s="43">
        <v>1.848684</v>
      </c>
      <c r="P823" s="43">
        <v>0</v>
      </c>
      <c r="Q823" s="43">
        <v>1.8181020000000001</v>
      </c>
      <c r="R823" s="43">
        <v>0</v>
      </c>
      <c r="S823" s="43">
        <v>0</v>
      </c>
      <c r="T823" s="43">
        <v>0</v>
      </c>
      <c r="U823" s="43">
        <v>0</v>
      </c>
      <c r="V823" s="43">
        <v>0</v>
      </c>
      <c r="W823" s="43">
        <v>0</v>
      </c>
      <c r="X823" s="43">
        <v>0</v>
      </c>
      <c r="Y823" s="43">
        <v>0</v>
      </c>
      <c r="Z823" s="43">
        <v>0</v>
      </c>
      <c r="AA823" s="43">
        <v>0</v>
      </c>
      <c r="AB823" s="43">
        <v>0</v>
      </c>
      <c r="AC823" s="43">
        <v>0</v>
      </c>
      <c r="AD823" s="43">
        <v>0</v>
      </c>
      <c r="AE823" s="43">
        <v>0</v>
      </c>
    </row>
    <row r="824" spans="1:31" ht="15.75" x14ac:dyDescent="0.25">
      <c r="A824" s="49" t="s">
        <v>1620</v>
      </c>
      <c r="B824" s="22" t="s">
        <v>1719</v>
      </c>
      <c r="C824" s="42" t="s">
        <v>1720</v>
      </c>
      <c r="D824" s="21">
        <v>2022</v>
      </c>
      <c r="E824" s="21">
        <v>2024</v>
      </c>
      <c r="F824" s="43">
        <v>20.370058</v>
      </c>
      <c r="G824" s="43">
        <v>24.444068999999999</v>
      </c>
      <c r="H824" s="43">
        <v>26.389687447661998</v>
      </c>
      <c r="I824" s="43">
        <v>0</v>
      </c>
      <c r="J824" s="43">
        <f t="shared" si="36"/>
        <v>26.389687447661998</v>
      </c>
      <c r="K824" s="43">
        <v>5.0869530000000003</v>
      </c>
      <c r="L824" s="44">
        <f t="shared" si="37"/>
        <v>21.302734447661997</v>
      </c>
      <c r="M824" s="43">
        <v>4.5683299999999996</v>
      </c>
      <c r="N824" s="43">
        <f t="shared" si="38"/>
        <v>19.875738999999999</v>
      </c>
      <c r="O824" s="43">
        <v>5.0869530000000003</v>
      </c>
      <c r="P824" s="43">
        <v>0</v>
      </c>
      <c r="Q824" s="43">
        <v>0.51862299999999995</v>
      </c>
      <c r="R824" s="43">
        <v>0</v>
      </c>
      <c r="S824" s="43">
        <v>0</v>
      </c>
      <c r="T824" s="43">
        <v>0</v>
      </c>
      <c r="U824" s="43">
        <v>0</v>
      </c>
      <c r="V824" s="43">
        <v>0</v>
      </c>
      <c r="W824" s="43">
        <v>0</v>
      </c>
      <c r="X824" s="43">
        <v>0</v>
      </c>
      <c r="Y824" s="43">
        <v>0</v>
      </c>
      <c r="Z824" s="43">
        <v>0</v>
      </c>
      <c r="AA824" s="43">
        <v>0</v>
      </c>
      <c r="AB824" s="43">
        <v>0</v>
      </c>
      <c r="AC824" s="43">
        <v>0</v>
      </c>
      <c r="AD824" s="43">
        <v>0</v>
      </c>
      <c r="AE824" s="43">
        <v>0</v>
      </c>
    </row>
    <row r="825" spans="1:31" ht="15.75" x14ac:dyDescent="0.25">
      <c r="A825" s="49" t="s">
        <v>101</v>
      </c>
      <c r="B825" s="22" t="s">
        <v>1721</v>
      </c>
      <c r="C825" s="42" t="s">
        <v>1722</v>
      </c>
      <c r="D825" s="21">
        <v>2023</v>
      </c>
      <c r="E825" s="21">
        <v>2024</v>
      </c>
      <c r="F825" s="43">
        <v>9.1139799999999997</v>
      </c>
      <c r="G825" s="43">
        <v>10.936776999999999</v>
      </c>
      <c r="H825" s="43">
        <v>11.676150531758999</v>
      </c>
      <c r="I825" s="43">
        <v>0</v>
      </c>
      <c r="J825" s="43">
        <f t="shared" si="36"/>
        <v>11.676150531758999</v>
      </c>
      <c r="K825" s="43">
        <v>8.5592240000000004</v>
      </c>
      <c r="L825" s="44">
        <f t="shared" si="37"/>
        <v>3.1169265317589989</v>
      </c>
      <c r="M825" s="43">
        <v>0</v>
      </c>
      <c r="N825" s="43">
        <f t="shared" si="38"/>
        <v>10.936776999999999</v>
      </c>
      <c r="O825" s="43">
        <v>8.5592240000000004</v>
      </c>
      <c r="P825" s="43">
        <v>4.1116099999999998</v>
      </c>
      <c r="Q825" s="43">
        <v>4.4476139999999997</v>
      </c>
      <c r="R825" s="43">
        <v>0</v>
      </c>
      <c r="S825" s="43">
        <v>0</v>
      </c>
      <c r="T825" s="43">
        <v>0</v>
      </c>
      <c r="U825" s="43">
        <v>0</v>
      </c>
      <c r="V825" s="43">
        <v>0</v>
      </c>
      <c r="W825" s="43">
        <v>0</v>
      </c>
      <c r="X825" s="43">
        <v>0</v>
      </c>
      <c r="Y825" s="43">
        <v>0</v>
      </c>
      <c r="Z825" s="43">
        <v>0</v>
      </c>
      <c r="AA825" s="43">
        <v>0</v>
      </c>
      <c r="AB825" s="43">
        <v>0</v>
      </c>
      <c r="AC825" s="43">
        <v>0</v>
      </c>
      <c r="AD825" s="43">
        <v>0</v>
      </c>
      <c r="AE825" s="43">
        <v>0</v>
      </c>
    </row>
    <row r="826" spans="1:31" ht="15.75" x14ac:dyDescent="0.25">
      <c r="A826" s="49" t="s">
        <v>202</v>
      </c>
      <c r="B826" s="22" t="s">
        <v>1723</v>
      </c>
      <c r="C826" s="42" t="s">
        <v>1724</v>
      </c>
      <c r="D826" s="21">
        <v>2022</v>
      </c>
      <c r="E826" s="21">
        <v>2024</v>
      </c>
      <c r="F826" s="43">
        <v>50.759945999999999</v>
      </c>
      <c r="G826" s="43">
        <v>60.911937000000002</v>
      </c>
      <c r="H826" s="43">
        <v>64.473312260230003</v>
      </c>
      <c r="I826" s="43">
        <v>0</v>
      </c>
      <c r="J826" s="43">
        <f t="shared" si="36"/>
        <v>64.473312260230003</v>
      </c>
      <c r="K826" s="43">
        <v>35.905948000000002</v>
      </c>
      <c r="L826" s="44">
        <f t="shared" si="37"/>
        <v>28.567364260230001</v>
      </c>
      <c r="M826" s="43">
        <v>8.9280000000000008</v>
      </c>
      <c r="N826" s="43">
        <f t="shared" si="38"/>
        <v>51.983936999999997</v>
      </c>
      <c r="O826" s="43">
        <v>35.905948000000002</v>
      </c>
      <c r="P826" s="43">
        <v>12.572176000000001</v>
      </c>
      <c r="Q826" s="43">
        <v>14.405772000000001</v>
      </c>
      <c r="R826" s="43">
        <v>0</v>
      </c>
      <c r="S826" s="43">
        <v>0</v>
      </c>
      <c r="T826" s="43">
        <v>0</v>
      </c>
      <c r="U826" s="43">
        <v>0</v>
      </c>
      <c r="V826" s="43">
        <v>0</v>
      </c>
      <c r="W826" s="43">
        <v>0</v>
      </c>
      <c r="X826" s="43">
        <v>0</v>
      </c>
      <c r="Y826" s="43">
        <v>0</v>
      </c>
      <c r="Z826" s="43">
        <v>0</v>
      </c>
      <c r="AA826" s="43">
        <v>0</v>
      </c>
      <c r="AB826" s="43">
        <v>0</v>
      </c>
      <c r="AC826" s="43">
        <v>0</v>
      </c>
      <c r="AD826" s="43">
        <v>0</v>
      </c>
      <c r="AE826" s="43">
        <v>0</v>
      </c>
    </row>
    <row r="827" spans="1:31" ht="15.75" x14ac:dyDescent="0.25">
      <c r="A827" s="49" t="s">
        <v>101</v>
      </c>
      <c r="B827" s="22" t="s">
        <v>1725</v>
      </c>
      <c r="C827" s="42" t="s">
        <v>1726</v>
      </c>
      <c r="D827" s="21">
        <v>2022</v>
      </c>
      <c r="E827" s="21">
        <v>2024</v>
      </c>
      <c r="F827" s="43">
        <v>153.26300499999999</v>
      </c>
      <c r="G827" s="43">
        <v>183.91560799999999</v>
      </c>
      <c r="H827" s="43">
        <v>195.85309655244299</v>
      </c>
      <c r="I827" s="43">
        <v>0</v>
      </c>
      <c r="J827" s="43">
        <f t="shared" si="36"/>
        <v>195.85309655244299</v>
      </c>
      <c r="K827" s="43">
        <v>44.993411000000002</v>
      </c>
      <c r="L827" s="44">
        <f t="shared" si="37"/>
        <v>150.85968555244298</v>
      </c>
      <c r="M827" s="43">
        <v>1.7606200000000001</v>
      </c>
      <c r="N827" s="43">
        <f t="shared" si="38"/>
        <v>182.154988</v>
      </c>
      <c r="O827" s="43">
        <v>44.993411000000002</v>
      </c>
      <c r="P827" s="43">
        <v>22.186878</v>
      </c>
      <c r="Q827" s="43">
        <v>21.045912999999999</v>
      </c>
      <c r="R827" s="43">
        <v>0</v>
      </c>
      <c r="S827" s="43">
        <v>0</v>
      </c>
      <c r="T827" s="43">
        <v>0</v>
      </c>
      <c r="U827" s="43">
        <v>0</v>
      </c>
      <c r="V827" s="43">
        <v>0</v>
      </c>
      <c r="W827" s="43">
        <v>0</v>
      </c>
      <c r="X827" s="43">
        <v>0</v>
      </c>
      <c r="Y827" s="43">
        <v>0</v>
      </c>
      <c r="Z827" s="43">
        <v>0</v>
      </c>
      <c r="AA827" s="43">
        <v>0</v>
      </c>
      <c r="AB827" s="43">
        <v>0</v>
      </c>
      <c r="AC827" s="43">
        <v>0</v>
      </c>
      <c r="AD827" s="43">
        <v>0</v>
      </c>
      <c r="AE827" s="43">
        <v>0</v>
      </c>
    </row>
    <row r="828" spans="1:31" ht="15.75" x14ac:dyDescent="0.25">
      <c r="A828" s="49" t="s">
        <v>1620</v>
      </c>
      <c r="B828" s="22" t="s">
        <v>1727</v>
      </c>
      <c r="C828" s="42" t="s">
        <v>1728</v>
      </c>
      <c r="D828" s="21">
        <v>2022</v>
      </c>
      <c r="E828" s="21">
        <v>2024</v>
      </c>
      <c r="F828" s="43">
        <v>2.4478460000000002</v>
      </c>
      <c r="G828" s="43">
        <v>2.9374150000000001</v>
      </c>
      <c r="H828" s="43">
        <v>3.0703362688450002</v>
      </c>
      <c r="I828" s="43">
        <v>0</v>
      </c>
      <c r="J828" s="43">
        <f t="shared" si="36"/>
        <v>3.0703362688450002</v>
      </c>
      <c r="K828" s="43">
        <v>2.5721270000000001</v>
      </c>
      <c r="L828" s="44">
        <f t="shared" si="37"/>
        <v>0.49820926884500016</v>
      </c>
      <c r="M828" s="43">
        <v>6.9800000000000005E-4</v>
      </c>
      <c r="N828" s="43">
        <f t="shared" si="38"/>
        <v>2.9367170000000002</v>
      </c>
      <c r="O828" s="43">
        <v>2.5721270000000001</v>
      </c>
      <c r="P828" s="43">
        <v>2.146541</v>
      </c>
      <c r="Q828" s="43">
        <v>0.42488799999999999</v>
      </c>
      <c r="R828" s="43">
        <v>0</v>
      </c>
      <c r="S828" s="43">
        <v>0</v>
      </c>
      <c r="T828" s="43">
        <v>0</v>
      </c>
      <c r="U828" s="43">
        <v>0</v>
      </c>
      <c r="V828" s="43">
        <v>0</v>
      </c>
      <c r="W828" s="43">
        <v>0</v>
      </c>
      <c r="X828" s="43">
        <v>0</v>
      </c>
      <c r="Y828" s="43">
        <v>0</v>
      </c>
      <c r="Z828" s="43">
        <v>0</v>
      </c>
      <c r="AA828" s="43">
        <v>0</v>
      </c>
      <c r="AB828" s="43">
        <v>0</v>
      </c>
      <c r="AC828" s="43">
        <v>0</v>
      </c>
      <c r="AD828" s="43">
        <v>0</v>
      </c>
      <c r="AE828" s="43">
        <v>0</v>
      </c>
    </row>
    <row r="829" spans="1:31" ht="15.75" x14ac:dyDescent="0.25">
      <c r="A829" s="49" t="s">
        <v>1620</v>
      </c>
      <c r="B829" s="22" t="s">
        <v>1729</v>
      </c>
      <c r="C829" s="42" t="s">
        <v>1730</v>
      </c>
      <c r="D829" s="21">
        <v>2022</v>
      </c>
      <c r="E829" s="21">
        <v>2024</v>
      </c>
      <c r="F829" s="43">
        <v>7.1614560000000003</v>
      </c>
      <c r="G829" s="43">
        <v>8.5937479999999997</v>
      </c>
      <c r="H829" s="43">
        <v>8.9823243173359995</v>
      </c>
      <c r="I829" s="43">
        <v>0</v>
      </c>
      <c r="J829" s="43">
        <f t="shared" si="36"/>
        <v>8.9823243173359995</v>
      </c>
      <c r="K829" s="43">
        <v>6.3665380000000003</v>
      </c>
      <c r="L829" s="44">
        <f t="shared" si="37"/>
        <v>2.6157863173359992</v>
      </c>
      <c r="M829" s="43">
        <v>7.7700000000000002E-4</v>
      </c>
      <c r="N829" s="43">
        <f t="shared" si="38"/>
        <v>8.5929710000000004</v>
      </c>
      <c r="O829" s="43">
        <v>6.3665380000000003</v>
      </c>
      <c r="P829" s="43">
        <v>5.3180969999999999</v>
      </c>
      <c r="Q829" s="43">
        <v>1.0476639999999999</v>
      </c>
      <c r="R829" s="43">
        <v>0</v>
      </c>
      <c r="S829" s="43">
        <v>0</v>
      </c>
      <c r="T829" s="43">
        <v>0</v>
      </c>
      <c r="U829" s="43">
        <v>0</v>
      </c>
      <c r="V829" s="43">
        <v>0</v>
      </c>
      <c r="W829" s="43">
        <v>0</v>
      </c>
      <c r="X829" s="43">
        <v>0</v>
      </c>
      <c r="Y829" s="43">
        <v>0</v>
      </c>
      <c r="Z829" s="43">
        <v>0</v>
      </c>
      <c r="AA829" s="43">
        <v>0</v>
      </c>
      <c r="AB829" s="43">
        <v>0</v>
      </c>
      <c r="AC829" s="43">
        <v>0</v>
      </c>
      <c r="AD829" s="43">
        <v>0</v>
      </c>
      <c r="AE829" s="43">
        <v>0</v>
      </c>
    </row>
    <row r="830" spans="1:31" ht="15.75" x14ac:dyDescent="0.25">
      <c r="A830" s="49" t="s">
        <v>1620</v>
      </c>
      <c r="B830" s="22" t="s">
        <v>1731</v>
      </c>
      <c r="C830" s="42" t="s">
        <v>1732</v>
      </c>
      <c r="D830" s="21">
        <v>2022</v>
      </c>
      <c r="E830" s="21">
        <v>2024</v>
      </c>
      <c r="F830" s="43">
        <v>6.7185629999999996</v>
      </c>
      <c r="G830" s="43">
        <v>8.0622779999999992</v>
      </c>
      <c r="H830" s="43">
        <v>8.4268696622589996</v>
      </c>
      <c r="I830" s="43">
        <v>0</v>
      </c>
      <c r="J830" s="43">
        <f t="shared" si="36"/>
        <v>8.4268696622589996</v>
      </c>
      <c r="K830" s="43">
        <v>5.8604190000000003</v>
      </c>
      <c r="L830" s="44">
        <f t="shared" si="37"/>
        <v>2.5664506622589993</v>
      </c>
      <c r="M830" s="43">
        <v>7.7700000000000002E-4</v>
      </c>
      <c r="N830" s="43">
        <f t="shared" si="38"/>
        <v>8.0615009999999998</v>
      </c>
      <c r="O830" s="43">
        <v>5.8604190000000003</v>
      </c>
      <c r="P830" s="43">
        <v>4.8947149999999997</v>
      </c>
      <c r="Q830" s="43">
        <v>0.96492699999999998</v>
      </c>
      <c r="R830" s="43">
        <v>0</v>
      </c>
      <c r="S830" s="43">
        <v>0</v>
      </c>
      <c r="T830" s="43">
        <v>0</v>
      </c>
      <c r="U830" s="43">
        <v>0</v>
      </c>
      <c r="V830" s="43">
        <v>0</v>
      </c>
      <c r="W830" s="43">
        <v>0</v>
      </c>
      <c r="X830" s="43">
        <v>0</v>
      </c>
      <c r="Y830" s="43">
        <v>0</v>
      </c>
      <c r="Z830" s="43">
        <v>0</v>
      </c>
      <c r="AA830" s="43">
        <v>0</v>
      </c>
      <c r="AB830" s="43">
        <v>0</v>
      </c>
      <c r="AC830" s="43">
        <v>0</v>
      </c>
      <c r="AD830" s="43">
        <v>0</v>
      </c>
      <c r="AE830" s="43">
        <v>0</v>
      </c>
    </row>
    <row r="831" spans="1:31" ht="15.75" x14ac:dyDescent="0.25">
      <c r="A831" s="49" t="s">
        <v>1620</v>
      </c>
      <c r="B831" s="22" t="s">
        <v>1733</v>
      </c>
      <c r="C831" s="42" t="s">
        <v>1734</v>
      </c>
      <c r="D831" s="21">
        <v>2022</v>
      </c>
      <c r="E831" s="21">
        <v>2024</v>
      </c>
      <c r="F831" s="43">
        <v>24.418026000000001</v>
      </c>
      <c r="G831" s="43">
        <v>29.301631</v>
      </c>
      <c r="H831" s="43">
        <v>30.626329940643</v>
      </c>
      <c r="I831" s="43">
        <v>0</v>
      </c>
      <c r="J831" s="43">
        <f t="shared" si="36"/>
        <v>30.626329940643</v>
      </c>
      <c r="K831" s="43">
        <v>9.4564749999999993</v>
      </c>
      <c r="L831" s="44">
        <f t="shared" si="37"/>
        <v>21.169854940642999</v>
      </c>
      <c r="M831" s="43">
        <v>7.5799999999999999E-4</v>
      </c>
      <c r="N831" s="43">
        <f t="shared" si="38"/>
        <v>29.300872999999999</v>
      </c>
      <c r="O831" s="43">
        <v>9.4564749999999993</v>
      </c>
      <c r="P831" s="43">
        <v>7.9010059999999998</v>
      </c>
      <c r="Q831" s="43">
        <v>1.554711</v>
      </c>
      <c r="R831" s="43">
        <v>0</v>
      </c>
      <c r="S831" s="43">
        <v>0</v>
      </c>
      <c r="T831" s="43">
        <v>0</v>
      </c>
      <c r="U831" s="43">
        <v>0</v>
      </c>
      <c r="V831" s="43">
        <v>0</v>
      </c>
      <c r="W831" s="43">
        <v>0</v>
      </c>
      <c r="X831" s="43">
        <v>0</v>
      </c>
      <c r="Y831" s="43">
        <v>0</v>
      </c>
      <c r="Z831" s="43">
        <v>0</v>
      </c>
      <c r="AA831" s="43">
        <v>0</v>
      </c>
      <c r="AB831" s="43">
        <v>0</v>
      </c>
      <c r="AC831" s="43">
        <v>0</v>
      </c>
      <c r="AD831" s="43">
        <v>0</v>
      </c>
      <c r="AE831" s="43">
        <v>0</v>
      </c>
    </row>
    <row r="832" spans="1:31" ht="15.75" x14ac:dyDescent="0.25">
      <c r="A832" s="49" t="s">
        <v>1620</v>
      </c>
      <c r="B832" s="22" t="s">
        <v>1735</v>
      </c>
      <c r="C832" s="42" t="s">
        <v>1736</v>
      </c>
      <c r="D832" s="21">
        <v>2024</v>
      </c>
      <c r="E832" s="21">
        <v>2024</v>
      </c>
      <c r="F832" s="43">
        <v>26.767389000000001</v>
      </c>
      <c r="G832" s="43">
        <v>32.120865999999999</v>
      </c>
      <c r="H832" s="43">
        <v>35.265146609417997</v>
      </c>
      <c r="I832" s="43">
        <v>0</v>
      </c>
      <c r="J832" s="43">
        <f t="shared" si="36"/>
        <v>35.265146609417997</v>
      </c>
      <c r="K832" s="43">
        <v>13.551959999999999</v>
      </c>
      <c r="L832" s="44">
        <f t="shared" si="37"/>
        <v>21.713186609417995</v>
      </c>
      <c r="M832" s="43">
        <v>0</v>
      </c>
      <c r="N832" s="43">
        <f t="shared" si="38"/>
        <v>32.120865999999999</v>
      </c>
      <c r="O832" s="43">
        <v>13.551959999999999</v>
      </c>
      <c r="P832" s="43">
        <v>0</v>
      </c>
      <c r="Q832" s="43">
        <v>13.551959999999999</v>
      </c>
      <c r="R832" s="43">
        <v>0</v>
      </c>
      <c r="S832" s="43">
        <v>0</v>
      </c>
      <c r="T832" s="43">
        <v>0</v>
      </c>
      <c r="U832" s="43">
        <v>0</v>
      </c>
      <c r="V832" s="43">
        <v>0</v>
      </c>
      <c r="W832" s="43">
        <v>0</v>
      </c>
      <c r="X832" s="43">
        <v>0</v>
      </c>
      <c r="Y832" s="43">
        <v>0</v>
      </c>
      <c r="Z832" s="43">
        <v>0</v>
      </c>
      <c r="AA832" s="43">
        <v>0</v>
      </c>
      <c r="AB832" s="43">
        <v>0</v>
      </c>
      <c r="AC832" s="43">
        <v>0</v>
      </c>
      <c r="AD832" s="43">
        <v>0</v>
      </c>
      <c r="AE832" s="43">
        <v>0</v>
      </c>
    </row>
    <row r="833" spans="1:31" ht="15.75" x14ac:dyDescent="0.25">
      <c r="A833" s="49" t="s">
        <v>1620</v>
      </c>
      <c r="B833" s="22" t="s">
        <v>1737</v>
      </c>
      <c r="C833" s="42" t="s">
        <v>1738</v>
      </c>
      <c r="D833" s="21">
        <v>2024</v>
      </c>
      <c r="E833" s="21">
        <v>2024</v>
      </c>
      <c r="F833" s="43">
        <v>10.07161</v>
      </c>
      <c r="G833" s="43">
        <v>12.085932</v>
      </c>
      <c r="H833" s="43">
        <v>13.269012917883</v>
      </c>
      <c r="I833" s="43">
        <v>0</v>
      </c>
      <c r="J833" s="43">
        <f t="shared" si="36"/>
        <v>13.269012917883</v>
      </c>
      <c r="K833" s="43">
        <v>3.0769609999999998</v>
      </c>
      <c r="L833" s="44">
        <f t="shared" si="37"/>
        <v>10.192051917882999</v>
      </c>
      <c r="M833" s="43">
        <v>0</v>
      </c>
      <c r="N833" s="43">
        <f t="shared" si="38"/>
        <v>12.085932</v>
      </c>
      <c r="O833" s="43">
        <v>3.0769609999999998</v>
      </c>
      <c r="P833" s="43">
        <v>0</v>
      </c>
      <c r="Q833" s="43">
        <v>3.0769609999999998</v>
      </c>
      <c r="R833" s="43">
        <v>0</v>
      </c>
      <c r="S833" s="43">
        <v>0</v>
      </c>
      <c r="T833" s="43">
        <v>0</v>
      </c>
      <c r="U833" s="43">
        <v>0</v>
      </c>
      <c r="V833" s="43">
        <v>0</v>
      </c>
      <c r="W833" s="43">
        <v>0</v>
      </c>
      <c r="X833" s="43">
        <v>0</v>
      </c>
      <c r="Y833" s="43">
        <v>0</v>
      </c>
      <c r="Z833" s="43">
        <v>0</v>
      </c>
      <c r="AA833" s="43">
        <v>0</v>
      </c>
      <c r="AB833" s="43">
        <v>0</v>
      </c>
      <c r="AC833" s="43">
        <v>0</v>
      </c>
      <c r="AD833" s="43">
        <v>0</v>
      </c>
      <c r="AE833" s="43">
        <v>0</v>
      </c>
    </row>
    <row r="834" spans="1:31" ht="15.75" x14ac:dyDescent="0.25">
      <c r="A834" s="49" t="s">
        <v>1620</v>
      </c>
      <c r="B834" s="22" t="s">
        <v>1739</v>
      </c>
      <c r="C834" s="42" t="s">
        <v>1740</v>
      </c>
      <c r="D834" s="21">
        <v>2024</v>
      </c>
      <c r="E834" s="21">
        <v>2024</v>
      </c>
      <c r="F834" s="43">
        <v>10.07161</v>
      </c>
      <c r="G834" s="43">
        <v>12.085932</v>
      </c>
      <c r="H834" s="43">
        <v>13.269012917883</v>
      </c>
      <c r="I834" s="43">
        <v>0</v>
      </c>
      <c r="J834" s="43">
        <f t="shared" si="36"/>
        <v>13.269012917883</v>
      </c>
      <c r="K834" s="43">
        <v>3.0769609999999998</v>
      </c>
      <c r="L834" s="44">
        <f t="shared" si="37"/>
        <v>10.192051917882999</v>
      </c>
      <c r="M834" s="43">
        <v>0</v>
      </c>
      <c r="N834" s="43">
        <f t="shared" si="38"/>
        <v>12.085932</v>
      </c>
      <c r="O834" s="43">
        <v>3.0769609999999998</v>
      </c>
      <c r="P834" s="43">
        <v>0</v>
      </c>
      <c r="Q834" s="43">
        <v>3.0769609999999998</v>
      </c>
      <c r="R834" s="43">
        <v>0</v>
      </c>
      <c r="S834" s="43">
        <v>0</v>
      </c>
      <c r="T834" s="43">
        <v>0</v>
      </c>
      <c r="U834" s="43">
        <v>0</v>
      </c>
      <c r="V834" s="43">
        <v>0</v>
      </c>
      <c r="W834" s="43">
        <v>0</v>
      </c>
      <c r="X834" s="43">
        <v>0</v>
      </c>
      <c r="Y834" s="43">
        <v>0</v>
      </c>
      <c r="Z834" s="43">
        <v>0</v>
      </c>
      <c r="AA834" s="43">
        <v>0</v>
      </c>
      <c r="AB834" s="43">
        <v>0</v>
      </c>
      <c r="AC834" s="43">
        <v>0</v>
      </c>
      <c r="AD834" s="43">
        <v>0</v>
      </c>
      <c r="AE834" s="43">
        <v>0</v>
      </c>
    </row>
    <row r="835" spans="1:31" ht="15.75" x14ac:dyDescent="0.25">
      <c r="A835" s="49" t="s">
        <v>1620</v>
      </c>
      <c r="B835" s="22" t="s">
        <v>1741</v>
      </c>
      <c r="C835" s="42" t="s">
        <v>1742</v>
      </c>
      <c r="D835" s="21">
        <v>2024</v>
      </c>
      <c r="E835" s="21">
        <v>2024</v>
      </c>
      <c r="F835" s="43">
        <v>4.0349399999999997</v>
      </c>
      <c r="G835" s="43">
        <v>4.8419280000000002</v>
      </c>
      <c r="H835" s="43">
        <v>5.315900596873</v>
      </c>
      <c r="I835" s="43">
        <v>0</v>
      </c>
      <c r="J835" s="43">
        <f t="shared" si="36"/>
        <v>5.315900596873</v>
      </c>
      <c r="K835" s="43">
        <v>2.6378539999999999</v>
      </c>
      <c r="L835" s="44">
        <f t="shared" si="37"/>
        <v>2.6780465968730001</v>
      </c>
      <c r="M835" s="43">
        <v>0</v>
      </c>
      <c r="N835" s="43">
        <f t="shared" si="38"/>
        <v>4.8419280000000002</v>
      </c>
      <c r="O835" s="43">
        <v>2.6378539999999999</v>
      </c>
      <c r="P835" s="43">
        <v>0</v>
      </c>
      <c r="Q835" s="43">
        <v>2.6378539999999999</v>
      </c>
      <c r="R835" s="43">
        <v>0</v>
      </c>
      <c r="S835" s="43">
        <v>0</v>
      </c>
      <c r="T835" s="43">
        <v>0</v>
      </c>
      <c r="U835" s="43">
        <v>0</v>
      </c>
      <c r="V835" s="43">
        <v>0</v>
      </c>
      <c r="W835" s="43">
        <v>0</v>
      </c>
      <c r="X835" s="43">
        <v>0</v>
      </c>
      <c r="Y835" s="43">
        <v>0</v>
      </c>
      <c r="Z835" s="43">
        <v>0</v>
      </c>
      <c r="AA835" s="43">
        <v>0</v>
      </c>
      <c r="AB835" s="43">
        <v>0</v>
      </c>
      <c r="AC835" s="43">
        <v>0</v>
      </c>
      <c r="AD835" s="43">
        <v>0</v>
      </c>
      <c r="AE835" s="43">
        <v>0</v>
      </c>
    </row>
    <row r="836" spans="1:31" ht="15.75" x14ac:dyDescent="0.25">
      <c r="A836" s="49" t="s">
        <v>1617</v>
      </c>
      <c r="B836" s="22" t="s">
        <v>1743</v>
      </c>
      <c r="C836" s="42" t="s">
        <v>1744</v>
      </c>
      <c r="D836" s="21">
        <v>2024</v>
      </c>
      <c r="E836" s="21">
        <v>2024</v>
      </c>
      <c r="F836" s="43">
        <v>4.1641500000000002</v>
      </c>
      <c r="G836" s="43">
        <v>4.9969799999999998</v>
      </c>
      <c r="H836" s="43">
        <v>5.4861293844999999</v>
      </c>
      <c r="I836" s="43">
        <v>0</v>
      </c>
      <c r="J836" s="43">
        <f t="shared" si="36"/>
        <v>5.4861293844999999</v>
      </c>
      <c r="K836" s="43">
        <v>0.88338799999999995</v>
      </c>
      <c r="L836" s="44">
        <f t="shared" si="37"/>
        <v>4.6027413844999998</v>
      </c>
      <c r="M836" s="43">
        <v>0</v>
      </c>
      <c r="N836" s="43">
        <f t="shared" si="38"/>
        <v>4.9969799999999998</v>
      </c>
      <c r="O836" s="43">
        <v>0.88338799999999995</v>
      </c>
      <c r="P836" s="43">
        <v>0</v>
      </c>
      <c r="Q836" s="43">
        <v>0.88338799999999995</v>
      </c>
      <c r="R836" s="43">
        <v>0</v>
      </c>
      <c r="S836" s="43">
        <v>0</v>
      </c>
      <c r="T836" s="43">
        <v>0</v>
      </c>
      <c r="U836" s="43">
        <v>0</v>
      </c>
      <c r="V836" s="43">
        <v>0</v>
      </c>
      <c r="W836" s="43">
        <v>0</v>
      </c>
      <c r="X836" s="43">
        <v>0</v>
      </c>
      <c r="Y836" s="43">
        <v>0</v>
      </c>
      <c r="Z836" s="43">
        <v>0</v>
      </c>
      <c r="AA836" s="43">
        <v>0</v>
      </c>
      <c r="AB836" s="43">
        <v>0</v>
      </c>
      <c r="AC836" s="43">
        <v>0</v>
      </c>
      <c r="AD836" s="43">
        <v>0</v>
      </c>
      <c r="AE836" s="43">
        <v>0</v>
      </c>
    </row>
    <row r="837" spans="1:31" ht="15.75" x14ac:dyDescent="0.25">
      <c r="A837" s="49" t="s">
        <v>91</v>
      </c>
      <c r="B837" s="22" t="s">
        <v>1745</v>
      </c>
      <c r="C837" s="42" t="s">
        <v>1746</v>
      </c>
      <c r="D837" s="21">
        <v>2022</v>
      </c>
      <c r="E837" s="21">
        <v>2024</v>
      </c>
      <c r="F837" s="43">
        <v>2.5383420000000001</v>
      </c>
      <c r="G837" s="43">
        <v>3.046011</v>
      </c>
      <c r="H837" s="43">
        <v>3.341127098686</v>
      </c>
      <c r="I837" s="43">
        <v>0</v>
      </c>
      <c r="J837" s="43">
        <f t="shared" si="36"/>
        <v>3.341127098686</v>
      </c>
      <c r="K837" s="43">
        <v>1.8598380000000001</v>
      </c>
      <c r="L837" s="44">
        <f t="shared" si="37"/>
        <v>1.4812890986859999</v>
      </c>
      <c r="M837" s="43">
        <v>3.1230000000000001E-2</v>
      </c>
      <c r="N837" s="43">
        <f t="shared" si="38"/>
        <v>3.0147810000000002</v>
      </c>
      <c r="O837" s="43">
        <v>1.8598380000000001</v>
      </c>
      <c r="P837" s="43">
        <v>0</v>
      </c>
      <c r="Q837" s="43">
        <v>1.828608</v>
      </c>
      <c r="R837" s="43">
        <v>0</v>
      </c>
      <c r="S837" s="43">
        <v>0</v>
      </c>
      <c r="T837" s="43">
        <v>0</v>
      </c>
      <c r="U837" s="43">
        <v>0</v>
      </c>
      <c r="V837" s="43">
        <v>0</v>
      </c>
      <c r="W837" s="43">
        <v>0</v>
      </c>
      <c r="X837" s="43">
        <v>0</v>
      </c>
      <c r="Y837" s="43">
        <v>0</v>
      </c>
      <c r="Z837" s="43">
        <v>0</v>
      </c>
      <c r="AA837" s="43">
        <v>0</v>
      </c>
      <c r="AB837" s="43">
        <v>0</v>
      </c>
      <c r="AC837" s="43">
        <v>0</v>
      </c>
      <c r="AD837" s="43">
        <v>0</v>
      </c>
      <c r="AE837" s="43">
        <v>0</v>
      </c>
    </row>
    <row r="838" spans="1:31" ht="15.75" x14ac:dyDescent="0.25">
      <c r="A838" s="49" t="s">
        <v>91</v>
      </c>
      <c r="B838" s="22" t="s">
        <v>1747</v>
      </c>
      <c r="C838" s="42" t="s">
        <v>1748</v>
      </c>
      <c r="D838" s="21">
        <v>2022</v>
      </c>
      <c r="E838" s="21">
        <v>2024</v>
      </c>
      <c r="F838" s="43">
        <v>2.5728759999999999</v>
      </c>
      <c r="G838" s="43">
        <v>3.0874519999999999</v>
      </c>
      <c r="H838" s="43">
        <v>3.3863499212739998</v>
      </c>
      <c r="I838" s="43">
        <v>0</v>
      </c>
      <c r="J838" s="43">
        <f t="shared" si="36"/>
        <v>3.3863499212739998</v>
      </c>
      <c r="K838" s="43">
        <v>1.651894</v>
      </c>
      <c r="L838" s="44">
        <f t="shared" si="37"/>
        <v>1.7344559212739998</v>
      </c>
      <c r="M838" s="43">
        <v>3.4026000000000001E-2</v>
      </c>
      <c r="N838" s="43">
        <f t="shared" si="38"/>
        <v>3.053426</v>
      </c>
      <c r="O838" s="43">
        <v>1.651894</v>
      </c>
      <c r="P838" s="43">
        <v>0</v>
      </c>
      <c r="Q838" s="43">
        <v>1.6178680000000001</v>
      </c>
      <c r="R838" s="43">
        <v>0</v>
      </c>
      <c r="S838" s="43">
        <v>0</v>
      </c>
      <c r="T838" s="43">
        <v>0</v>
      </c>
      <c r="U838" s="43">
        <v>0</v>
      </c>
      <c r="V838" s="43">
        <v>0</v>
      </c>
      <c r="W838" s="43">
        <v>0</v>
      </c>
      <c r="X838" s="43">
        <v>0</v>
      </c>
      <c r="Y838" s="43">
        <v>0</v>
      </c>
      <c r="Z838" s="43">
        <v>0</v>
      </c>
      <c r="AA838" s="43">
        <v>0</v>
      </c>
      <c r="AB838" s="43">
        <v>0</v>
      </c>
      <c r="AC838" s="43">
        <v>0</v>
      </c>
      <c r="AD838" s="43">
        <v>0</v>
      </c>
      <c r="AE838" s="43">
        <v>0</v>
      </c>
    </row>
    <row r="839" spans="1:31" ht="15.75" x14ac:dyDescent="0.25">
      <c r="A839" s="49" t="s">
        <v>1620</v>
      </c>
      <c r="B839" s="22" t="s">
        <v>1749</v>
      </c>
      <c r="C839" s="42" t="s">
        <v>1750</v>
      </c>
      <c r="D839" s="21">
        <v>2024</v>
      </c>
      <c r="E839" s="21">
        <v>2024</v>
      </c>
      <c r="F839" s="43">
        <v>1.953044</v>
      </c>
      <c r="G839" s="43">
        <v>2.3436530000000002</v>
      </c>
      <c r="H839" s="43">
        <v>2.5730708528699999</v>
      </c>
      <c r="I839" s="43">
        <v>0</v>
      </c>
      <c r="J839" s="43">
        <f t="shared" si="36"/>
        <v>2.5730708528699999</v>
      </c>
      <c r="K839" s="43">
        <v>1.099532</v>
      </c>
      <c r="L839" s="44">
        <f t="shared" si="37"/>
        <v>1.47353885287</v>
      </c>
      <c r="M839" s="43">
        <v>0</v>
      </c>
      <c r="N839" s="43">
        <f t="shared" si="38"/>
        <v>2.3436530000000002</v>
      </c>
      <c r="O839" s="43">
        <v>1.099532</v>
      </c>
      <c r="P839" s="43">
        <v>0</v>
      </c>
      <c r="Q839" s="43">
        <v>1.099532</v>
      </c>
      <c r="R839" s="43">
        <v>0</v>
      </c>
      <c r="S839" s="43">
        <v>0</v>
      </c>
      <c r="T839" s="43">
        <v>0</v>
      </c>
      <c r="U839" s="43">
        <v>0</v>
      </c>
      <c r="V839" s="43">
        <v>0</v>
      </c>
      <c r="W839" s="43">
        <v>0</v>
      </c>
      <c r="X839" s="43">
        <v>0</v>
      </c>
      <c r="Y839" s="43">
        <v>0</v>
      </c>
      <c r="Z839" s="43">
        <v>0</v>
      </c>
      <c r="AA839" s="43">
        <v>0</v>
      </c>
      <c r="AB839" s="43">
        <v>0</v>
      </c>
      <c r="AC839" s="43">
        <v>0</v>
      </c>
      <c r="AD839" s="43">
        <v>0</v>
      </c>
      <c r="AE839" s="43">
        <v>0</v>
      </c>
    </row>
    <row r="840" spans="1:31" ht="15.75" x14ac:dyDescent="0.25">
      <c r="A840" s="49" t="s">
        <v>1620</v>
      </c>
      <c r="B840" s="22" t="s">
        <v>1751</v>
      </c>
      <c r="C840" s="42" t="s">
        <v>1752</v>
      </c>
      <c r="D840" s="21">
        <v>2024</v>
      </c>
      <c r="E840" s="21">
        <v>2024</v>
      </c>
      <c r="F840" s="43">
        <v>3.9548369999999999</v>
      </c>
      <c r="G840" s="43">
        <v>4.7458049999999998</v>
      </c>
      <c r="H840" s="43">
        <v>5.2103671144590002</v>
      </c>
      <c r="I840" s="43">
        <v>0</v>
      </c>
      <c r="J840" s="43">
        <f t="shared" si="36"/>
        <v>5.2103671144590002</v>
      </c>
      <c r="K840" s="43">
        <v>3.0692819999999998</v>
      </c>
      <c r="L840" s="44">
        <f t="shared" si="37"/>
        <v>2.1410851144590004</v>
      </c>
      <c r="M840" s="43">
        <v>0</v>
      </c>
      <c r="N840" s="43">
        <f t="shared" si="38"/>
        <v>4.7458049999999998</v>
      </c>
      <c r="O840" s="43">
        <v>3.0692819999999998</v>
      </c>
      <c r="P840" s="43">
        <v>0</v>
      </c>
      <c r="Q840" s="43">
        <v>3.0692819999999998</v>
      </c>
      <c r="R840" s="43">
        <v>0</v>
      </c>
      <c r="S840" s="43">
        <v>0</v>
      </c>
      <c r="T840" s="43">
        <v>0</v>
      </c>
      <c r="U840" s="43">
        <v>0</v>
      </c>
      <c r="V840" s="43">
        <v>0</v>
      </c>
      <c r="W840" s="43">
        <v>0</v>
      </c>
      <c r="X840" s="43">
        <v>0</v>
      </c>
      <c r="Y840" s="43">
        <v>0</v>
      </c>
      <c r="Z840" s="43">
        <v>0</v>
      </c>
      <c r="AA840" s="43">
        <v>0</v>
      </c>
      <c r="AB840" s="43">
        <v>0</v>
      </c>
      <c r="AC840" s="43">
        <v>0</v>
      </c>
      <c r="AD840" s="43">
        <v>0</v>
      </c>
      <c r="AE840" s="43">
        <v>0</v>
      </c>
    </row>
    <row r="841" spans="1:31" ht="15.75" x14ac:dyDescent="0.25">
      <c r="A841" s="49" t="s">
        <v>1620</v>
      </c>
      <c r="B841" s="22" t="s">
        <v>1753</v>
      </c>
      <c r="C841" s="42" t="s">
        <v>1754</v>
      </c>
      <c r="D841" s="21">
        <v>2024</v>
      </c>
      <c r="E841" s="21">
        <v>2024</v>
      </c>
      <c r="F841" s="43">
        <v>3.9548369999999999</v>
      </c>
      <c r="G841" s="43">
        <v>4.7458049999999998</v>
      </c>
      <c r="H841" s="43">
        <v>5.2103671144590002</v>
      </c>
      <c r="I841" s="43">
        <v>0</v>
      </c>
      <c r="J841" s="43">
        <f t="shared" si="36"/>
        <v>5.2103671144590002</v>
      </c>
      <c r="K841" s="43">
        <v>3.0728040000000001</v>
      </c>
      <c r="L841" s="44">
        <f t="shared" si="37"/>
        <v>2.1375631144590002</v>
      </c>
      <c r="M841" s="43">
        <v>0</v>
      </c>
      <c r="N841" s="43">
        <f t="shared" si="38"/>
        <v>4.7458049999999998</v>
      </c>
      <c r="O841" s="43">
        <v>3.0728040000000001</v>
      </c>
      <c r="P841" s="43">
        <v>0</v>
      </c>
      <c r="Q841" s="43">
        <v>3.0728040000000001</v>
      </c>
      <c r="R841" s="43">
        <v>0</v>
      </c>
      <c r="S841" s="43">
        <v>0</v>
      </c>
      <c r="T841" s="43">
        <v>0</v>
      </c>
      <c r="U841" s="43">
        <v>0</v>
      </c>
      <c r="V841" s="43">
        <v>0</v>
      </c>
      <c r="W841" s="43">
        <v>0</v>
      </c>
      <c r="X841" s="43">
        <v>0</v>
      </c>
      <c r="Y841" s="43">
        <v>0</v>
      </c>
      <c r="Z841" s="43">
        <v>0</v>
      </c>
      <c r="AA841" s="43">
        <v>0</v>
      </c>
      <c r="AB841" s="43">
        <v>0</v>
      </c>
      <c r="AC841" s="43">
        <v>0</v>
      </c>
      <c r="AD841" s="43">
        <v>0</v>
      </c>
      <c r="AE841" s="43">
        <v>0</v>
      </c>
    </row>
    <row r="842" spans="1:31" ht="15.75" x14ac:dyDescent="0.25">
      <c r="A842" s="49" t="s">
        <v>1620</v>
      </c>
      <c r="B842" s="22" t="s">
        <v>1755</v>
      </c>
      <c r="C842" s="42" t="s">
        <v>1756</v>
      </c>
      <c r="D842" s="21">
        <v>2024</v>
      </c>
      <c r="E842" s="21">
        <v>2024</v>
      </c>
      <c r="F842" s="43">
        <v>1.0405580000000001</v>
      </c>
      <c r="G842" s="43">
        <v>1.2486699999999999</v>
      </c>
      <c r="H842" s="43">
        <v>1.370903255727</v>
      </c>
      <c r="I842" s="43">
        <v>0</v>
      </c>
      <c r="J842" s="43">
        <f t="shared" si="36"/>
        <v>1.370903255727</v>
      </c>
      <c r="K842" s="43">
        <v>0.41509200000000002</v>
      </c>
      <c r="L842" s="44">
        <f t="shared" si="37"/>
        <v>0.95581125572699999</v>
      </c>
      <c r="M842" s="43">
        <v>0</v>
      </c>
      <c r="N842" s="43">
        <f t="shared" si="38"/>
        <v>1.2486699999999999</v>
      </c>
      <c r="O842" s="43">
        <v>0.41509200000000002</v>
      </c>
      <c r="P842" s="43">
        <v>0</v>
      </c>
      <c r="Q842" s="43">
        <v>0.41509200000000002</v>
      </c>
      <c r="R842" s="43">
        <v>0</v>
      </c>
      <c r="S842" s="43">
        <v>0</v>
      </c>
      <c r="T842" s="43">
        <v>0</v>
      </c>
      <c r="U842" s="43">
        <v>0</v>
      </c>
      <c r="V842" s="43">
        <v>0</v>
      </c>
      <c r="W842" s="43">
        <v>0</v>
      </c>
      <c r="X842" s="43">
        <v>0</v>
      </c>
      <c r="Y842" s="43">
        <v>0</v>
      </c>
      <c r="Z842" s="43">
        <v>0</v>
      </c>
      <c r="AA842" s="43">
        <v>0</v>
      </c>
      <c r="AB842" s="43">
        <v>0</v>
      </c>
      <c r="AC842" s="43">
        <v>0</v>
      </c>
      <c r="AD842" s="43">
        <v>0</v>
      </c>
      <c r="AE842" s="43">
        <v>0</v>
      </c>
    </row>
    <row r="843" spans="1:31" ht="15.75" x14ac:dyDescent="0.25">
      <c r="A843" s="49" t="s">
        <v>1620</v>
      </c>
      <c r="B843" s="22" t="s">
        <v>1757</v>
      </c>
      <c r="C843" s="42" t="s">
        <v>1758</v>
      </c>
      <c r="D843" s="21">
        <v>2024</v>
      </c>
      <c r="E843" s="21">
        <v>2024</v>
      </c>
      <c r="F843" s="43">
        <v>1.421468</v>
      </c>
      <c r="G843" s="43">
        <v>1.705762</v>
      </c>
      <c r="H843" s="43">
        <v>1.872738437475</v>
      </c>
      <c r="I843" s="43">
        <v>0</v>
      </c>
      <c r="J843" s="43">
        <f t="shared" si="36"/>
        <v>1.872738437475</v>
      </c>
      <c r="K843" s="43">
        <v>0.69299699999999997</v>
      </c>
      <c r="L843" s="44">
        <f t="shared" si="37"/>
        <v>1.1797414374750002</v>
      </c>
      <c r="M843" s="43">
        <v>0</v>
      </c>
      <c r="N843" s="43">
        <f t="shared" si="38"/>
        <v>1.705762</v>
      </c>
      <c r="O843" s="43">
        <v>0.69299699999999997</v>
      </c>
      <c r="P843" s="43">
        <v>0</v>
      </c>
      <c r="Q843" s="43">
        <v>0.69299699999999997</v>
      </c>
      <c r="R843" s="43">
        <v>0</v>
      </c>
      <c r="S843" s="43">
        <v>0</v>
      </c>
      <c r="T843" s="43">
        <v>0</v>
      </c>
      <c r="U843" s="43">
        <v>0</v>
      </c>
      <c r="V843" s="43">
        <v>0</v>
      </c>
      <c r="W843" s="43">
        <v>0</v>
      </c>
      <c r="X843" s="43">
        <v>0</v>
      </c>
      <c r="Y843" s="43">
        <v>0</v>
      </c>
      <c r="Z843" s="43">
        <v>0</v>
      </c>
      <c r="AA843" s="43">
        <v>0</v>
      </c>
      <c r="AB843" s="43">
        <v>0</v>
      </c>
      <c r="AC843" s="43">
        <v>0</v>
      </c>
      <c r="AD843" s="43">
        <v>0</v>
      </c>
      <c r="AE843" s="43">
        <v>0</v>
      </c>
    </row>
    <row r="844" spans="1:31" ht="15.75" x14ac:dyDescent="0.25">
      <c r="A844" s="49" t="s">
        <v>1620</v>
      </c>
      <c r="B844" s="22" t="s">
        <v>1759</v>
      </c>
      <c r="C844" s="42" t="s">
        <v>1760</v>
      </c>
      <c r="D844" s="21">
        <v>2024</v>
      </c>
      <c r="E844" s="21">
        <v>2024</v>
      </c>
      <c r="F844" s="43">
        <v>2.906568</v>
      </c>
      <c r="G844" s="43">
        <v>3.4878809999999998</v>
      </c>
      <c r="H844" s="43">
        <v>3.8293072875759999</v>
      </c>
      <c r="I844" s="43">
        <v>0</v>
      </c>
      <c r="J844" s="43">
        <f t="shared" si="36"/>
        <v>3.8293072875759999</v>
      </c>
      <c r="K844" s="43">
        <v>0.79109200000000002</v>
      </c>
      <c r="L844" s="44">
        <f t="shared" si="37"/>
        <v>3.038215287576</v>
      </c>
      <c r="M844" s="43">
        <v>0</v>
      </c>
      <c r="N844" s="43">
        <f t="shared" si="38"/>
        <v>3.4878809999999998</v>
      </c>
      <c r="O844" s="43">
        <v>0.79109200000000002</v>
      </c>
      <c r="P844" s="43">
        <v>0</v>
      </c>
      <c r="Q844" s="43">
        <v>0.79109200000000002</v>
      </c>
      <c r="R844" s="43">
        <v>0</v>
      </c>
      <c r="S844" s="43">
        <v>0</v>
      </c>
      <c r="T844" s="43">
        <v>0</v>
      </c>
      <c r="U844" s="43">
        <v>0</v>
      </c>
      <c r="V844" s="43">
        <v>0</v>
      </c>
      <c r="W844" s="43">
        <v>0</v>
      </c>
      <c r="X844" s="43">
        <v>0</v>
      </c>
      <c r="Y844" s="43">
        <v>0</v>
      </c>
      <c r="Z844" s="43">
        <v>0</v>
      </c>
      <c r="AA844" s="43">
        <v>0</v>
      </c>
      <c r="AB844" s="43">
        <v>0</v>
      </c>
      <c r="AC844" s="43">
        <v>0</v>
      </c>
      <c r="AD844" s="43">
        <v>0</v>
      </c>
      <c r="AE844" s="43">
        <v>0</v>
      </c>
    </row>
    <row r="845" spans="1:31" ht="15.75" x14ac:dyDescent="0.25">
      <c r="A845" s="49" t="s">
        <v>1620</v>
      </c>
      <c r="B845" s="22" t="s">
        <v>1761</v>
      </c>
      <c r="C845" s="42" t="s">
        <v>1762</v>
      </c>
      <c r="D845" s="21">
        <v>2024</v>
      </c>
      <c r="E845" s="21">
        <v>2024</v>
      </c>
      <c r="F845" s="43">
        <v>12.816488</v>
      </c>
      <c r="G845" s="43">
        <v>15.379785</v>
      </c>
      <c r="H845" s="43">
        <v>16.885298998206</v>
      </c>
      <c r="I845" s="43">
        <v>0</v>
      </c>
      <c r="J845" s="43">
        <f t="shared" si="36"/>
        <v>16.885298998206</v>
      </c>
      <c r="K845" s="43">
        <v>2.474885</v>
      </c>
      <c r="L845" s="44">
        <f t="shared" si="37"/>
        <v>14.410413998206</v>
      </c>
      <c r="M845" s="43">
        <v>0</v>
      </c>
      <c r="N845" s="43">
        <f t="shared" si="38"/>
        <v>15.379785</v>
      </c>
      <c r="O845" s="43">
        <v>2.474885</v>
      </c>
      <c r="P845" s="43">
        <v>0</v>
      </c>
      <c r="Q845" s="43">
        <v>2.474885</v>
      </c>
      <c r="R845" s="43">
        <v>0</v>
      </c>
      <c r="S845" s="43">
        <v>0</v>
      </c>
      <c r="T845" s="43">
        <v>0</v>
      </c>
      <c r="U845" s="43">
        <v>0</v>
      </c>
      <c r="V845" s="43">
        <v>0</v>
      </c>
      <c r="W845" s="43">
        <v>0</v>
      </c>
      <c r="X845" s="43">
        <v>0</v>
      </c>
      <c r="Y845" s="43">
        <v>0</v>
      </c>
      <c r="Z845" s="43">
        <v>0</v>
      </c>
      <c r="AA845" s="43">
        <v>0</v>
      </c>
      <c r="AB845" s="43">
        <v>0</v>
      </c>
      <c r="AC845" s="43">
        <v>0</v>
      </c>
      <c r="AD845" s="43">
        <v>0</v>
      </c>
      <c r="AE845" s="43">
        <v>0</v>
      </c>
    </row>
    <row r="846" spans="1:31" ht="15.75" x14ac:dyDescent="0.25">
      <c r="A846" s="49" t="s">
        <v>1620</v>
      </c>
      <c r="B846" s="22" t="s">
        <v>1763</v>
      </c>
      <c r="C846" s="42" t="s">
        <v>1764</v>
      </c>
      <c r="D846" s="21">
        <v>2023</v>
      </c>
      <c r="E846" s="21">
        <v>2024</v>
      </c>
      <c r="F846" s="43">
        <v>24.418026000000001</v>
      </c>
      <c r="G846" s="43">
        <v>29.301631</v>
      </c>
      <c r="H846" s="43">
        <v>31.204782217718002</v>
      </c>
      <c r="I846" s="43">
        <v>0</v>
      </c>
      <c r="J846" s="43">
        <f t="shared" si="36"/>
        <v>31.204782217718002</v>
      </c>
      <c r="K846" s="43">
        <v>9.6465569999999996</v>
      </c>
      <c r="L846" s="44">
        <f t="shared" si="37"/>
        <v>21.558225217718004</v>
      </c>
      <c r="M846" s="43">
        <v>0</v>
      </c>
      <c r="N846" s="43">
        <f t="shared" si="38"/>
        <v>29.301631</v>
      </c>
      <c r="O846" s="43">
        <v>9.6465569999999996</v>
      </c>
      <c r="P846" s="43">
        <v>5.04</v>
      </c>
      <c r="Q846" s="43">
        <v>4.6065569999999996</v>
      </c>
      <c r="R846" s="43">
        <v>0</v>
      </c>
      <c r="S846" s="43">
        <v>0</v>
      </c>
      <c r="T846" s="43">
        <v>0</v>
      </c>
      <c r="U846" s="43">
        <v>0</v>
      </c>
      <c r="V846" s="43">
        <v>0</v>
      </c>
      <c r="W846" s="43">
        <v>0</v>
      </c>
      <c r="X846" s="43">
        <v>0</v>
      </c>
      <c r="Y846" s="43">
        <v>0</v>
      </c>
      <c r="Z846" s="43">
        <v>0</v>
      </c>
      <c r="AA846" s="43">
        <v>0</v>
      </c>
      <c r="AB846" s="43">
        <v>0</v>
      </c>
      <c r="AC846" s="43">
        <v>0</v>
      </c>
      <c r="AD846" s="43">
        <v>0</v>
      </c>
      <c r="AE846" s="43">
        <v>0</v>
      </c>
    </row>
    <row r="847" spans="1:31" ht="15.75" x14ac:dyDescent="0.25">
      <c r="A847" s="49">
        <v>1.4</v>
      </c>
      <c r="B847" s="22" t="s">
        <v>1765</v>
      </c>
      <c r="C847" s="42" t="s">
        <v>1766</v>
      </c>
      <c r="D847" s="21">
        <v>2023</v>
      </c>
      <c r="E847" s="21">
        <v>2025</v>
      </c>
      <c r="F847" s="43">
        <v>1.969087</v>
      </c>
      <c r="G847" s="43">
        <v>2.3629039999999999</v>
      </c>
      <c r="H847" s="43">
        <v>2.7037644958940001</v>
      </c>
      <c r="I847" s="43">
        <v>0</v>
      </c>
      <c r="J847" s="43">
        <f t="shared" si="36"/>
        <v>2.7037644958940001</v>
      </c>
      <c r="K847" s="43">
        <v>0.53113100000000002</v>
      </c>
      <c r="L847" s="44">
        <f t="shared" si="37"/>
        <v>2.1726334958939999</v>
      </c>
      <c r="M847" s="43">
        <v>0</v>
      </c>
      <c r="N847" s="43">
        <f t="shared" si="38"/>
        <v>2.3629039999999999</v>
      </c>
      <c r="O847" s="43">
        <v>0.53113100000000002</v>
      </c>
      <c r="P847" s="43">
        <v>3.8901999999999999E-2</v>
      </c>
      <c r="Q847" s="43">
        <v>0</v>
      </c>
      <c r="R847" s="43">
        <v>0.49222900000000003</v>
      </c>
      <c r="S847" s="43">
        <v>0</v>
      </c>
      <c r="T847" s="43">
        <v>0</v>
      </c>
      <c r="U847" s="43">
        <v>0</v>
      </c>
      <c r="V847" s="43">
        <v>0</v>
      </c>
      <c r="W847" s="43">
        <v>0</v>
      </c>
      <c r="X847" s="43">
        <v>0</v>
      </c>
      <c r="Y847" s="43">
        <v>0</v>
      </c>
      <c r="Z847" s="43">
        <v>0</v>
      </c>
      <c r="AA847" s="43">
        <v>0</v>
      </c>
      <c r="AB847" s="43">
        <v>0</v>
      </c>
      <c r="AC847" s="43">
        <v>0</v>
      </c>
      <c r="AD847" s="43">
        <v>0</v>
      </c>
      <c r="AE847" s="43">
        <v>0</v>
      </c>
    </row>
    <row r="848" spans="1:31" ht="15.75" x14ac:dyDescent="0.25">
      <c r="A848" s="49">
        <v>1.4</v>
      </c>
      <c r="B848" s="22" t="s">
        <v>1767</v>
      </c>
      <c r="C848" s="42" t="s">
        <v>1768</v>
      </c>
      <c r="D848" s="21">
        <v>2023</v>
      </c>
      <c r="E848" s="21">
        <v>2025</v>
      </c>
      <c r="F848" s="43">
        <v>1.969087</v>
      </c>
      <c r="G848" s="43">
        <v>2.3629039999999999</v>
      </c>
      <c r="H848" s="43">
        <v>2.7037644958940001</v>
      </c>
      <c r="I848" s="43">
        <v>0</v>
      </c>
      <c r="J848" s="43">
        <f t="shared" ref="J848:J911" si="39">IFERROR(H848+I848,"0")</f>
        <v>2.7037644958940001</v>
      </c>
      <c r="K848" s="43">
        <v>0.53113100000000002</v>
      </c>
      <c r="L848" s="44">
        <f t="shared" ref="L848:L911" si="40">IFERROR(J848-K848,"0")</f>
        <v>2.1726334958939999</v>
      </c>
      <c r="M848" s="43">
        <v>0</v>
      </c>
      <c r="N848" s="43">
        <f t="shared" ref="N848:N911" si="41">IFERROR(G848-M848,"0")</f>
        <v>2.3629039999999999</v>
      </c>
      <c r="O848" s="43">
        <v>0.53113100000000002</v>
      </c>
      <c r="P848" s="43">
        <v>3.8901999999999999E-2</v>
      </c>
      <c r="Q848" s="43">
        <v>0</v>
      </c>
      <c r="R848" s="43">
        <v>0.49222900000000003</v>
      </c>
      <c r="S848" s="43">
        <v>0</v>
      </c>
      <c r="T848" s="43">
        <v>0</v>
      </c>
      <c r="U848" s="43">
        <v>0</v>
      </c>
      <c r="V848" s="43">
        <v>0</v>
      </c>
      <c r="W848" s="43">
        <v>0</v>
      </c>
      <c r="X848" s="43">
        <v>0</v>
      </c>
      <c r="Y848" s="43">
        <v>0</v>
      </c>
      <c r="Z848" s="43">
        <v>0</v>
      </c>
      <c r="AA848" s="43">
        <v>0</v>
      </c>
      <c r="AB848" s="43">
        <v>0</v>
      </c>
      <c r="AC848" s="43">
        <v>0</v>
      </c>
      <c r="AD848" s="43">
        <v>0</v>
      </c>
      <c r="AE848" s="43">
        <v>0</v>
      </c>
    </row>
    <row r="849" spans="1:31" ht="15.75" x14ac:dyDescent="0.25">
      <c r="A849" s="49" t="s">
        <v>91</v>
      </c>
      <c r="B849" s="22" t="s">
        <v>1769</v>
      </c>
      <c r="C849" s="42" t="s">
        <v>1770</v>
      </c>
      <c r="D849" s="21">
        <v>2023</v>
      </c>
      <c r="E849" s="21">
        <v>2025</v>
      </c>
      <c r="F849" s="43">
        <v>0.99669300000000005</v>
      </c>
      <c r="G849" s="43">
        <v>1.196032</v>
      </c>
      <c r="H849" s="43">
        <v>1.3578595020769999</v>
      </c>
      <c r="I849" s="43">
        <v>0</v>
      </c>
      <c r="J849" s="43">
        <f t="shared" si="39"/>
        <v>1.3578595020769999</v>
      </c>
      <c r="K849" s="43">
        <v>0.24443699999999999</v>
      </c>
      <c r="L849" s="44">
        <f t="shared" si="40"/>
        <v>1.1134225020769999</v>
      </c>
      <c r="M849" s="43">
        <v>0</v>
      </c>
      <c r="N849" s="43">
        <f t="shared" si="41"/>
        <v>1.196032</v>
      </c>
      <c r="O849" s="43">
        <v>0.24443699999999999</v>
      </c>
      <c r="P849" s="43">
        <v>3.6437999999999998E-2</v>
      </c>
      <c r="Q849" s="43">
        <v>0</v>
      </c>
      <c r="R849" s="43">
        <v>0.20799899999999999</v>
      </c>
      <c r="S849" s="43">
        <v>0</v>
      </c>
      <c r="T849" s="43">
        <v>0</v>
      </c>
      <c r="U849" s="43">
        <v>0</v>
      </c>
      <c r="V849" s="43">
        <v>0</v>
      </c>
      <c r="W849" s="43">
        <v>0</v>
      </c>
      <c r="X849" s="43">
        <v>0</v>
      </c>
      <c r="Y849" s="43">
        <v>0</v>
      </c>
      <c r="Z849" s="43">
        <v>0</v>
      </c>
      <c r="AA849" s="43">
        <v>0</v>
      </c>
      <c r="AB849" s="43">
        <v>0</v>
      </c>
      <c r="AC849" s="43">
        <v>0</v>
      </c>
      <c r="AD849" s="43">
        <v>0</v>
      </c>
      <c r="AE849" s="43">
        <v>0</v>
      </c>
    </row>
    <row r="850" spans="1:31" ht="15.75" x14ac:dyDescent="0.25">
      <c r="A850" s="49" t="s">
        <v>91</v>
      </c>
      <c r="B850" s="22" t="s">
        <v>1771</v>
      </c>
      <c r="C850" s="42" t="s">
        <v>1772</v>
      </c>
      <c r="D850" s="21">
        <v>2023</v>
      </c>
      <c r="E850" s="21">
        <v>2025</v>
      </c>
      <c r="F850" s="43">
        <v>2.9077289999999998</v>
      </c>
      <c r="G850" s="43">
        <v>3.4892750000000001</v>
      </c>
      <c r="H850" s="43">
        <v>3.9099673716510002</v>
      </c>
      <c r="I850" s="43">
        <v>0</v>
      </c>
      <c r="J850" s="43">
        <f t="shared" si="39"/>
        <v>3.9099673716510002</v>
      </c>
      <c r="K850" s="43">
        <v>0.83185799999999999</v>
      </c>
      <c r="L850" s="44">
        <f t="shared" si="40"/>
        <v>3.0781093716510002</v>
      </c>
      <c r="M850" s="43">
        <v>0</v>
      </c>
      <c r="N850" s="43">
        <f t="shared" si="41"/>
        <v>3.4892750000000001</v>
      </c>
      <c r="O850" s="43">
        <v>0.83185799999999999</v>
      </c>
      <c r="P850" s="43">
        <v>0.22783600000000001</v>
      </c>
      <c r="Q850" s="43">
        <v>0</v>
      </c>
      <c r="R850" s="43">
        <v>0.60402199999999995</v>
      </c>
      <c r="S850" s="43">
        <v>0</v>
      </c>
      <c r="T850" s="43">
        <v>0</v>
      </c>
      <c r="U850" s="43">
        <v>0</v>
      </c>
      <c r="V850" s="43">
        <v>0</v>
      </c>
      <c r="W850" s="43">
        <v>0</v>
      </c>
      <c r="X850" s="43">
        <v>0</v>
      </c>
      <c r="Y850" s="43">
        <v>0</v>
      </c>
      <c r="Z850" s="43">
        <v>0</v>
      </c>
      <c r="AA850" s="43">
        <v>0</v>
      </c>
      <c r="AB850" s="43">
        <v>0</v>
      </c>
      <c r="AC850" s="43">
        <v>0</v>
      </c>
      <c r="AD850" s="43">
        <v>0</v>
      </c>
      <c r="AE850" s="43">
        <v>0</v>
      </c>
    </row>
    <row r="851" spans="1:31" ht="15.75" x14ac:dyDescent="0.25">
      <c r="A851" s="49">
        <v>1.4</v>
      </c>
      <c r="B851" s="22" t="s">
        <v>1773</v>
      </c>
      <c r="C851" s="42" t="s">
        <v>1774</v>
      </c>
      <c r="D851" s="21">
        <v>2023</v>
      </c>
      <c r="E851" s="21">
        <v>2025</v>
      </c>
      <c r="F851" s="43">
        <v>4.9219720000000002</v>
      </c>
      <c r="G851" s="43">
        <v>5.9063670000000004</v>
      </c>
      <c r="H851" s="43">
        <v>6.7049431159820001</v>
      </c>
      <c r="I851" s="43">
        <v>0</v>
      </c>
      <c r="J851" s="43">
        <f t="shared" si="39"/>
        <v>6.7049431159820001</v>
      </c>
      <c r="K851" s="43">
        <v>1.695576</v>
      </c>
      <c r="L851" s="44">
        <f t="shared" si="40"/>
        <v>5.0093671159820001</v>
      </c>
      <c r="M851" s="43">
        <v>0</v>
      </c>
      <c r="N851" s="43">
        <f t="shared" si="41"/>
        <v>5.9063670000000004</v>
      </c>
      <c r="O851" s="43">
        <v>1.695576</v>
      </c>
      <c r="P851" s="43">
        <v>0.25414999999999999</v>
      </c>
      <c r="Q851" s="43">
        <v>0</v>
      </c>
      <c r="R851" s="43">
        <v>1.4414260000000001</v>
      </c>
      <c r="S851" s="43">
        <v>0</v>
      </c>
      <c r="T851" s="43">
        <v>0</v>
      </c>
      <c r="U851" s="43">
        <v>0</v>
      </c>
      <c r="V851" s="43">
        <v>0</v>
      </c>
      <c r="W851" s="43">
        <v>0</v>
      </c>
      <c r="X851" s="43">
        <v>0</v>
      </c>
      <c r="Y851" s="43">
        <v>0</v>
      </c>
      <c r="Z851" s="43">
        <v>0</v>
      </c>
      <c r="AA851" s="43">
        <v>0</v>
      </c>
      <c r="AB851" s="43">
        <v>0</v>
      </c>
      <c r="AC851" s="43">
        <v>0</v>
      </c>
      <c r="AD851" s="43">
        <v>0</v>
      </c>
      <c r="AE851" s="43">
        <v>0</v>
      </c>
    </row>
    <row r="852" spans="1:31" ht="15.75" x14ac:dyDescent="0.25">
      <c r="A852" s="49">
        <v>1.4</v>
      </c>
      <c r="B852" s="22" t="s">
        <v>1775</v>
      </c>
      <c r="C852" s="42" t="s">
        <v>1776</v>
      </c>
      <c r="D852" s="21">
        <v>2023</v>
      </c>
      <c r="E852" s="21">
        <v>2024</v>
      </c>
      <c r="F852" s="43">
        <v>4.7451980000000002</v>
      </c>
      <c r="G852" s="43">
        <v>5.6942370000000002</v>
      </c>
      <c r="H852" s="43">
        <v>6.2247782159370004</v>
      </c>
      <c r="I852" s="43">
        <v>0</v>
      </c>
      <c r="J852" s="43">
        <f t="shared" si="39"/>
        <v>6.2247782159370004</v>
      </c>
      <c r="K852" s="43">
        <v>2.2691119999999998</v>
      </c>
      <c r="L852" s="44">
        <f t="shared" si="40"/>
        <v>3.9556662159370006</v>
      </c>
      <c r="M852" s="43">
        <v>0</v>
      </c>
      <c r="N852" s="43">
        <f t="shared" si="41"/>
        <v>5.6942370000000002</v>
      </c>
      <c r="O852" s="43">
        <v>2.2691119999999998</v>
      </c>
      <c r="P852" s="43">
        <v>0.16980300000000001</v>
      </c>
      <c r="Q852" s="43">
        <v>2.0993089999999999</v>
      </c>
      <c r="R852" s="43">
        <v>0</v>
      </c>
      <c r="S852" s="43">
        <v>0</v>
      </c>
      <c r="T852" s="43">
        <v>0</v>
      </c>
      <c r="U852" s="43">
        <v>0</v>
      </c>
      <c r="V852" s="43">
        <v>0</v>
      </c>
      <c r="W852" s="43">
        <v>0</v>
      </c>
      <c r="X852" s="43">
        <v>0</v>
      </c>
      <c r="Y852" s="43">
        <v>0</v>
      </c>
      <c r="Z852" s="43">
        <v>0</v>
      </c>
      <c r="AA852" s="43">
        <v>0</v>
      </c>
      <c r="AB852" s="43">
        <v>0</v>
      </c>
      <c r="AC852" s="43">
        <v>0</v>
      </c>
      <c r="AD852" s="43">
        <v>0</v>
      </c>
      <c r="AE852" s="43">
        <v>0</v>
      </c>
    </row>
    <row r="853" spans="1:31" ht="15.75" x14ac:dyDescent="0.25">
      <c r="A853" s="49">
        <v>1.4</v>
      </c>
      <c r="B853" s="22" t="s">
        <v>1777</v>
      </c>
      <c r="C853" s="42" t="s">
        <v>1778</v>
      </c>
      <c r="D853" s="21">
        <v>2023</v>
      </c>
      <c r="E853" s="21">
        <v>2024</v>
      </c>
      <c r="F853" s="43">
        <v>2.289209</v>
      </c>
      <c r="G853" s="43">
        <v>2.7470509999999999</v>
      </c>
      <c r="H853" s="43">
        <v>2.9680645003909998</v>
      </c>
      <c r="I853" s="43">
        <v>0</v>
      </c>
      <c r="J853" s="43">
        <f t="shared" si="39"/>
        <v>2.9680645003909998</v>
      </c>
      <c r="K853" s="43">
        <v>0.79800499999999996</v>
      </c>
      <c r="L853" s="44">
        <f t="shared" si="40"/>
        <v>2.1700595003909999</v>
      </c>
      <c r="M853" s="43">
        <v>0</v>
      </c>
      <c r="N853" s="43">
        <f t="shared" si="41"/>
        <v>2.7470509999999999</v>
      </c>
      <c r="O853" s="43">
        <v>0.79800499999999996</v>
      </c>
      <c r="P853" s="43">
        <v>0.22067800000000001</v>
      </c>
      <c r="Q853" s="43">
        <v>0.57732700000000003</v>
      </c>
      <c r="R853" s="43">
        <v>0</v>
      </c>
      <c r="S853" s="43">
        <v>0</v>
      </c>
      <c r="T853" s="43">
        <v>0</v>
      </c>
      <c r="U853" s="43">
        <v>0</v>
      </c>
      <c r="V853" s="43">
        <v>0</v>
      </c>
      <c r="W853" s="43">
        <v>0</v>
      </c>
      <c r="X853" s="43">
        <v>0</v>
      </c>
      <c r="Y853" s="43">
        <v>0</v>
      </c>
      <c r="Z853" s="43">
        <v>0</v>
      </c>
      <c r="AA853" s="43">
        <v>0</v>
      </c>
      <c r="AB853" s="43">
        <v>0</v>
      </c>
      <c r="AC853" s="43">
        <v>0</v>
      </c>
      <c r="AD853" s="43">
        <v>0</v>
      </c>
      <c r="AE853" s="43">
        <v>0</v>
      </c>
    </row>
    <row r="854" spans="1:31" ht="15.75" x14ac:dyDescent="0.25">
      <c r="A854" s="49">
        <v>1.4</v>
      </c>
      <c r="B854" s="22" t="s">
        <v>1779</v>
      </c>
      <c r="C854" s="42" t="s">
        <v>1780</v>
      </c>
      <c r="D854" s="21">
        <v>2023</v>
      </c>
      <c r="E854" s="21">
        <v>2024</v>
      </c>
      <c r="F854" s="43">
        <v>5.8156949999999998</v>
      </c>
      <c r="G854" s="43">
        <v>6.978834</v>
      </c>
      <c r="H854" s="43">
        <v>7.6033689508339997</v>
      </c>
      <c r="I854" s="43">
        <v>0</v>
      </c>
      <c r="J854" s="43">
        <f t="shared" si="39"/>
        <v>7.6033689508339997</v>
      </c>
      <c r="K854" s="43">
        <v>2.2749959999999998</v>
      </c>
      <c r="L854" s="44">
        <f t="shared" si="40"/>
        <v>5.3283729508339999</v>
      </c>
      <c r="M854" s="43">
        <v>0</v>
      </c>
      <c r="N854" s="43">
        <f t="shared" si="41"/>
        <v>6.978834</v>
      </c>
      <c r="O854" s="43">
        <v>2.2749959999999998</v>
      </c>
      <c r="P854" s="43">
        <v>0.30309799999999998</v>
      </c>
      <c r="Q854" s="43">
        <v>1.9718979999999999</v>
      </c>
      <c r="R854" s="43">
        <v>0</v>
      </c>
      <c r="S854" s="43">
        <v>0</v>
      </c>
      <c r="T854" s="43">
        <v>0</v>
      </c>
      <c r="U854" s="43">
        <v>0</v>
      </c>
      <c r="V854" s="43">
        <v>0</v>
      </c>
      <c r="W854" s="43">
        <v>0</v>
      </c>
      <c r="X854" s="43">
        <v>0</v>
      </c>
      <c r="Y854" s="43">
        <v>0</v>
      </c>
      <c r="Z854" s="43">
        <v>0</v>
      </c>
      <c r="AA854" s="43">
        <v>0</v>
      </c>
      <c r="AB854" s="43">
        <v>0</v>
      </c>
      <c r="AC854" s="43">
        <v>0</v>
      </c>
      <c r="AD854" s="43">
        <v>0</v>
      </c>
      <c r="AE854" s="43">
        <v>0</v>
      </c>
    </row>
    <row r="855" spans="1:31" ht="15.75" x14ac:dyDescent="0.25">
      <c r="A855" s="49">
        <v>1.4</v>
      </c>
      <c r="B855" s="22" t="s">
        <v>1781</v>
      </c>
      <c r="C855" s="42" t="s">
        <v>1782</v>
      </c>
      <c r="D855" s="21">
        <v>2023</v>
      </c>
      <c r="E855" s="21">
        <v>2024</v>
      </c>
      <c r="F855" s="43">
        <v>3.7762370000000001</v>
      </c>
      <c r="G855" s="43">
        <v>4.531485</v>
      </c>
      <c r="H855" s="43">
        <v>4.9424670200599996</v>
      </c>
      <c r="I855" s="43">
        <v>0</v>
      </c>
      <c r="J855" s="43">
        <f t="shared" si="39"/>
        <v>4.9424670200599996</v>
      </c>
      <c r="K855" s="43">
        <v>1.1902429999999999</v>
      </c>
      <c r="L855" s="44">
        <f t="shared" si="40"/>
        <v>3.7522240200599999</v>
      </c>
      <c r="M855" s="43">
        <v>0</v>
      </c>
      <c r="N855" s="43">
        <f t="shared" si="41"/>
        <v>4.531485</v>
      </c>
      <c r="O855" s="43">
        <v>1.1902429999999999</v>
      </c>
      <c r="P855" s="43">
        <v>0.135827</v>
      </c>
      <c r="Q855" s="43">
        <v>1.054416</v>
      </c>
      <c r="R855" s="43">
        <v>0</v>
      </c>
      <c r="S855" s="43">
        <v>0</v>
      </c>
      <c r="T855" s="43">
        <v>0</v>
      </c>
      <c r="U855" s="43">
        <v>0</v>
      </c>
      <c r="V855" s="43">
        <v>0</v>
      </c>
      <c r="W855" s="43">
        <v>0</v>
      </c>
      <c r="X855" s="43">
        <v>0</v>
      </c>
      <c r="Y855" s="43">
        <v>0</v>
      </c>
      <c r="Z855" s="43">
        <v>0</v>
      </c>
      <c r="AA855" s="43">
        <v>0</v>
      </c>
      <c r="AB855" s="43">
        <v>0</v>
      </c>
      <c r="AC855" s="43">
        <v>0</v>
      </c>
      <c r="AD855" s="43">
        <v>0</v>
      </c>
      <c r="AE855" s="43">
        <v>0</v>
      </c>
    </row>
    <row r="856" spans="1:31" ht="15.75" x14ac:dyDescent="0.25">
      <c r="A856" s="49">
        <v>1.6</v>
      </c>
      <c r="B856" s="22" t="s">
        <v>1783</v>
      </c>
      <c r="C856" s="42" t="s">
        <v>1784</v>
      </c>
      <c r="D856" s="21">
        <v>2021</v>
      </c>
      <c r="E856" s="21">
        <v>2024</v>
      </c>
      <c r="F856" s="43">
        <v>61.837530000000001</v>
      </c>
      <c r="G856" s="43">
        <v>74.205036000000007</v>
      </c>
      <c r="H856" s="43">
        <v>81.336873841829004</v>
      </c>
      <c r="I856" s="43">
        <v>0</v>
      </c>
      <c r="J856" s="43">
        <f t="shared" si="39"/>
        <v>81.336873841829004</v>
      </c>
      <c r="K856" s="43">
        <v>74.733970999999997</v>
      </c>
      <c r="L856" s="44">
        <f t="shared" si="40"/>
        <v>6.6029028418290068</v>
      </c>
      <c r="M856" s="43">
        <v>0.72079599999999999</v>
      </c>
      <c r="N856" s="43">
        <f t="shared" si="41"/>
        <v>73.48424</v>
      </c>
      <c r="O856" s="43">
        <v>74.733970999999997</v>
      </c>
      <c r="P856" s="43">
        <v>0.98189899999999997</v>
      </c>
      <c r="Q856" s="43">
        <v>73.031276000000005</v>
      </c>
      <c r="R856" s="43">
        <v>0</v>
      </c>
      <c r="S856" s="43">
        <v>0</v>
      </c>
      <c r="T856" s="43">
        <v>0</v>
      </c>
      <c r="U856" s="43">
        <v>0</v>
      </c>
      <c r="V856" s="43">
        <v>0</v>
      </c>
      <c r="W856" s="43">
        <v>0</v>
      </c>
      <c r="X856" s="43">
        <v>0</v>
      </c>
      <c r="Y856" s="43">
        <v>0</v>
      </c>
      <c r="Z856" s="43">
        <v>0</v>
      </c>
      <c r="AA856" s="43">
        <v>0</v>
      </c>
      <c r="AB856" s="43">
        <v>0</v>
      </c>
      <c r="AC856" s="43">
        <v>0</v>
      </c>
      <c r="AD856" s="43">
        <v>0</v>
      </c>
      <c r="AE856" s="43">
        <v>0</v>
      </c>
    </row>
    <row r="857" spans="1:31" ht="15.75" x14ac:dyDescent="0.25">
      <c r="A857" s="49" t="s">
        <v>1620</v>
      </c>
      <c r="B857" s="22" t="s">
        <v>1785</v>
      </c>
      <c r="C857" s="42" t="s">
        <v>1786</v>
      </c>
      <c r="D857" s="21">
        <v>2023</v>
      </c>
      <c r="E857" s="21">
        <v>2024</v>
      </c>
      <c r="F857" s="43">
        <v>7.7678450000000003</v>
      </c>
      <c r="G857" s="43">
        <v>9.3214140000000008</v>
      </c>
      <c r="H857" s="43">
        <v>10.233809280892</v>
      </c>
      <c r="I857" s="43">
        <v>0</v>
      </c>
      <c r="J857" s="43">
        <f t="shared" si="39"/>
        <v>10.233809280892</v>
      </c>
      <c r="K857" s="43">
        <v>6.0195210000000001</v>
      </c>
      <c r="L857" s="44">
        <f t="shared" si="40"/>
        <v>4.2142882808920001</v>
      </c>
      <c r="M857" s="43">
        <v>0</v>
      </c>
      <c r="N857" s="43">
        <f t="shared" si="41"/>
        <v>9.3214140000000008</v>
      </c>
      <c r="O857" s="43">
        <v>6.0195210000000001</v>
      </c>
      <c r="P857" s="43">
        <v>7.0299999999999996E-4</v>
      </c>
      <c r="Q857" s="43">
        <v>6.0188179999999996</v>
      </c>
      <c r="R857" s="43">
        <v>0</v>
      </c>
      <c r="S857" s="43">
        <v>0</v>
      </c>
      <c r="T857" s="43">
        <v>0</v>
      </c>
      <c r="U857" s="43">
        <v>0</v>
      </c>
      <c r="V857" s="43">
        <v>0</v>
      </c>
      <c r="W857" s="43">
        <v>0</v>
      </c>
      <c r="X857" s="43">
        <v>0</v>
      </c>
      <c r="Y857" s="43">
        <v>0</v>
      </c>
      <c r="Z857" s="43">
        <v>0</v>
      </c>
      <c r="AA857" s="43">
        <v>0</v>
      </c>
      <c r="AB857" s="43">
        <v>0</v>
      </c>
      <c r="AC857" s="43">
        <v>0</v>
      </c>
      <c r="AD857" s="43">
        <v>0</v>
      </c>
      <c r="AE857" s="43">
        <v>0</v>
      </c>
    </row>
    <row r="858" spans="1:31" ht="15.75" x14ac:dyDescent="0.25">
      <c r="A858" s="49" t="s">
        <v>1620</v>
      </c>
      <c r="B858" s="22" t="s">
        <v>1787</v>
      </c>
      <c r="C858" s="42" t="s">
        <v>1788</v>
      </c>
      <c r="D858" s="21">
        <v>2023</v>
      </c>
      <c r="E858" s="21">
        <v>2024</v>
      </c>
      <c r="F858" s="43">
        <v>3.4330479999999999</v>
      </c>
      <c r="G858" s="43">
        <v>4.1196580000000003</v>
      </c>
      <c r="H858" s="43">
        <v>4.5224906764219996</v>
      </c>
      <c r="I858" s="43">
        <v>0</v>
      </c>
      <c r="J858" s="43">
        <f t="shared" si="39"/>
        <v>4.5224906764219996</v>
      </c>
      <c r="K858" s="43">
        <v>1.945999</v>
      </c>
      <c r="L858" s="44">
        <f t="shared" si="40"/>
        <v>2.5764916764219996</v>
      </c>
      <c r="M858" s="43">
        <v>0</v>
      </c>
      <c r="N858" s="43">
        <f t="shared" si="41"/>
        <v>4.1196580000000003</v>
      </c>
      <c r="O858" s="43">
        <v>1.945999</v>
      </c>
      <c r="P858" s="43">
        <v>3.2789999999999998E-3</v>
      </c>
      <c r="Q858" s="43">
        <v>1.94272</v>
      </c>
      <c r="R858" s="43">
        <v>0</v>
      </c>
      <c r="S858" s="43">
        <v>0</v>
      </c>
      <c r="T858" s="43">
        <v>0</v>
      </c>
      <c r="U858" s="43">
        <v>0</v>
      </c>
      <c r="V858" s="43">
        <v>0</v>
      </c>
      <c r="W858" s="43">
        <v>0</v>
      </c>
      <c r="X858" s="43">
        <v>0</v>
      </c>
      <c r="Y858" s="43">
        <v>0</v>
      </c>
      <c r="Z858" s="43">
        <v>0</v>
      </c>
      <c r="AA858" s="43">
        <v>0</v>
      </c>
      <c r="AB858" s="43">
        <v>0</v>
      </c>
      <c r="AC858" s="43">
        <v>0</v>
      </c>
      <c r="AD858" s="43">
        <v>0</v>
      </c>
      <c r="AE858" s="43">
        <v>0</v>
      </c>
    </row>
    <row r="859" spans="1:31" ht="15.75" x14ac:dyDescent="0.25">
      <c r="A859" s="49" t="s">
        <v>1620</v>
      </c>
      <c r="B859" s="22" t="s">
        <v>1789</v>
      </c>
      <c r="C859" s="42" t="s">
        <v>1790</v>
      </c>
      <c r="D859" s="21">
        <v>2023</v>
      </c>
      <c r="E859" s="21">
        <v>2024</v>
      </c>
      <c r="F859" s="43">
        <v>1.550921</v>
      </c>
      <c r="G859" s="43">
        <v>1.8611070000000001</v>
      </c>
      <c r="H859" s="43">
        <v>2.043163266074</v>
      </c>
      <c r="I859" s="43">
        <v>0</v>
      </c>
      <c r="J859" s="43">
        <f t="shared" si="39"/>
        <v>2.043163266074</v>
      </c>
      <c r="K859" s="43">
        <v>0.41012399999999999</v>
      </c>
      <c r="L859" s="44">
        <f t="shared" si="40"/>
        <v>1.6330392660740001</v>
      </c>
      <c r="M859" s="43">
        <v>0</v>
      </c>
      <c r="N859" s="43">
        <f t="shared" si="41"/>
        <v>1.8611070000000001</v>
      </c>
      <c r="O859" s="43">
        <v>0.41012399999999999</v>
      </c>
      <c r="P859" s="43">
        <v>4.4299999999999998E-4</v>
      </c>
      <c r="Q859" s="43">
        <v>0.40968100000000002</v>
      </c>
      <c r="R859" s="43">
        <v>0</v>
      </c>
      <c r="S859" s="43">
        <v>0</v>
      </c>
      <c r="T859" s="43">
        <v>0</v>
      </c>
      <c r="U859" s="43">
        <v>0</v>
      </c>
      <c r="V859" s="43">
        <v>0</v>
      </c>
      <c r="W859" s="43">
        <v>0</v>
      </c>
      <c r="X859" s="43">
        <v>0</v>
      </c>
      <c r="Y859" s="43">
        <v>0</v>
      </c>
      <c r="Z859" s="43">
        <v>0</v>
      </c>
      <c r="AA859" s="43">
        <v>0</v>
      </c>
      <c r="AB859" s="43">
        <v>0</v>
      </c>
      <c r="AC859" s="43">
        <v>0</v>
      </c>
      <c r="AD859" s="43">
        <v>0</v>
      </c>
      <c r="AE859" s="43">
        <v>0</v>
      </c>
    </row>
    <row r="860" spans="1:31" ht="15.75" x14ac:dyDescent="0.25">
      <c r="A860" s="49" t="s">
        <v>1620</v>
      </c>
      <c r="B860" s="22" t="s">
        <v>1791</v>
      </c>
      <c r="C860" s="42" t="s">
        <v>1792</v>
      </c>
      <c r="D860" s="21">
        <v>2023</v>
      </c>
      <c r="E860" s="21">
        <v>2024</v>
      </c>
      <c r="F860" s="43">
        <v>5.2448160000000001</v>
      </c>
      <c r="G860" s="43">
        <v>6.2937789999999998</v>
      </c>
      <c r="H860" s="43">
        <v>6.9097741517760003</v>
      </c>
      <c r="I860" s="43">
        <v>0</v>
      </c>
      <c r="J860" s="43">
        <f t="shared" si="39"/>
        <v>6.9097741517760003</v>
      </c>
      <c r="K860" s="43">
        <v>3.6799019999999998</v>
      </c>
      <c r="L860" s="44">
        <f t="shared" si="40"/>
        <v>3.2298721517760005</v>
      </c>
      <c r="M860" s="43">
        <v>0</v>
      </c>
      <c r="N860" s="43">
        <f t="shared" si="41"/>
        <v>6.2937789999999998</v>
      </c>
      <c r="O860" s="43">
        <v>3.6799019999999998</v>
      </c>
      <c r="P860" s="43">
        <v>9.0600000000000001E-4</v>
      </c>
      <c r="Q860" s="43">
        <v>3.6789960000000002</v>
      </c>
      <c r="R860" s="43">
        <v>0</v>
      </c>
      <c r="S860" s="43">
        <v>0</v>
      </c>
      <c r="T860" s="43">
        <v>0</v>
      </c>
      <c r="U860" s="43">
        <v>0</v>
      </c>
      <c r="V860" s="43">
        <v>0</v>
      </c>
      <c r="W860" s="43">
        <v>0</v>
      </c>
      <c r="X860" s="43">
        <v>0</v>
      </c>
      <c r="Y860" s="43">
        <v>0</v>
      </c>
      <c r="Z860" s="43">
        <v>0</v>
      </c>
      <c r="AA860" s="43">
        <v>0</v>
      </c>
      <c r="AB860" s="43">
        <v>0</v>
      </c>
      <c r="AC860" s="43">
        <v>0</v>
      </c>
      <c r="AD860" s="43">
        <v>0</v>
      </c>
      <c r="AE860" s="43">
        <v>0</v>
      </c>
    </row>
    <row r="861" spans="1:31" ht="15.75" x14ac:dyDescent="0.25">
      <c r="A861" s="49">
        <v>1.6</v>
      </c>
      <c r="B861" s="22" t="s">
        <v>1793</v>
      </c>
      <c r="C861" s="42" t="s">
        <v>1794</v>
      </c>
      <c r="D861" s="21">
        <v>2024</v>
      </c>
      <c r="E861" s="21">
        <v>2024</v>
      </c>
      <c r="F861" s="43">
        <v>5.6730000000000003E-2</v>
      </c>
      <c r="G861" s="43">
        <v>6.8075999999999998E-2</v>
      </c>
      <c r="H861" s="43">
        <v>7.473989168999999E-2</v>
      </c>
      <c r="I861" s="43">
        <v>0</v>
      </c>
      <c r="J861" s="43">
        <f t="shared" si="39"/>
        <v>7.473989168999999E-2</v>
      </c>
      <c r="K861" s="43">
        <v>1.2911000000000001E-2</v>
      </c>
      <c r="L861" s="44">
        <f t="shared" si="40"/>
        <v>6.1828891689999992E-2</v>
      </c>
      <c r="M861" s="43">
        <v>0</v>
      </c>
      <c r="N861" s="43">
        <f t="shared" si="41"/>
        <v>6.8075999999999998E-2</v>
      </c>
      <c r="O861" s="43">
        <v>1.2911000000000001E-2</v>
      </c>
      <c r="P861" s="43">
        <v>0</v>
      </c>
      <c r="Q861" s="43">
        <v>1.2911000000000001E-2</v>
      </c>
      <c r="R861" s="43">
        <v>0</v>
      </c>
      <c r="S861" s="43">
        <v>0</v>
      </c>
      <c r="T861" s="43">
        <v>0</v>
      </c>
      <c r="U861" s="43">
        <v>0</v>
      </c>
      <c r="V861" s="43">
        <v>0</v>
      </c>
      <c r="W861" s="43">
        <v>0</v>
      </c>
      <c r="X861" s="43">
        <v>0</v>
      </c>
      <c r="Y861" s="43">
        <v>0</v>
      </c>
      <c r="Z861" s="43">
        <v>0</v>
      </c>
      <c r="AA861" s="43">
        <v>0</v>
      </c>
      <c r="AB861" s="43">
        <v>0</v>
      </c>
      <c r="AC861" s="43">
        <v>0</v>
      </c>
      <c r="AD861" s="43">
        <v>0</v>
      </c>
      <c r="AE861" s="43">
        <v>0</v>
      </c>
    </row>
    <row r="862" spans="1:31" ht="15.75" x14ac:dyDescent="0.25">
      <c r="A862" s="49">
        <v>1.6</v>
      </c>
      <c r="B862" s="22" t="s">
        <v>1795</v>
      </c>
      <c r="C862" s="42" t="s">
        <v>1796</v>
      </c>
      <c r="D862" s="21">
        <v>2024</v>
      </c>
      <c r="E862" s="21">
        <v>2024</v>
      </c>
      <c r="F862" s="43">
        <v>0.86660000000000004</v>
      </c>
      <c r="G862" s="43">
        <v>1.03992</v>
      </c>
      <c r="H862" s="43">
        <v>1.1417167308110001</v>
      </c>
      <c r="I862" s="43">
        <v>0</v>
      </c>
      <c r="J862" s="43">
        <f t="shared" si="39"/>
        <v>1.1417167308110001</v>
      </c>
      <c r="K862" s="43">
        <v>4.3771999999999998E-2</v>
      </c>
      <c r="L862" s="44">
        <f t="shared" si="40"/>
        <v>1.0979447308110002</v>
      </c>
      <c r="M862" s="43">
        <v>0</v>
      </c>
      <c r="N862" s="43">
        <f t="shared" si="41"/>
        <v>1.03992</v>
      </c>
      <c r="O862" s="43">
        <v>4.3771999999999998E-2</v>
      </c>
      <c r="P862" s="43">
        <v>0</v>
      </c>
      <c r="Q862" s="43">
        <v>4.3771999999999998E-2</v>
      </c>
      <c r="R862" s="43">
        <v>0</v>
      </c>
      <c r="S862" s="43">
        <v>0</v>
      </c>
      <c r="T862" s="43">
        <v>0</v>
      </c>
      <c r="U862" s="43">
        <v>0</v>
      </c>
      <c r="V862" s="43">
        <v>0</v>
      </c>
      <c r="W862" s="43">
        <v>0</v>
      </c>
      <c r="X862" s="43">
        <v>0</v>
      </c>
      <c r="Y862" s="43">
        <v>0</v>
      </c>
      <c r="Z862" s="43">
        <v>0</v>
      </c>
      <c r="AA862" s="43">
        <v>0</v>
      </c>
      <c r="AB862" s="43">
        <v>0</v>
      </c>
      <c r="AC862" s="43">
        <v>0</v>
      </c>
      <c r="AD862" s="43">
        <v>0</v>
      </c>
      <c r="AE862" s="43">
        <v>0</v>
      </c>
    </row>
    <row r="863" spans="1:31" ht="15.75" x14ac:dyDescent="0.25">
      <c r="A863" s="49">
        <v>1.6</v>
      </c>
      <c r="B863" s="22" t="s">
        <v>1797</v>
      </c>
      <c r="C863" s="42" t="s">
        <v>1798</v>
      </c>
      <c r="D863" s="21">
        <v>2024</v>
      </c>
      <c r="E863" s="21">
        <v>2024</v>
      </c>
      <c r="F863" s="43">
        <v>5.6730000000000003E-2</v>
      </c>
      <c r="G863" s="43">
        <v>6.8075999999999998E-2</v>
      </c>
      <c r="H863" s="43">
        <v>7.473989168999999E-2</v>
      </c>
      <c r="I863" s="43">
        <v>0</v>
      </c>
      <c r="J863" s="43">
        <f t="shared" si="39"/>
        <v>7.473989168999999E-2</v>
      </c>
      <c r="K863" s="43">
        <v>1.2911000000000001E-2</v>
      </c>
      <c r="L863" s="44">
        <f t="shared" si="40"/>
        <v>6.1828891689999992E-2</v>
      </c>
      <c r="M863" s="43">
        <v>0</v>
      </c>
      <c r="N863" s="43">
        <f t="shared" si="41"/>
        <v>6.8075999999999998E-2</v>
      </c>
      <c r="O863" s="43">
        <v>1.2911000000000001E-2</v>
      </c>
      <c r="P863" s="43">
        <v>0</v>
      </c>
      <c r="Q863" s="43">
        <v>1.2911000000000001E-2</v>
      </c>
      <c r="R863" s="43">
        <v>0</v>
      </c>
      <c r="S863" s="43">
        <v>0</v>
      </c>
      <c r="T863" s="43">
        <v>0</v>
      </c>
      <c r="U863" s="43">
        <v>0</v>
      </c>
      <c r="V863" s="43">
        <v>0</v>
      </c>
      <c r="W863" s="43">
        <v>0</v>
      </c>
      <c r="X863" s="43">
        <v>0</v>
      </c>
      <c r="Y863" s="43">
        <v>0</v>
      </c>
      <c r="Z863" s="43">
        <v>0</v>
      </c>
      <c r="AA863" s="43">
        <v>0</v>
      </c>
      <c r="AB863" s="43">
        <v>0</v>
      </c>
      <c r="AC863" s="43">
        <v>0</v>
      </c>
      <c r="AD863" s="43">
        <v>0</v>
      </c>
      <c r="AE863" s="43">
        <v>0</v>
      </c>
    </row>
    <row r="864" spans="1:31" ht="15.75" x14ac:dyDescent="0.25">
      <c r="A864" s="49">
        <v>1.6</v>
      </c>
      <c r="B864" s="22" t="s">
        <v>1799</v>
      </c>
      <c r="C864" s="42" t="s">
        <v>1800</v>
      </c>
      <c r="D864" s="21">
        <v>2024</v>
      </c>
      <c r="E864" s="21">
        <v>2024</v>
      </c>
      <c r="F864" s="43">
        <v>2.075507</v>
      </c>
      <c r="G864" s="43">
        <v>2.4906079999999999</v>
      </c>
      <c r="H864" s="43">
        <v>2.7344111311380002</v>
      </c>
      <c r="I864" s="43">
        <v>0</v>
      </c>
      <c r="J864" s="43">
        <f t="shared" si="39"/>
        <v>2.7344111311380002</v>
      </c>
      <c r="K864" s="43">
        <v>0.78942100000000004</v>
      </c>
      <c r="L864" s="44">
        <f t="shared" si="40"/>
        <v>1.9449901311380002</v>
      </c>
      <c r="M864" s="43">
        <v>0</v>
      </c>
      <c r="N864" s="43">
        <f t="shared" si="41"/>
        <v>2.4906079999999999</v>
      </c>
      <c r="O864" s="43">
        <v>0.78942100000000004</v>
      </c>
      <c r="P864" s="43">
        <v>0</v>
      </c>
      <c r="Q864" s="43">
        <v>0.78942100000000004</v>
      </c>
      <c r="R864" s="43">
        <v>0</v>
      </c>
      <c r="S864" s="43">
        <v>0</v>
      </c>
      <c r="T864" s="43">
        <v>0</v>
      </c>
      <c r="U864" s="43">
        <v>0</v>
      </c>
      <c r="V864" s="43">
        <v>0</v>
      </c>
      <c r="W864" s="43">
        <v>0</v>
      </c>
      <c r="X864" s="43">
        <v>0</v>
      </c>
      <c r="Y864" s="43">
        <v>0</v>
      </c>
      <c r="Z864" s="43">
        <v>0</v>
      </c>
      <c r="AA864" s="43">
        <v>0</v>
      </c>
      <c r="AB864" s="43">
        <v>0</v>
      </c>
      <c r="AC864" s="43">
        <v>0</v>
      </c>
      <c r="AD864" s="43">
        <v>0</v>
      </c>
      <c r="AE864" s="43">
        <v>0</v>
      </c>
    </row>
    <row r="865" spans="1:31" ht="15.75" x14ac:dyDescent="0.25">
      <c r="A865" s="49">
        <v>1.6</v>
      </c>
      <c r="B865" s="22" t="s">
        <v>1801</v>
      </c>
      <c r="C865" s="42" t="s">
        <v>1802</v>
      </c>
      <c r="D865" s="21">
        <v>2024</v>
      </c>
      <c r="E865" s="21">
        <v>2024</v>
      </c>
      <c r="F865" s="43">
        <v>5.6730000000000003E-2</v>
      </c>
      <c r="G865" s="43">
        <v>6.8075999999999998E-2</v>
      </c>
      <c r="H865" s="43">
        <v>7.473989168999999E-2</v>
      </c>
      <c r="I865" s="43">
        <v>0</v>
      </c>
      <c r="J865" s="43">
        <f t="shared" si="39"/>
        <v>7.473989168999999E-2</v>
      </c>
      <c r="K865" s="43">
        <v>1.2911000000000001E-2</v>
      </c>
      <c r="L865" s="44">
        <f t="shared" si="40"/>
        <v>6.1828891689999992E-2</v>
      </c>
      <c r="M865" s="43">
        <v>0</v>
      </c>
      <c r="N865" s="43">
        <f t="shared" si="41"/>
        <v>6.8075999999999998E-2</v>
      </c>
      <c r="O865" s="43">
        <v>1.2911000000000001E-2</v>
      </c>
      <c r="P865" s="43">
        <v>0</v>
      </c>
      <c r="Q865" s="43">
        <v>1.2911000000000001E-2</v>
      </c>
      <c r="R865" s="43">
        <v>0</v>
      </c>
      <c r="S865" s="43">
        <v>0</v>
      </c>
      <c r="T865" s="43">
        <v>0</v>
      </c>
      <c r="U865" s="43">
        <v>0</v>
      </c>
      <c r="V865" s="43">
        <v>0</v>
      </c>
      <c r="W865" s="43">
        <v>0</v>
      </c>
      <c r="X865" s="43">
        <v>0</v>
      </c>
      <c r="Y865" s="43">
        <v>0</v>
      </c>
      <c r="Z865" s="43">
        <v>0</v>
      </c>
      <c r="AA865" s="43">
        <v>0</v>
      </c>
      <c r="AB865" s="43">
        <v>0</v>
      </c>
      <c r="AC865" s="43">
        <v>0</v>
      </c>
      <c r="AD865" s="43">
        <v>0</v>
      </c>
      <c r="AE865" s="43">
        <v>0</v>
      </c>
    </row>
    <row r="866" spans="1:31" ht="15.75" x14ac:dyDescent="0.25">
      <c r="A866" s="49">
        <v>1.6</v>
      </c>
      <c r="B866" s="22" t="s">
        <v>1803</v>
      </c>
      <c r="C866" s="42" t="s">
        <v>1804</v>
      </c>
      <c r="D866" s="21">
        <v>2024</v>
      </c>
      <c r="E866" s="21">
        <v>2024</v>
      </c>
      <c r="F866" s="43">
        <v>1.988847</v>
      </c>
      <c r="G866" s="43">
        <v>2.3866160000000001</v>
      </c>
      <c r="H866" s="43">
        <v>2.620239458056</v>
      </c>
      <c r="I866" s="43">
        <v>0</v>
      </c>
      <c r="J866" s="43">
        <f t="shared" si="39"/>
        <v>2.620239458056</v>
      </c>
      <c r="K866" s="43">
        <v>0.97971200000000003</v>
      </c>
      <c r="L866" s="44">
        <f t="shared" si="40"/>
        <v>1.6405274580559999</v>
      </c>
      <c r="M866" s="43">
        <v>0</v>
      </c>
      <c r="N866" s="43">
        <f t="shared" si="41"/>
        <v>2.3866160000000001</v>
      </c>
      <c r="O866" s="43">
        <v>0.97971200000000003</v>
      </c>
      <c r="P866" s="43">
        <v>0</v>
      </c>
      <c r="Q866" s="43">
        <v>0.97971200000000003</v>
      </c>
      <c r="R866" s="43">
        <v>0</v>
      </c>
      <c r="S866" s="43">
        <v>0</v>
      </c>
      <c r="T866" s="43">
        <v>0</v>
      </c>
      <c r="U866" s="43">
        <v>0</v>
      </c>
      <c r="V866" s="43">
        <v>0</v>
      </c>
      <c r="W866" s="43">
        <v>0</v>
      </c>
      <c r="X866" s="43">
        <v>0</v>
      </c>
      <c r="Y866" s="43">
        <v>0</v>
      </c>
      <c r="Z866" s="43">
        <v>0</v>
      </c>
      <c r="AA866" s="43">
        <v>0</v>
      </c>
      <c r="AB866" s="43">
        <v>0</v>
      </c>
      <c r="AC866" s="43">
        <v>0</v>
      </c>
      <c r="AD866" s="43">
        <v>0</v>
      </c>
      <c r="AE866" s="43">
        <v>0</v>
      </c>
    </row>
    <row r="867" spans="1:31" ht="15.75" x14ac:dyDescent="0.25">
      <c r="A867" s="49">
        <v>1.6</v>
      </c>
      <c r="B867" s="22" t="s">
        <v>1805</v>
      </c>
      <c r="C867" s="42" t="s">
        <v>1806</v>
      </c>
      <c r="D867" s="21">
        <v>2024</v>
      </c>
      <c r="E867" s="21">
        <v>2024</v>
      </c>
      <c r="F867" s="43">
        <v>5.6730000000000003E-2</v>
      </c>
      <c r="G867" s="43">
        <v>6.8075999999999998E-2</v>
      </c>
      <c r="H867" s="43">
        <v>7.473989168999999E-2</v>
      </c>
      <c r="I867" s="43">
        <v>0</v>
      </c>
      <c r="J867" s="43">
        <f t="shared" si="39"/>
        <v>7.473989168999999E-2</v>
      </c>
      <c r="K867" s="43">
        <v>1.2911000000000001E-2</v>
      </c>
      <c r="L867" s="44">
        <f t="shared" si="40"/>
        <v>6.1828891689999992E-2</v>
      </c>
      <c r="M867" s="43">
        <v>0</v>
      </c>
      <c r="N867" s="43">
        <f t="shared" si="41"/>
        <v>6.8075999999999998E-2</v>
      </c>
      <c r="O867" s="43">
        <v>1.2911000000000001E-2</v>
      </c>
      <c r="P867" s="43">
        <v>0</v>
      </c>
      <c r="Q867" s="43">
        <v>1.2911000000000001E-2</v>
      </c>
      <c r="R867" s="43">
        <v>0</v>
      </c>
      <c r="S867" s="43">
        <v>0</v>
      </c>
      <c r="T867" s="43">
        <v>0</v>
      </c>
      <c r="U867" s="43">
        <v>0</v>
      </c>
      <c r="V867" s="43">
        <v>0</v>
      </c>
      <c r="W867" s="43">
        <v>0</v>
      </c>
      <c r="X867" s="43">
        <v>0</v>
      </c>
      <c r="Y867" s="43">
        <v>0</v>
      </c>
      <c r="Z867" s="43">
        <v>0</v>
      </c>
      <c r="AA867" s="43">
        <v>0</v>
      </c>
      <c r="AB867" s="43">
        <v>0</v>
      </c>
      <c r="AC867" s="43">
        <v>0</v>
      </c>
      <c r="AD867" s="43">
        <v>0</v>
      </c>
      <c r="AE867" s="43">
        <v>0</v>
      </c>
    </row>
    <row r="868" spans="1:31" ht="15.75" x14ac:dyDescent="0.25">
      <c r="A868" s="49">
        <v>1.6</v>
      </c>
      <c r="B868" s="22" t="s">
        <v>1807</v>
      </c>
      <c r="C868" s="42" t="s">
        <v>1808</v>
      </c>
      <c r="D868" s="21">
        <v>2024</v>
      </c>
      <c r="E868" s="21">
        <v>2024</v>
      </c>
      <c r="F868" s="43">
        <v>1.6482730000000001</v>
      </c>
      <c r="G868" s="43">
        <v>1.977927</v>
      </c>
      <c r="H868" s="43">
        <v>2.1715453976650001</v>
      </c>
      <c r="I868" s="43">
        <v>0</v>
      </c>
      <c r="J868" s="43">
        <f t="shared" si="39"/>
        <v>2.1715453976650001</v>
      </c>
      <c r="K868" s="43">
        <v>0.63677899999999998</v>
      </c>
      <c r="L868" s="44">
        <f t="shared" si="40"/>
        <v>1.5347663976650001</v>
      </c>
      <c r="M868" s="43">
        <v>0</v>
      </c>
      <c r="N868" s="43">
        <f t="shared" si="41"/>
        <v>1.977927</v>
      </c>
      <c r="O868" s="43">
        <v>0.63677899999999998</v>
      </c>
      <c r="P868" s="43">
        <v>0</v>
      </c>
      <c r="Q868" s="43">
        <v>0.63677899999999998</v>
      </c>
      <c r="R868" s="43">
        <v>0</v>
      </c>
      <c r="S868" s="43">
        <v>0</v>
      </c>
      <c r="T868" s="43">
        <v>0</v>
      </c>
      <c r="U868" s="43">
        <v>0</v>
      </c>
      <c r="V868" s="43">
        <v>0</v>
      </c>
      <c r="W868" s="43">
        <v>0</v>
      </c>
      <c r="X868" s="43">
        <v>0</v>
      </c>
      <c r="Y868" s="43">
        <v>0</v>
      </c>
      <c r="Z868" s="43">
        <v>0</v>
      </c>
      <c r="AA868" s="43">
        <v>0</v>
      </c>
      <c r="AB868" s="43">
        <v>0</v>
      </c>
      <c r="AC868" s="43">
        <v>0</v>
      </c>
      <c r="AD868" s="43">
        <v>0</v>
      </c>
      <c r="AE868" s="43">
        <v>0</v>
      </c>
    </row>
    <row r="869" spans="1:31" ht="15.75" x14ac:dyDescent="0.25">
      <c r="A869" s="49">
        <v>1.6</v>
      </c>
      <c r="B869" s="22" t="s">
        <v>1809</v>
      </c>
      <c r="C869" s="42" t="s">
        <v>1810</v>
      </c>
      <c r="D869" s="21">
        <v>2024</v>
      </c>
      <c r="E869" s="21">
        <v>2024</v>
      </c>
      <c r="F869" s="43">
        <v>5.6730000000000003E-2</v>
      </c>
      <c r="G869" s="43">
        <v>6.8075999999999998E-2</v>
      </c>
      <c r="H869" s="43">
        <v>7.473989168999999E-2</v>
      </c>
      <c r="I869" s="43">
        <v>0</v>
      </c>
      <c r="J869" s="43">
        <f t="shared" si="39"/>
        <v>7.473989168999999E-2</v>
      </c>
      <c r="K869" s="43">
        <v>1.2911000000000001E-2</v>
      </c>
      <c r="L869" s="44">
        <f t="shared" si="40"/>
        <v>6.1828891689999992E-2</v>
      </c>
      <c r="M869" s="43">
        <v>0</v>
      </c>
      <c r="N869" s="43">
        <f t="shared" si="41"/>
        <v>6.8075999999999998E-2</v>
      </c>
      <c r="O869" s="43">
        <v>1.2911000000000001E-2</v>
      </c>
      <c r="P869" s="43">
        <v>0</v>
      </c>
      <c r="Q869" s="43">
        <v>1.2911000000000001E-2</v>
      </c>
      <c r="R869" s="43">
        <v>0</v>
      </c>
      <c r="S869" s="43">
        <v>0</v>
      </c>
      <c r="T869" s="43">
        <v>0</v>
      </c>
      <c r="U869" s="43">
        <v>0</v>
      </c>
      <c r="V869" s="43">
        <v>0</v>
      </c>
      <c r="W869" s="43">
        <v>0</v>
      </c>
      <c r="X869" s="43">
        <v>0</v>
      </c>
      <c r="Y869" s="43">
        <v>0</v>
      </c>
      <c r="Z869" s="43">
        <v>0</v>
      </c>
      <c r="AA869" s="43">
        <v>0</v>
      </c>
      <c r="AB869" s="43">
        <v>0</v>
      </c>
      <c r="AC869" s="43">
        <v>0</v>
      </c>
      <c r="AD869" s="43">
        <v>0</v>
      </c>
      <c r="AE869" s="43">
        <v>0</v>
      </c>
    </row>
    <row r="870" spans="1:31" ht="15.75" x14ac:dyDescent="0.25">
      <c r="A870" s="49">
        <v>1.6</v>
      </c>
      <c r="B870" s="22" t="s">
        <v>1811</v>
      </c>
      <c r="C870" s="42" t="s">
        <v>1812</v>
      </c>
      <c r="D870" s="21">
        <v>2024</v>
      </c>
      <c r="E870" s="21">
        <v>2024</v>
      </c>
      <c r="F870" s="43">
        <v>0.94545999999999997</v>
      </c>
      <c r="G870" s="43">
        <v>1.134552</v>
      </c>
      <c r="H870" s="43">
        <v>1.245613260724</v>
      </c>
      <c r="I870" s="43">
        <v>0</v>
      </c>
      <c r="J870" s="43">
        <f t="shared" si="39"/>
        <v>1.245613260724</v>
      </c>
      <c r="K870" s="43">
        <v>0.35211199999999998</v>
      </c>
      <c r="L870" s="44">
        <f t="shared" si="40"/>
        <v>0.89350126072400005</v>
      </c>
      <c r="M870" s="43">
        <v>0</v>
      </c>
      <c r="N870" s="43">
        <f t="shared" si="41"/>
        <v>1.134552</v>
      </c>
      <c r="O870" s="43">
        <v>0.35211199999999998</v>
      </c>
      <c r="P870" s="43">
        <v>0</v>
      </c>
      <c r="Q870" s="43">
        <v>0.35211199999999998</v>
      </c>
      <c r="R870" s="43">
        <v>0</v>
      </c>
      <c r="S870" s="43">
        <v>0</v>
      </c>
      <c r="T870" s="43">
        <v>0</v>
      </c>
      <c r="U870" s="43">
        <v>0</v>
      </c>
      <c r="V870" s="43">
        <v>0</v>
      </c>
      <c r="W870" s="43">
        <v>0</v>
      </c>
      <c r="X870" s="43">
        <v>0</v>
      </c>
      <c r="Y870" s="43">
        <v>0</v>
      </c>
      <c r="Z870" s="43">
        <v>0</v>
      </c>
      <c r="AA870" s="43">
        <v>0</v>
      </c>
      <c r="AB870" s="43">
        <v>0</v>
      </c>
      <c r="AC870" s="43">
        <v>0</v>
      </c>
      <c r="AD870" s="43">
        <v>0</v>
      </c>
      <c r="AE870" s="43">
        <v>0</v>
      </c>
    </row>
    <row r="871" spans="1:31" ht="15.75" x14ac:dyDescent="0.25">
      <c r="A871" s="49">
        <v>1.6</v>
      </c>
      <c r="B871" s="22" t="s">
        <v>1813</v>
      </c>
      <c r="C871" s="42" t="s">
        <v>1814</v>
      </c>
      <c r="D871" s="21">
        <v>2024</v>
      </c>
      <c r="E871" s="21">
        <v>2024</v>
      </c>
      <c r="F871" s="43">
        <v>5.6730000000000003E-2</v>
      </c>
      <c r="G871" s="43">
        <v>6.8075999999999998E-2</v>
      </c>
      <c r="H871" s="43">
        <v>7.473989168999999E-2</v>
      </c>
      <c r="I871" s="43">
        <v>0</v>
      </c>
      <c r="J871" s="43">
        <f t="shared" si="39"/>
        <v>7.473989168999999E-2</v>
      </c>
      <c r="K871" s="43">
        <v>1.2911000000000001E-2</v>
      </c>
      <c r="L871" s="44">
        <f t="shared" si="40"/>
        <v>6.1828891689999992E-2</v>
      </c>
      <c r="M871" s="43">
        <v>0</v>
      </c>
      <c r="N871" s="43">
        <f t="shared" si="41"/>
        <v>6.8075999999999998E-2</v>
      </c>
      <c r="O871" s="43">
        <v>1.2911000000000001E-2</v>
      </c>
      <c r="P871" s="43">
        <v>0</v>
      </c>
      <c r="Q871" s="43">
        <v>1.2911000000000001E-2</v>
      </c>
      <c r="R871" s="43">
        <v>0</v>
      </c>
      <c r="S871" s="43">
        <v>0</v>
      </c>
      <c r="T871" s="43">
        <v>0</v>
      </c>
      <c r="U871" s="43">
        <v>0</v>
      </c>
      <c r="V871" s="43">
        <v>0</v>
      </c>
      <c r="W871" s="43">
        <v>0</v>
      </c>
      <c r="X871" s="43">
        <v>0</v>
      </c>
      <c r="Y871" s="43">
        <v>0</v>
      </c>
      <c r="Z871" s="43">
        <v>0</v>
      </c>
      <c r="AA871" s="43">
        <v>0</v>
      </c>
      <c r="AB871" s="43">
        <v>0</v>
      </c>
      <c r="AC871" s="43">
        <v>0</v>
      </c>
      <c r="AD871" s="43">
        <v>0</v>
      </c>
      <c r="AE871" s="43">
        <v>0</v>
      </c>
    </row>
    <row r="872" spans="1:31" ht="15.75" x14ac:dyDescent="0.25">
      <c r="A872" s="49">
        <v>1.6</v>
      </c>
      <c r="B872" s="22" t="s">
        <v>1815</v>
      </c>
      <c r="C872" s="42" t="s">
        <v>1816</v>
      </c>
      <c r="D872" s="21">
        <v>2024</v>
      </c>
      <c r="E872" s="21">
        <v>2024</v>
      </c>
      <c r="F872" s="43">
        <v>1.5035510000000001</v>
      </c>
      <c r="G872" s="43">
        <v>1.8042609999999999</v>
      </c>
      <c r="H872" s="43">
        <v>1.9808783083799999</v>
      </c>
      <c r="I872" s="43">
        <v>0</v>
      </c>
      <c r="J872" s="43">
        <f t="shared" si="39"/>
        <v>1.9808783083799999</v>
      </c>
      <c r="K872" s="43">
        <v>0.59315700000000005</v>
      </c>
      <c r="L872" s="44">
        <f t="shared" si="40"/>
        <v>1.3877213083799997</v>
      </c>
      <c r="M872" s="43">
        <v>0</v>
      </c>
      <c r="N872" s="43">
        <f t="shared" si="41"/>
        <v>1.8042609999999999</v>
      </c>
      <c r="O872" s="43">
        <v>0.59315700000000005</v>
      </c>
      <c r="P872" s="43">
        <v>0</v>
      </c>
      <c r="Q872" s="43">
        <v>0.59315700000000005</v>
      </c>
      <c r="R872" s="43">
        <v>0</v>
      </c>
      <c r="S872" s="43">
        <v>0</v>
      </c>
      <c r="T872" s="43">
        <v>0</v>
      </c>
      <c r="U872" s="43">
        <v>0</v>
      </c>
      <c r="V872" s="43">
        <v>0</v>
      </c>
      <c r="W872" s="43">
        <v>0</v>
      </c>
      <c r="X872" s="43">
        <v>0</v>
      </c>
      <c r="Y872" s="43">
        <v>0</v>
      </c>
      <c r="Z872" s="43">
        <v>0</v>
      </c>
      <c r="AA872" s="43">
        <v>0</v>
      </c>
      <c r="AB872" s="43">
        <v>0</v>
      </c>
      <c r="AC872" s="43">
        <v>0</v>
      </c>
      <c r="AD872" s="43">
        <v>0</v>
      </c>
      <c r="AE872" s="43">
        <v>0</v>
      </c>
    </row>
    <row r="873" spans="1:31" ht="15.75" x14ac:dyDescent="0.25">
      <c r="A873" s="49">
        <v>1.6</v>
      </c>
      <c r="B873" s="22" t="s">
        <v>1817</v>
      </c>
      <c r="C873" s="42" t="s">
        <v>1818</v>
      </c>
      <c r="D873" s="21">
        <v>2024</v>
      </c>
      <c r="E873" s="21">
        <v>2024</v>
      </c>
      <c r="F873" s="43">
        <v>5.6730000000000003E-2</v>
      </c>
      <c r="G873" s="43">
        <v>6.8075999999999998E-2</v>
      </c>
      <c r="H873" s="43">
        <v>7.473989168999999E-2</v>
      </c>
      <c r="I873" s="43">
        <v>0</v>
      </c>
      <c r="J873" s="43">
        <f t="shared" si="39"/>
        <v>7.473989168999999E-2</v>
      </c>
      <c r="K873" s="43">
        <v>1.2911000000000001E-2</v>
      </c>
      <c r="L873" s="44">
        <f t="shared" si="40"/>
        <v>6.1828891689999992E-2</v>
      </c>
      <c r="M873" s="43">
        <v>0</v>
      </c>
      <c r="N873" s="43">
        <f t="shared" si="41"/>
        <v>6.8075999999999998E-2</v>
      </c>
      <c r="O873" s="43">
        <v>1.2911000000000001E-2</v>
      </c>
      <c r="P873" s="43">
        <v>0</v>
      </c>
      <c r="Q873" s="43">
        <v>1.2911000000000001E-2</v>
      </c>
      <c r="R873" s="43">
        <v>0</v>
      </c>
      <c r="S873" s="43">
        <v>0</v>
      </c>
      <c r="T873" s="43">
        <v>0</v>
      </c>
      <c r="U873" s="43">
        <v>0</v>
      </c>
      <c r="V873" s="43">
        <v>0</v>
      </c>
      <c r="W873" s="43">
        <v>0</v>
      </c>
      <c r="X873" s="43">
        <v>0</v>
      </c>
      <c r="Y873" s="43">
        <v>0</v>
      </c>
      <c r="Z873" s="43">
        <v>0</v>
      </c>
      <c r="AA873" s="43">
        <v>0</v>
      </c>
      <c r="AB873" s="43">
        <v>0</v>
      </c>
      <c r="AC873" s="43">
        <v>0</v>
      </c>
      <c r="AD873" s="43">
        <v>0</v>
      </c>
      <c r="AE873" s="43">
        <v>0</v>
      </c>
    </row>
    <row r="874" spans="1:31" ht="15.75" x14ac:dyDescent="0.25">
      <c r="A874" s="49">
        <v>1.6</v>
      </c>
      <c r="B874" s="22" t="s">
        <v>1819</v>
      </c>
      <c r="C874" s="42" t="s">
        <v>1820</v>
      </c>
      <c r="D874" s="21">
        <v>2024</v>
      </c>
      <c r="E874" s="21">
        <v>2024</v>
      </c>
      <c r="F874" s="43">
        <v>0.86660000000000004</v>
      </c>
      <c r="G874" s="43">
        <v>1.03992</v>
      </c>
      <c r="H874" s="43">
        <v>1.1417167308110001</v>
      </c>
      <c r="I874" s="43">
        <v>0</v>
      </c>
      <c r="J874" s="43">
        <f t="shared" si="39"/>
        <v>1.1417167308110001</v>
      </c>
      <c r="K874" s="43">
        <v>0.45882400000000001</v>
      </c>
      <c r="L874" s="44">
        <f t="shared" si="40"/>
        <v>0.6828927308110001</v>
      </c>
      <c r="M874" s="43">
        <v>0</v>
      </c>
      <c r="N874" s="43">
        <f t="shared" si="41"/>
        <v>1.03992</v>
      </c>
      <c r="O874" s="43">
        <v>0.45882400000000001</v>
      </c>
      <c r="P874" s="43">
        <v>0</v>
      </c>
      <c r="Q874" s="43">
        <v>0.45882400000000001</v>
      </c>
      <c r="R874" s="43">
        <v>0</v>
      </c>
      <c r="S874" s="43">
        <v>0</v>
      </c>
      <c r="T874" s="43">
        <v>0</v>
      </c>
      <c r="U874" s="43">
        <v>0</v>
      </c>
      <c r="V874" s="43">
        <v>0</v>
      </c>
      <c r="W874" s="43">
        <v>0</v>
      </c>
      <c r="X874" s="43">
        <v>0</v>
      </c>
      <c r="Y874" s="43">
        <v>0</v>
      </c>
      <c r="Z874" s="43">
        <v>0</v>
      </c>
      <c r="AA874" s="43">
        <v>0</v>
      </c>
      <c r="AB874" s="43">
        <v>0</v>
      </c>
      <c r="AC874" s="43">
        <v>0</v>
      </c>
      <c r="AD874" s="43">
        <v>0</v>
      </c>
      <c r="AE874" s="43">
        <v>0</v>
      </c>
    </row>
    <row r="875" spans="1:31" ht="15.75" x14ac:dyDescent="0.25">
      <c r="A875" s="49">
        <v>1.6</v>
      </c>
      <c r="B875" s="22" t="s">
        <v>1821</v>
      </c>
      <c r="C875" s="42" t="s">
        <v>1822</v>
      </c>
      <c r="D875" s="21">
        <v>2024</v>
      </c>
      <c r="E875" s="21">
        <v>2024</v>
      </c>
      <c r="F875" s="43">
        <v>5.6730000000000003E-2</v>
      </c>
      <c r="G875" s="43">
        <v>6.8075999999999998E-2</v>
      </c>
      <c r="H875" s="43">
        <v>7.473989168999999E-2</v>
      </c>
      <c r="I875" s="43">
        <v>0</v>
      </c>
      <c r="J875" s="43">
        <f t="shared" si="39"/>
        <v>7.473989168999999E-2</v>
      </c>
      <c r="K875" s="43">
        <v>1.2911000000000001E-2</v>
      </c>
      <c r="L875" s="44">
        <f t="shared" si="40"/>
        <v>6.1828891689999992E-2</v>
      </c>
      <c r="M875" s="43">
        <v>0</v>
      </c>
      <c r="N875" s="43">
        <f t="shared" si="41"/>
        <v>6.8075999999999998E-2</v>
      </c>
      <c r="O875" s="43">
        <v>1.2911000000000001E-2</v>
      </c>
      <c r="P875" s="43">
        <v>0</v>
      </c>
      <c r="Q875" s="43">
        <v>1.2911000000000001E-2</v>
      </c>
      <c r="R875" s="43">
        <v>0</v>
      </c>
      <c r="S875" s="43">
        <v>0</v>
      </c>
      <c r="T875" s="43">
        <v>0</v>
      </c>
      <c r="U875" s="43">
        <v>0</v>
      </c>
      <c r="V875" s="43">
        <v>0</v>
      </c>
      <c r="W875" s="43">
        <v>0</v>
      </c>
      <c r="X875" s="43">
        <v>0</v>
      </c>
      <c r="Y875" s="43">
        <v>0</v>
      </c>
      <c r="Z875" s="43">
        <v>0</v>
      </c>
      <c r="AA875" s="43">
        <v>0</v>
      </c>
      <c r="AB875" s="43">
        <v>0</v>
      </c>
      <c r="AC875" s="43">
        <v>0</v>
      </c>
      <c r="AD875" s="43">
        <v>0</v>
      </c>
      <c r="AE875" s="43">
        <v>0</v>
      </c>
    </row>
    <row r="876" spans="1:31" ht="15.75" x14ac:dyDescent="0.25">
      <c r="A876" s="49">
        <v>1.6</v>
      </c>
      <c r="B876" s="22" t="s">
        <v>1823</v>
      </c>
      <c r="C876" s="42" t="s">
        <v>1824</v>
      </c>
      <c r="D876" s="21">
        <v>2024</v>
      </c>
      <c r="E876" s="21">
        <v>2024</v>
      </c>
      <c r="F876" s="43">
        <v>0.86660000000000004</v>
      </c>
      <c r="G876" s="43">
        <v>1.03992</v>
      </c>
      <c r="H876" s="43">
        <v>1.1417167308110001</v>
      </c>
      <c r="I876" s="43">
        <v>0</v>
      </c>
      <c r="J876" s="43">
        <f t="shared" si="39"/>
        <v>1.1417167308110001</v>
      </c>
      <c r="K876" s="43">
        <v>0.41867500000000002</v>
      </c>
      <c r="L876" s="44">
        <f t="shared" si="40"/>
        <v>0.72304173081100009</v>
      </c>
      <c r="M876" s="43">
        <v>0</v>
      </c>
      <c r="N876" s="43">
        <f t="shared" si="41"/>
        <v>1.03992</v>
      </c>
      <c r="O876" s="43">
        <v>0.41867500000000002</v>
      </c>
      <c r="P876" s="43">
        <v>0</v>
      </c>
      <c r="Q876" s="43">
        <v>0.41867500000000002</v>
      </c>
      <c r="R876" s="43">
        <v>0</v>
      </c>
      <c r="S876" s="43">
        <v>0</v>
      </c>
      <c r="T876" s="43">
        <v>0</v>
      </c>
      <c r="U876" s="43">
        <v>0</v>
      </c>
      <c r="V876" s="43">
        <v>0</v>
      </c>
      <c r="W876" s="43">
        <v>0</v>
      </c>
      <c r="X876" s="43">
        <v>0</v>
      </c>
      <c r="Y876" s="43">
        <v>0</v>
      </c>
      <c r="Z876" s="43">
        <v>0</v>
      </c>
      <c r="AA876" s="43">
        <v>0</v>
      </c>
      <c r="AB876" s="43">
        <v>0</v>
      </c>
      <c r="AC876" s="43">
        <v>0</v>
      </c>
      <c r="AD876" s="43">
        <v>0</v>
      </c>
      <c r="AE876" s="43">
        <v>0</v>
      </c>
    </row>
    <row r="877" spans="1:31" ht="15.75" x14ac:dyDescent="0.25">
      <c r="A877" s="49">
        <v>1.6</v>
      </c>
      <c r="B877" s="22" t="s">
        <v>1825</v>
      </c>
      <c r="C877" s="42" t="s">
        <v>1826</v>
      </c>
      <c r="D877" s="21">
        <v>2024</v>
      </c>
      <c r="E877" s="21">
        <v>2024</v>
      </c>
      <c r="F877" s="43">
        <v>0.42549999999999999</v>
      </c>
      <c r="G877" s="43">
        <v>0.51060000000000005</v>
      </c>
      <c r="H877" s="43">
        <v>0.56058212434800003</v>
      </c>
      <c r="I877" s="43">
        <v>0</v>
      </c>
      <c r="J877" s="43">
        <f t="shared" si="39"/>
        <v>0.56058212434800003</v>
      </c>
      <c r="K877" s="43">
        <v>4.5567999999999997E-2</v>
      </c>
      <c r="L877" s="44">
        <f t="shared" si="40"/>
        <v>0.51501412434799998</v>
      </c>
      <c r="M877" s="43">
        <v>0</v>
      </c>
      <c r="N877" s="43">
        <f t="shared" si="41"/>
        <v>0.51060000000000005</v>
      </c>
      <c r="O877" s="43">
        <v>4.5567999999999997E-2</v>
      </c>
      <c r="P877" s="43">
        <v>0</v>
      </c>
      <c r="Q877" s="43">
        <v>4.5567999999999997E-2</v>
      </c>
      <c r="R877" s="43">
        <v>0</v>
      </c>
      <c r="S877" s="43">
        <v>0</v>
      </c>
      <c r="T877" s="43">
        <v>0</v>
      </c>
      <c r="U877" s="43">
        <v>0</v>
      </c>
      <c r="V877" s="43">
        <v>0</v>
      </c>
      <c r="W877" s="43">
        <v>0</v>
      </c>
      <c r="X877" s="43">
        <v>0</v>
      </c>
      <c r="Y877" s="43">
        <v>0</v>
      </c>
      <c r="Z877" s="43">
        <v>0</v>
      </c>
      <c r="AA877" s="43">
        <v>0</v>
      </c>
      <c r="AB877" s="43">
        <v>0</v>
      </c>
      <c r="AC877" s="43">
        <v>0</v>
      </c>
      <c r="AD877" s="43">
        <v>0</v>
      </c>
      <c r="AE877" s="43">
        <v>0</v>
      </c>
    </row>
    <row r="878" spans="1:31" ht="15.75" x14ac:dyDescent="0.25">
      <c r="A878" s="49">
        <v>1.6</v>
      </c>
      <c r="B878" s="22" t="s">
        <v>1827</v>
      </c>
      <c r="C878" s="42" t="s">
        <v>1828</v>
      </c>
      <c r="D878" s="21">
        <v>2024</v>
      </c>
      <c r="E878" s="21">
        <v>2024</v>
      </c>
      <c r="F878" s="43">
        <v>9.7154520000000009</v>
      </c>
      <c r="G878" s="43">
        <v>11.658543</v>
      </c>
      <c r="H878" s="43">
        <v>12.799786137379</v>
      </c>
      <c r="I878" s="43">
        <v>0</v>
      </c>
      <c r="J878" s="43">
        <f t="shared" si="39"/>
        <v>12.799786137379</v>
      </c>
      <c r="K878" s="43">
        <v>3.757225</v>
      </c>
      <c r="L878" s="44">
        <f t="shared" si="40"/>
        <v>9.0425611373789998</v>
      </c>
      <c r="M878" s="43">
        <v>0</v>
      </c>
      <c r="N878" s="43">
        <f t="shared" si="41"/>
        <v>11.658543</v>
      </c>
      <c r="O878" s="43">
        <v>3.757225</v>
      </c>
      <c r="P878" s="43">
        <v>0</v>
      </c>
      <c r="Q878" s="43">
        <v>3.757225</v>
      </c>
      <c r="R878" s="43">
        <v>0</v>
      </c>
      <c r="S878" s="43">
        <v>0</v>
      </c>
      <c r="T878" s="43">
        <v>0</v>
      </c>
      <c r="U878" s="43">
        <v>0</v>
      </c>
      <c r="V878" s="43">
        <v>0</v>
      </c>
      <c r="W878" s="43">
        <v>0</v>
      </c>
      <c r="X878" s="43">
        <v>0</v>
      </c>
      <c r="Y878" s="43">
        <v>0</v>
      </c>
      <c r="Z878" s="43">
        <v>0</v>
      </c>
      <c r="AA878" s="43">
        <v>0</v>
      </c>
      <c r="AB878" s="43">
        <v>0</v>
      </c>
      <c r="AC878" s="43">
        <v>0</v>
      </c>
      <c r="AD878" s="43">
        <v>0</v>
      </c>
      <c r="AE878" s="43">
        <v>0</v>
      </c>
    </row>
    <row r="879" spans="1:31" ht="15.75" x14ac:dyDescent="0.25">
      <c r="A879" s="49">
        <v>1.6</v>
      </c>
      <c r="B879" s="22" t="s">
        <v>1829</v>
      </c>
      <c r="C879" s="42" t="s">
        <v>1830</v>
      </c>
      <c r="D879" s="21">
        <v>2024</v>
      </c>
      <c r="E879" s="21">
        <v>2024</v>
      </c>
      <c r="F879" s="43">
        <v>2.12751</v>
      </c>
      <c r="G879" s="43">
        <v>2.5530119999999998</v>
      </c>
      <c r="H879" s="43">
        <v>2.8029237964089999</v>
      </c>
      <c r="I879" s="43">
        <v>0</v>
      </c>
      <c r="J879" s="43">
        <f t="shared" si="39"/>
        <v>2.8029237964089999</v>
      </c>
      <c r="K879" s="43">
        <v>0.27600799999999998</v>
      </c>
      <c r="L879" s="44">
        <f t="shared" si="40"/>
        <v>2.5269157964089999</v>
      </c>
      <c r="M879" s="43">
        <v>0</v>
      </c>
      <c r="N879" s="43">
        <f t="shared" si="41"/>
        <v>2.5530119999999998</v>
      </c>
      <c r="O879" s="43">
        <v>0.27600799999999998</v>
      </c>
      <c r="P879" s="43">
        <v>0</v>
      </c>
      <c r="Q879" s="43">
        <v>0.27600799999999998</v>
      </c>
      <c r="R879" s="43">
        <v>0</v>
      </c>
      <c r="S879" s="43">
        <v>0</v>
      </c>
      <c r="T879" s="43">
        <v>0</v>
      </c>
      <c r="U879" s="43">
        <v>0</v>
      </c>
      <c r="V879" s="43">
        <v>0</v>
      </c>
      <c r="W879" s="43">
        <v>0</v>
      </c>
      <c r="X879" s="43">
        <v>0</v>
      </c>
      <c r="Y879" s="43">
        <v>0</v>
      </c>
      <c r="Z879" s="43">
        <v>0</v>
      </c>
      <c r="AA879" s="43">
        <v>0</v>
      </c>
      <c r="AB879" s="43">
        <v>0</v>
      </c>
      <c r="AC879" s="43">
        <v>0</v>
      </c>
      <c r="AD879" s="43">
        <v>0</v>
      </c>
      <c r="AE879" s="43">
        <v>0</v>
      </c>
    </row>
    <row r="880" spans="1:31" ht="15.75" x14ac:dyDescent="0.25">
      <c r="A880" s="49">
        <v>1.6</v>
      </c>
      <c r="B880" s="22" t="s">
        <v>1831</v>
      </c>
      <c r="C880" s="42" t="s">
        <v>1832</v>
      </c>
      <c r="D880" s="21">
        <v>2024</v>
      </c>
      <c r="E880" s="21">
        <v>2024</v>
      </c>
      <c r="F880" s="43">
        <v>0.70916999999999997</v>
      </c>
      <c r="G880" s="43">
        <v>0.85100399999999998</v>
      </c>
      <c r="H880" s="43">
        <v>0.93430793213600005</v>
      </c>
      <c r="I880" s="43">
        <v>0</v>
      </c>
      <c r="J880" s="43">
        <f t="shared" si="39"/>
        <v>0.93430793213600005</v>
      </c>
      <c r="K880" s="43">
        <v>0.47544399999999998</v>
      </c>
      <c r="L880" s="44">
        <f t="shared" si="40"/>
        <v>0.45886393213600007</v>
      </c>
      <c r="M880" s="43">
        <v>0</v>
      </c>
      <c r="N880" s="43">
        <f t="shared" si="41"/>
        <v>0.85100399999999998</v>
      </c>
      <c r="O880" s="43">
        <v>0.47544399999999998</v>
      </c>
      <c r="P880" s="43">
        <v>0</v>
      </c>
      <c r="Q880" s="43">
        <v>0.47544399999999998</v>
      </c>
      <c r="R880" s="43">
        <v>0</v>
      </c>
      <c r="S880" s="43">
        <v>0</v>
      </c>
      <c r="T880" s="43">
        <v>0</v>
      </c>
      <c r="U880" s="43">
        <v>0</v>
      </c>
      <c r="V880" s="43">
        <v>0</v>
      </c>
      <c r="W880" s="43">
        <v>0</v>
      </c>
      <c r="X880" s="43">
        <v>0</v>
      </c>
      <c r="Y880" s="43">
        <v>0</v>
      </c>
      <c r="Z880" s="43">
        <v>0</v>
      </c>
      <c r="AA880" s="43">
        <v>0</v>
      </c>
      <c r="AB880" s="43">
        <v>0</v>
      </c>
      <c r="AC880" s="43">
        <v>0</v>
      </c>
      <c r="AD880" s="43">
        <v>0</v>
      </c>
      <c r="AE880" s="43">
        <v>0</v>
      </c>
    </row>
    <row r="881" spans="1:31" ht="15.75" x14ac:dyDescent="0.25">
      <c r="A881" s="49">
        <v>1.6</v>
      </c>
      <c r="B881" s="22" t="s">
        <v>1833</v>
      </c>
      <c r="C881" s="42" t="s">
        <v>1834</v>
      </c>
      <c r="D881" s="21">
        <v>2024</v>
      </c>
      <c r="E881" s="21">
        <v>2024</v>
      </c>
      <c r="F881" s="43">
        <v>0.70916999999999997</v>
      </c>
      <c r="G881" s="43">
        <v>0.85100399999999998</v>
      </c>
      <c r="H881" s="43">
        <v>0.93430793213600005</v>
      </c>
      <c r="I881" s="43">
        <v>0</v>
      </c>
      <c r="J881" s="43">
        <f t="shared" si="39"/>
        <v>0.93430793213600005</v>
      </c>
      <c r="K881" s="43">
        <v>0.56204200000000004</v>
      </c>
      <c r="L881" s="44">
        <f t="shared" si="40"/>
        <v>0.37226593213600001</v>
      </c>
      <c r="M881" s="43">
        <v>0</v>
      </c>
      <c r="N881" s="43">
        <f t="shared" si="41"/>
        <v>0.85100399999999998</v>
      </c>
      <c r="O881" s="43">
        <v>0.56204200000000004</v>
      </c>
      <c r="P881" s="43">
        <v>0</v>
      </c>
      <c r="Q881" s="43">
        <v>0.56204200000000004</v>
      </c>
      <c r="R881" s="43">
        <v>0</v>
      </c>
      <c r="S881" s="43">
        <v>0</v>
      </c>
      <c r="T881" s="43">
        <v>0</v>
      </c>
      <c r="U881" s="43">
        <v>0</v>
      </c>
      <c r="V881" s="43">
        <v>0</v>
      </c>
      <c r="W881" s="43">
        <v>0</v>
      </c>
      <c r="X881" s="43">
        <v>0</v>
      </c>
      <c r="Y881" s="43">
        <v>0</v>
      </c>
      <c r="Z881" s="43">
        <v>0</v>
      </c>
      <c r="AA881" s="43">
        <v>0</v>
      </c>
      <c r="AB881" s="43">
        <v>0</v>
      </c>
      <c r="AC881" s="43">
        <v>0</v>
      </c>
      <c r="AD881" s="43">
        <v>0</v>
      </c>
      <c r="AE881" s="43">
        <v>0</v>
      </c>
    </row>
    <row r="882" spans="1:31" ht="15.75" x14ac:dyDescent="0.25">
      <c r="A882" s="49" t="s">
        <v>1620</v>
      </c>
      <c r="B882" s="22" t="s">
        <v>1835</v>
      </c>
      <c r="C882" s="42" t="s">
        <v>1836</v>
      </c>
      <c r="D882" s="21">
        <v>2024</v>
      </c>
      <c r="E882" s="21">
        <v>2024</v>
      </c>
      <c r="F882" s="43">
        <v>1.636164</v>
      </c>
      <c r="G882" s="43">
        <v>1.9633970000000001</v>
      </c>
      <c r="H882" s="43">
        <v>2.1555919725789998</v>
      </c>
      <c r="I882" s="43">
        <v>0</v>
      </c>
      <c r="J882" s="43">
        <f t="shared" si="39"/>
        <v>2.1555919725789998</v>
      </c>
      <c r="K882" s="43">
        <v>0.81647599999999998</v>
      </c>
      <c r="L882" s="44">
        <f t="shared" si="40"/>
        <v>1.3391159725789998</v>
      </c>
      <c r="M882" s="43">
        <v>0</v>
      </c>
      <c r="N882" s="43">
        <f t="shared" si="41"/>
        <v>1.9633970000000001</v>
      </c>
      <c r="O882" s="43">
        <v>0.81647599999999998</v>
      </c>
      <c r="P882" s="43">
        <v>0</v>
      </c>
      <c r="Q882" s="43">
        <v>0.81647599999999998</v>
      </c>
      <c r="R882" s="43">
        <v>0</v>
      </c>
      <c r="S882" s="43">
        <v>0</v>
      </c>
      <c r="T882" s="43">
        <v>0</v>
      </c>
      <c r="U882" s="43">
        <v>0</v>
      </c>
      <c r="V882" s="43">
        <v>0</v>
      </c>
      <c r="W882" s="43">
        <v>0</v>
      </c>
      <c r="X882" s="43">
        <v>0</v>
      </c>
      <c r="Y882" s="43">
        <v>0</v>
      </c>
      <c r="Z882" s="43">
        <v>0</v>
      </c>
      <c r="AA882" s="43">
        <v>0</v>
      </c>
      <c r="AB882" s="43">
        <v>0</v>
      </c>
      <c r="AC882" s="43">
        <v>0</v>
      </c>
      <c r="AD882" s="43">
        <v>0</v>
      </c>
      <c r="AE882" s="43">
        <v>0</v>
      </c>
    </row>
    <row r="883" spans="1:31" ht="15.75" x14ac:dyDescent="0.25">
      <c r="A883" s="49" t="s">
        <v>1620</v>
      </c>
      <c r="B883" s="22" t="s">
        <v>1837</v>
      </c>
      <c r="C883" s="42" t="s">
        <v>1838</v>
      </c>
      <c r="D883" s="21">
        <v>2024</v>
      </c>
      <c r="E883" s="21">
        <v>2024</v>
      </c>
      <c r="F883" s="43">
        <v>2.373599</v>
      </c>
      <c r="G883" s="43">
        <v>2.8483200000000002</v>
      </c>
      <c r="H883" s="43">
        <v>3.1271402996590001</v>
      </c>
      <c r="I883" s="43">
        <v>0</v>
      </c>
      <c r="J883" s="43">
        <f t="shared" si="39"/>
        <v>3.1271402996590001</v>
      </c>
      <c r="K883" s="43">
        <v>0.34087800000000001</v>
      </c>
      <c r="L883" s="44">
        <f t="shared" si="40"/>
        <v>2.7862622996590001</v>
      </c>
      <c r="M883" s="43">
        <v>0</v>
      </c>
      <c r="N883" s="43">
        <f t="shared" si="41"/>
        <v>2.8483200000000002</v>
      </c>
      <c r="O883" s="43">
        <v>0.34087800000000001</v>
      </c>
      <c r="P883" s="43">
        <v>0</v>
      </c>
      <c r="Q883" s="43">
        <v>0.34087800000000001</v>
      </c>
      <c r="R883" s="43">
        <v>0</v>
      </c>
      <c r="S883" s="43">
        <v>0</v>
      </c>
      <c r="T883" s="43">
        <v>0</v>
      </c>
      <c r="U883" s="43">
        <v>0</v>
      </c>
      <c r="V883" s="43">
        <v>0</v>
      </c>
      <c r="W883" s="43">
        <v>0</v>
      </c>
      <c r="X883" s="43">
        <v>0</v>
      </c>
      <c r="Y883" s="43">
        <v>0</v>
      </c>
      <c r="Z883" s="43">
        <v>0</v>
      </c>
      <c r="AA883" s="43">
        <v>0</v>
      </c>
      <c r="AB883" s="43">
        <v>0</v>
      </c>
      <c r="AC883" s="43">
        <v>0</v>
      </c>
      <c r="AD883" s="43">
        <v>0</v>
      </c>
      <c r="AE883" s="43">
        <v>0</v>
      </c>
    </row>
    <row r="884" spans="1:31" ht="15.75" x14ac:dyDescent="0.25">
      <c r="A884" s="49" t="s">
        <v>1620</v>
      </c>
      <c r="B884" s="22" t="s">
        <v>1839</v>
      </c>
      <c r="C884" s="42" t="s">
        <v>1840</v>
      </c>
      <c r="D884" s="21">
        <v>2024</v>
      </c>
      <c r="E884" s="21">
        <v>2024</v>
      </c>
      <c r="F884" s="43">
        <v>36.322270000000003</v>
      </c>
      <c r="G884" s="43">
        <v>43.586723999999997</v>
      </c>
      <c r="H884" s="43">
        <v>47.853387102363001</v>
      </c>
      <c r="I884" s="43">
        <v>0</v>
      </c>
      <c r="J884" s="43">
        <f t="shared" si="39"/>
        <v>47.853387102363001</v>
      </c>
      <c r="K884" s="43">
        <v>13.670491</v>
      </c>
      <c r="L884" s="44">
        <f t="shared" si="40"/>
        <v>34.182896102363003</v>
      </c>
      <c r="M884" s="43">
        <v>0</v>
      </c>
      <c r="N884" s="43">
        <f t="shared" si="41"/>
        <v>43.586723999999997</v>
      </c>
      <c r="O884" s="43">
        <v>13.670491</v>
      </c>
      <c r="P884" s="43">
        <v>0</v>
      </c>
      <c r="Q884" s="43">
        <v>13.670491</v>
      </c>
      <c r="R884" s="43">
        <v>0</v>
      </c>
      <c r="S884" s="43">
        <v>0</v>
      </c>
      <c r="T884" s="43">
        <v>0</v>
      </c>
      <c r="U884" s="43">
        <v>0</v>
      </c>
      <c r="V884" s="43">
        <v>0</v>
      </c>
      <c r="W884" s="43">
        <v>0</v>
      </c>
      <c r="X884" s="43">
        <v>0</v>
      </c>
      <c r="Y884" s="43">
        <v>0</v>
      </c>
      <c r="Z884" s="43">
        <v>0</v>
      </c>
      <c r="AA884" s="43">
        <v>0</v>
      </c>
      <c r="AB884" s="43">
        <v>0</v>
      </c>
      <c r="AC884" s="43">
        <v>0</v>
      </c>
      <c r="AD884" s="43">
        <v>0</v>
      </c>
      <c r="AE884" s="43">
        <v>0</v>
      </c>
    </row>
    <row r="885" spans="1:31" ht="15.75" x14ac:dyDescent="0.25">
      <c r="A885" s="49" t="s">
        <v>1620</v>
      </c>
      <c r="B885" s="22" t="s">
        <v>1841</v>
      </c>
      <c r="C885" s="42" t="s">
        <v>1842</v>
      </c>
      <c r="D885" s="21">
        <v>2024</v>
      </c>
      <c r="E885" s="21">
        <v>2024</v>
      </c>
      <c r="F885" s="43">
        <v>2.2375600000000002</v>
      </c>
      <c r="G885" s="43">
        <v>2.6850719999999999</v>
      </c>
      <c r="H885" s="43">
        <v>2.947913213773</v>
      </c>
      <c r="I885" s="43">
        <v>0</v>
      </c>
      <c r="J885" s="43">
        <f t="shared" si="39"/>
        <v>2.947913213773</v>
      </c>
      <c r="K885" s="43">
        <v>0.31376199999999999</v>
      </c>
      <c r="L885" s="44">
        <f t="shared" si="40"/>
        <v>2.6341512137729999</v>
      </c>
      <c r="M885" s="43">
        <v>0</v>
      </c>
      <c r="N885" s="43">
        <f t="shared" si="41"/>
        <v>2.6850719999999999</v>
      </c>
      <c r="O885" s="43">
        <v>0.31376199999999999</v>
      </c>
      <c r="P885" s="43">
        <v>0</v>
      </c>
      <c r="Q885" s="43">
        <v>0.31376199999999999</v>
      </c>
      <c r="R885" s="43">
        <v>0</v>
      </c>
      <c r="S885" s="43">
        <v>0</v>
      </c>
      <c r="T885" s="43">
        <v>0</v>
      </c>
      <c r="U885" s="43">
        <v>0</v>
      </c>
      <c r="V885" s="43">
        <v>0</v>
      </c>
      <c r="W885" s="43">
        <v>0</v>
      </c>
      <c r="X885" s="43">
        <v>0</v>
      </c>
      <c r="Y885" s="43">
        <v>0</v>
      </c>
      <c r="Z885" s="43">
        <v>0</v>
      </c>
      <c r="AA885" s="43">
        <v>0</v>
      </c>
      <c r="AB885" s="43">
        <v>0</v>
      </c>
      <c r="AC885" s="43">
        <v>0</v>
      </c>
      <c r="AD885" s="43">
        <v>0</v>
      </c>
      <c r="AE885" s="43">
        <v>0</v>
      </c>
    </row>
    <row r="886" spans="1:31" ht="15.75" x14ac:dyDescent="0.25">
      <c r="A886" s="49" t="s">
        <v>1620</v>
      </c>
      <c r="B886" s="22" t="s">
        <v>1843</v>
      </c>
      <c r="C886" s="42" t="s">
        <v>1844</v>
      </c>
      <c r="D886" s="21">
        <v>2024</v>
      </c>
      <c r="E886" s="21">
        <v>2024</v>
      </c>
      <c r="F886" s="43">
        <v>26.767389000000001</v>
      </c>
      <c r="G886" s="43">
        <v>32.120865999999999</v>
      </c>
      <c r="H886" s="43">
        <v>35.265146609417997</v>
      </c>
      <c r="I886" s="43">
        <v>0</v>
      </c>
      <c r="J886" s="43">
        <f t="shared" si="39"/>
        <v>35.265146609417997</v>
      </c>
      <c r="K886" s="43">
        <v>13.805489</v>
      </c>
      <c r="L886" s="44">
        <f t="shared" si="40"/>
        <v>21.459657609417995</v>
      </c>
      <c r="M886" s="43">
        <v>0</v>
      </c>
      <c r="N886" s="43">
        <f t="shared" si="41"/>
        <v>32.120865999999999</v>
      </c>
      <c r="O886" s="43">
        <v>13.805489</v>
      </c>
      <c r="P886" s="43">
        <v>0</v>
      </c>
      <c r="Q886" s="43">
        <v>13.805489</v>
      </c>
      <c r="R886" s="43">
        <v>0</v>
      </c>
      <c r="S886" s="43">
        <v>0</v>
      </c>
      <c r="T886" s="43">
        <v>0</v>
      </c>
      <c r="U886" s="43">
        <v>0</v>
      </c>
      <c r="V886" s="43">
        <v>0</v>
      </c>
      <c r="W886" s="43">
        <v>0</v>
      </c>
      <c r="X886" s="43">
        <v>0</v>
      </c>
      <c r="Y886" s="43">
        <v>0</v>
      </c>
      <c r="Z886" s="43">
        <v>0</v>
      </c>
      <c r="AA886" s="43">
        <v>0</v>
      </c>
      <c r="AB886" s="43">
        <v>0</v>
      </c>
      <c r="AC886" s="43">
        <v>0</v>
      </c>
      <c r="AD886" s="43">
        <v>0</v>
      </c>
      <c r="AE886" s="43">
        <v>0</v>
      </c>
    </row>
    <row r="887" spans="1:31" ht="15.75" x14ac:dyDescent="0.25">
      <c r="A887" s="49" t="s">
        <v>202</v>
      </c>
      <c r="B887" s="22" t="s">
        <v>1845</v>
      </c>
      <c r="C887" s="42" t="s">
        <v>1846</v>
      </c>
      <c r="D887" s="21">
        <v>2023</v>
      </c>
      <c r="E887" s="21">
        <v>2024</v>
      </c>
      <c r="F887" s="43">
        <v>26.767389000000001</v>
      </c>
      <c r="G887" s="43">
        <v>32.120865999999999</v>
      </c>
      <c r="H887" s="43">
        <v>33.240098506814</v>
      </c>
      <c r="I887" s="43">
        <v>0</v>
      </c>
      <c r="J887" s="43">
        <f t="shared" si="39"/>
        <v>33.240098506814</v>
      </c>
      <c r="K887" s="43">
        <v>12.977344</v>
      </c>
      <c r="L887" s="44">
        <f t="shared" si="40"/>
        <v>20.262754506813998</v>
      </c>
      <c r="M887" s="43">
        <v>0</v>
      </c>
      <c r="N887" s="43">
        <f t="shared" si="41"/>
        <v>32.120865999999999</v>
      </c>
      <c r="O887" s="43">
        <v>12.977344</v>
      </c>
      <c r="P887" s="43">
        <v>12.977344</v>
      </c>
      <c r="Q887" s="43">
        <v>0</v>
      </c>
      <c r="R887" s="43">
        <v>0</v>
      </c>
      <c r="S887" s="43">
        <v>0</v>
      </c>
      <c r="T887" s="43">
        <v>0</v>
      </c>
      <c r="U887" s="43">
        <v>0</v>
      </c>
      <c r="V887" s="43">
        <v>0</v>
      </c>
      <c r="W887" s="43">
        <v>0</v>
      </c>
      <c r="X887" s="43">
        <v>0</v>
      </c>
      <c r="Y887" s="43">
        <v>0</v>
      </c>
      <c r="Z887" s="43">
        <v>0</v>
      </c>
      <c r="AA887" s="43">
        <v>0</v>
      </c>
      <c r="AB887" s="43">
        <v>0</v>
      </c>
      <c r="AC887" s="43">
        <v>0</v>
      </c>
      <c r="AD887" s="43">
        <v>0</v>
      </c>
      <c r="AE887" s="43">
        <v>0</v>
      </c>
    </row>
    <row r="888" spans="1:31" ht="15.75" x14ac:dyDescent="0.25">
      <c r="A888" s="49" t="s">
        <v>1620</v>
      </c>
      <c r="B888" s="22" t="s">
        <v>1847</v>
      </c>
      <c r="C888" s="42" t="s">
        <v>1848</v>
      </c>
      <c r="D888" s="21">
        <v>2024</v>
      </c>
      <c r="E888" s="21">
        <v>2024</v>
      </c>
      <c r="F888" s="43">
        <v>1.559463</v>
      </c>
      <c r="G888" s="43">
        <v>1.8713550000000001</v>
      </c>
      <c r="H888" s="43">
        <v>2.0545411709589998</v>
      </c>
      <c r="I888" s="43">
        <v>0</v>
      </c>
      <c r="J888" s="43">
        <f t="shared" si="39"/>
        <v>2.0545411709589998</v>
      </c>
      <c r="K888" s="43">
        <v>1.469921</v>
      </c>
      <c r="L888" s="44">
        <f t="shared" si="40"/>
        <v>0.58462017095899976</v>
      </c>
      <c r="M888" s="43">
        <v>0</v>
      </c>
      <c r="N888" s="43">
        <f t="shared" si="41"/>
        <v>1.8713550000000001</v>
      </c>
      <c r="O888" s="43">
        <v>1.469921</v>
      </c>
      <c r="P888" s="43">
        <v>0</v>
      </c>
      <c r="Q888" s="43">
        <v>1.469921</v>
      </c>
      <c r="R888" s="43">
        <v>0</v>
      </c>
      <c r="S888" s="43">
        <v>0</v>
      </c>
      <c r="T888" s="43">
        <v>0</v>
      </c>
      <c r="U888" s="43">
        <v>0</v>
      </c>
      <c r="V888" s="43">
        <v>0</v>
      </c>
      <c r="W888" s="43">
        <v>0</v>
      </c>
      <c r="X888" s="43">
        <v>0</v>
      </c>
      <c r="Y888" s="43">
        <v>0</v>
      </c>
      <c r="Z888" s="43">
        <v>0</v>
      </c>
      <c r="AA888" s="43">
        <v>0</v>
      </c>
      <c r="AB888" s="43">
        <v>0</v>
      </c>
      <c r="AC888" s="43">
        <v>0</v>
      </c>
      <c r="AD888" s="43">
        <v>0</v>
      </c>
      <c r="AE888" s="43">
        <v>0</v>
      </c>
    </row>
    <row r="889" spans="1:31" ht="15.75" x14ac:dyDescent="0.25">
      <c r="A889" s="49" t="s">
        <v>1620</v>
      </c>
      <c r="B889" s="22" t="s">
        <v>1849</v>
      </c>
      <c r="C889" s="42" t="s">
        <v>1850</v>
      </c>
      <c r="D889" s="21">
        <v>2024</v>
      </c>
      <c r="E889" s="21">
        <v>2024</v>
      </c>
      <c r="F889" s="43">
        <v>1.417843</v>
      </c>
      <c r="G889" s="43">
        <v>1.701411</v>
      </c>
      <c r="H889" s="43">
        <v>1.867961522428</v>
      </c>
      <c r="I889" s="43">
        <v>0</v>
      </c>
      <c r="J889" s="43">
        <f t="shared" si="39"/>
        <v>1.867961522428</v>
      </c>
      <c r="K889" s="43">
        <v>0.26311200000000001</v>
      </c>
      <c r="L889" s="44">
        <f t="shared" si="40"/>
        <v>1.6048495224279999</v>
      </c>
      <c r="M889" s="43">
        <v>0</v>
      </c>
      <c r="N889" s="43">
        <f t="shared" si="41"/>
        <v>1.701411</v>
      </c>
      <c r="O889" s="43">
        <v>0.26311200000000001</v>
      </c>
      <c r="P889" s="43">
        <v>0</v>
      </c>
      <c r="Q889" s="43">
        <v>0.26311200000000001</v>
      </c>
      <c r="R889" s="43">
        <v>0</v>
      </c>
      <c r="S889" s="43">
        <v>0</v>
      </c>
      <c r="T889" s="43">
        <v>0</v>
      </c>
      <c r="U889" s="43">
        <v>0</v>
      </c>
      <c r="V889" s="43">
        <v>0</v>
      </c>
      <c r="W889" s="43">
        <v>0</v>
      </c>
      <c r="X889" s="43">
        <v>0</v>
      </c>
      <c r="Y889" s="43">
        <v>0</v>
      </c>
      <c r="Z889" s="43">
        <v>0</v>
      </c>
      <c r="AA889" s="43">
        <v>0</v>
      </c>
      <c r="AB889" s="43">
        <v>0</v>
      </c>
      <c r="AC889" s="43">
        <v>0</v>
      </c>
      <c r="AD889" s="43">
        <v>0</v>
      </c>
      <c r="AE889" s="43">
        <v>0</v>
      </c>
    </row>
    <row r="890" spans="1:31" ht="15.75" x14ac:dyDescent="0.25">
      <c r="A890" s="49" t="s">
        <v>1620</v>
      </c>
      <c r="B890" s="22" t="s">
        <v>1851</v>
      </c>
      <c r="C890" s="42" t="s">
        <v>1852</v>
      </c>
      <c r="D890" s="21">
        <v>2024</v>
      </c>
      <c r="E890" s="21">
        <v>2024</v>
      </c>
      <c r="F890" s="43">
        <v>1.455694</v>
      </c>
      <c r="G890" s="43">
        <v>1.746834</v>
      </c>
      <c r="H890" s="43">
        <v>1.917832032448</v>
      </c>
      <c r="I890" s="43">
        <v>0</v>
      </c>
      <c r="J890" s="43">
        <f t="shared" si="39"/>
        <v>1.917832032448</v>
      </c>
      <c r="K890" s="43">
        <v>0.196716</v>
      </c>
      <c r="L890" s="44">
        <f t="shared" si="40"/>
        <v>1.7211160324480002</v>
      </c>
      <c r="M890" s="43">
        <v>0</v>
      </c>
      <c r="N890" s="43">
        <f t="shared" si="41"/>
        <v>1.746834</v>
      </c>
      <c r="O890" s="43">
        <v>0.196716</v>
      </c>
      <c r="P890" s="43">
        <v>0</v>
      </c>
      <c r="Q890" s="43">
        <v>0.196716</v>
      </c>
      <c r="R890" s="43">
        <v>0</v>
      </c>
      <c r="S890" s="43">
        <v>0</v>
      </c>
      <c r="T890" s="43">
        <v>0</v>
      </c>
      <c r="U890" s="43">
        <v>0</v>
      </c>
      <c r="V890" s="43">
        <v>0</v>
      </c>
      <c r="W890" s="43">
        <v>0</v>
      </c>
      <c r="X890" s="43">
        <v>0</v>
      </c>
      <c r="Y890" s="43">
        <v>0</v>
      </c>
      <c r="Z890" s="43">
        <v>0</v>
      </c>
      <c r="AA890" s="43">
        <v>0</v>
      </c>
      <c r="AB890" s="43">
        <v>0</v>
      </c>
      <c r="AC890" s="43">
        <v>0</v>
      </c>
      <c r="AD890" s="43">
        <v>0</v>
      </c>
      <c r="AE890" s="43">
        <v>0</v>
      </c>
    </row>
    <row r="891" spans="1:31" ht="15.75" x14ac:dyDescent="0.25">
      <c r="A891" s="49" t="s">
        <v>1620</v>
      </c>
      <c r="B891" s="22" t="s">
        <v>1853</v>
      </c>
      <c r="C891" s="42" t="s">
        <v>1854</v>
      </c>
      <c r="D891" s="21">
        <v>2024</v>
      </c>
      <c r="E891" s="21">
        <v>2024</v>
      </c>
      <c r="F891" s="43">
        <v>1.417843</v>
      </c>
      <c r="G891" s="43">
        <v>1.701411</v>
      </c>
      <c r="H891" s="43">
        <v>1.867961522428</v>
      </c>
      <c r="I891" s="43">
        <v>0</v>
      </c>
      <c r="J891" s="43">
        <f t="shared" si="39"/>
        <v>1.867961522428</v>
      </c>
      <c r="K891" s="43">
        <v>0.26311200000000001</v>
      </c>
      <c r="L891" s="44">
        <f t="shared" si="40"/>
        <v>1.6048495224279999</v>
      </c>
      <c r="M891" s="43">
        <v>0</v>
      </c>
      <c r="N891" s="43">
        <f t="shared" si="41"/>
        <v>1.701411</v>
      </c>
      <c r="O891" s="43">
        <v>0.26311200000000001</v>
      </c>
      <c r="P891" s="43">
        <v>0</v>
      </c>
      <c r="Q891" s="43">
        <v>0.26311200000000001</v>
      </c>
      <c r="R891" s="43">
        <v>0</v>
      </c>
      <c r="S891" s="43">
        <v>0</v>
      </c>
      <c r="T891" s="43">
        <v>0</v>
      </c>
      <c r="U891" s="43">
        <v>0</v>
      </c>
      <c r="V891" s="43">
        <v>0</v>
      </c>
      <c r="W891" s="43">
        <v>0</v>
      </c>
      <c r="X891" s="43">
        <v>0</v>
      </c>
      <c r="Y891" s="43">
        <v>0</v>
      </c>
      <c r="Z891" s="43">
        <v>0</v>
      </c>
      <c r="AA891" s="43">
        <v>0</v>
      </c>
      <c r="AB891" s="43">
        <v>0</v>
      </c>
      <c r="AC891" s="43">
        <v>0</v>
      </c>
      <c r="AD891" s="43">
        <v>0</v>
      </c>
      <c r="AE891" s="43">
        <v>0</v>
      </c>
    </row>
    <row r="892" spans="1:31" ht="15.75" x14ac:dyDescent="0.25">
      <c r="A892" s="49" t="s">
        <v>1620</v>
      </c>
      <c r="B892" s="22" t="s">
        <v>1855</v>
      </c>
      <c r="C892" s="42" t="s">
        <v>1856</v>
      </c>
      <c r="D892" s="21">
        <v>2024</v>
      </c>
      <c r="E892" s="21">
        <v>2024</v>
      </c>
      <c r="F892" s="43">
        <v>1.455694</v>
      </c>
      <c r="G892" s="43">
        <v>1.746834</v>
      </c>
      <c r="H892" s="43">
        <v>1.917832032448</v>
      </c>
      <c r="I892" s="43">
        <v>0</v>
      </c>
      <c r="J892" s="43">
        <f t="shared" si="39"/>
        <v>1.917832032448</v>
      </c>
      <c r="K892" s="43">
        <v>0.196716</v>
      </c>
      <c r="L892" s="44">
        <f t="shared" si="40"/>
        <v>1.7211160324480002</v>
      </c>
      <c r="M892" s="43">
        <v>0</v>
      </c>
      <c r="N892" s="43">
        <f t="shared" si="41"/>
        <v>1.746834</v>
      </c>
      <c r="O892" s="43">
        <v>0.196716</v>
      </c>
      <c r="P892" s="43">
        <v>0</v>
      </c>
      <c r="Q892" s="43">
        <v>0.196716</v>
      </c>
      <c r="R892" s="43">
        <v>0</v>
      </c>
      <c r="S892" s="43">
        <v>0</v>
      </c>
      <c r="T892" s="43">
        <v>0</v>
      </c>
      <c r="U892" s="43">
        <v>0</v>
      </c>
      <c r="V892" s="43">
        <v>0</v>
      </c>
      <c r="W892" s="43">
        <v>0</v>
      </c>
      <c r="X892" s="43">
        <v>0</v>
      </c>
      <c r="Y892" s="43">
        <v>0</v>
      </c>
      <c r="Z892" s="43">
        <v>0</v>
      </c>
      <c r="AA892" s="43">
        <v>0</v>
      </c>
      <c r="AB892" s="43">
        <v>0</v>
      </c>
      <c r="AC892" s="43">
        <v>0</v>
      </c>
      <c r="AD892" s="43">
        <v>0</v>
      </c>
      <c r="AE892" s="43">
        <v>0</v>
      </c>
    </row>
    <row r="893" spans="1:31" ht="15.75" x14ac:dyDescent="0.25">
      <c r="A893" s="49" t="s">
        <v>1620</v>
      </c>
      <c r="B893" s="22" t="s">
        <v>1857</v>
      </c>
      <c r="C893" s="42" t="s">
        <v>1858</v>
      </c>
      <c r="D893" s="21">
        <v>2024</v>
      </c>
      <c r="E893" s="21">
        <v>2024</v>
      </c>
      <c r="F893" s="43">
        <v>7.1328040000000001</v>
      </c>
      <c r="G893" s="43">
        <v>8.5593640000000004</v>
      </c>
      <c r="H893" s="43">
        <v>9.3972326963809998</v>
      </c>
      <c r="I893" s="43">
        <v>0</v>
      </c>
      <c r="J893" s="43">
        <f t="shared" si="39"/>
        <v>9.3972326963809998</v>
      </c>
      <c r="K893" s="43">
        <v>3.8761350000000001</v>
      </c>
      <c r="L893" s="44">
        <f t="shared" si="40"/>
        <v>5.5210976963810001</v>
      </c>
      <c r="M893" s="43">
        <v>0</v>
      </c>
      <c r="N893" s="43">
        <f t="shared" si="41"/>
        <v>8.5593640000000004</v>
      </c>
      <c r="O893" s="43">
        <v>3.8761350000000001</v>
      </c>
      <c r="P893" s="43">
        <v>0</v>
      </c>
      <c r="Q893" s="43">
        <v>3.8761350000000001</v>
      </c>
      <c r="R893" s="43">
        <v>0</v>
      </c>
      <c r="S893" s="43">
        <v>0</v>
      </c>
      <c r="T893" s="43">
        <v>0</v>
      </c>
      <c r="U893" s="43">
        <v>0</v>
      </c>
      <c r="V893" s="43">
        <v>0</v>
      </c>
      <c r="W893" s="43">
        <v>0</v>
      </c>
      <c r="X893" s="43">
        <v>0</v>
      </c>
      <c r="Y893" s="43">
        <v>0</v>
      </c>
      <c r="Z893" s="43">
        <v>0</v>
      </c>
      <c r="AA893" s="43">
        <v>0</v>
      </c>
      <c r="AB893" s="43">
        <v>0</v>
      </c>
      <c r="AC893" s="43">
        <v>0</v>
      </c>
      <c r="AD893" s="43">
        <v>0</v>
      </c>
      <c r="AE893" s="43">
        <v>0</v>
      </c>
    </row>
    <row r="894" spans="1:31" ht="15.75" x14ac:dyDescent="0.25">
      <c r="A894" s="49">
        <v>1.6</v>
      </c>
      <c r="B894" s="22" t="s">
        <v>1859</v>
      </c>
      <c r="C894" s="42" t="s">
        <v>1860</v>
      </c>
      <c r="D894" s="21">
        <v>2024</v>
      </c>
      <c r="E894" s="21">
        <v>2024</v>
      </c>
      <c r="F894" s="43">
        <v>0.70916999999999997</v>
      </c>
      <c r="G894" s="43">
        <v>0.85100399999999998</v>
      </c>
      <c r="H894" s="43">
        <v>0.93430793213600005</v>
      </c>
      <c r="I894" s="43">
        <v>0</v>
      </c>
      <c r="J894" s="43">
        <f t="shared" si="39"/>
        <v>0.93430793213600005</v>
      </c>
      <c r="K894" s="43">
        <v>0.6</v>
      </c>
      <c r="L894" s="44">
        <f t="shared" si="40"/>
        <v>0.33430793213600007</v>
      </c>
      <c r="M894" s="43">
        <v>0</v>
      </c>
      <c r="N894" s="43">
        <f t="shared" si="41"/>
        <v>0.85100399999999998</v>
      </c>
      <c r="O894" s="43">
        <v>0.6</v>
      </c>
      <c r="P894" s="43">
        <v>0</v>
      </c>
      <c r="Q894" s="43">
        <v>0.6</v>
      </c>
      <c r="R894" s="43">
        <v>0</v>
      </c>
      <c r="S894" s="43">
        <v>0</v>
      </c>
      <c r="T894" s="43">
        <v>0</v>
      </c>
      <c r="U894" s="43">
        <v>0</v>
      </c>
      <c r="V894" s="43">
        <v>0</v>
      </c>
      <c r="W894" s="43">
        <v>0</v>
      </c>
      <c r="X894" s="43">
        <v>0</v>
      </c>
      <c r="Y894" s="43">
        <v>0</v>
      </c>
      <c r="Z894" s="43">
        <v>0</v>
      </c>
      <c r="AA894" s="43">
        <v>0</v>
      </c>
      <c r="AB894" s="43">
        <v>0</v>
      </c>
      <c r="AC894" s="43">
        <v>0</v>
      </c>
      <c r="AD894" s="43">
        <v>0</v>
      </c>
      <c r="AE894" s="43">
        <v>0</v>
      </c>
    </row>
    <row r="895" spans="1:31" ht="15.75" x14ac:dyDescent="0.25">
      <c r="A895" s="49">
        <v>1.6</v>
      </c>
      <c r="B895" s="22" t="s">
        <v>1861</v>
      </c>
      <c r="C895" s="42" t="s">
        <v>1862</v>
      </c>
      <c r="D895" s="21">
        <v>2024</v>
      </c>
      <c r="E895" s="21">
        <v>2024</v>
      </c>
      <c r="F895" s="43">
        <v>0.70916999999999997</v>
      </c>
      <c r="G895" s="43">
        <v>0.85100399999999998</v>
      </c>
      <c r="H895" s="43">
        <v>0.93430793213600005</v>
      </c>
      <c r="I895" s="43">
        <v>0</v>
      </c>
      <c r="J895" s="43">
        <f t="shared" si="39"/>
        <v>0.93430793213600005</v>
      </c>
      <c r="K895" s="43">
        <v>0.564195</v>
      </c>
      <c r="L895" s="44">
        <f t="shared" si="40"/>
        <v>0.37011293213600005</v>
      </c>
      <c r="M895" s="43">
        <v>0</v>
      </c>
      <c r="N895" s="43">
        <f t="shared" si="41"/>
        <v>0.85100399999999998</v>
      </c>
      <c r="O895" s="43">
        <v>0.564195</v>
      </c>
      <c r="P895" s="43">
        <v>0</v>
      </c>
      <c r="Q895" s="43">
        <v>0.564195</v>
      </c>
      <c r="R895" s="43">
        <v>0</v>
      </c>
      <c r="S895" s="43">
        <v>0</v>
      </c>
      <c r="T895" s="43">
        <v>0</v>
      </c>
      <c r="U895" s="43">
        <v>0</v>
      </c>
      <c r="V895" s="43">
        <v>0</v>
      </c>
      <c r="W895" s="43">
        <v>0</v>
      </c>
      <c r="X895" s="43">
        <v>0</v>
      </c>
      <c r="Y895" s="43">
        <v>0</v>
      </c>
      <c r="Z895" s="43">
        <v>0</v>
      </c>
      <c r="AA895" s="43">
        <v>0</v>
      </c>
      <c r="AB895" s="43">
        <v>0</v>
      </c>
      <c r="AC895" s="43">
        <v>0</v>
      </c>
      <c r="AD895" s="43">
        <v>0</v>
      </c>
      <c r="AE895" s="43">
        <v>0</v>
      </c>
    </row>
    <row r="896" spans="1:31" ht="15.75" x14ac:dyDescent="0.25">
      <c r="A896" s="49">
        <v>1.6</v>
      </c>
      <c r="B896" s="22" t="s">
        <v>1863</v>
      </c>
      <c r="C896" s="42" t="s">
        <v>1864</v>
      </c>
      <c r="D896" s="21">
        <v>2025</v>
      </c>
      <c r="E896" s="21">
        <v>2025</v>
      </c>
      <c r="F896" s="43">
        <v>0.70916999999999997</v>
      </c>
      <c r="G896" s="43">
        <v>0.85100399999999998</v>
      </c>
      <c r="H896" s="43">
        <v>0.98112366245600002</v>
      </c>
      <c r="I896" s="43">
        <v>0</v>
      </c>
      <c r="J896" s="43">
        <f t="shared" si="39"/>
        <v>0.98112366245600002</v>
      </c>
      <c r="K896" s="43">
        <v>0.6</v>
      </c>
      <c r="L896" s="44">
        <f t="shared" si="40"/>
        <v>0.38112366245600005</v>
      </c>
      <c r="M896" s="43">
        <v>0</v>
      </c>
      <c r="N896" s="43">
        <f t="shared" si="41"/>
        <v>0.85100399999999998</v>
      </c>
      <c r="O896" s="43">
        <v>0.6</v>
      </c>
      <c r="P896" s="43">
        <v>0</v>
      </c>
      <c r="Q896" s="43">
        <v>0</v>
      </c>
      <c r="R896" s="43">
        <v>0.6</v>
      </c>
      <c r="S896" s="43">
        <v>0</v>
      </c>
      <c r="T896" s="43">
        <v>0</v>
      </c>
      <c r="U896" s="43">
        <v>0</v>
      </c>
      <c r="V896" s="43">
        <v>0</v>
      </c>
      <c r="W896" s="43">
        <v>0</v>
      </c>
      <c r="X896" s="43">
        <v>0</v>
      </c>
      <c r="Y896" s="43">
        <v>0</v>
      </c>
      <c r="Z896" s="43">
        <v>0</v>
      </c>
      <c r="AA896" s="43">
        <v>0</v>
      </c>
      <c r="AB896" s="43">
        <v>0</v>
      </c>
      <c r="AC896" s="43">
        <v>0</v>
      </c>
      <c r="AD896" s="43">
        <v>0</v>
      </c>
      <c r="AE896" s="43">
        <v>0</v>
      </c>
    </row>
    <row r="897" spans="1:31" ht="15.75" x14ac:dyDescent="0.25">
      <c r="A897" s="49">
        <v>1.6</v>
      </c>
      <c r="B897" s="22" t="s">
        <v>1865</v>
      </c>
      <c r="C897" s="42" t="s">
        <v>1866</v>
      </c>
      <c r="D897" s="21">
        <v>2024</v>
      </c>
      <c r="E897" s="21">
        <v>2024</v>
      </c>
      <c r="F897" s="43">
        <v>0.70916999999999997</v>
      </c>
      <c r="G897" s="43">
        <v>0.85100399999999998</v>
      </c>
      <c r="H897" s="43">
        <v>0.93430793213600005</v>
      </c>
      <c r="I897" s="43">
        <v>0</v>
      </c>
      <c r="J897" s="43">
        <f t="shared" si="39"/>
        <v>0.93430793213600005</v>
      </c>
      <c r="K897" s="43">
        <v>0.6</v>
      </c>
      <c r="L897" s="44">
        <f t="shared" si="40"/>
        <v>0.33430793213600007</v>
      </c>
      <c r="M897" s="43">
        <v>0</v>
      </c>
      <c r="N897" s="43">
        <f t="shared" si="41"/>
        <v>0.85100399999999998</v>
      </c>
      <c r="O897" s="43">
        <v>0.6</v>
      </c>
      <c r="P897" s="43">
        <v>0</v>
      </c>
      <c r="Q897" s="43">
        <v>0.6</v>
      </c>
      <c r="R897" s="43">
        <v>0</v>
      </c>
      <c r="S897" s="43">
        <v>0</v>
      </c>
      <c r="T897" s="43">
        <v>0</v>
      </c>
      <c r="U897" s="43">
        <v>0</v>
      </c>
      <c r="V897" s="43">
        <v>0</v>
      </c>
      <c r="W897" s="43">
        <v>0</v>
      </c>
      <c r="X897" s="43">
        <v>0</v>
      </c>
      <c r="Y897" s="43">
        <v>0</v>
      </c>
      <c r="Z897" s="43">
        <v>0</v>
      </c>
      <c r="AA897" s="43">
        <v>0</v>
      </c>
      <c r="AB897" s="43">
        <v>0</v>
      </c>
      <c r="AC897" s="43">
        <v>0</v>
      </c>
      <c r="AD897" s="43">
        <v>0</v>
      </c>
      <c r="AE897" s="43">
        <v>0</v>
      </c>
    </row>
    <row r="898" spans="1:31" ht="15.75" x14ac:dyDescent="0.25">
      <c r="A898" s="49">
        <v>1.6</v>
      </c>
      <c r="B898" s="22" t="s">
        <v>1867</v>
      </c>
      <c r="C898" s="42" t="s">
        <v>1868</v>
      </c>
      <c r="D898" s="21">
        <v>2025</v>
      </c>
      <c r="E898" s="21">
        <v>2025</v>
      </c>
      <c r="F898" s="43">
        <v>0.70916999999999997</v>
      </c>
      <c r="G898" s="43">
        <v>0.85100399999999998</v>
      </c>
      <c r="H898" s="43">
        <v>0.98112366245600002</v>
      </c>
      <c r="I898" s="43">
        <v>0</v>
      </c>
      <c r="J898" s="43">
        <f t="shared" si="39"/>
        <v>0.98112366245600002</v>
      </c>
      <c r="K898" s="43">
        <v>0.6</v>
      </c>
      <c r="L898" s="44">
        <f t="shared" si="40"/>
        <v>0.38112366245600005</v>
      </c>
      <c r="M898" s="43">
        <v>0</v>
      </c>
      <c r="N898" s="43">
        <f t="shared" si="41"/>
        <v>0.85100399999999998</v>
      </c>
      <c r="O898" s="43">
        <v>0.6</v>
      </c>
      <c r="P898" s="43">
        <v>0</v>
      </c>
      <c r="Q898" s="43">
        <v>0</v>
      </c>
      <c r="R898" s="43">
        <v>0.6</v>
      </c>
      <c r="S898" s="43">
        <v>0</v>
      </c>
      <c r="T898" s="43">
        <v>0</v>
      </c>
      <c r="U898" s="43">
        <v>0</v>
      </c>
      <c r="V898" s="43">
        <v>0</v>
      </c>
      <c r="W898" s="43">
        <v>0</v>
      </c>
      <c r="X898" s="43">
        <v>0</v>
      </c>
      <c r="Y898" s="43">
        <v>0</v>
      </c>
      <c r="Z898" s="43">
        <v>0</v>
      </c>
      <c r="AA898" s="43">
        <v>0</v>
      </c>
      <c r="AB898" s="43">
        <v>0</v>
      </c>
      <c r="AC898" s="43">
        <v>0</v>
      </c>
      <c r="AD898" s="43">
        <v>0</v>
      </c>
      <c r="AE898" s="43">
        <v>0</v>
      </c>
    </row>
    <row r="899" spans="1:31" ht="15.75" x14ac:dyDescent="0.25">
      <c r="A899" s="49">
        <v>1.6</v>
      </c>
      <c r="B899" s="22" t="s">
        <v>1869</v>
      </c>
      <c r="C899" s="42" t="s">
        <v>1870</v>
      </c>
      <c r="D899" s="21">
        <v>2025</v>
      </c>
      <c r="E899" s="21">
        <v>2025</v>
      </c>
      <c r="F899" s="43">
        <v>0.70916999999999997</v>
      </c>
      <c r="G899" s="43">
        <v>0.85100399999999998</v>
      </c>
      <c r="H899" s="43">
        <v>0.98112366245600002</v>
      </c>
      <c r="I899" s="43">
        <v>0</v>
      </c>
      <c r="J899" s="43">
        <f t="shared" si="39"/>
        <v>0.98112366245600002</v>
      </c>
      <c r="K899" s="43">
        <v>0.6</v>
      </c>
      <c r="L899" s="44">
        <f t="shared" si="40"/>
        <v>0.38112366245600005</v>
      </c>
      <c r="M899" s="43">
        <v>0</v>
      </c>
      <c r="N899" s="43">
        <f t="shared" si="41"/>
        <v>0.85100399999999998</v>
      </c>
      <c r="O899" s="43">
        <v>0.6</v>
      </c>
      <c r="P899" s="43">
        <v>0</v>
      </c>
      <c r="Q899" s="43">
        <v>0</v>
      </c>
      <c r="R899" s="43">
        <v>0.6</v>
      </c>
      <c r="S899" s="43">
        <v>0</v>
      </c>
      <c r="T899" s="43">
        <v>0</v>
      </c>
      <c r="U899" s="43">
        <v>0</v>
      </c>
      <c r="V899" s="43">
        <v>0</v>
      </c>
      <c r="W899" s="43">
        <v>0</v>
      </c>
      <c r="X899" s="43">
        <v>0</v>
      </c>
      <c r="Y899" s="43">
        <v>0</v>
      </c>
      <c r="Z899" s="43">
        <v>0</v>
      </c>
      <c r="AA899" s="43">
        <v>0</v>
      </c>
      <c r="AB899" s="43">
        <v>0</v>
      </c>
      <c r="AC899" s="43">
        <v>0</v>
      </c>
      <c r="AD899" s="43">
        <v>0</v>
      </c>
      <c r="AE899" s="43">
        <v>0</v>
      </c>
    </row>
    <row r="900" spans="1:31" ht="15.75" x14ac:dyDescent="0.25">
      <c r="A900" s="49">
        <v>1.6</v>
      </c>
      <c r="B900" s="22" t="s">
        <v>1871</v>
      </c>
      <c r="C900" s="42" t="s">
        <v>1872</v>
      </c>
      <c r="D900" s="21">
        <v>2024</v>
      </c>
      <c r="E900" s="21">
        <v>2024</v>
      </c>
      <c r="F900" s="43">
        <v>0.70916999999999997</v>
      </c>
      <c r="G900" s="43">
        <v>0.85100399999999998</v>
      </c>
      <c r="H900" s="43">
        <v>0.93430793213600005</v>
      </c>
      <c r="I900" s="43">
        <v>0</v>
      </c>
      <c r="J900" s="43">
        <f t="shared" si="39"/>
        <v>0.93430793213600005</v>
      </c>
      <c r="K900" s="43">
        <v>0.6</v>
      </c>
      <c r="L900" s="44">
        <f t="shared" si="40"/>
        <v>0.33430793213600007</v>
      </c>
      <c r="M900" s="43">
        <v>0</v>
      </c>
      <c r="N900" s="43">
        <f t="shared" si="41"/>
        <v>0.85100399999999998</v>
      </c>
      <c r="O900" s="43">
        <v>0.6</v>
      </c>
      <c r="P900" s="43">
        <v>0</v>
      </c>
      <c r="Q900" s="43">
        <v>0.6</v>
      </c>
      <c r="R900" s="43">
        <v>0</v>
      </c>
      <c r="S900" s="43">
        <v>0</v>
      </c>
      <c r="T900" s="43">
        <v>0</v>
      </c>
      <c r="U900" s="43">
        <v>0</v>
      </c>
      <c r="V900" s="43">
        <v>0</v>
      </c>
      <c r="W900" s="43">
        <v>0</v>
      </c>
      <c r="X900" s="43">
        <v>0</v>
      </c>
      <c r="Y900" s="43">
        <v>0</v>
      </c>
      <c r="Z900" s="43">
        <v>0</v>
      </c>
      <c r="AA900" s="43">
        <v>0</v>
      </c>
      <c r="AB900" s="43">
        <v>0</v>
      </c>
      <c r="AC900" s="43">
        <v>0</v>
      </c>
      <c r="AD900" s="43">
        <v>0</v>
      </c>
      <c r="AE900" s="43">
        <v>0</v>
      </c>
    </row>
    <row r="901" spans="1:31" ht="15.75" x14ac:dyDescent="0.25">
      <c r="A901" s="49">
        <v>1.6</v>
      </c>
      <c r="B901" s="22" t="s">
        <v>1873</v>
      </c>
      <c r="C901" s="42" t="s">
        <v>1874</v>
      </c>
      <c r="D901" s="21">
        <v>2024</v>
      </c>
      <c r="E901" s="21">
        <v>2024</v>
      </c>
      <c r="F901" s="43">
        <v>0.70916999999999997</v>
      </c>
      <c r="G901" s="43">
        <v>0.85100399999999998</v>
      </c>
      <c r="H901" s="43">
        <v>0.93430793213600005</v>
      </c>
      <c r="I901" s="43">
        <v>0</v>
      </c>
      <c r="J901" s="43">
        <f t="shared" si="39"/>
        <v>0.93430793213600005</v>
      </c>
      <c r="K901" s="43">
        <v>0.41203699999999999</v>
      </c>
      <c r="L901" s="44">
        <f t="shared" si="40"/>
        <v>0.52227093213600007</v>
      </c>
      <c r="M901" s="43">
        <v>0</v>
      </c>
      <c r="N901" s="43">
        <f t="shared" si="41"/>
        <v>0.85100399999999998</v>
      </c>
      <c r="O901" s="43">
        <v>0.41203699999999999</v>
      </c>
      <c r="P901" s="43">
        <v>0</v>
      </c>
      <c r="Q901" s="43">
        <v>0.41203699999999999</v>
      </c>
      <c r="R901" s="43">
        <v>0</v>
      </c>
      <c r="S901" s="43">
        <v>0</v>
      </c>
      <c r="T901" s="43">
        <v>0</v>
      </c>
      <c r="U901" s="43">
        <v>0</v>
      </c>
      <c r="V901" s="43">
        <v>0</v>
      </c>
      <c r="W901" s="43">
        <v>0</v>
      </c>
      <c r="X901" s="43">
        <v>0</v>
      </c>
      <c r="Y901" s="43">
        <v>0</v>
      </c>
      <c r="Z901" s="43">
        <v>0</v>
      </c>
      <c r="AA901" s="43">
        <v>0</v>
      </c>
      <c r="AB901" s="43">
        <v>0</v>
      </c>
      <c r="AC901" s="43">
        <v>0</v>
      </c>
      <c r="AD901" s="43">
        <v>0</v>
      </c>
      <c r="AE901" s="43">
        <v>0</v>
      </c>
    </row>
    <row r="902" spans="1:31" ht="15.75" x14ac:dyDescent="0.25">
      <c r="A902" s="49">
        <v>1.6</v>
      </c>
      <c r="B902" s="22" t="s">
        <v>1875</v>
      </c>
      <c r="C902" s="42" t="s">
        <v>1876</v>
      </c>
      <c r="D902" s="21">
        <v>2025</v>
      </c>
      <c r="E902" s="21">
        <v>2025</v>
      </c>
      <c r="F902" s="43">
        <v>0.70916999999999997</v>
      </c>
      <c r="G902" s="43">
        <v>0.85100399999999998</v>
      </c>
      <c r="H902" s="43">
        <v>0.98112366245600002</v>
      </c>
      <c r="I902" s="43">
        <v>0</v>
      </c>
      <c r="J902" s="43">
        <f t="shared" si="39"/>
        <v>0.98112366245600002</v>
      </c>
      <c r="K902" s="43">
        <v>0.6</v>
      </c>
      <c r="L902" s="44">
        <f t="shared" si="40"/>
        <v>0.38112366245600005</v>
      </c>
      <c r="M902" s="43">
        <v>0</v>
      </c>
      <c r="N902" s="43">
        <f t="shared" si="41"/>
        <v>0.85100399999999998</v>
      </c>
      <c r="O902" s="43">
        <v>0.6</v>
      </c>
      <c r="P902" s="43">
        <v>0</v>
      </c>
      <c r="Q902" s="43">
        <v>0</v>
      </c>
      <c r="R902" s="43">
        <v>0.6</v>
      </c>
      <c r="S902" s="43">
        <v>0</v>
      </c>
      <c r="T902" s="43">
        <v>0</v>
      </c>
      <c r="U902" s="43">
        <v>0</v>
      </c>
      <c r="V902" s="43">
        <v>0</v>
      </c>
      <c r="W902" s="43">
        <v>0</v>
      </c>
      <c r="X902" s="43">
        <v>0</v>
      </c>
      <c r="Y902" s="43">
        <v>0</v>
      </c>
      <c r="Z902" s="43">
        <v>0</v>
      </c>
      <c r="AA902" s="43">
        <v>0</v>
      </c>
      <c r="AB902" s="43">
        <v>0</v>
      </c>
      <c r="AC902" s="43">
        <v>0</v>
      </c>
      <c r="AD902" s="43">
        <v>0</v>
      </c>
      <c r="AE902" s="43">
        <v>0</v>
      </c>
    </row>
    <row r="903" spans="1:31" ht="15.75" x14ac:dyDescent="0.25">
      <c r="A903" s="49">
        <v>1.6</v>
      </c>
      <c r="B903" s="22" t="s">
        <v>1877</v>
      </c>
      <c r="C903" s="42" t="s">
        <v>1878</v>
      </c>
      <c r="D903" s="21">
        <v>2025</v>
      </c>
      <c r="E903" s="21">
        <v>2025</v>
      </c>
      <c r="F903" s="43">
        <v>0.70916999999999997</v>
      </c>
      <c r="G903" s="43">
        <v>0.85100399999999998</v>
      </c>
      <c r="H903" s="43">
        <v>0.98112366245600002</v>
      </c>
      <c r="I903" s="43">
        <v>0</v>
      </c>
      <c r="J903" s="43">
        <f t="shared" si="39"/>
        <v>0.98112366245600002</v>
      </c>
      <c r="K903" s="43">
        <v>0.6</v>
      </c>
      <c r="L903" s="44">
        <f t="shared" si="40"/>
        <v>0.38112366245600005</v>
      </c>
      <c r="M903" s="43">
        <v>0</v>
      </c>
      <c r="N903" s="43">
        <f t="shared" si="41"/>
        <v>0.85100399999999998</v>
      </c>
      <c r="O903" s="43">
        <v>0.6</v>
      </c>
      <c r="P903" s="43">
        <v>0</v>
      </c>
      <c r="Q903" s="43">
        <v>0</v>
      </c>
      <c r="R903" s="43">
        <v>0.6</v>
      </c>
      <c r="S903" s="43">
        <v>0</v>
      </c>
      <c r="T903" s="43">
        <v>0</v>
      </c>
      <c r="U903" s="43">
        <v>0</v>
      </c>
      <c r="V903" s="43">
        <v>0</v>
      </c>
      <c r="W903" s="43">
        <v>0</v>
      </c>
      <c r="X903" s="43">
        <v>0</v>
      </c>
      <c r="Y903" s="43">
        <v>0</v>
      </c>
      <c r="Z903" s="43">
        <v>0</v>
      </c>
      <c r="AA903" s="43">
        <v>0</v>
      </c>
      <c r="AB903" s="43">
        <v>0</v>
      </c>
      <c r="AC903" s="43">
        <v>0</v>
      </c>
      <c r="AD903" s="43">
        <v>0</v>
      </c>
      <c r="AE903" s="43">
        <v>0</v>
      </c>
    </row>
    <row r="904" spans="1:31" ht="15.75" x14ac:dyDescent="0.25">
      <c r="A904" s="49">
        <v>1.6</v>
      </c>
      <c r="B904" s="22" t="s">
        <v>1879</v>
      </c>
      <c r="C904" s="42" t="s">
        <v>1880</v>
      </c>
      <c r="D904" s="21">
        <v>2024</v>
      </c>
      <c r="E904" s="21">
        <v>2024</v>
      </c>
      <c r="F904" s="43">
        <v>0.70916999999999997</v>
      </c>
      <c r="G904" s="43">
        <v>0.85100399999999998</v>
      </c>
      <c r="H904" s="43">
        <v>0.93430793213600005</v>
      </c>
      <c r="I904" s="43">
        <v>0</v>
      </c>
      <c r="J904" s="43">
        <f t="shared" si="39"/>
        <v>0.93430793213600005</v>
      </c>
      <c r="K904" s="43">
        <v>0.42345500000000003</v>
      </c>
      <c r="L904" s="44">
        <f t="shared" si="40"/>
        <v>0.51085293213600003</v>
      </c>
      <c r="M904" s="43">
        <v>0</v>
      </c>
      <c r="N904" s="43">
        <f t="shared" si="41"/>
        <v>0.85100399999999998</v>
      </c>
      <c r="O904" s="43">
        <v>0.42345500000000003</v>
      </c>
      <c r="P904" s="43">
        <v>0</v>
      </c>
      <c r="Q904" s="43">
        <v>0.42345500000000003</v>
      </c>
      <c r="R904" s="43">
        <v>0</v>
      </c>
      <c r="S904" s="43">
        <v>0</v>
      </c>
      <c r="T904" s="43">
        <v>0</v>
      </c>
      <c r="U904" s="43">
        <v>0</v>
      </c>
      <c r="V904" s="43">
        <v>0</v>
      </c>
      <c r="W904" s="43">
        <v>0</v>
      </c>
      <c r="X904" s="43">
        <v>0</v>
      </c>
      <c r="Y904" s="43">
        <v>0</v>
      </c>
      <c r="Z904" s="43">
        <v>0</v>
      </c>
      <c r="AA904" s="43">
        <v>0</v>
      </c>
      <c r="AB904" s="43">
        <v>0</v>
      </c>
      <c r="AC904" s="43">
        <v>0</v>
      </c>
      <c r="AD904" s="43">
        <v>0</v>
      </c>
      <c r="AE904" s="43">
        <v>0</v>
      </c>
    </row>
    <row r="905" spans="1:31" ht="15.75" x14ac:dyDescent="0.25">
      <c r="A905" s="49">
        <v>1.6</v>
      </c>
      <c r="B905" s="22" t="s">
        <v>1881</v>
      </c>
      <c r="C905" s="42" t="s">
        <v>1882</v>
      </c>
      <c r="D905" s="21">
        <v>2025</v>
      </c>
      <c r="E905" s="21">
        <v>2025</v>
      </c>
      <c r="F905" s="43">
        <v>0.70916999999999997</v>
      </c>
      <c r="G905" s="43">
        <v>0.85100399999999998</v>
      </c>
      <c r="H905" s="43">
        <v>0.98112366245600002</v>
      </c>
      <c r="I905" s="43">
        <v>0</v>
      </c>
      <c r="J905" s="43">
        <f t="shared" si="39"/>
        <v>0.98112366245600002</v>
      </c>
      <c r="K905" s="43">
        <v>0.6</v>
      </c>
      <c r="L905" s="44">
        <f t="shared" si="40"/>
        <v>0.38112366245600005</v>
      </c>
      <c r="M905" s="43">
        <v>0</v>
      </c>
      <c r="N905" s="43">
        <f t="shared" si="41"/>
        <v>0.85100399999999998</v>
      </c>
      <c r="O905" s="43">
        <v>0.6</v>
      </c>
      <c r="P905" s="43">
        <v>0</v>
      </c>
      <c r="Q905" s="43">
        <v>0</v>
      </c>
      <c r="R905" s="43">
        <v>0.6</v>
      </c>
      <c r="S905" s="43">
        <v>0</v>
      </c>
      <c r="T905" s="43">
        <v>0</v>
      </c>
      <c r="U905" s="43">
        <v>0</v>
      </c>
      <c r="V905" s="43">
        <v>0</v>
      </c>
      <c r="W905" s="43">
        <v>0</v>
      </c>
      <c r="X905" s="43">
        <v>0</v>
      </c>
      <c r="Y905" s="43">
        <v>0</v>
      </c>
      <c r="Z905" s="43">
        <v>0</v>
      </c>
      <c r="AA905" s="43">
        <v>0</v>
      </c>
      <c r="AB905" s="43">
        <v>0</v>
      </c>
      <c r="AC905" s="43">
        <v>0</v>
      </c>
      <c r="AD905" s="43">
        <v>0</v>
      </c>
      <c r="AE905" s="43">
        <v>0</v>
      </c>
    </row>
    <row r="906" spans="1:31" ht="15.75" x14ac:dyDescent="0.25">
      <c r="A906" s="49">
        <v>1.6</v>
      </c>
      <c r="B906" s="22" t="s">
        <v>1883</v>
      </c>
      <c r="C906" s="42" t="s">
        <v>1884</v>
      </c>
      <c r="D906" s="21">
        <v>2025</v>
      </c>
      <c r="E906" s="21">
        <v>2025</v>
      </c>
      <c r="F906" s="43">
        <v>0.70916999999999997</v>
      </c>
      <c r="G906" s="43">
        <v>0.85100399999999998</v>
      </c>
      <c r="H906" s="43">
        <v>0.98112366245600002</v>
      </c>
      <c r="I906" s="43">
        <v>0</v>
      </c>
      <c r="J906" s="43">
        <f t="shared" si="39"/>
        <v>0.98112366245600002</v>
      </c>
      <c r="K906" s="43">
        <v>0.6</v>
      </c>
      <c r="L906" s="44">
        <f t="shared" si="40"/>
        <v>0.38112366245600005</v>
      </c>
      <c r="M906" s="43">
        <v>0</v>
      </c>
      <c r="N906" s="43">
        <f t="shared" si="41"/>
        <v>0.85100399999999998</v>
      </c>
      <c r="O906" s="43">
        <v>0.6</v>
      </c>
      <c r="P906" s="43">
        <v>0</v>
      </c>
      <c r="Q906" s="43">
        <v>0</v>
      </c>
      <c r="R906" s="43">
        <v>0.6</v>
      </c>
      <c r="S906" s="43">
        <v>0</v>
      </c>
      <c r="T906" s="43">
        <v>0</v>
      </c>
      <c r="U906" s="43">
        <v>0</v>
      </c>
      <c r="V906" s="43">
        <v>0</v>
      </c>
      <c r="W906" s="43">
        <v>0</v>
      </c>
      <c r="X906" s="43">
        <v>0</v>
      </c>
      <c r="Y906" s="43">
        <v>0</v>
      </c>
      <c r="Z906" s="43">
        <v>0</v>
      </c>
      <c r="AA906" s="43">
        <v>0</v>
      </c>
      <c r="AB906" s="43">
        <v>0</v>
      </c>
      <c r="AC906" s="43">
        <v>0</v>
      </c>
      <c r="AD906" s="43">
        <v>0</v>
      </c>
      <c r="AE906" s="43">
        <v>0</v>
      </c>
    </row>
    <row r="907" spans="1:31" ht="15.75" x14ac:dyDescent="0.25">
      <c r="A907" s="49">
        <v>1.6</v>
      </c>
      <c r="B907" s="22" t="s">
        <v>1885</v>
      </c>
      <c r="C907" s="42" t="s">
        <v>1886</v>
      </c>
      <c r="D907" s="21">
        <v>2024</v>
      </c>
      <c r="E907" s="21">
        <v>2024</v>
      </c>
      <c r="F907" s="43">
        <v>0.70916999999999997</v>
      </c>
      <c r="G907" s="43">
        <v>0.85100399999999998</v>
      </c>
      <c r="H907" s="43">
        <v>0.93430793213600005</v>
      </c>
      <c r="I907" s="43">
        <v>0</v>
      </c>
      <c r="J907" s="43">
        <f t="shared" si="39"/>
        <v>0.93430793213600005</v>
      </c>
      <c r="K907" s="43">
        <v>0.55224300000000004</v>
      </c>
      <c r="L907" s="44">
        <f t="shared" si="40"/>
        <v>0.38206493213600001</v>
      </c>
      <c r="M907" s="43">
        <v>0</v>
      </c>
      <c r="N907" s="43">
        <f t="shared" si="41"/>
        <v>0.85100399999999998</v>
      </c>
      <c r="O907" s="43">
        <v>0.55224300000000004</v>
      </c>
      <c r="P907" s="43">
        <v>0</v>
      </c>
      <c r="Q907" s="43">
        <v>0.55224300000000004</v>
      </c>
      <c r="R907" s="43">
        <v>0</v>
      </c>
      <c r="S907" s="43">
        <v>0</v>
      </c>
      <c r="T907" s="43">
        <v>0</v>
      </c>
      <c r="U907" s="43">
        <v>0</v>
      </c>
      <c r="V907" s="43">
        <v>0</v>
      </c>
      <c r="W907" s="43">
        <v>0</v>
      </c>
      <c r="X907" s="43">
        <v>0</v>
      </c>
      <c r="Y907" s="43">
        <v>0</v>
      </c>
      <c r="Z907" s="43">
        <v>0</v>
      </c>
      <c r="AA907" s="43">
        <v>0</v>
      </c>
      <c r="AB907" s="43">
        <v>0</v>
      </c>
      <c r="AC907" s="43">
        <v>0</v>
      </c>
      <c r="AD907" s="43">
        <v>0</v>
      </c>
      <c r="AE907" s="43">
        <v>0</v>
      </c>
    </row>
    <row r="908" spans="1:31" ht="15.75" x14ac:dyDescent="0.25">
      <c r="A908" s="49">
        <v>1.6</v>
      </c>
      <c r="B908" s="22" t="s">
        <v>1887</v>
      </c>
      <c r="C908" s="42" t="s">
        <v>1888</v>
      </c>
      <c r="D908" s="21">
        <v>2024</v>
      </c>
      <c r="E908" s="21">
        <v>2024</v>
      </c>
      <c r="F908" s="43">
        <v>0.70916999999999997</v>
      </c>
      <c r="G908" s="43">
        <v>0.85100399999999998</v>
      </c>
      <c r="H908" s="43">
        <v>0.93430793213600005</v>
      </c>
      <c r="I908" s="43">
        <v>0</v>
      </c>
      <c r="J908" s="43">
        <f t="shared" si="39"/>
        <v>0.93430793213600005</v>
      </c>
      <c r="K908" s="43">
        <v>0.34634599999999999</v>
      </c>
      <c r="L908" s="44">
        <f t="shared" si="40"/>
        <v>0.58796193213600012</v>
      </c>
      <c r="M908" s="43">
        <v>0</v>
      </c>
      <c r="N908" s="43">
        <f t="shared" si="41"/>
        <v>0.85100399999999998</v>
      </c>
      <c r="O908" s="43">
        <v>0.34634599999999999</v>
      </c>
      <c r="P908" s="43">
        <v>0</v>
      </c>
      <c r="Q908" s="43">
        <v>0.34634599999999999</v>
      </c>
      <c r="R908" s="43">
        <v>0</v>
      </c>
      <c r="S908" s="43">
        <v>0</v>
      </c>
      <c r="T908" s="43">
        <v>0</v>
      </c>
      <c r="U908" s="43">
        <v>0</v>
      </c>
      <c r="V908" s="43">
        <v>0</v>
      </c>
      <c r="W908" s="43">
        <v>0</v>
      </c>
      <c r="X908" s="43">
        <v>0</v>
      </c>
      <c r="Y908" s="43">
        <v>0</v>
      </c>
      <c r="Z908" s="43">
        <v>0</v>
      </c>
      <c r="AA908" s="43">
        <v>0</v>
      </c>
      <c r="AB908" s="43">
        <v>0</v>
      </c>
      <c r="AC908" s="43">
        <v>0</v>
      </c>
      <c r="AD908" s="43">
        <v>0</v>
      </c>
      <c r="AE908" s="43">
        <v>0</v>
      </c>
    </row>
    <row r="909" spans="1:31" ht="15.75" x14ac:dyDescent="0.25">
      <c r="A909" s="49">
        <v>1.6</v>
      </c>
      <c r="B909" s="22" t="s">
        <v>1889</v>
      </c>
      <c r="C909" s="42" t="s">
        <v>1890</v>
      </c>
      <c r="D909" s="21">
        <v>2024</v>
      </c>
      <c r="E909" s="21">
        <v>2024</v>
      </c>
      <c r="F909" s="43">
        <v>0.70916999999999997</v>
      </c>
      <c r="G909" s="43">
        <v>0.85100399999999998</v>
      </c>
      <c r="H909" s="43">
        <v>0.93430793213600005</v>
      </c>
      <c r="I909" s="43">
        <v>0</v>
      </c>
      <c r="J909" s="43">
        <f t="shared" si="39"/>
        <v>0.93430793213600005</v>
      </c>
      <c r="K909" s="43">
        <v>0.58181099999999997</v>
      </c>
      <c r="L909" s="44">
        <f t="shared" si="40"/>
        <v>0.35249693213600009</v>
      </c>
      <c r="M909" s="43">
        <v>0</v>
      </c>
      <c r="N909" s="43">
        <f t="shared" si="41"/>
        <v>0.85100399999999998</v>
      </c>
      <c r="O909" s="43">
        <v>0.58181099999999997</v>
      </c>
      <c r="P909" s="43">
        <v>0</v>
      </c>
      <c r="Q909" s="43">
        <v>0.58181099999999997</v>
      </c>
      <c r="R909" s="43">
        <v>0</v>
      </c>
      <c r="S909" s="43">
        <v>0</v>
      </c>
      <c r="T909" s="43">
        <v>0</v>
      </c>
      <c r="U909" s="43">
        <v>0</v>
      </c>
      <c r="V909" s="43">
        <v>0</v>
      </c>
      <c r="W909" s="43">
        <v>0</v>
      </c>
      <c r="X909" s="43">
        <v>0</v>
      </c>
      <c r="Y909" s="43">
        <v>0</v>
      </c>
      <c r="Z909" s="43">
        <v>0</v>
      </c>
      <c r="AA909" s="43">
        <v>0</v>
      </c>
      <c r="AB909" s="43">
        <v>0</v>
      </c>
      <c r="AC909" s="43">
        <v>0</v>
      </c>
      <c r="AD909" s="43">
        <v>0</v>
      </c>
      <c r="AE909" s="43">
        <v>0</v>
      </c>
    </row>
    <row r="910" spans="1:31" ht="15.75" x14ac:dyDescent="0.25">
      <c r="A910" s="49">
        <v>1.6</v>
      </c>
      <c r="B910" s="22" t="s">
        <v>1891</v>
      </c>
      <c r="C910" s="42" t="s">
        <v>1892</v>
      </c>
      <c r="D910" s="21">
        <v>2025</v>
      </c>
      <c r="E910" s="21">
        <v>2025</v>
      </c>
      <c r="F910" s="43">
        <v>0.70916999999999997</v>
      </c>
      <c r="G910" s="43">
        <v>0.85100399999999998</v>
      </c>
      <c r="H910" s="43">
        <v>0.98112366245600002</v>
      </c>
      <c r="I910" s="43">
        <v>0</v>
      </c>
      <c r="J910" s="43">
        <f t="shared" si="39"/>
        <v>0.98112366245600002</v>
      </c>
      <c r="K910" s="43">
        <v>0.6</v>
      </c>
      <c r="L910" s="44">
        <f t="shared" si="40"/>
        <v>0.38112366245600005</v>
      </c>
      <c r="M910" s="43">
        <v>0</v>
      </c>
      <c r="N910" s="43">
        <f t="shared" si="41"/>
        <v>0.85100399999999998</v>
      </c>
      <c r="O910" s="43">
        <v>0.6</v>
      </c>
      <c r="P910" s="43">
        <v>0</v>
      </c>
      <c r="Q910" s="43">
        <v>0</v>
      </c>
      <c r="R910" s="43">
        <v>0.6</v>
      </c>
      <c r="S910" s="43">
        <v>0</v>
      </c>
      <c r="T910" s="43">
        <v>0</v>
      </c>
      <c r="U910" s="43">
        <v>0</v>
      </c>
      <c r="V910" s="43">
        <v>0</v>
      </c>
      <c r="W910" s="43">
        <v>0</v>
      </c>
      <c r="X910" s="43">
        <v>0</v>
      </c>
      <c r="Y910" s="43">
        <v>0</v>
      </c>
      <c r="Z910" s="43">
        <v>0</v>
      </c>
      <c r="AA910" s="43">
        <v>0</v>
      </c>
      <c r="AB910" s="43">
        <v>0</v>
      </c>
      <c r="AC910" s="43">
        <v>0</v>
      </c>
      <c r="AD910" s="43">
        <v>0</v>
      </c>
      <c r="AE910" s="43">
        <v>0</v>
      </c>
    </row>
    <row r="911" spans="1:31" ht="15.75" x14ac:dyDescent="0.25">
      <c r="A911" s="49">
        <v>1.6</v>
      </c>
      <c r="B911" s="22" t="s">
        <v>1893</v>
      </c>
      <c r="C911" s="42" t="s">
        <v>1894</v>
      </c>
      <c r="D911" s="21">
        <v>2024</v>
      </c>
      <c r="E911" s="21">
        <v>2024</v>
      </c>
      <c r="F911" s="43">
        <v>0.70916999999999997</v>
      </c>
      <c r="G911" s="43">
        <v>0.85100399999999998</v>
      </c>
      <c r="H911" s="43">
        <v>0.93430793213600005</v>
      </c>
      <c r="I911" s="43">
        <v>0</v>
      </c>
      <c r="J911" s="43">
        <f t="shared" si="39"/>
        <v>0.93430793213600005</v>
      </c>
      <c r="K911" s="43">
        <v>0.6</v>
      </c>
      <c r="L911" s="44">
        <f t="shared" si="40"/>
        <v>0.33430793213600007</v>
      </c>
      <c r="M911" s="43">
        <v>0</v>
      </c>
      <c r="N911" s="43">
        <f t="shared" si="41"/>
        <v>0.85100399999999998</v>
      </c>
      <c r="O911" s="43">
        <v>0.6</v>
      </c>
      <c r="P911" s="43">
        <v>0</v>
      </c>
      <c r="Q911" s="43">
        <v>0.6</v>
      </c>
      <c r="R911" s="43">
        <v>0</v>
      </c>
      <c r="S911" s="43">
        <v>0</v>
      </c>
      <c r="T911" s="43">
        <v>0</v>
      </c>
      <c r="U911" s="43">
        <v>0</v>
      </c>
      <c r="V911" s="43">
        <v>0</v>
      </c>
      <c r="W911" s="43">
        <v>0</v>
      </c>
      <c r="X911" s="43">
        <v>0</v>
      </c>
      <c r="Y911" s="43">
        <v>0</v>
      </c>
      <c r="Z911" s="43">
        <v>0</v>
      </c>
      <c r="AA911" s="43">
        <v>0</v>
      </c>
      <c r="AB911" s="43">
        <v>0</v>
      </c>
      <c r="AC911" s="43">
        <v>0</v>
      </c>
      <c r="AD911" s="43">
        <v>0</v>
      </c>
      <c r="AE911" s="43">
        <v>0</v>
      </c>
    </row>
    <row r="912" spans="1:31" ht="15.75" x14ac:dyDescent="0.25">
      <c r="A912" s="49">
        <v>1.6</v>
      </c>
      <c r="B912" s="22" t="s">
        <v>1895</v>
      </c>
      <c r="C912" s="42" t="s">
        <v>1896</v>
      </c>
      <c r="D912" s="21">
        <v>2024</v>
      </c>
      <c r="E912" s="21">
        <v>2024</v>
      </c>
      <c r="F912" s="43">
        <v>0.70916999999999997</v>
      </c>
      <c r="G912" s="43">
        <v>0.85100399999999998</v>
      </c>
      <c r="H912" s="43">
        <v>0.93430793213600005</v>
      </c>
      <c r="I912" s="43">
        <v>0</v>
      </c>
      <c r="J912" s="43">
        <f t="shared" ref="J912:J975" si="42">IFERROR(H912+I912,"0")</f>
        <v>0.93430793213600005</v>
      </c>
      <c r="K912" s="43">
        <v>0.6</v>
      </c>
      <c r="L912" s="44">
        <f t="shared" ref="L912:L975" si="43">IFERROR(J912-K912,"0")</f>
        <v>0.33430793213600007</v>
      </c>
      <c r="M912" s="43">
        <v>0</v>
      </c>
      <c r="N912" s="43">
        <f t="shared" ref="N912:N975" si="44">IFERROR(G912-M912,"0")</f>
        <v>0.85100399999999998</v>
      </c>
      <c r="O912" s="43">
        <v>0.6</v>
      </c>
      <c r="P912" s="43">
        <v>0</v>
      </c>
      <c r="Q912" s="43">
        <v>0.6</v>
      </c>
      <c r="R912" s="43">
        <v>0</v>
      </c>
      <c r="S912" s="43">
        <v>0</v>
      </c>
      <c r="T912" s="43">
        <v>0</v>
      </c>
      <c r="U912" s="43">
        <v>0</v>
      </c>
      <c r="V912" s="43">
        <v>0</v>
      </c>
      <c r="W912" s="43">
        <v>0</v>
      </c>
      <c r="X912" s="43">
        <v>0</v>
      </c>
      <c r="Y912" s="43">
        <v>0</v>
      </c>
      <c r="Z912" s="43">
        <v>0</v>
      </c>
      <c r="AA912" s="43">
        <v>0</v>
      </c>
      <c r="AB912" s="43">
        <v>0</v>
      </c>
      <c r="AC912" s="43">
        <v>0</v>
      </c>
      <c r="AD912" s="43">
        <v>0</v>
      </c>
      <c r="AE912" s="43">
        <v>0</v>
      </c>
    </row>
    <row r="913" spans="1:31" ht="15.75" x14ac:dyDescent="0.25">
      <c r="A913" s="49">
        <v>1.6</v>
      </c>
      <c r="B913" s="22" t="s">
        <v>1897</v>
      </c>
      <c r="C913" s="42" t="s">
        <v>1898</v>
      </c>
      <c r="D913" s="21">
        <v>2024</v>
      </c>
      <c r="E913" s="21">
        <v>2024</v>
      </c>
      <c r="F913" s="43">
        <v>0.70916999999999997</v>
      </c>
      <c r="G913" s="43">
        <v>0.85100399999999998</v>
      </c>
      <c r="H913" s="43">
        <v>0.93430793213600005</v>
      </c>
      <c r="I913" s="43">
        <v>0</v>
      </c>
      <c r="J913" s="43">
        <f t="shared" si="42"/>
        <v>0.93430793213600005</v>
      </c>
      <c r="K913" s="43">
        <v>0.6</v>
      </c>
      <c r="L913" s="44">
        <f t="shared" si="43"/>
        <v>0.33430793213600007</v>
      </c>
      <c r="M913" s="43">
        <v>0</v>
      </c>
      <c r="N913" s="43">
        <f t="shared" si="44"/>
        <v>0.85100399999999998</v>
      </c>
      <c r="O913" s="43">
        <v>0.6</v>
      </c>
      <c r="P913" s="43">
        <v>0</v>
      </c>
      <c r="Q913" s="43">
        <v>0.6</v>
      </c>
      <c r="R913" s="43">
        <v>0</v>
      </c>
      <c r="S913" s="43">
        <v>0</v>
      </c>
      <c r="T913" s="43">
        <v>0</v>
      </c>
      <c r="U913" s="43">
        <v>0</v>
      </c>
      <c r="V913" s="43">
        <v>0</v>
      </c>
      <c r="W913" s="43">
        <v>0</v>
      </c>
      <c r="X913" s="43">
        <v>0</v>
      </c>
      <c r="Y913" s="43">
        <v>0</v>
      </c>
      <c r="Z913" s="43">
        <v>0</v>
      </c>
      <c r="AA913" s="43">
        <v>0</v>
      </c>
      <c r="AB913" s="43">
        <v>0</v>
      </c>
      <c r="AC913" s="43">
        <v>0</v>
      </c>
      <c r="AD913" s="43">
        <v>0</v>
      </c>
      <c r="AE913" s="43">
        <v>0</v>
      </c>
    </row>
    <row r="914" spans="1:31" ht="15.75" x14ac:dyDescent="0.25">
      <c r="A914" s="49">
        <v>1.6</v>
      </c>
      <c r="B914" s="22" t="s">
        <v>1899</v>
      </c>
      <c r="C914" s="42" t="s">
        <v>1900</v>
      </c>
      <c r="D914" s="21">
        <v>2024</v>
      </c>
      <c r="E914" s="21">
        <v>2024</v>
      </c>
      <c r="F914" s="43">
        <v>0.70916999999999997</v>
      </c>
      <c r="G914" s="43">
        <v>0.85100399999999998</v>
      </c>
      <c r="H914" s="43">
        <v>0.93430793213600005</v>
      </c>
      <c r="I914" s="43">
        <v>0</v>
      </c>
      <c r="J914" s="43">
        <f t="shared" si="42"/>
        <v>0.93430793213600005</v>
      </c>
      <c r="K914" s="43">
        <v>0.45915</v>
      </c>
      <c r="L914" s="44">
        <f t="shared" si="43"/>
        <v>0.47515793213600005</v>
      </c>
      <c r="M914" s="43">
        <v>0</v>
      </c>
      <c r="N914" s="43">
        <f t="shared" si="44"/>
        <v>0.85100399999999998</v>
      </c>
      <c r="O914" s="43">
        <v>0.45915</v>
      </c>
      <c r="P914" s="43">
        <v>0</v>
      </c>
      <c r="Q914" s="43">
        <v>0.45915</v>
      </c>
      <c r="R914" s="43">
        <v>0</v>
      </c>
      <c r="S914" s="43">
        <v>0</v>
      </c>
      <c r="T914" s="43">
        <v>0</v>
      </c>
      <c r="U914" s="43">
        <v>0</v>
      </c>
      <c r="V914" s="43">
        <v>0</v>
      </c>
      <c r="W914" s="43">
        <v>0</v>
      </c>
      <c r="X914" s="43">
        <v>0</v>
      </c>
      <c r="Y914" s="43">
        <v>0</v>
      </c>
      <c r="Z914" s="43">
        <v>0</v>
      </c>
      <c r="AA914" s="43">
        <v>0</v>
      </c>
      <c r="AB914" s="43">
        <v>0</v>
      </c>
      <c r="AC914" s="43">
        <v>0</v>
      </c>
      <c r="AD914" s="43">
        <v>0</v>
      </c>
      <c r="AE914" s="43">
        <v>0</v>
      </c>
    </row>
    <row r="915" spans="1:31" ht="15.75" x14ac:dyDescent="0.25">
      <c r="A915" s="49">
        <v>1.6</v>
      </c>
      <c r="B915" s="22" t="s">
        <v>1901</v>
      </c>
      <c r="C915" s="42" t="s">
        <v>1902</v>
      </c>
      <c r="D915" s="21">
        <v>2024</v>
      </c>
      <c r="E915" s="21">
        <v>2024</v>
      </c>
      <c r="F915" s="43">
        <v>0.42549999999999999</v>
      </c>
      <c r="G915" s="43">
        <v>0.51060000000000005</v>
      </c>
      <c r="H915" s="43">
        <v>0.56058212434800003</v>
      </c>
      <c r="I915" s="43">
        <v>0</v>
      </c>
      <c r="J915" s="43">
        <f t="shared" si="42"/>
        <v>0.56058212434800003</v>
      </c>
      <c r="K915" s="43">
        <v>0.13169800000000001</v>
      </c>
      <c r="L915" s="44">
        <f t="shared" si="43"/>
        <v>0.42888412434800005</v>
      </c>
      <c r="M915" s="43">
        <v>0</v>
      </c>
      <c r="N915" s="43">
        <f t="shared" si="44"/>
        <v>0.51060000000000005</v>
      </c>
      <c r="O915" s="43">
        <v>0.13169800000000001</v>
      </c>
      <c r="P915" s="43">
        <v>0</v>
      </c>
      <c r="Q915" s="43">
        <v>0.13169800000000001</v>
      </c>
      <c r="R915" s="43">
        <v>0</v>
      </c>
      <c r="S915" s="43">
        <v>0</v>
      </c>
      <c r="T915" s="43">
        <v>0</v>
      </c>
      <c r="U915" s="43">
        <v>0</v>
      </c>
      <c r="V915" s="43">
        <v>0</v>
      </c>
      <c r="W915" s="43">
        <v>0</v>
      </c>
      <c r="X915" s="43">
        <v>0</v>
      </c>
      <c r="Y915" s="43">
        <v>0</v>
      </c>
      <c r="Z915" s="43">
        <v>0</v>
      </c>
      <c r="AA915" s="43">
        <v>0</v>
      </c>
      <c r="AB915" s="43">
        <v>0</v>
      </c>
      <c r="AC915" s="43">
        <v>0</v>
      </c>
      <c r="AD915" s="43">
        <v>0</v>
      </c>
      <c r="AE915" s="43">
        <v>0</v>
      </c>
    </row>
    <row r="916" spans="1:31" ht="15.75" x14ac:dyDescent="0.25">
      <c r="A916" s="49">
        <v>1.6</v>
      </c>
      <c r="B916" s="22" t="s">
        <v>1903</v>
      </c>
      <c r="C916" s="42" t="s">
        <v>1904</v>
      </c>
      <c r="D916" s="21">
        <v>2024</v>
      </c>
      <c r="E916" s="21">
        <v>2024</v>
      </c>
      <c r="F916" s="43">
        <v>0.70916999999999997</v>
      </c>
      <c r="G916" s="43">
        <v>0.85100399999999998</v>
      </c>
      <c r="H916" s="43">
        <v>0.93430793213600005</v>
      </c>
      <c r="I916" s="43">
        <v>0</v>
      </c>
      <c r="J916" s="43">
        <f t="shared" si="42"/>
        <v>0.93430793213600005</v>
      </c>
      <c r="K916" s="43">
        <v>0.34223900000000002</v>
      </c>
      <c r="L916" s="44">
        <f t="shared" si="43"/>
        <v>0.59206893213599998</v>
      </c>
      <c r="M916" s="43">
        <v>0</v>
      </c>
      <c r="N916" s="43">
        <f t="shared" si="44"/>
        <v>0.85100399999999998</v>
      </c>
      <c r="O916" s="43">
        <v>0.34223900000000002</v>
      </c>
      <c r="P916" s="43">
        <v>0</v>
      </c>
      <c r="Q916" s="43">
        <v>0.34223900000000002</v>
      </c>
      <c r="R916" s="43">
        <v>0</v>
      </c>
      <c r="S916" s="43">
        <v>0</v>
      </c>
      <c r="T916" s="43">
        <v>0</v>
      </c>
      <c r="U916" s="43">
        <v>0</v>
      </c>
      <c r="V916" s="43">
        <v>0</v>
      </c>
      <c r="W916" s="43">
        <v>0</v>
      </c>
      <c r="X916" s="43">
        <v>0</v>
      </c>
      <c r="Y916" s="43">
        <v>0</v>
      </c>
      <c r="Z916" s="43">
        <v>0</v>
      </c>
      <c r="AA916" s="43">
        <v>0</v>
      </c>
      <c r="AB916" s="43">
        <v>0</v>
      </c>
      <c r="AC916" s="43">
        <v>0</v>
      </c>
      <c r="AD916" s="43">
        <v>0</v>
      </c>
      <c r="AE916" s="43">
        <v>0</v>
      </c>
    </row>
    <row r="917" spans="1:31" ht="15.75" x14ac:dyDescent="0.25">
      <c r="A917" s="49">
        <v>1.6</v>
      </c>
      <c r="B917" s="22" t="s">
        <v>1905</v>
      </c>
      <c r="C917" s="42" t="s">
        <v>1906</v>
      </c>
      <c r="D917" s="21">
        <v>2024</v>
      </c>
      <c r="E917" s="21">
        <v>2024</v>
      </c>
      <c r="F917" s="43">
        <v>0.70916999999999997</v>
      </c>
      <c r="G917" s="43">
        <v>0.85100399999999998</v>
      </c>
      <c r="H917" s="43">
        <v>0.93430793213600005</v>
      </c>
      <c r="I917" s="43">
        <v>0</v>
      </c>
      <c r="J917" s="43">
        <f t="shared" si="42"/>
        <v>0.93430793213600005</v>
      </c>
      <c r="K917" s="43">
        <v>0.23923700000000001</v>
      </c>
      <c r="L917" s="44">
        <f t="shared" si="43"/>
        <v>0.69507093213600002</v>
      </c>
      <c r="M917" s="43">
        <v>0</v>
      </c>
      <c r="N917" s="43">
        <f t="shared" si="44"/>
        <v>0.85100399999999998</v>
      </c>
      <c r="O917" s="43">
        <v>0.23923700000000001</v>
      </c>
      <c r="P917" s="43">
        <v>0</v>
      </c>
      <c r="Q917" s="43">
        <v>0.23923700000000001</v>
      </c>
      <c r="R917" s="43">
        <v>0</v>
      </c>
      <c r="S917" s="43">
        <v>0</v>
      </c>
      <c r="T917" s="43">
        <v>0</v>
      </c>
      <c r="U917" s="43">
        <v>0</v>
      </c>
      <c r="V917" s="43">
        <v>0</v>
      </c>
      <c r="W917" s="43">
        <v>0</v>
      </c>
      <c r="X917" s="43">
        <v>0</v>
      </c>
      <c r="Y917" s="43">
        <v>0</v>
      </c>
      <c r="Z917" s="43">
        <v>0</v>
      </c>
      <c r="AA917" s="43">
        <v>0</v>
      </c>
      <c r="AB917" s="43">
        <v>0</v>
      </c>
      <c r="AC917" s="43">
        <v>0</v>
      </c>
      <c r="AD917" s="43">
        <v>0</v>
      </c>
      <c r="AE917" s="43">
        <v>0</v>
      </c>
    </row>
    <row r="918" spans="1:31" ht="15.75" x14ac:dyDescent="0.25">
      <c r="A918" s="49" t="s">
        <v>202</v>
      </c>
      <c r="B918" s="22" t="s">
        <v>1907</v>
      </c>
      <c r="C918" s="42" t="s">
        <v>1908</v>
      </c>
      <c r="D918" s="21">
        <v>2024</v>
      </c>
      <c r="E918" s="21">
        <v>2025</v>
      </c>
      <c r="F918" s="43">
        <v>3.437262</v>
      </c>
      <c r="G918" s="43">
        <v>4.1247150000000001</v>
      </c>
      <c r="H918" s="43">
        <v>4.6518306684660002</v>
      </c>
      <c r="I918" s="43">
        <v>0</v>
      </c>
      <c r="J918" s="43">
        <f t="shared" si="42"/>
        <v>4.6518306684660002</v>
      </c>
      <c r="K918" s="43">
        <v>1.8395429999999999</v>
      </c>
      <c r="L918" s="44">
        <f t="shared" si="43"/>
        <v>2.8122876684660003</v>
      </c>
      <c r="M918" s="43">
        <v>0</v>
      </c>
      <c r="N918" s="43">
        <f t="shared" si="44"/>
        <v>4.1247150000000001</v>
      </c>
      <c r="O918" s="43">
        <v>1.8395429999999999</v>
      </c>
      <c r="P918" s="43">
        <v>0</v>
      </c>
      <c r="Q918" s="43">
        <v>0.83954300000000004</v>
      </c>
      <c r="R918" s="43">
        <v>1</v>
      </c>
      <c r="S918" s="43">
        <v>0</v>
      </c>
      <c r="T918" s="43">
        <v>0</v>
      </c>
      <c r="U918" s="43">
        <v>0</v>
      </c>
      <c r="V918" s="43">
        <v>0</v>
      </c>
      <c r="W918" s="43">
        <v>0</v>
      </c>
      <c r="X918" s="43">
        <v>0</v>
      </c>
      <c r="Y918" s="43">
        <v>0</v>
      </c>
      <c r="Z918" s="43">
        <v>0</v>
      </c>
      <c r="AA918" s="43">
        <v>0</v>
      </c>
      <c r="AB918" s="43">
        <v>0</v>
      </c>
      <c r="AC918" s="43">
        <v>0</v>
      </c>
      <c r="AD918" s="43">
        <v>0</v>
      </c>
      <c r="AE918" s="43">
        <v>0</v>
      </c>
    </row>
    <row r="919" spans="1:31" ht="15.75" x14ac:dyDescent="0.25">
      <c r="A919" s="49" t="s">
        <v>202</v>
      </c>
      <c r="B919" s="22" t="s">
        <v>1909</v>
      </c>
      <c r="C919" s="42" t="s">
        <v>1910</v>
      </c>
      <c r="D919" s="21">
        <v>2024</v>
      </c>
      <c r="E919" s="21">
        <v>2025</v>
      </c>
      <c r="F919" s="43">
        <v>3.437262</v>
      </c>
      <c r="G919" s="43">
        <v>4.1247150000000001</v>
      </c>
      <c r="H919" s="43">
        <v>4.6518306684660002</v>
      </c>
      <c r="I919" s="43">
        <v>0</v>
      </c>
      <c r="J919" s="43">
        <f t="shared" si="42"/>
        <v>4.6518306684660002</v>
      </c>
      <c r="K919" s="43">
        <v>1.8395429999999999</v>
      </c>
      <c r="L919" s="44">
        <f t="shared" si="43"/>
        <v>2.8122876684660003</v>
      </c>
      <c r="M919" s="43">
        <v>0</v>
      </c>
      <c r="N919" s="43">
        <f t="shared" si="44"/>
        <v>4.1247150000000001</v>
      </c>
      <c r="O919" s="43">
        <v>1.8395429999999999</v>
      </c>
      <c r="P919" s="43">
        <v>0</v>
      </c>
      <c r="Q919" s="43">
        <v>0.83954300000000004</v>
      </c>
      <c r="R919" s="43">
        <v>1</v>
      </c>
      <c r="S919" s="43">
        <v>0</v>
      </c>
      <c r="T919" s="43">
        <v>0</v>
      </c>
      <c r="U919" s="43">
        <v>0</v>
      </c>
      <c r="V919" s="43">
        <v>0</v>
      </c>
      <c r="W919" s="43">
        <v>0</v>
      </c>
      <c r="X919" s="43">
        <v>0</v>
      </c>
      <c r="Y919" s="43">
        <v>0</v>
      </c>
      <c r="Z919" s="43">
        <v>0</v>
      </c>
      <c r="AA919" s="43">
        <v>0</v>
      </c>
      <c r="AB919" s="43">
        <v>0</v>
      </c>
      <c r="AC919" s="43">
        <v>0</v>
      </c>
      <c r="AD919" s="43">
        <v>0</v>
      </c>
      <c r="AE919" s="43">
        <v>0</v>
      </c>
    </row>
    <row r="920" spans="1:31" ht="15.75" x14ac:dyDescent="0.25">
      <c r="A920" s="49" t="s">
        <v>202</v>
      </c>
      <c r="B920" s="22" t="s">
        <v>1911</v>
      </c>
      <c r="C920" s="42" t="s">
        <v>1912</v>
      </c>
      <c r="D920" s="21">
        <v>2024</v>
      </c>
      <c r="E920" s="21">
        <v>2025</v>
      </c>
      <c r="F920" s="43">
        <v>3.437262</v>
      </c>
      <c r="G920" s="43">
        <v>4.1247150000000001</v>
      </c>
      <c r="H920" s="43">
        <v>4.6518306684660002</v>
      </c>
      <c r="I920" s="43">
        <v>0</v>
      </c>
      <c r="J920" s="43">
        <f t="shared" si="42"/>
        <v>4.6518306684660002</v>
      </c>
      <c r="K920" s="43">
        <v>1.8395429999999999</v>
      </c>
      <c r="L920" s="44">
        <f t="shared" si="43"/>
        <v>2.8122876684660003</v>
      </c>
      <c r="M920" s="43">
        <v>0</v>
      </c>
      <c r="N920" s="43">
        <f t="shared" si="44"/>
        <v>4.1247150000000001</v>
      </c>
      <c r="O920" s="43">
        <v>1.8395429999999999</v>
      </c>
      <c r="P920" s="43">
        <v>0</v>
      </c>
      <c r="Q920" s="43">
        <v>0.83954300000000004</v>
      </c>
      <c r="R920" s="43">
        <v>1</v>
      </c>
      <c r="S920" s="43">
        <v>0</v>
      </c>
      <c r="T920" s="43">
        <v>0</v>
      </c>
      <c r="U920" s="43">
        <v>0</v>
      </c>
      <c r="V920" s="43">
        <v>0</v>
      </c>
      <c r="W920" s="43">
        <v>0</v>
      </c>
      <c r="X920" s="43">
        <v>0</v>
      </c>
      <c r="Y920" s="43">
        <v>0</v>
      </c>
      <c r="Z920" s="43">
        <v>0</v>
      </c>
      <c r="AA920" s="43">
        <v>0</v>
      </c>
      <c r="AB920" s="43">
        <v>0</v>
      </c>
      <c r="AC920" s="43">
        <v>0</v>
      </c>
      <c r="AD920" s="43">
        <v>0</v>
      </c>
      <c r="AE920" s="43">
        <v>0</v>
      </c>
    </row>
    <row r="921" spans="1:31" ht="15.75" x14ac:dyDescent="0.25">
      <c r="A921" s="49" t="s">
        <v>202</v>
      </c>
      <c r="B921" s="22" t="s">
        <v>1913</v>
      </c>
      <c r="C921" s="42" t="s">
        <v>1914</v>
      </c>
      <c r="D921" s="21">
        <v>2024</v>
      </c>
      <c r="E921" s="21">
        <v>2025</v>
      </c>
      <c r="F921" s="43">
        <v>3.437262</v>
      </c>
      <c r="G921" s="43">
        <v>4.1247150000000001</v>
      </c>
      <c r="H921" s="43">
        <v>4.6518306684660002</v>
      </c>
      <c r="I921" s="43">
        <v>0</v>
      </c>
      <c r="J921" s="43">
        <f t="shared" si="42"/>
        <v>4.6518306684660002</v>
      </c>
      <c r="K921" s="43">
        <v>1.8395429999999999</v>
      </c>
      <c r="L921" s="44">
        <f t="shared" si="43"/>
        <v>2.8122876684660003</v>
      </c>
      <c r="M921" s="43">
        <v>0</v>
      </c>
      <c r="N921" s="43">
        <f t="shared" si="44"/>
        <v>4.1247150000000001</v>
      </c>
      <c r="O921" s="43">
        <v>1.8395429999999999</v>
      </c>
      <c r="P921" s="43">
        <v>0</v>
      </c>
      <c r="Q921" s="43">
        <v>0.83954300000000004</v>
      </c>
      <c r="R921" s="43">
        <v>1</v>
      </c>
      <c r="S921" s="43">
        <v>0</v>
      </c>
      <c r="T921" s="43">
        <v>0</v>
      </c>
      <c r="U921" s="43">
        <v>0</v>
      </c>
      <c r="V921" s="43">
        <v>0</v>
      </c>
      <c r="W921" s="43">
        <v>0</v>
      </c>
      <c r="X921" s="43">
        <v>0</v>
      </c>
      <c r="Y921" s="43">
        <v>0</v>
      </c>
      <c r="Z921" s="43">
        <v>0</v>
      </c>
      <c r="AA921" s="43">
        <v>0</v>
      </c>
      <c r="AB921" s="43">
        <v>0</v>
      </c>
      <c r="AC921" s="43">
        <v>0</v>
      </c>
      <c r="AD921" s="43">
        <v>0</v>
      </c>
      <c r="AE921" s="43">
        <v>0</v>
      </c>
    </row>
    <row r="922" spans="1:31" ht="15.75" x14ac:dyDescent="0.25">
      <c r="A922" s="49" t="s">
        <v>202</v>
      </c>
      <c r="B922" s="22" t="s">
        <v>1915</v>
      </c>
      <c r="C922" s="42" t="s">
        <v>1916</v>
      </c>
      <c r="D922" s="21">
        <v>2024</v>
      </c>
      <c r="E922" s="21">
        <v>2025</v>
      </c>
      <c r="F922" s="43">
        <v>3.437262</v>
      </c>
      <c r="G922" s="43">
        <v>4.1247150000000001</v>
      </c>
      <c r="H922" s="43">
        <v>4.6518306684660002</v>
      </c>
      <c r="I922" s="43">
        <v>0</v>
      </c>
      <c r="J922" s="43">
        <f t="shared" si="42"/>
        <v>4.6518306684660002</v>
      </c>
      <c r="K922" s="43">
        <v>1.8395429999999999</v>
      </c>
      <c r="L922" s="44">
        <f t="shared" si="43"/>
        <v>2.8122876684660003</v>
      </c>
      <c r="M922" s="43">
        <v>0</v>
      </c>
      <c r="N922" s="43">
        <f t="shared" si="44"/>
        <v>4.1247150000000001</v>
      </c>
      <c r="O922" s="43">
        <v>1.8395429999999999</v>
      </c>
      <c r="P922" s="43">
        <v>0</v>
      </c>
      <c r="Q922" s="43">
        <v>0.83954300000000004</v>
      </c>
      <c r="R922" s="43">
        <v>1</v>
      </c>
      <c r="S922" s="43">
        <v>0</v>
      </c>
      <c r="T922" s="43">
        <v>0</v>
      </c>
      <c r="U922" s="43">
        <v>0</v>
      </c>
      <c r="V922" s="43">
        <v>0</v>
      </c>
      <c r="W922" s="43">
        <v>0</v>
      </c>
      <c r="X922" s="43">
        <v>0</v>
      </c>
      <c r="Y922" s="43">
        <v>0</v>
      </c>
      <c r="Z922" s="43">
        <v>0</v>
      </c>
      <c r="AA922" s="43">
        <v>0</v>
      </c>
      <c r="AB922" s="43">
        <v>0</v>
      </c>
      <c r="AC922" s="43">
        <v>0</v>
      </c>
      <c r="AD922" s="43">
        <v>0</v>
      </c>
      <c r="AE922" s="43">
        <v>0</v>
      </c>
    </row>
    <row r="923" spans="1:31" ht="15.75" x14ac:dyDescent="0.25">
      <c r="A923" s="49" t="s">
        <v>202</v>
      </c>
      <c r="B923" s="22" t="s">
        <v>1917</v>
      </c>
      <c r="C923" s="42" t="s">
        <v>1918</v>
      </c>
      <c r="D923" s="21">
        <v>2024</v>
      </c>
      <c r="E923" s="21">
        <v>2025</v>
      </c>
      <c r="F923" s="43">
        <v>3.437262</v>
      </c>
      <c r="G923" s="43">
        <v>4.1247150000000001</v>
      </c>
      <c r="H923" s="43">
        <v>4.6518306684660002</v>
      </c>
      <c r="I923" s="43">
        <v>0</v>
      </c>
      <c r="J923" s="43">
        <f t="shared" si="42"/>
        <v>4.6518306684660002</v>
      </c>
      <c r="K923" s="43">
        <v>1.8395429999999999</v>
      </c>
      <c r="L923" s="44">
        <f t="shared" si="43"/>
        <v>2.8122876684660003</v>
      </c>
      <c r="M923" s="43">
        <v>0</v>
      </c>
      <c r="N923" s="43">
        <f t="shared" si="44"/>
        <v>4.1247150000000001</v>
      </c>
      <c r="O923" s="43">
        <v>1.8395429999999999</v>
      </c>
      <c r="P923" s="43">
        <v>0</v>
      </c>
      <c r="Q923" s="43">
        <v>0.83954300000000004</v>
      </c>
      <c r="R923" s="43">
        <v>1</v>
      </c>
      <c r="S923" s="43">
        <v>0</v>
      </c>
      <c r="T923" s="43">
        <v>0</v>
      </c>
      <c r="U923" s="43">
        <v>0</v>
      </c>
      <c r="V923" s="43">
        <v>0</v>
      </c>
      <c r="W923" s="43">
        <v>0</v>
      </c>
      <c r="X923" s="43">
        <v>0</v>
      </c>
      <c r="Y923" s="43">
        <v>0</v>
      </c>
      <c r="Z923" s="43">
        <v>0</v>
      </c>
      <c r="AA923" s="43">
        <v>0</v>
      </c>
      <c r="AB923" s="43">
        <v>0</v>
      </c>
      <c r="AC923" s="43">
        <v>0</v>
      </c>
      <c r="AD923" s="43">
        <v>0</v>
      </c>
      <c r="AE923" s="43">
        <v>0</v>
      </c>
    </row>
    <row r="924" spans="1:31" ht="15.75" x14ac:dyDescent="0.25">
      <c r="A924" s="49" t="s">
        <v>202</v>
      </c>
      <c r="B924" s="22" t="s">
        <v>1919</v>
      </c>
      <c r="C924" s="42" t="s">
        <v>1920</v>
      </c>
      <c r="D924" s="21">
        <v>2024</v>
      </c>
      <c r="E924" s="21">
        <v>2025</v>
      </c>
      <c r="F924" s="43">
        <v>3.437262</v>
      </c>
      <c r="G924" s="43">
        <v>4.1247150000000001</v>
      </c>
      <c r="H924" s="43">
        <v>4.6648854667790003</v>
      </c>
      <c r="I924" s="43">
        <v>0</v>
      </c>
      <c r="J924" s="43">
        <f t="shared" si="42"/>
        <v>4.6648854667790003</v>
      </c>
      <c r="K924" s="43">
        <v>3.326978</v>
      </c>
      <c r="L924" s="44">
        <f t="shared" si="43"/>
        <v>1.3379074667790003</v>
      </c>
      <c r="M924" s="43">
        <v>0</v>
      </c>
      <c r="N924" s="43">
        <f t="shared" si="44"/>
        <v>4.1247150000000001</v>
      </c>
      <c r="O924" s="43">
        <v>3.326978</v>
      </c>
      <c r="P924" s="43">
        <v>0</v>
      </c>
      <c r="Q924" s="43">
        <v>1.326978</v>
      </c>
      <c r="R924" s="43">
        <v>2</v>
      </c>
      <c r="S924" s="43">
        <v>0</v>
      </c>
      <c r="T924" s="43">
        <v>0</v>
      </c>
      <c r="U924" s="43">
        <v>0</v>
      </c>
      <c r="V924" s="43">
        <v>0</v>
      </c>
      <c r="W924" s="43">
        <v>0</v>
      </c>
      <c r="X924" s="43">
        <v>0</v>
      </c>
      <c r="Y924" s="43">
        <v>0</v>
      </c>
      <c r="Z924" s="43">
        <v>0</v>
      </c>
      <c r="AA924" s="43">
        <v>0</v>
      </c>
      <c r="AB924" s="43">
        <v>0</v>
      </c>
      <c r="AC924" s="43">
        <v>0</v>
      </c>
      <c r="AD924" s="43">
        <v>0</v>
      </c>
      <c r="AE924" s="43">
        <v>0</v>
      </c>
    </row>
    <row r="925" spans="1:31" ht="15.75" x14ac:dyDescent="0.25">
      <c r="A925" s="49" t="s">
        <v>202</v>
      </c>
      <c r="B925" s="22" t="s">
        <v>1921</v>
      </c>
      <c r="C925" s="42" t="s">
        <v>1922</v>
      </c>
      <c r="D925" s="21">
        <v>2024</v>
      </c>
      <c r="E925" s="21">
        <v>2025</v>
      </c>
      <c r="F925" s="43">
        <v>3.437262</v>
      </c>
      <c r="G925" s="43">
        <v>4.1247150000000001</v>
      </c>
      <c r="H925" s="43">
        <v>4.6518306684660002</v>
      </c>
      <c r="I925" s="43">
        <v>0</v>
      </c>
      <c r="J925" s="43">
        <f t="shared" si="42"/>
        <v>4.6518306684660002</v>
      </c>
      <c r="K925" s="43">
        <v>1.8395429999999999</v>
      </c>
      <c r="L925" s="44">
        <f t="shared" si="43"/>
        <v>2.8122876684660003</v>
      </c>
      <c r="M925" s="43">
        <v>0</v>
      </c>
      <c r="N925" s="43">
        <f t="shared" si="44"/>
        <v>4.1247150000000001</v>
      </c>
      <c r="O925" s="43">
        <v>1.8395429999999999</v>
      </c>
      <c r="P925" s="43">
        <v>0</v>
      </c>
      <c r="Q925" s="43">
        <v>0.83954300000000004</v>
      </c>
      <c r="R925" s="43">
        <v>1</v>
      </c>
      <c r="S925" s="43">
        <v>0</v>
      </c>
      <c r="T925" s="43">
        <v>0</v>
      </c>
      <c r="U925" s="43">
        <v>0</v>
      </c>
      <c r="V925" s="43">
        <v>0</v>
      </c>
      <c r="W925" s="43">
        <v>0</v>
      </c>
      <c r="X925" s="43">
        <v>0</v>
      </c>
      <c r="Y925" s="43">
        <v>0</v>
      </c>
      <c r="Z925" s="43">
        <v>0</v>
      </c>
      <c r="AA925" s="43">
        <v>0</v>
      </c>
      <c r="AB925" s="43">
        <v>0</v>
      </c>
      <c r="AC925" s="43">
        <v>0</v>
      </c>
      <c r="AD925" s="43">
        <v>0</v>
      </c>
      <c r="AE925" s="43">
        <v>0</v>
      </c>
    </row>
    <row r="926" spans="1:31" ht="15.75" x14ac:dyDescent="0.25">
      <c r="A926" s="49" t="s">
        <v>202</v>
      </c>
      <c r="B926" s="22" t="s">
        <v>1923</v>
      </c>
      <c r="C926" s="42" t="s">
        <v>1924</v>
      </c>
      <c r="D926" s="21">
        <v>2024</v>
      </c>
      <c r="E926" s="21">
        <v>2025</v>
      </c>
      <c r="F926" s="43">
        <v>3.437262</v>
      </c>
      <c r="G926" s="43">
        <v>4.1247150000000001</v>
      </c>
      <c r="H926" s="43">
        <v>4.6518306684660002</v>
      </c>
      <c r="I926" s="43">
        <v>0</v>
      </c>
      <c r="J926" s="43">
        <f t="shared" si="42"/>
        <v>4.6518306684660002</v>
      </c>
      <c r="K926" s="43">
        <v>1.8395429999999999</v>
      </c>
      <c r="L926" s="44">
        <f t="shared" si="43"/>
        <v>2.8122876684660003</v>
      </c>
      <c r="M926" s="43">
        <v>0</v>
      </c>
      <c r="N926" s="43">
        <f t="shared" si="44"/>
        <v>4.1247150000000001</v>
      </c>
      <c r="O926" s="43">
        <v>1.8395429999999999</v>
      </c>
      <c r="P926" s="43">
        <v>0</v>
      </c>
      <c r="Q926" s="43">
        <v>0.83954300000000004</v>
      </c>
      <c r="R926" s="43">
        <v>1</v>
      </c>
      <c r="S926" s="43">
        <v>0</v>
      </c>
      <c r="T926" s="43">
        <v>0</v>
      </c>
      <c r="U926" s="43">
        <v>0</v>
      </c>
      <c r="V926" s="43">
        <v>0</v>
      </c>
      <c r="W926" s="43">
        <v>0</v>
      </c>
      <c r="X926" s="43">
        <v>0</v>
      </c>
      <c r="Y926" s="43">
        <v>0</v>
      </c>
      <c r="Z926" s="43">
        <v>0</v>
      </c>
      <c r="AA926" s="43">
        <v>0</v>
      </c>
      <c r="AB926" s="43">
        <v>0</v>
      </c>
      <c r="AC926" s="43">
        <v>0</v>
      </c>
      <c r="AD926" s="43">
        <v>0</v>
      </c>
      <c r="AE926" s="43">
        <v>0</v>
      </c>
    </row>
    <row r="927" spans="1:31" ht="15.75" x14ac:dyDescent="0.25">
      <c r="A927" s="49" t="s">
        <v>202</v>
      </c>
      <c r="B927" s="22" t="s">
        <v>1925</v>
      </c>
      <c r="C927" s="42" t="s">
        <v>1926</v>
      </c>
      <c r="D927" s="21">
        <v>2024</v>
      </c>
      <c r="E927" s="21">
        <v>2025</v>
      </c>
      <c r="F927" s="43">
        <v>3.437262</v>
      </c>
      <c r="G927" s="43">
        <v>4.1247150000000001</v>
      </c>
      <c r="H927" s="43">
        <v>4.6518306684660002</v>
      </c>
      <c r="I927" s="43">
        <v>0</v>
      </c>
      <c r="J927" s="43">
        <f t="shared" si="42"/>
        <v>4.6518306684660002</v>
      </c>
      <c r="K927" s="43">
        <v>1.8395429999999999</v>
      </c>
      <c r="L927" s="44">
        <f t="shared" si="43"/>
        <v>2.8122876684660003</v>
      </c>
      <c r="M927" s="43">
        <v>0</v>
      </c>
      <c r="N927" s="43">
        <f t="shared" si="44"/>
        <v>4.1247150000000001</v>
      </c>
      <c r="O927" s="43">
        <v>1.8395429999999999</v>
      </c>
      <c r="P927" s="43">
        <v>0</v>
      </c>
      <c r="Q927" s="43">
        <v>0.83954300000000004</v>
      </c>
      <c r="R927" s="43">
        <v>1</v>
      </c>
      <c r="S927" s="43">
        <v>0</v>
      </c>
      <c r="T927" s="43">
        <v>0</v>
      </c>
      <c r="U927" s="43">
        <v>0</v>
      </c>
      <c r="V927" s="43">
        <v>0</v>
      </c>
      <c r="W927" s="43">
        <v>0</v>
      </c>
      <c r="X927" s="43">
        <v>0</v>
      </c>
      <c r="Y927" s="43">
        <v>0</v>
      </c>
      <c r="Z927" s="43">
        <v>0</v>
      </c>
      <c r="AA927" s="43">
        <v>0</v>
      </c>
      <c r="AB927" s="43">
        <v>0</v>
      </c>
      <c r="AC927" s="43">
        <v>0</v>
      </c>
      <c r="AD927" s="43">
        <v>0</v>
      </c>
      <c r="AE927" s="43">
        <v>0</v>
      </c>
    </row>
    <row r="928" spans="1:31" ht="15.75" x14ac:dyDescent="0.25">
      <c r="A928" s="49" t="s">
        <v>202</v>
      </c>
      <c r="B928" s="22" t="s">
        <v>1927</v>
      </c>
      <c r="C928" s="42" t="s">
        <v>1928</v>
      </c>
      <c r="D928" s="21">
        <v>2024</v>
      </c>
      <c r="E928" s="21">
        <v>2025</v>
      </c>
      <c r="F928" s="43">
        <v>3.437262</v>
      </c>
      <c r="G928" s="43">
        <v>4.1247150000000001</v>
      </c>
      <c r="H928" s="43">
        <v>4.6525653530930002</v>
      </c>
      <c r="I928" s="43">
        <v>0</v>
      </c>
      <c r="J928" s="43">
        <f t="shared" si="42"/>
        <v>4.6525653530930002</v>
      </c>
      <c r="K928" s="43">
        <v>3.6573030000000002</v>
      </c>
      <c r="L928" s="44">
        <f t="shared" si="43"/>
        <v>0.99526235309300004</v>
      </c>
      <c r="M928" s="43">
        <v>0</v>
      </c>
      <c r="N928" s="43">
        <f t="shared" si="44"/>
        <v>4.1247150000000001</v>
      </c>
      <c r="O928" s="43">
        <v>3.6573030000000002</v>
      </c>
      <c r="P928" s="43">
        <v>0</v>
      </c>
      <c r="Q928" s="43">
        <v>1.657303</v>
      </c>
      <c r="R928" s="43">
        <v>2</v>
      </c>
      <c r="S928" s="43">
        <v>0</v>
      </c>
      <c r="T928" s="43">
        <v>0</v>
      </c>
      <c r="U928" s="43">
        <v>0</v>
      </c>
      <c r="V928" s="43">
        <v>0</v>
      </c>
      <c r="W928" s="43">
        <v>0</v>
      </c>
      <c r="X928" s="43">
        <v>0</v>
      </c>
      <c r="Y928" s="43">
        <v>0</v>
      </c>
      <c r="Z928" s="43">
        <v>0</v>
      </c>
      <c r="AA928" s="43">
        <v>0</v>
      </c>
      <c r="AB928" s="43">
        <v>0</v>
      </c>
      <c r="AC928" s="43">
        <v>0</v>
      </c>
      <c r="AD928" s="43">
        <v>0</v>
      </c>
      <c r="AE928" s="43">
        <v>0</v>
      </c>
    </row>
    <row r="929" spans="1:31" ht="15.75" x14ac:dyDescent="0.25">
      <c r="A929" s="49" t="s">
        <v>202</v>
      </c>
      <c r="B929" s="22" t="s">
        <v>1929</v>
      </c>
      <c r="C929" s="42" t="s">
        <v>1930</v>
      </c>
      <c r="D929" s="21">
        <v>2024</v>
      </c>
      <c r="E929" s="21">
        <v>2025</v>
      </c>
      <c r="F929" s="43">
        <v>3.437262</v>
      </c>
      <c r="G929" s="43">
        <v>4.1247150000000001</v>
      </c>
      <c r="H929" s="43">
        <v>4.6525653530930002</v>
      </c>
      <c r="I929" s="43">
        <v>0</v>
      </c>
      <c r="J929" s="43">
        <f t="shared" si="42"/>
        <v>4.6525653530930002</v>
      </c>
      <c r="K929" s="43">
        <v>3.6573030000000002</v>
      </c>
      <c r="L929" s="44">
        <f t="shared" si="43"/>
        <v>0.99526235309300004</v>
      </c>
      <c r="M929" s="43">
        <v>0</v>
      </c>
      <c r="N929" s="43">
        <f t="shared" si="44"/>
        <v>4.1247150000000001</v>
      </c>
      <c r="O929" s="43">
        <v>3.6573030000000002</v>
      </c>
      <c r="P929" s="43">
        <v>0</v>
      </c>
      <c r="Q929" s="43">
        <v>1.657303</v>
      </c>
      <c r="R929" s="43">
        <v>2</v>
      </c>
      <c r="S929" s="43">
        <v>0</v>
      </c>
      <c r="T929" s="43">
        <v>0</v>
      </c>
      <c r="U929" s="43">
        <v>0</v>
      </c>
      <c r="V929" s="43">
        <v>0</v>
      </c>
      <c r="W929" s="43">
        <v>0</v>
      </c>
      <c r="X929" s="43">
        <v>0</v>
      </c>
      <c r="Y929" s="43">
        <v>0</v>
      </c>
      <c r="Z929" s="43">
        <v>0</v>
      </c>
      <c r="AA929" s="43">
        <v>0</v>
      </c>
      <c r="AB929" s="43">
        <v>0</v>
      </c>
      <c r="AC929" s="43">
        <v>0</v>
      </c>
      <c r="AD929" s="43">
        <v>0</v>
      </c>
      <c r="AE929" s="43">
        <v>0</v>
      </c>
    </row>
    <row r="930" spans="1:31" ht="15.75" x14ac:dyDescent="0.25">
      <c r="A930" s="49" t="s">
        <v>202</v>
      </c>
      <c r="B930" s="22" t="s">
        <v>1931</v>
      </c>
      <c r="C930" s="42" t="s">
        <v>1932</v>
      </c>
      <c r="D930" s="21">
        <v>2024</v>
      </c>
      <c r="E930" s="21">
        <v>2025</v>
      </c>
      <c r="F930" s="43">
        <v>3.437262</v>
      </c>
      <c r="G930" s="43">
        <v>4.1247150000000001</v>
      </c>
      <c r="H930" s="43">
        <v>4.6525653530930002</v>
      </c>
      <c r="I930" s="43">
        <v>0</v>
      </c>
      <c r="J930" s="43">
        <f t="shared" si="42"/>
        <v>4.6525653530930002</v>
      </c>
      <c r="K930" s="43">
        <v>3.6573030000000002</v>
      </c>
      <c r="L930" s="44">
        <f t="shared" si="43"/>
        <v>0.99526235309300004</v>
      </c>
      <c r="M930" s="43">
        <v>0</v>
      </c>
      <c r="N930" s="43">
        <f t="shared" si="44"/>
        <v>4.1247150000000001</v>
      </c>
      <c r="O930" s="43">
        <v>3.6573030000000002</v>
      </c>
      <c r="P930" s="43">
        <v>0</v>
      </c>
      <c r="Q930" s="43">
        <v>1.657303</v>
      </c>
      <c r="R930" s="43">
        <v>2</v>
      </c>
      <c r="S930" s="43">
        <v>0</v>
      </c>
      <c r="T930" s="43">
        <v>0</v>
      </c>
      <c r="U930" s="43">
        <v>0</v>
      </c>
      <c r="V930" s="43">
        <v>0</v>
      </c>
      <c r="W930" s="43">
        <v>0</v>
      </c>
      <c r="X930" s="43">
        <v>0</v>
      </c>
      <c r="Y930" s="43">
        <v>0</v>
      </c>
      <c r="Z930" s="43">
        <v>0</v>
      </c>
      <c r="AA930" s="43">
        <v>0</v>
      </c>
      <c r="AB930" s="43">
        <v>0</v>
      </c>
      <c r="AC930" s="43">
        <v>0</v>
      </c>
      <c r="AD930" s="43">
        <v>0</v>
      </c>
      <c r="AE930" s="43">
        <v>0</v>
      </c>
    </row>
    <row r="931" spans="1:31" ht="15.75" x14ac:dyDescent="0.25">
      <c r="A931" s="49" t="s">
        <v>202</v>
      </c>
      <c r="B931" s="22" t="s">
        <v>1933</v>
      </c>
      <c r="C931" s="42" t="s">
        <v>1934</v>
      </c>
      <c r="D931" s="21">
        <v>2024</v>
      </c>
      <c r="E931" s="21">
        <v>2025</v>
      </c>
      <c r="F931" s="43">
        <v>4.4208749999999997</v>
      </c>
      <c r="G931" s="43">
        <v>5.3050499999999996</v>
      </c>
      <c r="H931" s="43">
        <v>5.9910465735049998</v>
      </c>
      <c r="I931" s="43">
        <v>0</v>
      </c>
      <c r="J931" s="43">
        <f t="shared" si="42"/>
        <v>5.9910465735049998</v>
      </c>
      <c r="K931" s="43">
        <v>5.252427</v>
      </c>
      <c r="L931" s="44">
        <f t="shared" si="43"/>
        <v>0.73861957350499985</v>
      </c>
      <c r="M931" s="43">
        <v>0</v>
      </c>
      <c r="N931" s="43">
        <f t="shared" si="44"/>
        <v>5.3050499999999996</v>
      </c>
      <c r="O931" s="43">
        <v>5.252427</v>
      </c>
      <c r="P931" s="43">
        <v>0</v>
      </c>
      <c r="Q931" s="43">
        <v>2.252427</v>
      </c>
      <c r="R931" s="43">
        <v>3</v>
      </c>
      <c r="S931" s="43">
        <v>0</v>
      </c>
      <c r="T931" s="43">
        <v>0</v>
      </c>
      <c r="U931" s="43">
        <v>0</v>
      </c>
      <c r="V931" s="43">
        <v>0</v>
      </c>
      <c r="W931" s="43">
        <v>0</v>
      </c>
      <c r="X931" s="43">
        <v>0</v>
      </c>
      <c r="Y931" s="43">
        <v>0</v>
      </c>
      <c r="Z931" s="43">
        <v>0</v>
      </c>
      <c r="AA931" s="43">
        <v>0</v>
      </c>
      <c r="AB931" s="43">
        <v>0</v>
      </c>
      <c r="AC931" s="43">
        <v>0</v>
      </c>
      <c r="AD931" s="43">
        <v>0</v>
      </c>
      <c r="AE931" s="43">
        <v>0</v>
      </c>
    </row>
    <row r="932" spans="1:31" ht="15.75" x14ac:dyDescent="0.25">
      <c r="A932" s="49" t="s">
        <v>202</v>
      </c>
      <c r="B932" s="22" t="s">
        <v>1935</v>
      </c>
      <c r="C932" s="42" t="s">
        <v>1936</v>
      </c>
      <c r="D932" s="21">
        <v>2024</v>
      </c>
      <c r="E932" s="21">
        <v>2025</v>
      </c>
      <c r="F932" s="43">
        <v>3.437262</v>
      </c>
      <c r="G932" s="43">
        <v>4.1247150000000001</v>
      </c>
      <c r="H932" s="43">
        <v>4.6525653530930002</v>
      </c>
      <c r="I932" s="43">
        <v>0</v>
      </c>
      <c r="J932" s="43">
        <f t="shared" si="42"/>
        <v>4.6525653530930002</v>
      </c>
      <c r="K932" s="43">
        <v>3.6573030000000002</v>
      </c>
      <c r="L932" s="44">
        <f t="shared" si="43"/>
        <v>0.99526235309300004</v>
      </c>
      <c r="M932" s="43">
        <v>0</v>
      </c>
      <c r="N932" s="43">
        <f t="shared" si="44"/>
        <v>4.1247150000000001</v>
      </c>
      <c r="O932" s="43">
        <v>3.6573030000000002</v>
      </c>
      <c r="P932" s="43">
        <v>0</v>
      </c>
      <c r="Q932" s="43">
        <v>1.657303</v>
      </c>
      <c r="R932" s="43">
        <v>2</v>
      </c>
      <c r="S932" s="43">
        <v>0</v>
      </c>
      <c r="T932" s="43">
        <v>0</v>
      </c>
      <c r="U932" s="43">
        <v>0</v>
      </c>
      <c r="V932" s="43">
        <v>0</v>
      </c>
      <c r="W932" s="43">
        <v>0</v>
      </c>
      <c r="X932" s="43">
        <v>0</v>
      </c>
      <c r="Y932" s="43">
        <v>0</v>
      </c>
      <c r="Z932" s="43">
        <v>0</v>
      </c>
      <c r="AA932" s="43">
        <v>0</v>
      </c>
      <c r="AB932" s="43">
        <v>0</v>
      </c>
      <c r="AC932" s="43">
        <v>0</v>
      </c>
      <c r="AD932" s="43">
        <v>0</v>
      </c>
      <c r="AE932" s="43">
        <v>0</v>
      </c>
    </row>
    <row r="933" spans="1:31" ht="15.75" x14ac:dyDescent="0.25">
      <c r="A933" s="49" t="s">
        <v>202</v>
      </c>
      <c r="B933" s="22" t="s">
        <v>1937</v>
      </c>
      <c r="C933" s="42" t="s">
        <v>1938</v>
      </c>
      <c r="D933" s="21">
        <v>2024</v>
      </c>
      <c r="E933" s="21">
        <v>2025</v>
      </c>
      <c r="F933" s="43">
        <v>3.437262</v>
      </c>
      <c r="G933" s="43">
        <v>4.1247150000000001</v>
      </c>
      <c r="H933" s="43">
        <v>4.6525653530930002</v>
      </c>
      <c r="I933" s="43">
        <v>0</v>
      </c>
      <c r="J933" s="43">
        <f t="shared" si="42"/>
        <v>4.6525653530930002</v>
      </c>
      <c r="K933" s="43">
        <v>3.6573030000000002</v>
      </c>
      <c r="L933" s="44">
        <f t="shared" si="43"/>
        <v>0.99526235309300004</v>
      </c>
      <c r="M933" s="43">
        <v>0</v>
      </c>
      <c r="N933" s="43">
        <f t="shared" si="44"/>
        <v>4.1247150000000001</v>
      </c>
      <c r="O933" s="43">
        <v>3.6573030000000002</v>
      </c>
      <c r="P933" s="43">
        <v>0</v>
      </c>
      <c r="Q933" s="43">
        <v>1.657303</v>
      </c>
      <c r="R933" s="43">
        <v>2</v>
      </c>
      <c r="S933" s="43">
        <v>0</v>
      </c>
      <c r="T933" s="43">
        <v>0</v>
      </c>
      <c r="U933" s="43">
        <v>0</v>
      </c>
      <c r="V933" s="43">
        <v>0</v>
      </c>
      <c r="W933" s="43">
        <v>0</v>
      </c>
      <c r="X933" s="43">
        <v>0</v>
      </c>
      <c r="Y933" s="43">
        <v>0</v>
      </c>
      <c r="Z933" s="43">
        <v>0</v>
      </c>
      <c r="AA933" s="43">
        <v>0</v>
      </c>
      <c r="AB933" s="43">
        <v>0</v>
      </c>
      <c r="AC933" s="43">
        <v>0</v>
      </c>
      <c r="AD933" s="43">
        <v>0</v>
      </c>
      <c r="AE933" s="43">
        <v>0</v>
      </c>
    </row>
    <row r="934" spans="1:31" ht="15.75" x14ac:dyDescent="0.25">
      <c r="A934" s="49" t="s">
        <v>202</v>
      </c>
      <c r="B934" s="22" t="s">
        <v>1939</v>
      </c>
      <c r="C934" s="42" t="s">
        <v>1940</v>
      </c>
      <c r="D934" s="21">
        <v>2024</v>
      </c>
      <c r="E934" s="21">
        <v>2025</v>
      </c>
      <c r="F934" s="43">
        <v>4.4208749999999997</v>
      </c>
      <c r="G934" s="43">
        <v>5.3050499999999996</v>
      </c>
      <c r="H934" s="43">
        <v>5.9910465735049998</v>
      </c>
      <c r="I934" s="43">
        <v>0</v>
      </c>
      <c r="J934" s="43">
        <f t="shared" si="42"/>
        <v>5.9910465735049998</v>
      </c>
      <c r="K934" s="43">
        <v>5.252427</v>
      </c>
      <c r="L934" s="44">
        <f t="shared" si="43"/>
        <v>0.73861957350499985</v>
      </c>
      <c r="M934" s="43">
        <v>0</v>
      </c>
      <c r="N934" s="43">
        <f t="shared" si="44"/>
        <v>5.3050499999999996</v>
      </c>
      <c r="O934" s="43">
        <v>5.252427</v>
      </c>
      <c r="P934" s="43">
        <v>0</v>
      </c>
      <c r="Q934" s="43">
        <v>2.252427</v>
      </c>
      <c r="R934" s="43">
        <v>3</v>
      </c>
      <c r="S934" s="43">
        <v>0</v>
      </c>
      <c r="T934" s="43">
        <v>0</v>
      </c>
      <c r="U934" s="43">
        <v>0</v>
      </c>
      <c r="V934" s="43">
        <v>0</v>
      </c>
      <c r="W934" s="43">
        <v>0</v>
      </c>
      <c r="X934" s="43">
        <v>0</v>
      </c>
      <c r="Y934" s="43">
        <v>0</v>
      </c>
      <c r="Z934" s="43">
        <v>0</v>
      </c>
      <c r="AA934" s="43">
        <v>0</v>
      </c>
      <c r="AB934" s="43">
        <v>0</v>
      </c>
      <c r="AC934" s="43">
        <v>0</v>
      </c>
      <c r="AD934" s="43">
        <v>0</v>
      </c>
      <c r="AE934" s="43">
        <v>0</v>
      </c>
    </row>
    <row r="935" spans="1:31" ht="15.75" x14ac:dyDescent="0.25">
      <c r="A935" s="49" t="s">
        <v>202</v>
      </c>
      <c r="B935" s="22" t="s">
        <v>1941</v>
      </c>
      <c r="C935" s="42" t="s">
        <v>1942</v>
      </c>
      <c r="D935" s="21">
        <v>2024</v>
      </c>
      <c r="E935" s="21">
        <v>2025</v>
      </c>
      <c r="F935" s="43">
        <v>4.4208749999999997</v>
      </c>
      <c r="G935" s="43">
        <v>5.3050499999999996</v>
      </c>
      <c r="H935" s="43">
        <v>5.9839508490710003</v>
      </c>
      <c r="I935" s="43">
        <v>0</v>
      </c>
      <c r="J935" s="43">
        <f t="shared" si="42"/>
        <v>5.9839508490710003</v>
      </c>
      <c r="K935" s="43">
        <v>3.6573030000000002</v>
      </c>
      <c r="L935" s="44">
        <f t="shared" si="43"/>
        <v>2.3266478490710001</v>
      </c>
      <c r="M935" s="43">
        <v>0</v>
      </c>
      <c r="N935" s="43">
        <f t="shared" si="44"/>
        <v>5.3050499999999996</v>
      </c>
      <c r="O935" s="43">
        <v>3.6573030000000002</v>
      </c>
      <c r="P935" s="43">
        <v>0</v>
      </c>
      <c r="Q935" s="43">
        <v>1.657303</v>
      </c>
      <c r="R935" s="43">
        <v>2</v>
      </c>
      <c r="S935" s="43">
        <v>0</v>
      </c>
      <c r="T935" s="43">
        <v>0</v>
      </c>
      <c r="U935" s="43">
        <v>0</v>
      </c>
      <c r="V935" s="43">
        <v>0</v>
      </c>
      <c r="W935" s="43">
        <v>0</v>
      </c>
      <c r="X935" s="43">
        <v>0</v>
      </c>
      <c r="Y935" s="43">
        <v>0</v>
      </c>
      <c r="Z935" s="43">
        <v>0</v>
      </c>
      <c r="AA935" s="43">
        <v>0</v>
      </c>
      <c r="AB935" s="43">
        <v>0</v>
      </c>
      <c r="AC935" s="43">
        <v>0</v>
      </c>
      <c r="AD935" s="43">
        <v>0</v>
      </c>
      <c r="AE935" s="43">
        <v>0</v>
      </c>
    </row>
    <row r="936" spans="1:31" ht="15.75" x14ac:dyDescent="0.25">
      <c r="A936" s="49" t="s">
        <v>202</v>
      </c>
      <c r="B936" s="22" t="s">
        <v>1943</v>
      </c>
      <c r="C936" s="42" t="s">
        <v>1944</v>
      </c>
      <c r="D936" s="21">
        <v>2024</v>
      </c>
      <c r="E936" s="21">
        <v>2025</v>
      </c>
      <c r="F936" s="43">
        <v>3.437262</v>
      </c>
      <c r="G936" s="43">
        <v>4.1247150000000001</v>
      </c>
      <c r="H936" s="43">
        <v>4.6503095961560001</v>
      </c>
      <c r="I936" s="43">
        <v>0</v>
      </c>
      <c r="J936" s="43">
        <f t="shared" si="42"/>
        <v>4.6503095961560001</v>
      </c>
      <c r="K936" s="43">
        <v>1.8625100000000001</v>
      </c>
      <c r="L936" s="44">
        <f t="shared" si="43"/>
        <v>2.7877995961559998</v>
      </c>
      <c r="M936" s="43">
        <v>0</v>
      </c>
      <c r="N936" s="43">
        <f t="shared" si="44"/>
        <v>4.1247150000000001</v>
      </c>
      <c r="O936" s="43">
        <v>1.8625100000000001</v>
      </c>
      <c r="P936" s="43">
        <v>0</v>
      </c>
      <c r="Q936" s="43">
        <v>0.86251</v>
      </c>
      <c r="R936" s="43">
        <v>1</v>
      </c>
      <c r="S936" s="43">
        <v>0</v>
      </c>
      <c r="T936" s="43">
        <v>0</v>
      </c>
      <c r="U936" s="43">
        <v>0</v>
      </c>
      <c r="V936" s="43">
        <v>0</v>
      </c>
      <c r="W936" s="43">
        <v>0</v>
      </c>
      <c r="X936" s="43">
        <v>0</v>
      </c>
      <c r="Y936" s="43">
        <v>0</v>
      </c>
      <c r="Z936" s="43">
        <v>0</v>
      </c>
      <c r="AA936" s="43">
        <v>0</v>
      </c>
      <c r="AB936" s="43">
        <v>0</v>
      </c>
      <c r="AC936" s="43">
        <v>0</v>
      </c>
      <c r="AD936" s="43">
        <v>0</v>
      </c>
      <c r="AE936" s="43">
        <v>0</v>
      </c>
    </row>
    <row r="937" spans="1:31" ht="15.75" x14ac:dyDescent="0.25">
      <c r="A937" s="49" t="s">
        <v>202</v>
      </c>
      <c r="B937" s="22" t="s">
        <v>1945</v>
      </c>
      <c r="C937" s="42" t="s">
        <v>1946</v>
      </c>
      <c r="D937" s="21">
        <v>2024</v>
      </c>
      <c r="E937" s="21">
        <v>2025</v>
      </c>
      <c r="F937" s="43">
        <v>4.4208749999999997</v>
      </c>
      <c r="G937" s="43">
        <v>5.3050499999999996</v>
      </c>
      <c r="H937" s="43">
        <v>5.9910465735049998</v>
      </c>
      <c r="I937" s="43">
        <v>0</v>
      </c>
      <c r="J937" s="43">
        <f t="shared" si="42"/>
        <v>5.9910465735049998</v>
      </c>
      <c r="K937" s="43">
        <v>5.252427</v>
      </c>
      <c r="L937" s="44">
        <f t="shared" si="43"/>
        <v>0.73861957350499985</v>
      </c>
      <c r="M937" s="43">
        <v>0</v>
      </c>
      <c r="N937" s="43">
        <f t="shared" si="44"/>
        <v>5.3050499999999996</v>
      </c>
      <c r="O937" s="43">
        <v>5.252427</v>
      </c>
      <c r="P937" s="43">
        <v>0</v>
      </c>
      <c r="Q937" s="43">
        <v>2.252427</v>
      </c>
      <c r="R937" s="43">
        <v>3</v>
      </c>
      <c r="S937" s="43">
        <v>0</v>
      </c>
      <c r="T937" s="43">
        <v>0</v>
      </c>
      <c r="U937" s="43">
        <v>0</v>
      </c>
      <c r="V937" s="43">
        <v>0</v>
      </c>
      <c r="W937" s="43">
        <v>0</v>
      </c>
      <c r="X937" s="43">
        <v>0</v>
      </c>
      <c r="Y937" s="43">
        <v>0</v>
      </c>
      <c r="Z937" s="43">
        <v>0</v>
      </c>
      <c r="AA937" s="43">
        <v>0</v>
      </c>
      <c r="AB937" s="43">
        <v>0</v>
      </c>
      <c r="AC937" s="43">
        <v>0</v>
      </c>
      <c r="AD937" s="43">
        <v>0</v>
      </c>
      <c r="AE937" s="43">
        <v>0</v>
      </c>
    </row>
    <row r="938" spans="1:31" ht="15.75" x14ac:dyDescent="0.25">
      <c r="A938" s="49" t="s">
        <v>202</v>
      </c>
      <c r="B938" s="22" t="s">
        <v>1947</v>
      </c>
      <c r="C938" s="42" t="s">
        <v>1948</v>
      </c>
      <c r="D938" s="21">
        <v>2024</v>
      </c>
      <c r="E938" s="21">
        <v>2025</v>
      </c>
      <c r="F938" s="43">
        <v>0.27120499999999997</v>
      </c>
      <c r="G938" s="43">
        <v>0.32544600000000001</v>
      </c>
      <c r="H938" s="43">
        <v>0.372399739299</v>
      </c>
      <c r="I938" s="43">
        <v>0</v>
      </c>
      <c r="J938" s="43">
        <f t="shared" si="42"/>
        <v>0.372399739299</v>
      </c>
      <c r="K938" s="43">
        <v>6.5973000000000004E-2</v>
      </c>
      <c r="L938" s="44">
        <f t="shared" si="43"/>
        <v>0.30642673929899999</v>
      </c>
      <c r="M938" s="43">
        <v>0</v>
      </c>
      <c r="N938" s="43">
        <f t="shared" si="44"/>
        <v>0.32544600000000001</v>
      </c>
      <c r="O938" s="43">
        <v>6.5973000000000004E-2</v>
      </c>
      <c r="P938" s="43">
        <v>0</v>
      </c>
      <c r="Q938" s="43">
        <v>1.0345E-2</v>
      </c>
      <c r="R938" s="43">
        <v>5.5627999999999997E-2</v>
      </c>
      <c r="S938" s="43">
        <v>0</v>
      </c>
      <c r="T938" s="43">
        <v>0</v>
      </c>
      <c r="U938" s="43">
        <v>0</v>
      </c>
      <c r="V938" s="43">
        <v>0</v>
      </c>
      <c r="W938" s="43">
        <v>0</v>
      </c>
      <c r="X938" s="43">
        <v>0</v>
      </c>
      <c r="Y938" s="43">
        <v>0</v>
      </c>
      <c r="Z938" s="43">
        <v>0</v>
      </c>
      <c r="AA938" s="43">
        <v>0</v>
      </c>
      <c r="AB938" s="43">
        <v>0</v>
      </c>
      <c r="AC938" s="43">
        <v>0</v>
      </c>
      <c r="AD938" s="43">
        <v>0</v>
      </c>
      <c r="AE938" s="43">
        <v>0</v>
      </c>
    </row>
    <row r="939" spans="1:31" ht="15.75" x14ac:dyDescent="0.25">
      <c r="A939" s="49" t="s">
        <v>202</v>
      </c>
      <c r="B939" s="22" t="s">
        <v>1949</v>
      </c>
      <c r="C939" s="42" t="s">
        <v>1950</v>
      </c>
      <c r="D939" s="21">
        <v>2024</v>
      </c>
      <c r="E939" s="21">
        <v>2025</v>
      </c>
      <c r="F939" s="43">
        <v>2.1413000000000002</v>
      </c>
      <c r="G939" s="43">
        <v>2.5695600000000001</v>
      </c>
      <c r="H939" s="43">
        <v>2.9592379175189998</v>
      </c>
      <c r="I939" s="43">
        <v>0</v>
      </c>
      <c r="J939" s="43">
        <f t="shared" si="42"/>
        <v>2.9592379175189998</v>
      </c>
      <c r="K939" s="43">
        <v>0.45537699999999998</v>
      </c>
      <c r="L939" s="44">
        <f t="shared" si="43"/>
        <v>2.5038609175189999</v>
      </c>
      <c r="M939" s="43">
        <v>0</v>
      </c>
      <c r="N939" s="43">
        <f t="shared" si="44"/>
        <v>2.5695600000000001</v>
      </c>
      <c r="O939" s="43">
        <v>0.45537699999999998</v>
      </c>
      <c r="P939" s="43">
        <v>0</v>
      </c>
      <c r="Q939" s="43">
        <v>1.0345E-2</v>
      </c>
      <c r="R939" s="43">
        <v>0.44503199999999998</v>
      </c>
      <c r="S939" s="43">
        <v>0</v>
      </c>
      <c r="T939" s="43">
        <v>0</v>
      </c>
      <c r="U939" s="43">
        <v>0</v>
      </c>
      <c r="V939" s="43">
        <v>0</v>
      </c>
      <c r="W939" s="43">
        <v>0</v>
      </c>
      <c r="X939" s="43">
        <v>0</v>
      </c>
      <c r="Y939" s="43">
        <v>0</v>
      </c>
      <c r="Z939" s="43">
        <v>0</v>
      </c>
      <c r="AA939" s="43">
        <v>0</v>
      </c>
      <c r="AB939" s="43">
        <v>0</v>
      </c>
      <c r="AC939" s="43">
        <v>0</v>
      </c>
      <c r="AD939" s="43">
        <v>0</v>
      </c>
      <c r="AE939" s="43">
        <v>0</v>
      </c>
    </row>
    <row r="940" spans="1:31" ht="15.75" x14ac:dyDescent="0.25">
      <c r="A940" s="49" t="s">
        <v>202</v>
      </c>
      <c r="B940" s="22" t="s">
        <v>1951</v>
      </c>
      <c r="C940" s="42" t="s">
        <v>1952</v>
      </c>
      <c r="D940" s="21">
        <v>2024</v>
      </c>
      <c r="E940" s="21">
        <v>2025</v>
      </c>
      <c r="F940" s="43">
        <v>2.2485369999999998</v>
      </c>
      <c r="G940" s="43">
        <v>2.698245</v>
      </c>
      <c r="H940" s="43">
        <v>3.1076323339780001</v>
      </c>
      <c r="I940" s="43">
        <v>0</v>
      </c>
      <c r="J940" s="43">
        <f t="shared" si="42"/>
        <v>3.1076323339780001</v>
      </c>
      <c r="K940" s="43">
        <v>0.48319400000000001</v>
      </c>
      <c r="L940" s="44">
        <f t="shared" si="43"/>
        <v>2.624438333978</v>
      </c>
      <c r="M940" s="43">
        <v>0</v>
      </c>
      <c r="N940" s="43">
        <f t="shared" si="44"/>
        <v>2.698245</v>
      </c>
      <c r="O940" s="43">
        <v>0.48319400000000001</v>
      </c>
      <c r="P940" s="43">
        <v>0</v>
      </c>
      <c r="Q940" s="43">
        <v>1.0345E-2</v>
      </c>
      <c r="R940" s="43">
        <v>0.47284900000000002</v>
      </c>
      <c r="S940" s="43">
        <v>0</v>
      </c>
      <c r="T940" s="43">
        <v>0</v>
      </c>
      <c r="U940" s="43">
        <v>0</v>
      </c>
      <c r="V940" s="43">
        <v>0</v>
      </c>
      <c r="W940" s="43">
        <v>0</v>
      </c>
      <c r="X940" s="43">
        <v>0</v>
      </c>
      <c r="Y940" s="43">
        <v>0</v>
      </c>
      <c r="Z940" s="43">
        <v>0</v>
      </c>
      <c r="AA940" s="43">
        <v>0</v>
      </c>
      <c r="AB940" s="43">
        <v>0</v>
      </c>
      <c r="AC940" s="43">
        <v>0</v>
      </c>
      <c r="AD940" s="43">
        <v>0</v>
      </c>
      <c r="AE940" s="43">
        <v>0</v>
      </c>
    </row>
    <row r="941" spans="1:31" ht="15.75" x14ac:dyDescent="0.25">
      <c r="A941" s="49" t="s">
        <v>202</v>
      </c>
      <c r="B941" s="22" t="s">
        <v>1953</v>
      </c>
      <c r="C941" s="42" t="s">
        <v>1954</v>
      </c>
      <c r="D941" s="21">
        <v>2024</v>
      </c>
      <c r="E941" s="21">
        <v>2025</v>
      </c>
      <c r="F941" s="43">
        <v>2.034062</v>
      </c>
      <c r="G941" s="43">
        <v>2.4408750000000001</v>
      </c>
      <c r="H941" s="43">
        <v>2.8108391748999999</v>
      </c>
      <c r="I941" s="43">
        <v>0</v>
      </c>
      <c r="J941" s="43">
        <f t="shared" si="42"/>
        <v>2.8108391748999999</v>
      </c>
      <c r="K941" s="43">
        <v>0.42756100000000002</v>
      </c>
      <c r="L941" s="44">
        <f t="shared" si="43"/>
        <v>2.3832781749</v>
      </c>
      <c r="M941" s="43">
        <v>0</v>
      </c>
      <c r="N941" s="43">
        <f t="shared" si="44"/>
        <v>2.4408750000000001</v>
      </c>
      <c r="O941" s="43">
        <v>0.42756100000000002</v>
      </c>
      <c r="P941" s="43">
        <v>0</v>
      </c>
      <c r="Q941" s="43">
        <v>1.0345E-2</v>
      </c>
      <c r="R941" s="43">
        <v>0.41721599999999998</v>
      </c>
      <c r="S941" s="43">
        <v>0</v>
      </c>
      <c r="T941" s="43">
        <v>0</v>
      </c>
      <c r="U941" s="43">
        <v>0</v>
      </c>
      <c r="V941" s="43">
        <v>0</v>
      </c>
      <c r="W941" s="43">
        <v>0</v>
      </c>
      <c r="X941" s="43">
        <v>0</v>
      </c>
      <c r="Y941" s="43">
        <v>0</v>
      </c>
      <c r="Z941" s="43">
        <v>0</v>
      </c>
      <c r="AA941" s="43">
        <v>0</v>
      </c>
      <c r="AB941" s="43">
        <v>0</v>
      </c>
      <c r="AC941" s="43">
        <v>0</v>
      </c>
      <c r="AD941" s="43">
        <v>0</v>
      </c>
      <c r="AE941" s="43">
        <v>0</v>
      </c>
    </row>
    <row r="942" spans="1:31" ht="15.75" x14ac:dyDescent="0.25">
      <c r="A942" s="49" t="s">
        <v>202</v>
      </c>
      <c r="B942" s="22" t="s">
        <v>1955</v>
      </c>
      <c r="C942" s="42" t="s">
        <v>1956</v>
      </c>
      <c r="D942" s="21">
        <v>2024</v>
      </c>
      <c r="E942" s="21">
        <v>2025</v>
      </c>
      <c r="F942" s="43">
        <v>2.2485369999999998</v>
      </c>
      <c r="G942" s="43">
        <v>2.698245</v>
      </c>
      <c r="H942" s="43">
        <v>3.1076323339780001</v>
      </c>
      <c r="I942" s="43">
        <v>0</v>
      </c>
      <c r="J942" s="43">
        <f t="shared" si="42"/>
        <v>3.1076323339780001</v>
      </c>
      <c r="K942" s="43">
        <v>0.48319400000000001</v>
      </c>
      <c r="L942" s="44">
        <f t="shared" si="43"/>
        <v>2.624438333978</v>
      </c>
      <c r="M942" s="43">
        <v>0</v>
      </c>
      <c r="N942" s="43">
        <f t="shared" si="44"/>
        <v>2.698245</v>
      </c>
      <c r="O942" s="43">
        <v>0.48319400000000001</v>
      </c>
      <c r="P942" s="43">
        <v>0</v>
      </c>
      <c r="Q942" s="43">
        <v>1.0345E-2</v>
      </c>
      <c r="R942" s="43">
        <v>0.47284900000000002</v>
      </c>
      <c r="S942" s="43">
        <v>0</v>
      </c>
      <c r="T942" s="43">
        <v>0</v>
      </c>
      <c r="U942" s="43">
        <v>0</v>
      </c>
      <c r="V942" s="43">
        <v>0</v>
      </c>
      <c r="W942" s="43">
        <v>0</v>
      </c>
      <c r="X942" s="43">
        <v>0</v>
      </c>
      <c r="Y942" s="43">
        <v>0</v>
      </c>
      <c r="Z942" s="43">
        <v>0</v>
      </c>
      <c r="AA942" s="43">
        <v>0</v>
      </c>
      <c r="AB942" s="43">
        <v>0</v>
      </c>
      <c r="AC942" s="43">
        <v>0</v>
      </c>
      <c r="AD942" s="43">
        <v>0</v>
      </c>
      <c r="AE942" s="43">
        <v>0</v>
      </c>
    </row>
    <row r="943" spans="1:31" ht="15.75" x14ac:dyDescent="0.25">
      <c r="A943" s="49" t="s">
        <v>202</v>
      </c>
      <c r="B943" s="22" t="s">
        <v>1957</v>
      </c>
      <c r="C943" s="42" t="s">
        <v>1958</v>
      </c>
      <c r="D943" s="21">
        <v>2024</v>
      </c>
      <c r="E943" s="21">
        <v>2025</v>
      </c>
      <c r="F943" s="43">
        <v>0.84994199999999998</v>
      </c>
      <c r="G943" s="43">
        <v>1.0199309999999999</v>
      </c>
      <c r="H943" s="43">
        <v>1.1730490226879999</v>
      </c>
      <c r="I943" s="43">
        <v>0</v>
      </c>
      <c r="J943" s="43">
        <f t="shared" si="42"/>
        <v>1.1730490226879999</v>
      </c>
      <c r="K943" s="43">
        <v>0.20504600000000001</v>
      </c>
      <c r="L943" s="44">
        <f t="shared" si="43"/>
        <v>0.96800302268799987</v>
      </c>
      <c r="M943" s="43">
        <v>0</v>
      </c>
      <c r="N943" s="43">
        <f t="shared" si="44"/>
        <v>1.0199309999999999</v>
      </c>
      <c r="O943" s="43">
        <v>0.20504600000000001</v>
      </c>
      <c r="P943" s="43">
        <v>0</v>
      </c>
      <c r="Q943" s="43">
        <v>1.0345E-2</v>
      </c>
      <c r="R943" s="43">
        <v>0.19470100000000001</v>
      </c>
      <c r="S943" s="43">
        <v>0</v>
      </c>
      <c r="T943" s="43">
        <v>0</v>
      </c>
      <c r="U943" s="43">
        <v>0</v>
      </c>
      <c r="V943" s="43">
        <v>0</v>
      </c>
      <c r="W943" s="43">
        <v>0</v>
      </c>
      <c r="X943" s="43">
        <v>0</v>
      </c>
      <c r="Y943" s="43">
        <v>0</v>
      </c>
      <c r="Z943" s="43">
        <v>0</v>
      </c>
      <c r="AA943" s="43">
        <v>0</v>
      </c>
      <c r="AB943" s="43">
        <v>0</v>
      </c>
      <c r="AC943" s="43">
        <v>0</v>
      </c>
      <c r="AD943" s="43">
        <v>0</v>
      </c>
      <c r="AE943" s="43">
        <v>0</v>
      </c>
    </row>
    <row r="944" spans="1:31" ht="15.75" x14ac:dyDescent="0.25">
      <c r="A944" s="49" t="s">
        <v>202</v>
      </c>
      <c r="B944" s="22" t="s">
        <v>1959</v>
      </c>
      <c r="C944" s="42" t="s">
        <v>1960</v>
      </c>
      <c r="D944" s="21">
        <v>2024</v>
      </c>
      <c r="E944" s="21">
        <v>2025</v>
      </c>
      <c r="F944" s="43">
        <v>2.034062</v>
      </c>
      <c r="G944" s="43">
        <v>2.4408750000000001</v>
      </c>
      <c r="H944" s="43">
        <v>2.8108391748999999</v>
      </c>
      <c r="I944" s="43">
        <v>0</v>
      </c>
      <c r="J944" s="43">
        <f t="shared" si="42"/>
        <v>2.8108391748999999</v>
      </c>
      <c r="K944" s="43">
        <v>0.42756100000000002</v>
      </c>
      <c r="L944" s="44">
        <f t="shared" si="43"/>
        <v>2.3832781749</v>
      </c>
      <c r="M944" s="43">
        <v>0</v>
      </c>
      <c r="N944" s="43">
        <f t="shared" si="44"/>
        <v>2.4408750000000001</v>
      </c>
      <c r="O944" s="43">
        <v>0.42756100000000002</v>
      </c>
      <c r="P944" s="43">
        <v>0</v>
      </c>
      <c r="Q944" s="43">
        <v>1.0345E-2</v>
      </c>
      <c r="R944" s="43">
        <v>0.41721599999999998</v>
      </c>
      <c r="S944" s="43">
        <v>0</v>
      </c>
      <c r="T944" s="43">
        <v>0</v>
      </c>
      <c r="U944" s="43">
        <v>0</v>
      </c>
      <c r="V944" s="43">
        <v>0</v>
      </c>
      <c r="W944" s="43">
        <v>0</v>
      </c>
      <c r="X944" s="43">
        <v>0</v>
      </c>
      <c r="Y944" s="43">
        <v>0</v>
      </c>
      <c r="Z944" s="43">
        <v>0</v>
      </c>
      <c r="AA944" s="43">
        <v>0</v>
      </c>
      <c r="AB944" s="43">
        <v>0</v>
      </c>
      <c r="AC944" s="43">
        <v>0</v>
      </c>
      <c r="AD944" s="43">
        <v>0</v>
      </c>
      <c r="AE944" s="43">
        <v>0</v>
      </c>
    </row>
    <row r="945" spans="1:31" ht="15.75" x14ac:dyDescent="0.25">
      <c r="A945" s="49" t="s">
        <v>202</v>
      </c>
      <c r="B945" s="22" t="s">
        <v>1961</v>
      </c>
      <c r="C945" s="42" t="s">
        <v>1962</v>
      </c>
      <c r="D945" s="21">
        <v>2024</v>
      </c>
      <c r="E945" s="21">
        <v>2025</v>
      </c>
      <c r="F945" s="43">
        <v>2.034062</v>
      </c>
      <c r="G945" s="43">
        <v>2.4408750000000001</v>
      </c>
      <c r="H945" s="43">
        <v>2.8108391748999999</v>
      </c>
      <c r="I945" s="43">
        <v>0</v>
      </c>
      <c r="J945" s="43">
        <f t="shared" si="42"/>
        <v>2.8108391748999999</v>
      </c>
      <c r="K945" s="43">
        <v>0.42756100000000002</v>
      </c>
      <c r="L945" s="44">
        <f t="shared" si="43"/>
        <v>2.3832781749</v>
      </c>
      <c r="M945" s="43">
        <v>0</v>
      </c>
      <c r="N945" s="43">
        <f t="shared" si="44"/>
        <v>2.4408750000000001</v>
      </c>
      <c r="O945" s="43">
        <v>0.42756100000000002</v>
      </c>
      <c r="P945" s="43">
        <v>0</v>
      </c>
      <c r="Q945" s="43">
        <v>1.0345E-2</v>
      </c>
      <c r="R945" s="43">
        <v>0.41721599999999998</v>
      </c>
      <c r="S945" s="43">
        <v>0</v>
      </c>
      <c r="T945" s="43">
        <v>0</v>
      </c>
      <c r="U945" s="43">
        <v>0</v>
      </c>
      <c r="V945" s="43">
        <v>0</v>
      </c>
      <c r="W945" s="43">
        <v>0</v>
      </c>
      <c r="X945" s="43">
        <v>0</v>
      </c>
      <c r="Y945" s="43">
        <v>0</v>
      </c>
      <c r="Z945" s="43">
        <v>0</v>
      </c>
      <c r="AA945" s="43">
        <v>0</v>
      </c>
      <c r="AB945" s="43">
        <v>0</v>
      </c>
      <c r="AC945" s="43">
        <v>0</v>
      </c>
      <c r="AD945" s="43">
        <v>0</v>
      </c>
      <c r="AE945" s="43">
        <v>0</v>
      </c>
    </row>
    <row r="946" spans="1:31" ht="15.75" x14ac:dyDescent="0.25">
      <c r="A946" s="49" t="s">
        <v>202</v>
      </c>
      <c r="B946" s="22" t="s">
        <v>1963</v>
      </c>
      <c r="C946" s="42" t="s">
        <v>1964</v>
      </c>
      <c r="D946" s="21">
        <v>2024</v>
      </c>
      <c r="E946" s="21">
        <v>2024</v>
      </c>
      <c r="F946" s="43">
        <v>0.95718000000000003</v>
      </c>
      <c r="G946" s="43">
        <v>1.1486160000000001</v>
      </c>
      <c r="H946" s="43">
        <v>1.2610528737569999</v>
      </c>
      <c r="I946" s="43">
        <v>0</v>
      </c>
      <c r="J946" s="43">
        <f t="shared" si="42"/>
        <v>1.2610528737569999</v>
      </c>
      <c r="K946" s="43">
        <v>0.23286000000000001</v>
      </c>
      <c r="L946" s="44">
        <f t="shared" si="43"/>
        <v>1.0281928737569999</v>
      </c>
      <c r="M946" s="43">
        <v>0</v>
      </c>
      <c r="N946" s="43">
        <f t="shared" si="44"/>
        <v>1.1486160000000001</v>
      </c>
      <c r="O946" s="43">
        <v>0.23286000000000001</v>
      </c>
      <c r="P946" s="43">
        <v>0</v>
      </c>
      <c r="Q946" s="43">
        <v>0.23286000000000001</v>
      </c>
      <c r="R946" s="43">
        <v>0</v>
      </c>
      <c r="S946" s="43">
        <v>0</v>
      </c>
      <c r="T946" s="43">
        <v>0</v>
      </c>
      <c r="U946" s="43">
        <v>0</v>
      </c>
      <c r="V946" s="43">
        <v>0</v>
      </c>
      <c r="W946" s="43">
        <v>0</v>
      </c>
      <c r="X946" s="43">
        <v>0</v>
      </c>
      <c r="Y946" s="43">
        <v>0</v>
      </c>
      <c r="Z946" s="43">
        <v>0</v>
      </c>
      <c r="AA946" s="43">
        <v>0</v>
      </c>
      <c r="AB946" s="43">
        <v>0</v>
      </c>
      <c r="AC946" s="43">
        <v>0</v>
      </c>
      <c r="AD946" s="43">
        <v>0</v>
      </c>
      <c r="AE946" s="43">
        <v>0</v>
      </c>
    </row>
    <row r="947" spans="1:31" ht="15.75" x14ac:dyDescent="0.25">
      <c r="A947" s="49" t="s">
        <v>202</v>
      </c>
      <c r="B947" s="22" t="s">
        <v>1965</v>
      </c>
      <c r="C947" s="42" t="s">
        <v>1966</v>
      </c>
      <c r="D947" s="21">
        <v>2024</v>
      </c>
      <c r="E947" s="21">
        <v>2024</v>
      </c>
      <c r="F947" s="43">
        <v>2.034062</v>
      </c>
      <c r="G947" s="43">
        <v>2.4408750000000001</v>
      </c>
      <c r="H947" s="43">
        <v>2.6798098174080001</v>
      </c>
      <c r="I947" s="43">
        <v>0</v>
      </c>
      <c r="J947" s="43">
        <f t="shared" si="42"/>
        <v>2.6798098174080001</v>
      </c>
      <c r="K947" s="43">
        <v>0.42756100000000002</v>
      </c>
      <c r="L947" s="44">
        <f t="shared" si="43"/>
        <v>2.2522488174080002</v>
      </c>
      <c r="M947" s="43">
        <v>0</v>
      </c>
      <c r="N947" s="43">
        <f t="shared" si="44"/>
        <v>2.4408750000000001</v>
      </c>
      <c r="O947" s="43">
        <v>0.42756100000000002</v>
      </c>
      <c r="P947" s="43">
        <v>0</v>
      </c>
      <c r="Q947" s="43">
        <v>0.42756100000000002</v>
      </c>
      <c r="R947" s="43">
        <v>0</v>
      </c>
      <c r="S947" s="43">
        <v>0</v>
      </c>
      <c r="T947" s="43">
        <v>0</v>
      </c>
      <c r="U947" s="43">
        <v>0</v>
      </c>
      <c r="V947" s="43">
        <v>0</v>
      </c>
      <c r="W947" s="43">
        <v>0</v>
      </c>
      <c r="X947" s="43">
        <v>0</v>
      </c>
      <c r="Y947" s="43">
        <v>0</v>
      </c>
      <c r="Z947" s="43">
        <v>0</v>
      </c>
      <c r="AA947" s="43">
        <v>0</v>
      </c>
      <c r="AB947" s="43">
        <v>0</v>
      </c>
      <c r="AC947" s="43">
        <v>0</v>
      </c>
      <c r="AD947" s="43">
        <v>0</v>
      </c>
      <c r="AE947" s="43">
        <v>0</v>
      </c>
    </row>
    <row r="948" spans="1:31" ht="15.75" x14ac:dyDescent="0.25">
      <c r="A948" s="49" t="s">
        <v>202</v>
      </c>
      <c r="B948" s="22" t="s">
        <v>1967</v>
      </c>
      <c r="C948" s="42" t="s">
        <v>1968</v>
      </c>
      <c r="D948" s="21">
        <v>2024</v>
      </c>
      <c r="E948" s="21">
        <v>2025</v>
      </c>
      <c r="F948" s="43">
        <v>0.84994199999999998</v>
      </c>
      <c r="G948" s="43">
        <v>1.0199309999999999</v>
      </c>
      <c r="H948" s="43">
        <v>1.1730490226879999</v>
      </c>
      <c r="I948" s="43">
        <v>0</v>
      </c>
      <c r="J948" s="43">
        <f t="shared" si="42"/>
        <v>1.1730490226879999</v>
      </c>
      <c r="K948" s="43">
        <v>0.20504600000000001</v>
      </c>
      <c r="L948" s="44">
        <f t="shared" si="43"/>
        <v>0.96800302268799987</v>
      </c>
      <c r="M948" s="43">
        <v>0</v>
      </c>
      <c r="N948" s="43">
        <f t="shared" si="44"/>
        <v>1.0199309999999999</v>
      </c>
      <c r="O948" s="43">
        <v>0.20504600000000001</v>
      </c>
      <c r="P948" s="43">
        <v>0</v>
      </c>
      <c r="Q948" s="43">
        <v>1.0345E-2</v>
      </c>
      <c r="R948" s="43">
        <v>0.19470100000000001</v>
      </c>
      <c r="S948" s="43">
        <v>0</v>
      </c>
      <c r="T948" s="43">
        <v>0</v>
      </c>
      <c r="U948" s="43">
        <v>0</v>
      </c>
      <c r="V948" s="43">
        <v>0</v>
      </c>
      <c r="W948" s="43">
        <v>0</v>
      </c>
      <c r="X948" s="43">
        <v>0</v>
      </c>
      <c r="Y948" s="43">
        <v>0</v>
      </c>
      <c r="Z948" s="43">
        <v>0</v>
      </c>
      <c r="AA948" s="43">
        <v>0</v>
      </c>
      <c r="AB948" s="43">
        <v>0</v>
      </c>
      <c r="AC948" s="43">
        <v>0</v>
      </c>
      <c r="AD948" s="43">
        <v>0</v>
      </c>
      <c r="AE948" s="43">
        <v>0</v>
      </c>
    </row>
    <row r="949" spans="1:31" ht="15.75" x14ac:dyDescent="0.25">
      <c r="A949" s="49" t="s">
        <v>202</v>
      </c>
      <c r="B949" s="22" t="s">
        <v>1969</v>
      </c>
      <c r="C949" s="42" t="s">
        <v>1970</v>
      </c>
      <c r="D949" s="21">
        <v>2024</v>
      </c>
      <c r="E949" s="21">
        <v>2025</v>
      </c>
      <c r="F949" s="43">
        <v>0.27120499999999997</v>
      </c>
      <c r="G949" s="43">
        <v>0.32544600000000001</v>
      </c>
      <c r="H949" s="43">
        <v>0.372399739299</v>
      </c>
      <c r="I949" s="43">
        <v>0</v>
      </c>
      <c r="J949" s="43">
        <f t="shared" si="42"/>
        <v>0.372399739299</v>
      </c>
      <c r="K949" s="43">
        <v>6.5973000000000004E-2</v>
      </c>
      <c r="L949" s="44">
        <f t="shared" si="43"/>
        <v>0.30642673929899999</v>
      </c>
      <c r="M949" s="43">
        <v>0</v>
      </c>
      <c r="N949" s="43">
        <f t="shared" si="44"/>
        <v>0.32544600000000001</v>
      </c>
      <c r="O949" s="43">
        <v>6.5973000000000004E-2</v>
      </c>
      <c r="P949" s="43">
        <v>0</v>
      </c>
      <c r="Q949" s="43">
        <v>1.0345E-2</v>
      </c>
      <c r="R949" s="43">
        <v>5.5627999999999997E-2</v>
      </c>
      <c r="S949" s="43">
        <v>0</v>
      </c>
      <c r="T949" s="43">
        <v>0</v>
      </c>
      <c r="U949" s="43">
        <v>0</v>
      </c>
      <c r="V949" s="43">
        <v>0</v>
      </c>
      <c r="W949" s="43">
        <v>0</v>
      </c>
      <c r="X949" s="43">
        <v>0</v>
      </c>
      <c r="Y949" s="43">
        <v>0</v>
      </c>
      <c r="Z949" s="43">
        <v>0</v>
      </c>
      <c r="AA949" s="43">
        <v>0</v>
      </c>
      <c r="AB949" s="43">
        <v>0</v>
      </c>
      <c r="AC949" s="43">
        <v>0</v>
      </c>
      <c r="AD949" s="43">
        <v>0</v>
      </c>
      <c r="AE949" s="43">
        <v>0</v>
      </c>
    </row>
    <row r="950" spans="1:31" ht="15.75" x14ac:dyDescent="0.25">
      <c r="A950" s="49" t="s">
        <v>202</v>
      </c>
      <c r="B950" s="22" t="s">
        <v>1971</v>
      </c>
      <c r="C950" s="42" t="s">
        <v>1972</v>
      </c>
      <c r="D950" s="21">
        <v>2024</v>
      </c>
      <c r="E950" s="21">
        <v>2024</v>
      </c>
      <c r="F950" s="43">
        <v>0.84994199999999998</v>
      </c>
      <c r="G950" s="43">
        <v>1.0199309999999999</v>
      </c>
      <c r="H950" s="43">
        <v>1.119771027553</v>
      </c>
      <c r="I950" s="43">
        <v>0</v>
      </c>
      <c r="J950" s="43">
        <f t="shared" si="42"/>
        <v>1.119771027553</v>
      </c>
      <c r="K950" s="43">
        <v>0.20504600000000001</v>
      </c>
      <c r="L950" s="44">
        <f t="shared" si="43"/>
        <v>0.91472502755299989</v>
      </c>
      <c r="M950" s="43">
        <v>0</v>
      </c>
      <c r="N950" s="43">
        <f t="shared" si="44"/>
        <v>1.0199309999999999</v>
      </c>
      <c r="O950" s="43">
        <v>0.20504600000000001</v>
      </c>
      <c r="P950" s="43">
        <v>0</v>
      </c>
      <c r="Q950" s="43">
        <v>0.20504600000000001</v>
      </c>
      <c r="R950" s="43">
        <v>0</v>
      </c>
      <c r="S950" s="43">
        <v>0</v>
      </c>
      <c r="T950" s="43">
        <v>0</v>
      </c>
      <c r="U950" s="43">
        <v>0</v>
      </c>
      <c r="V950" s="43">
        <v>0</v>
      </c>
      <c r="W950" s="43">
        <v>0</v>
      </c>
      <c r="X950" s="43">
        <v>0</v>
      </c>
      <c r="Y950" s="43">
        <v>0</v>
      </c>
      <c r="Z950" s="43">
        <v>0</v>
      </c>
      <c r="AA950" s="43">
        <v>0</v>
      </c>
      <c r="AB950" s="43">
        <v>0</v>
      </c>
      <c r="AC950" s="43">
        <v>0</v>
      </c>
      <c r="AD950" s="43">
        <v>0</v>
      </c>
      <c r="AE950" s="43">
        <v>0</v>
      </c>
    </row>
    <row r="951" spans="1:31" ht="15.75" x14ac:dyDescent="0.25">
      <c r="A951" s="49" t="s">
        <v>202</v>
      </c>
      <c r="B951" s="22" t="s">
        <v>1973</v>
      </c>
      <c r="C951" s="42" t="s">
        <v>1974</v>
      </c>
      <c r="D951" s="21">
        <v>2024</v>
      </c>
      <c r="E951" s="21">
        <v>2024</v>
      </c>
      <c r="F951" s="43">
        <v>0.84994199999999998</v>
      </c>
      <c r="G951" s="43">
        <v>1.0199309999999999</v>
      </c>
      <c r="H951" s="43">
        <v>1.119771027553</v>
      </c>
      <c r="I951" s="43">
        <v>0</v>
      </c>
      <c r="J951" s="43">
        <f t="shared" si="42"/>
        <v>1.119771027553</v>
      </c>
      <c r="K951" s="43">
        <v>0.20504600000000001</v>
      </c>
      <c r="L951" s="44">
        <f t="shared" si="43"/>
        <v>0.91472502755299989</v>
      </c>
      <c r="M951" s="43">
        <v>0</v>
      </c>
      <c r="N951" s="43">
        <f t="shared" si="44"/>
        <v>1.0199309999999999</v>
      </c>
      <c r="O951" s="43">
        <v>0.20504600000000001</v>
      </c>
      <c r="P951" s="43">
        <v>0</v>
      </c>
      <c r="Q951" s="43">
        <v>0.20504600000000001</v>
      </c>
      <c r="R951" s="43">
        <v>0</v>
      </c>
      <c r="S951" s="43">
        <v>0</v>
      </c>
      <c r="T951" s="43">
        <v>0</v>
      </c>
      <c r="U951" s="43">
        <v>0</v>
      </c>
      <c r="V951" s="43">
        <v>0</v>
      </c>
      <c r="W951" s="43">
        <v>0</v>
      </c>
      <c r="X951" s="43">
        <v>0</v>
      </c>
      <c r="Y951" s="43">
        <v>0</v>
      </c>
      <c r="Z951" s="43">
        <v>0</v>
      </c>
      <c r="AA951" s="43">
        <v>0</v>
      </c>
      <c r="AB951" s="43">
        <v>0</v>
      </c>
      <c r="AC951" s="43">
        <v>0</v>
      </c>
      <c r="AD951" s="43">
        <v>0</v>
      </c>
      <c r="AE951" s="43">
        <v>0</v>
      </c>
    </row>
    <row r="952" spans="1:31" ht="15.75" x14ac:dyDescent="0.25">
      <c r="A952" s="49" t="s">
        <v>202</v>
      </c>
      <c r="B952" s="22" t="s">
        <v>1975</v>
      </c>
      <c r="C952" s="42" t="s">
        <v>1976</v>
      </c>
      <c r="D952" s="21">
        <v>2024</v>
      </c>
      <c r="E952" s="21">
        <v>2024</v>
      </c>
      <c r="F952" s="43">
        <v>2.034062</v>
      </c>
      <c r="G952" s="43">
        <v>2.4408750000000001</v>
      </c>
      <c r="H952" s="43">
        <v>2.6798098174080001</v>
      </c>
      <c r="I952" s="43">
        <v>0</v>
      </c>
      <c r="J952" s="43">
        <f t="shared" si="42"/>
        <v>2.6798098174080001</v>
      </c>
      <c r="K952" s="43">
        <v>0.42756100000000002</v>
      </c>
      <c r="L952" s="44">
        <f t="shared" si="43"/>
        <v>2.2522488174080002</v>
      </c>
      <c r="M952" s="43">
        <v>0</v>
      </c>
      <c r="N952" s="43">
        <f t="shared" si="44"/>
        <v>2.4408750000000001</v>
      </c>
      <c r="O952" s="43">
        <v>0.42756100000000002</v>
      </c>
      <c r="P952" s="43">
        <v>0</v>
      </c>
      <c r="Q952" s="43">
        <v>0.42756100000000002</v>
      </c>
      <c r="R952" s="43">
        <v>0</v>
      </c>
      <c r="S952" s="43">
        <v>0</v>
      </c>
      <c r="T952" s="43">
        <v>0</v>
      </c>
      <c r="U952" s="43">
        <v>0</v>
      </c>
      <c r="V952" s="43">
        <v>0</v>
      </c>
      <c r="W952" s="43">
        <v>0</v>
      </c>
      <c r="X952" s="43">
        <v>0</v>
      </c>
      <c r="Y952" s="43">
        <v>0</v>
      </c>
      <c r="Z952" s="43">
        <v>0</v>
      </c>
      <c r="AA952" s="43">
        <v>0</v>
      </c>
      <c r="AB952" s="43">
        <v>0</v>
      </c>
      <c r="AC952" s="43">
        <v>0</v>
      </c>
      <c r="AD952" s="43">
        <v>0</v>
      </c>
      <c r="AE952" s="43">
        <v>0</v>
      </c>
    </row>
    <row r="953" spans="1:31" ht="15.75" x14ac:dyDescent="0.25">
      <c r="A953" s="49" t="s">
        <v>202</v>
      </c>
      <c r="B953" s="22" t="s">
        <v>1977</v>
      </c>
      <c r="C953" s="42" t="s">
        <v>1978</v>
      </c>
      <c r="D953" s="21">
        <v>2024</v>
      </c>
      <c r="E953" s="21">
        <v>2024</v>
      </c>
      <c r="F953" s="43">
        <v>0.84994199999999998</v>
      </c>
      <c r="G953" s="43">
        <v>1.0199309999999999</v>
      </c>
      <c r="H953" s="43">
        <v>1.119771027553</v>
      </c>
      <c r="I953" s="43">
        <v>0</v>
      </c>
      <c r="J953" s="43">
        <f t="shared" si="42"/>
        <v>1.119771027553</v>
      </c>
      <c r="K953" s="43">
        <v>0.20504600000000001</v>
      </c>
      <c r="L953" s="44">
        <f t="shared" si="43"/>
        <v>0.91472502755299989</v>
      </c>
      <c r="M953" s="43">
        <v>0</v>
      </c>
      <c r="N953" s="43">
        <f t="shared" si="44"/>
        <v>1.0199309999999999</v>
      </c>
      <c r="O953" s="43">
        <v>0.20504600000000001</v>
      </c>
      <c r="P953" s="43">
        <v>0</v>
      </c>
      <c r="Q953" s="43">
        <v>0.20504600000000001</v>
      </c>
      <c r="R953" s="43">
        <v>0</v>
      </c>
      <c r="S953" s="43">
        <v>0</v>
      </c>
      <c r="T953" s="43">
        <v>0</v>
      </c>
      <c r="U953" s="43">
        <v>0</v>
      </c>
      <c r="V953" s="43">
        <v>0</v>
      </c>
      <c r="W953" s="43">
        <v>0</v>
      </c>
      <c r="X953" s="43">
        <v>0</v>
      </c>
      <c r="Y953" s="43">
        <v>0</v>
      </c>
      <c r="Z953" s="43">
        <v>0</v>
      </c>
      <c r="AA953" s="43">
        <v>0</v>
      </c>
      <c r="AB953" s="43">
        <v>0</v>
      </c>
      <c r="AC953" s="43">
        <v>0</v>
      </c>
      <c r="AD953" s="43">
        <v>0</v>
      </c>
      <c r="AE953" s="43">
        <v>0</v>
      </c>
    </row>
    <row r="954" spans="1:31" ht="15.75" x14ac:dyDescent="0.25">
      <c r="A954" s="49" t="s">
        <v>202</v>
      </c>
      <c r="B954" s="22" t="s">
        <v>1979</v>
      </c>
      <c r="C954" s="42" t="s">
        <v>1980</v>
      </c>
      <c r="D954" s="21">
        <v>2024</v>
      </c>
      <c r="E954" s="21">
        <v>2024</v>
      </c>
      <c r="F954" s="43">
        <v>1.71235</v>
      </c>
      <c r="G954" s="43">
        <v>2.0548199999999999</v>
      </c>
      <c r="H954" s="43">
        <v>2.2559642787960001</v>
      </c>
      <c r="I954" s="43">
        <v>0</v>
      </c>
      <c r="J954" s="43">
        <f t="shared" si="42"/>
        <v>2.2559642787960001</v>
      </c>
      <c r="K954" s="43">
        <v>0.34411999999999998</v>
      </c>
      <c r="L954" s="44">
        <f t="shared" si="43"/>
        <v>1.9118442787960002</v>
      </c>
      <c r="M954" s="43">
        <v>0</v>
      </c>
      <c r="N954" s="43">
        <f t="shared" si="44"/>
        <v>2.0548199999999999</v>
      </c>
      <c r="O954" s="43">
        <v>0.34411999999999998</v>
      </c>
      <c r="P954" s="43">
        <v>0</v>
      </c>
      <c r="Q954" s="43">
        <v>0.34411999999999998</v>
      </c>
      <c r="R954" s="43">
        <v>0</v>
      </c>
      <c r="S954" s="43">
        <v>0</v>
      </c>
      <c r="T954" s="43">
        <v>0</v>
      </c>
      <c r="U954" s="43">
        <v>0</v>
      </c>
      <c r="V954" s="43">
        <v>0</v>
      </c>
      <c r="W954" s="43">
        <v>0</v>
      </c>
      <c r="X954" s="43">
        <v>0</v>
      </c>
      <c r="Y954" s="43">
        <v>0</v>
      </c>
      <c r="Z954" s="43">
        <v>0</v>
      </c>
      <c r="AA954" s="43">
        <v>0</v>
      </c>
      <c r="AB954" s="43">
        <v>0</v>
      </c>
      <c r="AC954" s="43">
        <v>0</v>
      </c>
      <c r="AD954" s="43">
        <v>0</v>
      </c>
      <c r="AE954" s="43">
        <v>0</v>
      </c>
    </row>
    <row r="955" spans="1:31" ht="15.75" x14ac:dyDescent="0.25">
      <c r="A955" s="49" t="s">
        <v>202</v>
      </c>
      <c r="B955" s="22" t="s">
        <v>1981</v>
      </c>
      <c r="C955" s="42" t="s">
        <v>1982</v>
      </c>
      <c r="D955" s="21">
        <v>2024</v>
      </c>
      <c r="E955" s="21">
        <v>2024</v>
      </c>
      <c r="F955" s="43">
        <v>0.84994199999999998</v>
      </c>
      <c r="G955" s="43">
        <v>1.0199309999999999</v>
      </c>
      <c r="H955" s="43">
        <v>1.119771027553</v>
      </c>
      <c r="I955" s="43">
        <v>0</v>
      </c>
      <c r="J955" s="43">
        <f t="shared" si="42"/>
        <v>1.119771027553</v>
      </c>
      <c r="K955" s="43">
        <v>0.20504600000000001</v>
      </c>
      <c r="L955" s="44">
        <f t="shared" si="43"/>
        <v>0.91472502755299989</v>
      </c>
      <c r="M955" s="43">
        <v>0</v>
      </c>
      <c r="N955" s="43">
        <f t="shared" si="44"/>
        <v>1.0199309999999999</v>
      </c>
      <c r="O955" s="43">
        <v>0.20504600000000001</v>
      </c>
      <c r="P955" s="43">
        <v>0</v>
      </c>
      <c r="Q955" s="43">
        <v>0.20504600000000001</v>
      </c>
      <c r="R955" s="43">
        <v>0</v>
      </c>
      <c r="S955" s="43">
        <v>0</v>
      </c>
      <c r="T955" s="43">
        <v>0</v>
      </c>
      <c r="U955" s="43">
        <v>0</v>
      </c>
      <c r="V955" s="43">
        <v>0</v>
      </c>
      <c r="W955" s="43">
        <v>0</v>
      </c>
      <c r="X955" s="43">
        <v>0</v>
      </c>
      <c r="Y955" s="43">
        <v>0</v>
      </c>
      <c r="Z955" s="43">
        <v>0</v>
      </c>
      <c r="AA955" s="43">
        <v>0</v>
      </c>
      <c r="AB955" s="43">
        <v>0</v>
      </c>
      <c r="AC955" s="43">
        <v>0</v>
      </c>
      <c r="AD955" s="43">
        <v>0</v>
      </c>
      <c r="AE955" s="43">
        <v>0</v>
      </c>
    </row>
    <row r="956" spans="1:31" ht="15.75" x14ac:dyDescent="0.25">
      <c r="A956" s="49" t="s">
        <v>202</v>
      </c>
      <c r="B956" s="22" t="s">
        <v>1983</v>
      </c>
      <c r="C956" s="42" t="s">
        <v>1984</v>
      </c>
      <c r="D956" s="21">
        <v>2024</v>
      </c>
      <c r="E956" s="21">
        <v>2025</v>
      </c>
      <c r="F956" s="43">
        <v>0.84994199999999998</v>
      </c>
      <c r="G956" s="43">
        <v>1.0199309999999999</v>
      </c>
      <c r="H956" s="43">
        <v>1.1730490226879999</v>
      </c>
      <c r="I956" s="43">
        <v>0</v>
      </c>
      <c r="J956" s="43">
        <f t="shared" si="42"/>
        <v>1.1730490226879999</v>
      </c>
      <c r="K956" s="43">
        <v>0.20504600000000001</v>
      </c>
      <c r="L956" s="44">
        <f t="shared" si="43"/>
        <v>0.96800302268799987</v>
      </c>
      <c r="M956" s="43">
        <v>0</v>
      </c>
      <c r="N956" s="43">
        <f t="shared" si="44"/>
        <v>1.0199309999999999</v>
      </c>
      <c r="O956" s="43">
        <v>0.20504600000000001</v>
      </c>
      <c r="P956" s="43">
        <v>0</v>
      </c>
      <c r="Q956" s="43">
        <v>1.0345E-2</v>
      </c>
      <c r="R956" s="43">
        <v>0.19470100000000001</v>
      </c>
      <c r="S956" s="43">
        <v>0</v>
      </c>
      <c r="T956" s="43">
        <v>0</v>
      </c>
      <c r="U956" s="43">
        <v>0</v>
      </c>
      <c r="V956" s="43">
        <v>0</v>
      </c>
      <c r="W956" s="43">
        <v>0</v>
      </c>
      <c r="X956" s="43">
        <v>0</v>
      </c>
      <c r="Y956" s="43">
        <v>0</v>
      </c>
      <c r="Z956" s="43">
        <v>0</v>
      </c>
      <c r="AA956" s="43">
        <v>0</v>
      </c>
      <c r="AB956" s="43">
        <v>0</v>
      </c>
      <c r="AC956" s="43">
        <v>0</v>
      </c>
      <c r="AD956" s="43">
        <v>0</v>
      </c>
      <c r="AE956" s="43">
        <v>0</v>
      </c>
    </row>
    <row r="957" spans="1:31" ht="15.75" x14ac:dyDescent="0.25">
      <c r="A957" s="49" t="s">
        <v>202</v>
      </c>
      <c r="B957" s="22" t="s">
        <v>1985</v>
      </c>
      <c r="C957" s="42" t="s">
        <v>1986</v>
      </c>
      <c r="D957" s="21">
        <v>2024</v>
      </c>
      <c r="E957" s="21">
        <v>2025</v>
      </c>
      <c r="F957" s="43">
        <v>2.034062</v>
      </c>
      <c r="G957" s="43">
        <v>2.4408750000000001</v>
      </c>
      <c r="H957" s="43">
        <v>2.8108391748999999</v>
      </c>
      <c r="I957" s="43">
        <v>0</v>
      </c>
      <c r="J957" s="43">
        <f t="shared" si="42"/>
        <v>2.8108391748999999</v>
      </c>
      <c r="K957" s="43">
        <v>0.42756100000000002</v>
      </c>
      <c r="L957" s="44">
        <f t="shared" si="43"/>
        <v>2.3832781749</v>
      </c>
      <c r="M957" s="43">
        <v>0</v>
      </c>
      <c r="N957" s="43">
        <f t="shared" si="44"/>
        <v>2.4408750000000001</v>
      </c>
      <c r="O957" s="43">
        <v>0.42756100000000002</v>
      </c>
      <c r="P957" s="43">
        <v>0</v>
      </c>
      <c r="Q957" s="43">
        <v>1.0345E-2</v>
      </c>
      <c r="R957" s="43">
        <v>0.41721599999999998</v>
      </c>
      <c r="S957" s="43">
        <v>0</v>
      </c>
      <c r="T957" s="43">
        <v>0</v>
      </c>
      <c r="U957" s="43">
        <v>0</v>
      </c>
      <c r="V957" s="43">
        <v>0</v>
      </c>
      <c r="W957" s="43">
        <v>0</v>
      </c>
      <c r="X957" s="43">
        <v>0</v>
      </c>
      <c r="Y957" s="43">
        <v>0</v>
      </c>
      <c r="Z957" s="43">
        <v>0</v>
      </c>
      <c r="AA957" s="43">
        <v>0</v>
      </c>
      <c r="AB957" s="43">
        <v>0</v>
      </c>
      <c r="AC957" s="43">
        <v>0</v>
      </c>
      <c r="AD957" s="43">
        <v>0</v>
      </c>
      <c r="AE957" s="43">
        <v>0</v>
      </c>
    </row>
    <row r="958" spans="1:31" ht="15.75" x14ac:dyDescent="0.25">
      <c r="A958" s="49" t="s">
        <v>202</v>
      </c>
      <c r="B958" s="22" t="s">
        <v>1987</v>
      </c>
      <c r="C958" s="42" t="s">
        <v>1988</v>
      </c>
      <c r="D958" s="21">
        <v>2024</v>
      </c>
      <c r="E958" s="21">
        <v>2024</v>
      </c>
      <c r="F958" s="43">
        <v>0.59291700000000003</v>
      </c>
      <c r="G958" s="43">
        <v>0.71150100000000005</v>
      </c>
      <c r="H958" s="43">
        <v>0.78114912271000003</v>
      </c>
      <c r="I958" s="43">
        <v>0</v>
      </c>
      <c r="J958" s="43">
        <f t="shared" si="42"/>
        <v>0.78114912271000003</v>
      </c>
      <c r="K958" s="43">
        <v>0.149419</v>
      </c>
      <c r="L958" s="44">
        <f t="shared" si="43"/>
        <v>0.63173012271000006</v>
      </c>
      <c r="M958" s="43">
        <v>0</v>
      </c>
      <c r="N958" s="43">
        <f t="shared" si="44"/>
        <v>0.71150100000000005</v>
      </c>
      <c r="O958" s="43">
        <v>0.149419</v>
      </c>
      <c r="P958" s="43">
        <v>0</v>
      </c>
      <c r="Q958" s="43">
        <v>0.149419</v>
      </c>
      <c r="R958" s="43">
        <v>0</v>
      </c>
      <c r="S958" s="43">
        <v>0</v>
      </c>
      <c r="T958" s="43">
        <v>0</v>
      </c>
      <c r="U958" s="43">
        <v>0</v>
      </c>
      <c r="V958" s="43">
        <v>0</v>
      </c>
      <c r="W958" s="43">
        <v>0</v>
      </c>
      <c r="X958" s="43">
        <v>0</v>
      </c>
      <c r="Y958" s="43">
        <v>0</v>
      </c>
      <c r="Z958" s="43">
        <v>0</v>
      </c>
      <c r="AA958" s="43">
        <v>0</v>
      </c>
      <c r="AB958" s="43">
        <v>0</v>
      </c>
      <c r="AC958" s="43">
        <v>0</v>
      </c>
      <c r="AD958" s="43">
        <v>0</v>
      </c>
      <c r="AE958" s="43">
        <v>0</v>
      </c>
    </row>
    <row r="959" spans="1:31" ht="15.75" x14ac:dyDescent="0.25">
      <c r="A959" s="49" t="s">
        <v>202</v>
      </c>
      <c r="B959" s="22" t="s">
        <v>1989</v>
      </c>
      <c r="C959" s="42" t="s">
        <v>1990</v>
      </c>
      <c r="D959" s="21">
        <v>2024</v>
      </c>
      <c r="E959" s="21">
        <v>2025</v>
      </c>
      <c r="F959" s="43">
        <v>0.95718000000000003</v>
      </c>
      <c r="G959" s="43">
        <v>1.1486160000000001</v>
      </c>
      <c r="H959" s="43">
        <v>1.3214337571229999</v>
      </c>
      <c r="I959" s="43">
        <v>0</v>
      </c>
      <c r="J959" s="43">
        <f t="shared" si="42"/>
        <v>1.3214337571229999</v>
      </c>
      <c r="K959" s="43">
        <v>0.23286000000000001</v>
      </c>
      <c r="L959" s="44">
        <f t="shared" si="43"/>
        <v>1.0885737571229999</v>
      </c>
      <c r="M959" s="43">
        <v>0</v>
      </c>
      <c r="N959" s="43">
        <f t="shared" si="44"/>
        <v>1.1486160000000001</v>
      </c>
      <c r="O959" s="43">
        <v>0.23286000000000001</v>
      </c>
      <c r="P959" s="43">
        <v>0</v>
      </c>
      <c r="Q959" s="43">
        <v>1.0345E-2</v>
      </c>
      <c r="R959" s="43">
        <v>0.22251499999999999</v>
      </c>
      <c r="S959" s="43">
        <v>0</v>
      </c>
      <c r="T959" s="43">
        <v>0</v>
      </c>
      <c r="U959" s="43">
        <v>0</v>
      </c>
      <c r="V959" s="43">
        <v>0</v>
      </c>
      <c r="W959" s="43">
        <v>0</v>
      </c>
      <c r="X959" s="43">
        <v>0</v>
      </c>
      <c r="Y959" s="43">
        <v>0</v>
      </c>
      <c r="Z959" s="43">
        <v>0</v>
      </c>
      <c r="AA959" s="43">
        <v>0</v>
      </c>
      <c r="AB959" s="43">
        <v>0</v>
      </c>
      <c r="AC959" s="43">
        <v>0</v>
      </c>
      <c r="AD959" s="43">
        <v>0</v>
      </c>
      <c r="AE959" s="43">
        <v>0</v>
      </c>
    </row>
    <row r="960" spans="1:31" ht="15.75" x14ac:dyDescent="0.25">
      <c r="A960" s="49" t="s">
        <v>202</v>
      </c>
      <c r="B960" s="22" t="s">
        <v>1991</v>
      </c>
      <c r="C960" s="42" t="s">
        <v>1992</v>
      </c>
      <c r="D960" s="21">
        <v>2024</v>
      </c>
      <c r="E960" s="21">
        <v>2025</v>
      </c>
      <c r="F960" s="43">
        <v>0.59291700000000003</v>
      </c>
      <c r="G960" s="43">
        <v>0.71150100000000005</v>
      </c>
      <c r="H960" s="43">
        <v>0.81758052066800002</v>
      </c>
      <c r="I960" s="43">
        <v>0</v>
      </c>
      <c r="J960" s="43">
        <f t="shared" si="42"/>
        <v>0.81758052066800002</v>
      </c>
      <c r="K960" s="43">
        <v>0.149419</v>
      </c>
      <c r="L960" s="44">
        <f t="shared" si="43"/>
        <v>0.66816152066800005</v>
      </c>
      <c r="M960" s="43">
        <v>0</v>
      </c>
      <c r="N960" s="43">
        <f t="shared" si="44"/>
        <v>0.71150100000000005</v>
      </c>
      <c r="O960" s="43">
        <v>0.149419</v>
      </c>
      <c r="P960" s="43">
        <v>0</v>
      </c>
      <c r="Q960" s="43">
        <v>1.0345E-2</v>
      </c>
      <c r="R960" s="43">
        <v>0.139074</v>
      </c>
      <c r="S960" s="43">
        <v>0</v>
      </c>
      <c r="T960" s="43">
        <v>0</v>
      </c>
      <c r="U960" s="43">
        <v>0</v>
      </c>
      <c r="V960" s="43">
        <v>0</v>
      </c>
      <c r="W960" s="43">
        <v>0</v>
      </c>
      <c r="X960" s="43">
        <v>0</v>
      </c>
      <c r="Y960" s="43">
        <v>0</v>
      </c>
      <c r="Z960" s="43">
        <v>0</v>
      </c>
      <c r="AA960" s="43">
        <v>0</v>
      </c>
      <c r="AB960" s="43">
        <v>0</v>
      </c>
      <c r="AC960" s="43">
        <v>0</v>
      </c>
      <c r="AD960" s="43">
        <v>0</v>
      </c>
      <c r="AE960" s="43">
        <v>0</v>
      </c>
    </row>
    <row r="961" spans="1:31" ht="15.75" x14ac:dyDescent="0.25">
      <c r="A961" s="49" t="s">
        <v>202</v>
      </c>
      <c r="B961" s="22" t="s">
        <v>1993</v>
      </c>
      <c r="C961" s="42" t="s">
        <v>1994</v>
      </c>
      <c r="D961" s="21">
        <v>2024</v>
      </c>
      <c r="E961" s="21">
        <v>2024</v>
      </c>
      <c r="F961" s="43">
        <v>0.84994199999999998</v>
      </c>
      <c r="G961" s="43">
        <v>1.0199309999999999</v>
      </c>
      <c r="H961" s="43">
        <v>1.119771027553</v>
      </c>
      <c r="I961" s="43">
        <v>0</v>
      </c>
      <c r="J961" s="43">
        <f t="shared" si="42"/>
        <v>1.119771027553</v>
      </c>
      <c r="K961" s="43">
        <v>0.20504600000000001</v>
      </c>
      <c r="L961" s="44">
        <f t="shared" si="43"/>
        <v>0.91472502755299989</v>
      </c>
      <c r="M961" s="43">
        <v>0</v>
      </c>
      <c r="N961" s="43">
        <f t="shared" si="44"/>
        <v>1.0199309999999999</v>
      </c>
      <c r="O961" s="43">
        <v>0.20504600000000001</v>
      </c>
      <c r="P961" s="43">
        <v>0</v>
      </c>
      <c r="Q961" s="43">
        <v>0.20504600000000001</v>
      </c>
      <c r="R961" s="43">
        <v>0</v>
      </c>
      <c r="S961" s="43">
        <v>0</v>
      </c>
      <c r="T961" s="43">
        <v>0</v>
      </c>
      <c r="U961" s="43">
        <v>0</v>
      </c>
      <c r="V961" s="43">
        <v>0</v>
      </c>
      <c r="W961" s="43">
        <v>0</v>
      </c>
      <c r="X961" s="43">
        <v>0</v>
      </c>
      <c r="Y961" s="43">
        <v>0</v>
      </c>
      <c r="Z961" s="43">
        <v>0</v>
      </c>
      <c r="AA961" s="43">
        <v>0</v>
      </c>
      <c r="AB961" s="43">
        <v>0</v>
      </c>
      <c r="AC961" s="43">
        <v>0</v>
      </c>
      <c r="AD961" s="43">
        <v>0</v>
      </c>
      <c r="AE961" s="43">
        <v>0</v>
      </c>
    </row>
    <row r="962" spans="1:31" ht="15.75" x14ac:dyDescent="0.25">
      <c r="A962" s="49" t="s">
        <v>202</v>
      </c>
      <c r="B962" s="22" t="s">
        <v>1995</v>
      </c>
      <c r="C962" s="42" t="s">
        <v>1996</v>
      </c>
      <c r="D962" s="21">
        <v>2024</v>
      </c>
      <c r="E962" s="21">
        <v>2024</v>
      </c>
      <c r="F962" s="43">
        <v>0.84994199999999998</v>
      </c>
      <c r="G962" s="43">
        <v>1.0199309999999999</v>
      </c>
      <c r="H962" s="43">
        <v>1.119771027553</v>
      </c>
      <c r="I962" s="43">
        <v>0</v>
      </c>
      <c r="J962" s="43">
        <f t="shared" si="42"/>
        <v>1.119771027553</v>
      </c>
      <c r="K962" s="43">
        <v>0.20504600000000001</v>
      </c>
      <c r="L962" s="44">
        <f t="shared" si="43"/>
        <v>0.91472502755299989</v>
      </c>
      <c r="M962" s="43">
        <v>0</v>
      </c>
      <c r="N962" s="43">
        <f t="shared" si="44"/>
        <v>1.0199309999999999</v>
      </c>
      <c r="O962" s="43">
        <v>0.20504600000000001</v>
      </c>
      <c r="P962" s="43">
        <v>0</v>
      </c>
      <c r="Q962" s="43">
        <v>0.20504600000000001</v>
      </c>
      <c r="R962" s="43">
        <v>0</v>
      </c>
      <c r="S962" s="43">
        <v>0</v>
      </c>
      <c r="T962" s="43">
        <v>0</v>
      </c>
      <c r="U962" s="43">
        <v>0</v>
      </c>
      <c r="V962" s="43">
        <v>0</v>
      </c>
      <c r="W962" s="43">
        <v>0</v>
      </c>
      <c r="X962" s="43">
        <v>0</v>
      </c>
      <c r="Y962" s="43">
        <v>0</v>
      </c>
      <c r="Z962" s="43">
        <v>0</v>
      </c>
      <c r="AA962" s="43">
        <v>0</v>
      </c>
      <c r="AB962" s="43">
        <v>0</v>
      </c>
      <c r="AC962" s="43">
        <v>0</v>
      </c>
      <c r="AD962" s="43">
        <v>0</v>
      </c>
      <c r="AE962" s="43">
        <v>0</v>
      </c>
    </row>
    <row r="963" spans="1:31" ht="15.75" x14ac:dyDescent="0.25">
      <c r="A963" s="49" t="s">
        <v>202</v>
      </c>
      <c r="B963" s="22" t="s">
        <v>1997</v>
      </c>
      <c r="C963" s="42" t="s">
        <v>1998</v>
      </c>
      <c r="D963" s="21">
        <v>2024</v>
      </c>
      <c r="E963" s="21">
        <v>2025</v>
      </c>
      <c r="F963" s="43">
        <v>2.6774870000000002</v>
      </c>
      <c r="G963" s="43">
        <v>3.2129850000000002</v>
      </c>
      <c r="H963" s="43">
        <v>3.701178772824</v>
      </c>
      <c r="I963" s="43">
        <v>0</v>
      </c>
      <c r="J963" s="43">
        <f t="shared" si="42"/>
        <v>3.701178772824</v>
      </c>
      <c r="K963" s="43">
        <v>0.59445099999999995</v>
      </c>
      <c r="L963" s="44">
        <f t="shared" si="43"/>
        <v>3.1067277728240001</v>
      </c>
      <c r="M963" s="43">
        <v>0</v>
      </c>
      <c r="N963" s="43">
        <f t="shared" si="44"/>
        <v>3.2129850000000002</v>
      </c>
      <c r="O963" s="43">
        <v>0.59445099999999995</v>
      </c>
      <c r="P963" s="43">
        <v>0</v>
      </c>
      <c r="Q963" s="43">
        <v>1.0345E-2</v>
      </c>
      <c r="R963" s="43">
        <v>0.58410600000000001</v>
      </c>
      <c r="S963" s="43">
        <v>0</v>
      </c>
      <c r="T963" s="43">
        <v>0</v>
      </c>
      <c r="U963" s="43">
        <v>0</v>
      </c>
      <c r="V963" s="43">
        <v>0</v>
      </c>
      <c r="W963" s="43">
        <v>0</v>
      </c>
      <c r="X963" s="43">
        <v>0</v>
      </c>
      <c r="Y963" s="43">
        <v>0</v>
      </c>
      <c r="Z963" s="43">
        <v>0</v>
      </c>
      <c r="AA963" s="43">
        <v>0</v>
      </c>
      <c r="AB963" s="43">
        <v>0</v>
      </c>
      <c r="AC963" s="43">
        <v>0</v>
      </c>
      <c r="AD963" s="43">
        <v>0</v>
      </c>
      <c r="AE963" s="43">
        <v>0</v>
      </c>
    </row>
    <row r="964" spans="1:31" ht="15.75" x14ac:dyDescent="0.25">
      <c r="A964" s="49" t="s">
        <v>202</v>
      </c>
      <c r="B964" s="22" t="s">
        <v>1999</v>
      </c>
      <c r="C964" s="42" t="s">
        <v>2000</v>
      </c>
      <c r="D964" s="21">
        <v>2024</v>
      </c>
      <c r="E964" s="21">
        <v>2024</v>
      </c>
      <c r="F964" s="43">
        <v>2.034062</v>
      </c>
      <c r="G964" s="43">
        <v>2.4408750000000001</v>
      </c>
      <c r="H964" s="43">
        <v>2.6798098174080001</v>
      </c>
      <c r="I964" s="43">
        <v>0</v>
      </c>
      <c r="J964" s="43">
        <f t="shared" si="42"/>
        <v>2.6798098174080001</v>
      </c>
      <c r="K964" s="43">
        <v>0.42756100000000002</v>
      </c>
      <c r="L964" s="44">
        <f t="shared" si="43"/>
        <v>2.2522488174080002</v>
      </c>
      <c r="M964" s="43">
        <v>0</v>
      </c>
      <c r="N964" s="43">
        <f t="shared" si="44"/>
        <v>2.4408750000000001</v>
      </c>
      <c r="O964" s="43">
        <v>0.42756100000000002</v>
      </c>
      <c r="P964" s="43">
        <v>0</v>
      </c>
      <c r="Q964" s="43">
        <v>0.42756100000000002</v>
      </c>
      <c r="R964" s="43">
        <v>0</v>
      </c>
      <c r="S964" s="43">
        <v>0</v>
      </c>
      <c r="T964" s="43">
        <v>0</v>
      </c>
      <c r="U964" s="43">
        <v>0</v>
      </c>
      <c r="V964" s="43">
        <v>0</v>
      </c>
      <c r="W964" s="43">
        <v>0</v>
      </c>
      <c r="X964" s="43">
        <v>0</v>
      </c>
      <c r="Y964" s="43">
        <v>0</v>
      </c>
      <c r="Z964" s="43">
        <v>0</v>
      </c>
      <c r="AA964" s="43">
        <v>0</v>
      </c>
      <c r="AB964" s="43">
        <v>0</v>
      </c>
      <c r="AC964" s="43">
        <v>0</v>
      </c>
      <c r="AD964" s="43">
        <v>0</v>
      </c>
      <c r="AE964" s="43">
        <v>0</v>
      </c>
    </row>
    <row r="965" spans="1:31" ht="15.75" x14ac:dyDescent="0.25">
      <c r="A965" s="49" t="s">
        <v>202</v>
      </c>
      <c r="B965" s="22" t="s">
        <v>2001</v>
      </c>
      <c r="C965" s="42" t="s">
        <v>2002</v>
      </c>
      <c r="D965" s="21">
        <v>2024</v>
      </c>
      <c r="E965" s="21">
        <v>2024</v>
      </c>
      <c r="F965" s="43">
        <v>1.0644169999999999</v>
      </c>
      <c r="G965" s="43">
        <v>1.277301</v>
      </c>
      <c r="H965" s="43">
        <v>1.4023347199609999</v>
      </c>
      <c r="I965" s="43">
        <v>0</v>
      </c>
      <c r="J965" s="43">
        <f t="shared" si="42"/>
        <v>1.4023347199609999</v>
      </c>
      <c r="K965" s="43">
        <v>0.26067600000000002</v>
      </c>
      <c r="L965" s="44">
        <f t="shared" si="43"/>
        <v>1.1416587199609998</v>
      </c>
      <c r="M965" s="43">
        <v>0</v>
      </c>
      <c r="N965" s="43">
        <f t="shared" si="44"/>
        <v>1.277301</v>
      </c>
      <c r="O965" s="43">
        <v>0.26067600000000002</v>
      </c>
      <c r="P965" s="43">
        <v>0</v>
      </c>
      <c r="Q965" s="43">
        <v>0.26067600000000002</v>
      </c>
      <c r="R965" s="43">
        <v>0</v>
      </c>
      <c r="S965" s="43">
        <v>0</v>
      </c>
      <c r="T965" s="43">
        <v>0</v>
      </c>
      <c r="U965" s="43">
        <v>0</v>
      </c>
      <c r="V965" s="43">
        <v>0</v>
      </c>
      <c r="W965" s="43">
        <v>0</v>
      </c>
      <c r="X965" s="43">
        <v>0</v>
      </c>
      <c r="Y965" s="43">
        <v>0</v>
      </c>
      <c r="Z965" s="43">
        <v>0</v>
      </c>
      <c r="AA965" s="43">
        <v>0</v>
      </c>
      <c r="AB965" s="43">
        <v>0</v>
      </c>
      <c r="AC965" s="43">
        <v>0</v>
      </c>
      <c r="AD965" s="43">
        <v>0</v>
      </c>
      <c r="AE965" s="43">
        <v>0</v>
      </c>
    </row>
    <row r="966" spans="1:31" ht="15.75" x14ac:dyDescent="0.25">
      <c r="A966" s="49" t="s">
        <v>202</v>
      </c>
      <c r="B966" s="22" t="s">
        <v>2003</v>
      </c>
      <c r="C966" s="42" t="s">
        <v>2004</v>
      </c>
      <c r="D966" s="21">
        <v>2023</v>
      </c>
      <c r="E966" s="21">
        <v>2024</v>
      </c>
      <c r="F966" s="43">
        <v>9.79237</v>
      </c>
      <c r="G966" s="43">
        <v>11.750844000000001</v>
      </c>
      <c r="H966" s="43">
        <v>12.263331179164</v>
      </c>
      <c r="I966" s="43">
        <v>0</v>
      </c>
      <c r="J966" s="43">
        <f t="shared" si="42"/>
        <v>12.263331179164</v>
      </c>
      <c r="K966" s="43">
        <v>2.7622969999999998</v>
      </c>
      <c r="L966" s="44">
        <f t="shared" si="43"/>
        <v>9.5010341791639998</v>
      </c>
      <c r="M966" s="43">
        <v>0</v>
      </c>
      <c r="N966" s="43">
        <f t="shared" si="44"/>
        <v>11.750844000000001</v>
      </c>
      <c r="O966" s="43">
        <v>2.7622969999999998</v>
      </c>
      <c r="P966" s="43">
        <v>2.3781089999999998</v>
      </c>
      <c r="Q966" s="43">
        <v>0.38418799999999997</v>
      </c>
      <c r="R966" s="43">
        <v>0</v>
      </c>
      <c r="S966" s="43">
        <v>0</v>
      </c>
      <c r="T966" s="43">
        <v>0</v>
      </c>
      <c r="U966" s="43">
        <v>0</v>
      </c>
      <c r="V966" s="43">
        <v>0</v>
      </c>
      <c r="W966" s="43">
        <v>0</v>
      </c>
      <c r="X966" s="43">
        <v>0</v>
      </c>
      <c r="Y966" s="43">
        <v>0</v>
      </c>
      <c r="Z966" s="43">
        <v>0</v>
      </c>
      <c r="AA966" s="43">
        <v>0</v>
      </c>
      <c r="AB966" s="43">
        <v>0</v>
      </c>
      <c r="AC966" s="43">
        <v>0</v>
      </c>
      <c r="AD966" s="43">
        <v>0</v>
      </c>
      <c r="AE966" s="43">
        <v>0</v>
      </c>
    </row>
    <row r="967" spans="1:31" ht="15.75" x14ac:dyDescent="0.25">
      <c r="A967" s="49" t="s">
        <v>202</v>
      </c>
      <c r="B967" s="22" t="s">
        <v>2005</v>
      </c>
      <c r="C967" s="42" t="s">
        <v>2006</v>
      </c>
      <c r="D967" s="21">
        <v>2023</v>
      </c>
      <c r="E967" s="21">
        <v>2025</v>
      </c>
      <c r="F967" s="43">
        <v>9.79237</v>
      </c>
      <c r="G967" s="43">
        <v>11.750844000000001</v>
      </c>
      <c r="H967" s="43">
        <v>13.510977127763001</v>
      </c>
      <c r="I967" s="43">
        <v>0</v>
      </c>
      <c r="J967" s="43">
        <f t="shared" si="42"/>
        <v>13.510977127763001</v>
      </c>
      <c r="K967" s="43">
        <v>8.1209710000000008</v>
      </c>
      <c r="L967" s="44">
        <f t="shared" si="43"/>
        <v>5.3900061277629998</v>
      </c>
      <c r="M967" s="43">
        <v>0</v>
      </c>
      <c r="N967" s="43">
        <f t="shared" si="44"/>
        <v>11.750844000000001</v>
      </c>
      <c r="O967" s="43">
        <v>8.1209710000000008</v>
      </c>
      <c r="P967" s="43">
        <v>4.6750000000000003E-3</v>
      </c>
      <c r="Q967" s="43">
        <v>0.44959199999999999</v>
      </c>
      <c r="R967" s="43">
        <v>7.6667040000000002</v>
      </c>
      <c r="S967" s="43">
        <v>0</v>
      </c>
      <c r="T967" s="43">
        <v>0</v>
      </c>
      <c r="U967" s="43">
        <v>0</v>
      </c>
      <c r="V967" s="43">
        <v>0</v>
      </c>
      <c r="W967" s="43">
        <v>0</v>
      </c>
      <c r="X967" s="43">
        <v>0</v>
      </c>
      <c r="Y967" s="43">
        <v>0</v>
      </c>
      <c r="Z967" s="43">
        <v>0</v>
      </c>
      <c r="AA967" s="43">
        <v>0</v>
      </c>
      <c r="AB967" s="43">
        <v>0</v>
      </c>
      <c r="AC967" s="43">
        <v>0</v>
      </c>
      <c r="AD967" s="43">
        <v>0</v>
      </c>
      <c r="AE967" s="43">
        <v>0</v>
      </c>
    </row>
    <row r="968" spans="1:31" ht="15.75" x14ac:dyDescent="0.25">
      <c r="A968" s="49" t="s">
        <v>202</v>
      </c>
      <c r="B968" s="22" t="s">
        <v>2007</v>
      </c>
      <c r="C968" s="42" t="s">
        <v>2008</v>
      </c>
      <c r="D968" s="21">
        <v>2023</v>
      </c>
      <c r="E968" s="21">
        <v>2025</v>
      </c>
      <c r="F968" s="43">
        <v>15.75231</v>
      </c>
      <c r="G968" s="43">
        <v>18.902771999999999</v>
      </c>
      <c r="H968" s="43">
        <v>21.750532221299</v>
      </c>
      <c r="I968" s="43">
        <v>0</v>
      </c>
      <c r="J968" s="43">
        <f t="shared" si="42"/>
        <v>21.750532221299</v>
      </c>
      <c r="K968" s="43">
        <v>11.858001</v>
      </c>
      <c r="L968" s="44">
        <f t="shared" si="43"/>
        <v>9.8925312212990004</v>
      </c>
      <c r="M968" s="43">
        <v>0</v>
      </c>
      <c r="N968" s="43">
        <f t="shared" si="44"/>
        <v>18.902771999999999</v>
      </c>
      <c r="O968" s="43">
        <v>11.858001</v>
      </c>
      <c r="P968" s="43">
        <v>4.6750000000000003E-3</v>
      </c>
      <c r="Q968" s="43">
        <v>0.47459299999999999</v>
      </c>
      <c r="R968" s="43">
        <v>11.378733</v>
      </c>
      <c r="S968" s="43">
        <v>0</v>
      </c>
      <c r="T968" s="43">
        <v>0</v>
      </c>
      <c r="U968" s="43">
        <v>0</v>
      </c>
      <c r="V968" s="43">
        <v>0</v>
      </c>
      <c r="W968" s="43">
        <v>0</v>
      </c>
      <c r="X968" s="43">
        <v>0</v>
      </c>
      <c r="Y968" s="43">
        <v>0</v>
      </c>
      <c r="Z968" s="43">
        <v>0</v>
      </c>
      <c r="AA968" s="43">
        <v>0</v>
      </c>
      <c r="AB968" s="43">
        <v>0</v>
      </c>
      <c r="AC968" s="43">
        <v>0</v>
      </c>
      <c r="AD968" s="43">
        <v>0</v>
      </c>
      <c r="AE968" s="43">
        <v>0</v>
      </c>
    </row>
    <row r="969" spans="1:31" ht="15.75" x14ac:dyDescent="0.25">
      <c r="A969" s="49">
        <v>1.4</v>
      </c>
      <c r="B969" s="22" t="s">
        <v>2009</v>
      </c>
      <c r="C969" s="42" t="s">
        <v>2010</v>
      </c>
      <c r="D969" s="21">
        <v>2024</v>
      </c>
      <c r="E969" s="21">
        <v>2025</v>
      </c>
      <c r="F969" s="43">
        <v>270.52941800000002</v>
      </c>
      <c r="G969" s="43">
        <v>324.63530100000003</v>
      </c>
      <c r="H969" s="43">
        <v>373.80740428424099</v>
      </c>
      <c r="I969" s="43">
        <v>0</v>
      </c>
      <c r="J969" s="43">
        <f t="shared" si="42"/>
        <v>373.80740428424099</v>
      </c>
      <c r="K969" s="43">
        <v>84.585735999999997</v>
      </c>
      <c r="L969" s="44">
        <f t="shared" si="43"/>
        <v>289.22166828424099</v>
      </c>
      <c r="M969" s="43">
        <v>0</v>
      </c>
      <c r="N969" s="43">
        <f t="shared" si="44"/>
        <v>324.63530100000003</v>
      </c>
      <c r="O969" s="43">
        <v>84.585735999999997</v>
      </c>
      <c r="P969" s="43">
        <v>0</v>
      </c>
      <c r="Q969" s="43">
        <v>2.2027420000000002</v>
      </c>
      <c r="R969" s="43">
        <v>82.382993999999997</v>
      </c>
      <c r="S969" s="43">
        <v>0</v>
      </c>
      <c r="T969" s="43">
        <v>0</v>
      </c>
      <c r="U969" s="43">
        <v>0</v>
      </c>
      <c r="V969" s="43">
        <v>0</v>
      </c>
      <c r="W969" s="43">
        <v>0</v>
      </c>
      <c r="X969" s="43">
        <v>0</v>
      </c>
      <c r="Y969" s="43">
        <v>0</v>
      </c>
      <c r="Z969" s="43">
        <v>0</v>
      </c>
      <c r="AA969" s="43">
        <v>0</v>
      </c>
      <c r="AB969" s="43">
        <v>0</v>
      </c>
      <c r="AC969" s="43">
        <v>0</v>
      </c>
      <c r="AD969" s="43">
        <v>0</v>
      </c>
      <c r="AE969" s="43">
        <v>0</v>
      </c>
    </row>
    <row r="970" spans="1:31" ht="15.75" x14ac:dyDescent="0.25">
      <c r="A970" s="49" t="s">
        <v>101</v>
      </c>
      <c r="B970" s="22" t="s">
        <v>2011</v>
      </c>
      <c r="C970" s="42" t="s">
        <v>2012</v>
      </c>
      <c r="D970" s="21">
        <v>2024</v>
      </c>
      <c r="E970" s="21">
        <v>2025</v>
      </c>
      <c r="F970" s="43">
        <v>24.451955000000002</v>
      </c>
      <c r="G970" s="43">
        <v>29.342345000000002</v>
      </c>
      <c r="H970" s="43">
        <v>33.429145187143</v>
      </c>
      <c r="I970" s="43">
        <v>0</v>
      </c>
      <c r="J970" s="43">
        <f t="shared" si="42"/>
        <v>33.429145187143</v>
      </c>
      <c r="K970" s="43">
        <v>9.9682049999999993</v>
      </c>
      <c r="L970" s="44">
        <f t="shared" si="43"/>
        <v>23.460940187143002</v>
      </c>
      <c r="M970" s="43">
        <v>0</v>
      </c>
      <c r="N970" s="43">
        <f t="shared" si="44"/>
        <v>29.342345000000002</v>
      </c>
      <c r="O970" s="43">
        <v>9.9682049999999993</v>
      </c>
      <c r="P970" s="43">
        <v>0</v>
      </c>
      <c r="Q970" s="43">
        <v>2.4682050000000002</v>
      </c>
      <c r="R970" s="43">
        <v>7.5</v>
      </c>
      <c r="S970" s="43">
        <v>0</v>
      </c>
      <c r="T970" s="43">
        <v>0</v>
      </c>
      <c r="U970" s="43">
        <v>0</v>
      </c>
      <c r="V970" s="43">
        <v>0</v>
      </c>
      <c r="W970" s="43">
        <v>0</v>
      </c>
      <c r="X970" s="43">
        <v>0</v>
      </c>
      <c r="Y970" s="43">
        <v>0</v>
      </c>
      <c r="Z970" s="43">
        <v>0</v>
      </c>
      <c r="AA970" s="43">
        <v>0</v>
      </c>
      <c r="AB970" s="43">
        <v>0</v>
      </c>
      <c r="AC970" s="43">
        <v>0</v>
      </c>
      <c r="AD970" s="43">
        <v>0</v>
      </c>
      <c r="AE970" s="43">
        <v>0</v>
      </c>
    </row>
    <row r="971" spans="1:31" ht="15.75" x14ac:dyDescent="0.25">
      <c r="A971" s="49" t="s">
        <v>101</v>
      </c>
      <c r="B971" s="22" t="s">
        <v>2013</v>
      </c>
      <c r="C971" s="42" t="s">
        <v>2014</v>
      </c>
      <c r="D971" s="21">
        <v>2023</v>
      </c>
      <c r="E971" s="21">
        <v>2025</v>
      </c>
      <c r="F971" s="43">
        <v>5.0451800000000002</v>
      </c>
      <c r="G971" s="43">
        <v>6.0542160000000003</v>
      </c>
      <c r="H971" s="43">
        <v>6.9148382598560003</v>
      </c>
      <c r="I971" s="43">
        <v>0</v>
      </c>
      <c r="J971" s="43">
        <f t="shared" si="42"/>
        <v>6.9148382598560003</v>
      </c>
      <c r="K971" s="43">
        <v>3.3205469999999999</v>
      </c>
      <c r="L971" s="44">
        <f t="shared" si="43"/>
        <v>3.5942912598560004</v>
      </c>
      <c r="M971" s="43">
        <v>0</v>
      </c>
      <c r="N971" s="43">
        <f t="shared" si="44"/>
        <v>6.0542160000000003</v>
      </c>
      <c r="O971" s="43">
        <v>3.3205469999999999</v>
      </c>
      <c r="P971" s="43">
        <v>0.30233300000000002</v>
      </c>
      <c r="Q971" s="43">
        <v>0</v>
      </c>
      <c r="R971" s="43">
        <v>3.018214</v>
      </c>
      <c r="S971" s="43">
        <v>0</v>
      </c>
      <c r="T971" s="43">
        <v>0</v>
      </c>
      <c r="U971" s="43">
        <v>0</v>
      </c>
      <c r="V971" s="43">
        <v>0</v>
      </c>
      <c r="W971" s="43">
        <v>0</v>
      </c>
      <c r="X971" s="43">
        <v>0</v>
      </c>
      <c r="Y971" s="43">
        <v>0</v>
      </c>
      <c r="Z971" s="43">
        <v>0</v>
      </c>
      <c r="AA971" s="43">
        <v>0</v>
      </c>
      <c r="AB971" s="43">
        <v>0</v>
      </c>
      <c r="AC971" s="43">
        <v>0</v>
      </c>
      <c r="AD971" s="43">
        <v>0</v>
      </c>
      <c r="AE971" s="43">
        <v>0</v>
      </c>
    </row>
    <row r="972" spans="1:31" ht="15.75" x14ac:dyDescent="0.25">
      <c r="A972" s="49" t="s">
        <v>91</v>
      </c>
      <c r="B972" s="22" t="s">
        <v>2015</v>
      </c>
      <c r="C972" s="42" t="s">
        <v>2016</v>
      </c>
      <c r="D972" s="21">
        <v>2024</v>
      </c>
      <c r="E972" s="21">
        <v>2026</v>
      </c>
      <c r="F972" s="43">
        <v>11.971947999999999</v>
      </c>
      <c r="G972" s="43">
        <v>14.366337</v>
      </c>
      <c r="H972" s="43">
        <v>17.241331191901001</v>
      </c>
      <c r="I972" s="43">
        <v>0</v>
      </c>
      <c r="J972" s="43">
        <f t="shared" si="42"/>
        <v>17.241331191901001</v>
      </c>
      <c r="K972" s="43">
        <v>7.8453169999999997</v>
      </c>
      <c r="L972" s="44">
        <f t="shared" si="43"/>
        <v>9.396014191901001</v>
      </c>
      <c r="M972" s="43">
        <v>0</v>
      </c>
      <c r="N972" s="43">
        <f t="shared" si="44"/>
        <v>14.366337</v>
      </c>
      <c r="O972" s="43">
        <v>7.8453169999999997</v>
      </c>
      <c r="P972" s="43">
        <v>0</v>
      </c>
      <c r="Q972" s="43">
        <v>0.115346</v>
      </c>
      <c r="R972" s="43">
        <v>0.72997100000000004</v>
      </c>
      <c r="S972" s="43">
        <v>7</v>
      </c>
      <c r="T972" s="43">
        <v>0</v>
      </c>
      <c r="U972" s="43">
        <v>0</v>
      </c>
      <c r="V972" s="43">
        <v>0</v>
      </c>
      <c r="W972" s="43">
        <v>0</v>
      </c>
      <c r="X972" s="43">
        <v>0</v>
      </c>
      <c r="Y972" s="43">
        <v>0</v>
      </c>
      <c r="Z972" s="43">
        <v>0</v>
      </c>
      <c r="AA972" s="43">
        <v>0</v>
      </c>
      <c r="AB972" s="43">
        <v>0</v>
      </c>
      <c r="AC972" s="43">
        <v>0</v>
      </c>
      <c r="AD972" s="43">
        <v>0</v>
      </c>
      <c r="AE972" s="43">
        <v>0</v>
      </c>
    </row>
    <row r="973" spans="1:31" ht="15.75" x14ac:dyDescent="0.25">
      <c r="A973" s="49" t="s">
        <v>91</v>
      </c>
      <c r="B973" s="22" t="s">
        <v>2017</v>
      </c>
      <c r="C973" s="42" t="s">
        <v>2018</v>
      </c>
      <c r="D973" s="21">
        <v>2024</v>
      </c>
      <c r="E973" s="21">
        <v>2026</v>
      </c>
      <c r="F973" s="43">
        <v>29.770092999999999</v>
      </c>
      <c r="G973" s="43">
        <v>35.724110000000003</v>
      </c>
      <c r="H973" s="43">
        <v>43.009067988699996</v>
      </c>
      <c r="I973" s="43">
        <v>0</v>
      </c>
      <c r="J973" s="43">
        <f t="shared" si="42"/>
        <v>43.009067988699996</v>
      </c>
      <c r="K973" s="43">
        <v>19.777328000000001</v>
      </c>
      <c r="L973" s="44">
        <f t="shared" si="43"/>
        <v>23.231739988699996</v>
      </c>
      <c r="M973" s="43">
        <v>0</v>
      </c>
      <c r="N973" s="43">
        <f t="shared" si="44"/>
        <v>35.724110000000003</v>
      </c>
      <c r="O973" s="43">
        <v>19.777328000000001</v>
      </c>
      <c r="P973" s="43">
        <v>0</v>
      </c>
      <c r="Q973" s="43">
        <v>0.24818299999999999</v>
      </c>
      <c r="R973" s="43">
        <v>0.52914499999999998</v>
      </c>
      <c r="S973" s="43">
        <v>19</v>
      </c>
      <c r="T973" s="43">
        <v>0</v>
      </c>
      <c r="U973" s="43">
        <v>0</v>
      </c>
      <c r="V973" s="43">
        <v>0</v>
      </c>
      <c r="W973" s="43">
        <v>0</v>
      </c>
      <c r="X973" s="43">
        <v>0</v>
      </c>
      <c r="Y973" s="43">
        <v>0</v>
      </c>
      <c r="Z973" s="43">
        <v>0</v>
      </c>
      <c r="AA973" s="43">
        <v>0</v>
      </c>
      <c r="AB973" s="43">
        <v>0</v>
      </c>
      <c r="AC973" s="43">
        <v>0</v>
      </c>
      <c r="AD973" s="43">
        <v>0</v>
      </c>
      <c r="AE973" s="43">
        <v>0</v>
      </c>
    </row>
    <row r="974" spans="1:31" ht="15.75" x14ac:dyDescent="0.25">
      <c r="A974" s="49" t="s">
        <v>101</v>
      </c>
      <c r="B974" s="22" t="s">
        <v>2019</v>
      </c>
      <c r="C974" s="42" t="s">
        <v>2020</v>
      </c>
      <c r="D974" s="21">
        <v>2024</v>
      </c>
      <c r="E974" s="21">
        <v>2025</v>
      </c>
      <c r="F974" s="43">
        <v>2.1586569999999998</v>
      </c>
      <c r="G974" s="43">
        <v>2.5903890000000001</v>
      </c>
      <c r="H974" s="43">
        <v>2.9703168655329999</v>
      </c>
      <c r="I974" s="43">
        <v>0</v>
      </c>
      <c r="J974" s="43">
        <f t="shared" si="42"/>
        <v>2.9703168655329999</v>
      </c>
      <c r="K974" s="43">
        <v>0.465337</v>
      </c>
      <c r="L974" s="44">
        <f t="shared" si="43"/>
        <v>2.504979865533</v>
      </c>
      <c r="M974" s="43">
        <v>0</v>
      </c>
      <c r="N974" s="43">
        <f t="shared" si="44"/>
        <v>2.5903890000000001</v>
      </c>
      <c r="O974" s="43">
        <v>0.465337</v>
      </c>
      <c r="P974" s="43">
        <v>0</v>
      </c>
      <c r="Q974" s="43">
        <v>5.2727999999999997E-2</v>
      </c>
      <c r="R974" s="43">
        <v>0.412609</v>
      </c>
      <c r="S974" s="43">
        <v>0</v>
      </c>
      <c r="T974" s="43">
        <v>0</v>
      </c>
      <c r="U974" s="43">
        <v>0</v>
      </c>
      <c r="V974" s="43">
        <v>0</v>
      </c>
      <c r="W974" s="43">
        <v>0</v>
      </c>
      <c r="X974" s="43">
        <v>0</v>
      </c>
      <c r="Y974" s="43">
        <v>0</v>
      </c>
      <c r="Z974" s="43">
        <v>0</v>
      </c>
      <c r="AA974" s="43">
        <v>0</v>
      </c>
      <c r="AB974" s="43">
        <v>0</v>
      </c>
      <c r="AC974" s="43">
        <v>0</v>
      </c>
      <c r="AD974" s="43">
        <v>0</v>
      </c>
      <c r="AE974" s="43">
        <v>0</v>
      </c>
    </row>
    <row r="975" spans="1:31" ht="15.75" x14ac:dyDescent="0.25">
      <c r="A975" s="49" t="s">
        <v>202</v>
      </c>
      <c r="B975" s="22" t="s">
        <v>2021</v>
      </c>
      <c r="C975" s="42" t="s">
        <v>2022</v>
      </c>
      <c r="D975" s="21">
        <v>2024</v>
      </c>
      <c r="E975" s="21">
        <v>2025</v>
      </c>
      <c r="F975" s="43">
        <v>3.7472249999999998</v>
      </c>
      <c r="G975" s="43">
        <v>4.4966699999999999</v>
      </c>
      <c r="H975" s="43">
        <v>5.1771203631780001</v>
      </c>
      <c r="I975" s="43">
        <v>0</v>
      </c>
      <c r="J975" s="43">
        <f t="shared" si="42"/>
        <v>5.1771203631780001</v>
      </c>
      <c r="K975" s="43">
        <v>2.4659990000000001</v>
      </c>
      <c r="L975" s="44">
        <f t="shared" si="43"/>
        <v>2.711121363178</v>
      </c>
      <c r="M975" s="43">
        <v>0</v>
      </c>
      <c r="N975" s="43">
        <f t="shared" si="44"/>
        <v>4.4966699999999999</v>
      </c>
      <c r="O975" s="43">
        <v>2.4659990000000001</v>
      </c>
      <c r="P975" s="43">
        <v>0</v>
      </c>
      <c r="Q975" s="43">
        <v>7.0744000000000001E-2</v>
      </c>
      <c r="R975" s="43">
        <v>2.3952550000000001</v>
      </c>
      <c r="S975" s="43">
        <v>0</v>
      </c>
      <c r="T975" s="43">
        <v>0</v>
      </c>
      <c r="U975" s="43">
        <v>0</v>
      </c>
      <c r="V975" s="43">
        <v>0</v>
      </c>
      <c r="W975" s="43">
        <v>0</v>
      </c>
      <c r="X975" s="43">
        <v>0</v>
      </c>
      <c r="Y975" s="43">
        <v>0</v>
      </c>
      <c r="Z975" s="43">
        <v>0</v>
      </c>
      <c r="AA975" s="43">
        <v>0</v>
      </c>
      <c r="AB975" s="43">
        <v>0</v>
      </c>
      <c r="AC975" s="43">
        <v>0</v>
      </c>
      <c r="AD975" s="43">
        <v>0</v>
      </c>
      <c r="AE975" s="43">
        <v>0</v>
      </c>
    </row>
    <row r="976" spans="1:31" ht="15.75" x14ac:dyDescent="0.25">
      <c r="A976" s="49" t="s">
        <v>202</v>
      </c>
      <c r="B976" s="22" t="s">
        <v>2023</v>
      </c>
      <c r="C976" s="42" t="s">
        <v>2024</v>
      </c>
      <c r="D976" s="21">
        <v>2024</v>
      </c>
      <c r="E976" s="21">
        <v>2025</v>
      </c>
      <c r="F976" s="43">
        <v>24.418026000000001</v>
      </c>
      <c r="G976" s="43">
        <v>29.301631</v>
      </c>
      <c r="H976" s="43">
        <v>33.740320385323997</v>
      </c>
      <c r="I976" s="43">
        <v>0</v>
      </c>
      <c r="J976" s="43">
        <f t="shared" ref="J976:J1039" si="45">IFERROR(H976+I976,"0")</f>
        <v>33.740320385323997</v>
      </c>
      <c r="K976" s="43">
        <v>9.2382460000000002</v>
      </c>
      <c r="L976" s="44">
        <f t="shared" ref="L976:L1039" si="46">IFERROR(J976-K976,"0")</f>
        <v>24.502074385323997</v>
      </c>
      <c r="M976" s="43">
        <v>0</v>
      </c>
      <c r="N976" s="43">
        <f t="shared" ref="N976:N1039" si="47">IFERROR(G976-M976,"0")</f>
        <v>29.301631</v>
      </c>
      <c r="O976" s="43">
        <v>9.2382460000000002</v>
      </c>
      <c r="P976" s="43">
        <v>0</v>
      </c>
      <c r="Q976" s="43">
        <v>0.23824600000000001</v>
      </c>
      <c r="R976" s="43">
        <v>9</v>
      </c>
      <c r="S976" s="43">
        <v>0</v>
      </c>
      <c r="T976" s="43">
        <v>0</v>
      </c>
      <c r="U976" s="43">
        <v>0</v>
      </c>
      <c r="V976" s="43">
        <v>0</v>
      </c>
      <c r="W976" s="43">
        <v>0</v>
      </c>
      <c r="X976" s="43">
        <v>0</v>
      </c>
      <c r="Y976" s="43">
        <v>0</v>
      </c>
      <c r="Z976" s="43">
        <v>0</v>
      </c>
      <c r="AA976" s="43">
        <v>0</v>
      </c>
      <c r="AB976" s="43">
        <v>0</v>
      </c>
      <c r="AC976" s="43">
        <v>0</v>
      </c>
      <c r="AD976" s="43">
        <v>0</v>
      </c>
      <c r="AE976" s="43">
        <v>0</v>
      </c>
    </row>
    <row r="977" spans="1:31" ht="15.75" x14ac:dyDescent="0.25">
      <c r="A977" s="49" t="s">
        <v>101</v>
      </c>
      <c r="B977" s="22" t="s">
        <v>2025</v>
      </c>
      <c r="C977" s="42" t="s">
        <v>2026</v>
      </c>
      <c r="D977" s="21">
        <v>2024</v>
      </c>
      <c r="E977" s="21">
        <v>2025</v>
      </c>
      <c r="F977" s="43">
        <v>17.626308000000002</v>
      </c>
      <c r="G977" s="43">
        <v>21.151568000000001</v>
      </c>
      <c r="H977" s="43">
        <v>24.315423751661001</v>
      </c>
      <c r="I977" s="43">
        <v>0</v>
      </c>
      <c r="J977" s="43">
        <f t="shared" si="45"/>
        <v>24.315423751661001</v>
      </c>
      <c r="K977" s="43">
        <v>9.1673880000000008</v>
      </c>
      <c r="L977" s="44">
        <f t="shared" si="46"/>
        <v>15.148035751661</v>
      </c>
      <c r="M977" s="43">
        <v>0</v>
      </c>
      <c r="N977" s="43">
        <f t="shared" si="47"/>
        <v>21.151568000000001</v>
      </c>
      <c r="O977" s="43">
        <v>9.1673880000000008</v>
      </c>
      <c r="P977" s="43">
        <v>0</v>
      </c>
      <c r="Q977" s="43">
        <v>0.55347199999999996</v>
      </c>
      <c r="R977" s="43">
        <v>8.6139159999999997</v>
      </c>
      <c r="S977" s="43">
        <v>0</v>
      </c>
      <c r="T977" s="43">
        <v>0</v>
      </c>
      <c r="U977" s="43">
        <v>0</v>
      </c>
      <c r="V977" s="43">
        <v>0</v>
      </c>
      <c r="W977" s="43">
        <v>0</v>
      </c>
      <c r="X977" s="43">
        <v>0</v>
      </c>
      <c r="Y977" s="43">
        <v>0</v>
      </c>
      <c r="Z977" s="43">
        <v>0</v>
      </c>
      <c r="AA977" s="43">
        <v>0</v>
      </c>
      <c r="AB977" s="43">
        <v>0</v>
      </c>
      <c r="AC977" s="43">
        <v>0</v>
      </c>
      <c r="AD977" s="43">
        <v>0</v>
      </c>
      <c r="AE977" s="43">
        <v>0</v>
      </c>
    </row>
    <row r="978" spans="1:31" ht="15.75" x14ac:dyDescent="0.25">
      <c r="A978" s="49" t="s">
        <v>101</v>
      </c>
      <c r="B978" s="22" t="s">
        <v>2027</v>
      </c>
      <c r="C978" s="42" t="s">
        <v>2028</v>
      </c>
      <c r="D978" s="21">
        <v>2024</v>
      </c>
      <c r="E978" s="21">
        <v>2025</v>
      </c>
      <c r="F978" s="43">
        <v>40.961824</v>
      </c>
      <c r="G978" s="43">
        <v>49.15419</v>
      </c>
      <c r="H978" s="43">
        <v>55.687654900086997</v>
      </c>
      <c r="I978" s="43">
        <v>0</v>
      </c>
      <c r="J978" s="43">
        <f t="shared" si="45"/>
        <v>55.687654900086997</v>
      </c>
      <c r="K978" s="43">
        <v>14.134428</v>
      </c>
      <c r="L978" s="44">
        <f t="shared" si="46"/>
        <v>41.553226900086997</v>
      </c>
      <c r="M978" s="43">
        <v>0</v>
      </c>
      <c r="N978" s="43">
        <f t="shared" si="47"/>
        <v>49.15419</v>
      </c>
      <c r="O978" s="43">
        <v>14.134428</v>
      </c>
      <c r="P978" s="43">
        <v>0</v>
      </c>
      <c r="Q978" s="43">
        <v>5.1344279999999998</v>
      </c>
      <c r="R978" s="43">
        <v>9</v>
      </c>
      <c r="S978" s="43">
        <v>0</v>
      </c>
      <c r="T978" s="43">
        <v>0</v>
      </c>
      <c r="U978" s="43">
        <v>0</v>
      </c>
      <c r="V978" s="43">
        <v>0</v>
      </c>
      <c r="W978" s="43">
        <v>0</v>
      </c>
      <c r="X978" s="43">
        <v>0</v>
      </c>
      <c r="Y978" s="43">
        <v>0</v>
      </c>
      <c r="Z978" s="43">
        <v>0</v>
      </c>
      <c r="AA978" s="43">
        <v>0</v>
      </c>
      <c r="AB978" s="43">
        <v>0</v>
      </c>
      <c r="AC978" s="43">
        <v>0</v>
      </c>
      <c r="AD978" s="43">
        <v>0</v>
      </c>
      <c r="AE978" s="43">
        <v>0</v>
      </c>
    </row>
    <row r="979" spans="1:31" ht="15.75" x14ac:dyDescent="0.25">
      <c r="A979" s="49" t="s">
        <v>1620</v>
      </c>
      <c r="B979" s="22" t="s">
        <v>2029</v>
      </c>
      <c r="C979" s="42" t="s">
        <v>2030</v>
      </c>
      <c r="D979" s="21">
        <v>2023</v>
      </c>
      <c r="E979" s="21">
        <v>2024</v>
      </c>
      <c r="F979" s="43">
        <v>1.5700719999999999</v>
      </c>
      <c r="G979" s="43">
        <v>1.8840859999999999</v>
      </c>
      <c r="H979" s="43">
        <v>2.0470813234</v>
      </c>
      <c r="I979" s="43">
        <v>0</v>
      </c>
      <c r="J979" s="43">
        <f t="shared" si="45"/>
        <v>2.0470813234</v>
      </c>
      <c r="K979" s="43">
        <v>0.73937900000000001</v>
      </c>
      <c r="L979" s="44">
        <f t="shared" si="46"/>
        <v>1.3077023234</v>
      </c>
      <c r="M979" s="43">
        <v>0</v>
      </c>
      <c r="N979" s="43">
        <f t="shared" si="47"/>
        <v>1.8840859999999999</v>
      </c>
      <c r="O979" s="43">
        <v>0.73937900000000001</v>
      </c>
      <c r="P979" s="43">
        <v>0.13344600000000001</v>
      </c>
      <c r="Q979" s="43">
        <v>0.60593300000000005</v>
      </c>
      <c r="R979" s="43">
        <v>0</v>
      </c>
      <c r="S979" s="43">
        <v>0</v>
      </c>
      <c r="T979" s="43">
        <v>0</v>
      </c>
      <c r="U979" s="43">
        <v>0</v>
      </c>
      <c r="V979" s="43">
        <v>0</v>
      </c>
      <c r="W979" s="43">
        <v>0</v>
      </c>
      <c r="X979" s="43">
        <v>0</v>
      </c>
      <c r="Y979" s="43">
        <v>0</v>
      </c>
      <c r="Z979" s="43">
        <v>0</v>
      </c>
      <c r="AA979" s="43">
        <v>0</v>
      </c>
      <c r="AB979" s="43">
        <v>0</v>
      </c>
      <c r="AC979" s="43">
        <v>0</v>
      </c>
      <c r="AD979" s="43">
        <v>0</v>
      </c>
      <c r="AE979" s="43">
        <v>0</v>
      </c>
    </row>
    <row r="980" spans="1:31" ht="15.75" x14ac:dyDescent="0.25">
      <c r="A980" s="49" t="s">
        <v>1620</v>
      </c>
      <c r="B980" s="22" t="s">
        <v>2031</v>
      </c>
      <c r="C980" s="42" t="s">
        <v>2032</v>
      </c>
      <c r="D980" s="21">
        <v>2023</v>
      </c>
      <c r="E980" s="21">
        <v>2024</v>
      </c>
      <c r="F980" s="43">
        <v>0.88624400000000003</v>
      </c>
      <c r="G980" s="43">
        <v>1.0634920000000001</v>
      </c>
      <c r="H980" s="43">
        <v>1.1091195844740001</v>
      </c>
      <c r="I980" s="43">
        <v>0</v>
      </c>
      <c r="J980" s="43">
        <f t="shared" si="45"/>
        <v>1.1091195844740001</v>
      </c>
      <c r="K980" s="43">
        <v>7.1875999999999995E-2</v>
      </c>
      <c r="L980" s="44">
        <f t="shared" si="46"/>
        <v>1.037243584474</v>
      </c>
      <c r="M980" s="43">
        <v>0</v>
      </c>
      <c r="N980" s="43">
        <f t="shared" si="47"/>
        <v>1.0634920000000001</v>
      </c>
      <c r="O980" s="43">
        <v>7.1875999999999995E-2</v>
      </c>
      <c r="P980" s="43">
        <v>6.2688999999999995E-2</v>
      </c>
      <c r="Q980" s="43">
        <v>9.1870000000000007E-3</v>
      </c>
      <c r="R980" s="43">
        <v>0</v>
      </c>
      <c r="S980" s="43">
        <v>0</v>
      </c>
      <c r="T980" s="43">
        <v>0</v>
      </c>
      <c r="U980" s="43">
        <v>0</v>
      </c>
      <c r="V980" s="43">
        <v>0</v>
      </c>
      <c r="W980" s="43">
        <v>0</v>
      </c>
      <c r="X980" s="43">
        <v>0</v>
      </c>
      <c r="Y980" s="43">
        <v>0</v>
      </c>
      <c r="Z980" s="43">
        <v>0</v>
      </c>
      <c r="AA980" s="43">
        <v>0</v>
      </c>
      <c r="AB980" s="43">
        <v>0</v>
      </c>
      <c r="AC980" s="43">
        <v>0</v>
      </c>
      <c r="AD980" s="43">
        <v>0</v>
      </c>
      <c r="AE980" s="43">
        <v>0</v>
      </c>
    </row>
    <row r="981" spans="1:31" ht="15.75" x14ac:dyDescent="0.25">
      <c r="A981" s="49" t="s">
        <v>1620</v>
      </c>
      <c r="B981" s="22" t="s">
        <v>2033</v>
      </c>
      <c r="C981" s="42" t="s">
        <v>2034</v>
      </c>
      <c r="D981" s="21">
        <v>2023</v>
      </c>
      <c r="E981" s="21">
        <v>2024</v>
      </c>
      <c r="F981" s="43">
        <v>1.7903709999999999</v>
      </c>
      <c r="G981" s="43">
        <v>2.1484459999999999</v>
      </c>
      <c r="H981" s="43">
        <v>2.342197237777</v>
      </c>
      <c r="I981" s="43">
        <v>0</v>
      </c>
      <c r="J981" s="43">
        <f t="shared" si="45"/>
        <v>2.342197237777</v>
      </c>
      <c r="K981" s="43">
        <v>0.51274200000000003</v>
      </c>
      <c r="L981" s="44">
        <f t="shared" si="46"/>
        <v>1.8294552377769999</v>
      </c>
      <c r="M981" s="43">
        <v>0</v>
      </c>
      <c r="N981" s="43">
        <f t="shared" si="47"/>
        <v>2.1484459999999999</v>
      </c>
      <c r="O981" s="43">
        <v>0.51274200000000003</v>
      </c>
      <c r="P981" s="43">
        <v>6.2688999999999995E-2</v>
      </c>
      <c r="Q981" s="43">
        <v>0.45005299999999998</v>
      </c>
      <c r="R981" s="43">
        <v>0</v>
      </c>
      <c r="S981" s="43">
        <v>0</v>
      </c>
      <c r="T981" s="43">
        <v>0</v>
      </c>
      <c r="U981" s="43">
        <v>0</v>
      </c>
      <c r="V981" s="43">
        <v>0</v>
      </c>
      <c r="W981" s="43">
        <v>0</v>
      </c>
      <c r="X981" s="43">
        <v>0</v>
      </c>
      <c r="Y981" s="43">
        <v>0</v>
      </c>
      <c r="Z981" s="43">
        <v>0</v>
      </c>
      <c r="AA981" s="43">
        <v>0</v>
      </c>
      <c r="AB981" s="43">
        <v>0</v>
      </c>
      <c r="AC981" s="43">
        <v>0</v>
      </c>
      <c r="AD981" s="43">
        <v>0</v>
      </c>
      <c r="AE981" s="43">
        <v>0</v>
      </c>
    </row>
    <row r="982" spans="1:31" ht="15.75" x14ac:dyDescent="0.25">
      <c r="A982" s="49" t="s">
        <v>1620</v>
      </c>
      <c r="B982" s="22" t="s">
        <v>2035</v>
      </c>
      <c r="C982" s="42" t="s">
        <v>2036</v>
      </c>
      <c r="D982" s="21">
        <v>2023</v>
      </c>
      <c r="E982" s="21">
        <v>2024</v>
      </c>
      <c r="F982" s="43">
        <v>0.88231400000000004</v>
      </c>
      <c r="G982" s="43">
        <v>1.058778</v>
      </c>
      <c r="H982" s="43">
        <v>1.1089901945230001</v>
      </c>
      <c r="I982" s="43">
        <v>0</v>
      </c>
      <c r="J982" s="43">
        <f t="shared" si="45"/>
        <v>1.1089901945230001</v>
      </c>
      <c r="K982" s="43">
        <v>4.2276000000000001E-2</v>
      </c>
      <c r="L982" s="44">
        <f t="shared" si="46"/>
        <v>1.0667141945230001</v>
      </c>
      <c r="M982" s="43">
        <v>0</v>
      </c>
      <c r="N982" s="43">
        <f t="shared" si="47"/>
        <v>1.058778</v>
      </c>
      <c r="O982" s="43">
        <v>4.2276000000000001E-2</v>
      </c>
      <c r="P982" s="43">
        <v>3.3840000000000002E-2</v>
      </c>
      <c r="Q982" s="43">
        <v>8.4360000000000008E-3</v>
      </c>
      <c r="R982" s="43">
        <v>0</v>
      </c>
      <c r="S982" s="43">
        <v>0</v>
      </c>
      <c r="T982" s="43">
        <v>0</v>
      </c>
      <c r="U982" s="43">
        <v>0</v>
      </c>
      <c r="V982" s="43">
        <v>0</v>
      </c>
      <c r="W982" s="43">
        <v>0</v>
      </c>
      <c r="X982" s="43">
        <v>0</v>
      </c>
      <c r="Y982" s="43">
        <v>0</v>
      </c>
      <c r="Z982" s="43">
        <v>0</v>
      </c>
      <c r="AA982" s="43">
        <v>0</v>
      </c>
      <c r="AB982" s="43">
        <v>0</v>
      </c>
      <c r="AC982" s="43">
        <v>0</v>
      </c>
      <c r="AD982" s="43">
        <v>0</v>
      </c>
      <c r="AE982" s="43">
        <v>0</v>
      </c>
    </row>
    <row r="983" spans="1:31" ht="15.75" x14ac:dyDescent="0.25">
      <c r="A983" s="49" t="s">
        <v>1620</v>
      </c>
      <c r="B983" s="22" t="s">
        <v>2037</v>
      </c>
      <c r="C983" s="42" t="s">
        <v>2038</v>
      </c>
      <c r="D983" s="21">
        <v>2023</v>
      </c>
      <c r="E983" s="21">
        <v>2024</v>
      </c>
      <c r="F983" s="43">
        <v>2.0356809999999999</v>
      </c>
      <c r="G983" s="43">
        <v>2.4428160000000001</v>
      </c>
      <c r="H983" s="43">
        <v>2.6728922710580001</v>
      </c>
      <c r="I983" s="43">
        <v>0</v>
      </c>
      <c r="J983" s="43">
        <f t="shared" si="45"/>
        <v>2.6728922710580001</v>
      </c>
      <c r="K983" s="43">
        <v>0.57581800000000005</v>
      </c>
      <c r="L983" s="44">
        <f t="shared" si="46"/>
        <v>2.0970742710580001</v>
      </c>
      <c r="M983" s="43">
        <v>0</v>
      </c>
      <c r="N983" s="43">
        <f t="shared" si="47"/>
        <v>2.4428160000000001</v>
      </c>
      <c r="O983" s="43">
        <v>0.57581800000000005</v>
      </c>
      <c r="P983" s="43">
        <v>3.3840000000000002E-2</v>
      </c>
      <c r="Q983" s="43">
        <v>0.54197799999999996</v>
      </c>
      <c r="R983" s="43">
        <v>0</v>
      </c>
      <c r="S983" s="43">
        <v>0</v>
      </c>
      <c r="T983" s="43">
        <v>0</v>
      </c>
      <c r="U983" s="43">
        <v>0</v>
      </c>
      <c r="V983" s="43">
        <v>0</v>
      </c>
      <c r="W983" s="43">
        <v>0</v>
      </c>
      <c r="X983" s="43">
        <v>0</v>
      </c>
      <c r="Y983" s="43">
        <v>0</v>
      </c>
      <c r="Z983" s="43">
        <v>0</v>
      </c>
      <c r="AA983" s="43">
        <v>0</v>
      </c>
      <c r="AB983" s="43">
        <v>0</v>
      </c>
      <c r="AC983" s="43">
        <v>0</v>
      </c>
      <c r="AD983" s="43">
        <v>0</v>
      </c>
      <c r="AE983" s="43">
        <v>0</v>
      </c>
    </row>
    <row r="984" spans="1:31" ht="15.75" x14ac:dyDescent="0.25">
      <c r="A984" s="49" t="s">
        <v>1620</v>
      </c>
      <c r="B984" s="22" t="s">
        <v>2039</v>
      </c>
      <c r="C984" s="42" t="s">
        <v>2040</v>
      </c>
      <c r="D984" s="21">
        <v>2023</v>
      </c>
      <c r="E984" s="21">
        <v>2024</v>
      </c>
      <c r="F984" s="43">
        <v>0.89017199999999996</v>
      </c>
      <c r="G984" s="43">
        <v>1.0682069999999999</v>
      </c>
      <c r="H984" s="43">
        <v>1.111344443411</v>
      </c>
      <c r="I984" s="43">
        <v>0</v>
      </c>
      <c r="J984" s="43">
        <f t="shared" si="45"/>
        <v>1.111344443411</v>
      </c>
      <c r="K984" s="43">
        <v>5.9610000000000003E-2</v>
      </c>
      <c r="L984" s="44">
        <f t="shared" si="46"/>
        <v>1.0517344434110001</v>
      </c>
      <c r="M984" s="43">
        <v>0</v>
      </c>
      <c r="N984" s="43">
        <f t="shared" si="47"/>
        <v>1.0682069999999999</v>
      </c>
      <c r="O984" s="43">
        <v>5.9610000000000003E-2</v>
      </c>
      <c r="P984" s="43">
        <v>5.4373999999999999E-2</v>
      </c>
      <c r="Q984" s="43">
        <v>5.2360000000000002E-3</v>
      </c>
      <c r="R984" s="43">
        <v>0</v>
      </c>
      <c r="S984" s="43">
        <v>0</v>
      </c>
      <c r="T984" s="43">
        <v>0</v>
      </c>
      <c r="U984" s="43">
        <v>0</v>
      </c>
      <c r="V984" s="43">
        <v>0</v>
      </c>
      <c r="W984" s="43">
        <v>0</v>
      </c>
      <c r="X984" s="43">
        <v>0</v>
      </c>
      <c r="Y984" s="43">
        <v>0</v>
      </c>
      <c r="Z984" s="43">
        <v>0</v>
      </c>
      <c r="AA984" s="43">
        <v>0</v>
      </c>
      <c r="AB984" s="43">
        <v>0</v>
      </c>
      <c r="AC984" s="43">
        <v>0</v>
      </c>
      <c r="AD984" s="43">
        <v>0</v>
      </c>
      <c r="AE984" s="43">
        <v>0</v>
      </c>
    </row>
    <row r="985" spans="1:31" ht="15.75" x14ac:dyDescent="0.25">
      <c r="A985" s="49" t="s">
        <v>1620</v>
      </c>
      <c r="B985" s="22" t="s">
        <v>2041</v>
      </c>
      <c r="C985" s="42" t="s">
        <v>2042</v>
      </c>
      <c r="D985" s="21">
        <v>2023</v>
      </c>
      <c r="E985" s="21">
        <v>2024</v>
      </c>
      <c r="F985" s="43">
        <v>2.4813170000000002</v>
      </c>
      <c r="G985" s="43">
        <v>2.9775830000000001</v>
      </c>
      <c r="H985" s="43">
        <v>3.2582348659910001</v>
      </c>
      <c r="I985" s="43">
        <v>0</v>
      </c>
      <c r="J985" s="43">
        <f t="shared" si="45"/>
        <v>3.2582348659910001</v>
      </c>
      <c r="K985" s="43">
        <v>0.94319500000000001</v>
      </c>
      <c r="L985" s="44">
        <f t="shared" si="46"/>
        <v>2.3150398659910003</v>
      </c>
      <c r="M985" s="43">
        <v>0</v>
      </c>
      <c r="N985" s="43">
        <f t="shared" si="47"/>
        <v>2.9775830000000001</v>
      </c>
      <c r="O985" s="43">
        <v>0.94319500000000001</v>
      </c>
      <c r="P985" s="43">
        <v>5.4373999999999999E-2</v>
      </c>
      <c r="Q985" s="43">
        <v>0.88882099999999997</v>
      </c>
      <c r="R985" s="43">
        <v>0</v>
      </c>
      <c r="S985" s="43">
        <v>0</v>
      </c>
      <c r="T985" s="43">
        <v>0</v>
      </c>
      <c r="U985" s="43">
        <v>0</v>
      </c>
      <c r="V985" s="43">
        <v>0</v>
      </c>
      <c r="W985" s="43">
        <v>0</v>
      </c>
      <c r="X985" s="43">
        <v>0</v>
      </c>
      <c r="Y985" s="43">
        <v>0</v>
      </c>
      <c r="Z985" s="43">
        <v>0</v>
      </c>
      <c r="AA985" s="43">
        <v>0</v>
      </c>
      <c r="AB985" s="43">
        <v>0</v>
      </c>
      <c r="AC985" s="43">
        <v>0</v>
      </c>
      <c r="AD985" s="43">
        <v>0</v>
      </c>
      <c r="AE985" s="43">
        <v>0</v>
      </c>
    </row>
    <row r="986" spans="1:31" ht="15.75" x14ac:dyDescent="0.25">
      <c r="A986" s="49" t="s">
        <v>1620</v>
      </c>
      <c r="B986" s="22" t="s">
        <v>2043</v>
      </c>
      <c r="C986" s="42" t="s">
        <v>2044</v>
      </c>
      <c r="D986" s="21">
        <v>2023</v>
      </c>
      <c r="E986" s="21">
        <v>2024</v>
      </c>
      <c r="F986" s="43">
        <v>2.652536</v>
      </c>
      <c r="G986" s="43">
        <v>3.1830440000000002</v>
      </c>
      <c r="H986" s="43">
        <v>3.4857259495649999</v>
      </c>
      <c r="I986" s="43">
        <v>0</v>
      </c>
      <c r="J986" s="43">
        <f t="shared" si="45"/>
        <v>3.4857259495649999</v>
      </c>
      <c r="K986" s="43">
        <v>0.93644000000000005</v>
      </c>
      <c r="L986" s="44">
        <f t="shared" si="46"/>
        <v>2.5492859495649998</v>
      </c>
      <c r="M986" s="43">
        <v>0</v>
      </c>
      <c r="N986" s="43">
        <f t="shared" si="47"/>
        <v>3.1830440000000002</v>
      </c>
      <c r="O986" s="43">
        <v>0.93644000000000005</v>
      </c>
      <c r="P986" s="43">
        <v>4.1550999999999998E-2</v>
      </c>
      <c r="Q986" s="43">
        <v>0.89488900000000005</v>
      </c>
      <c r="R986" s="43">
        <v>0</v>
      </c>
      <c r="S986" s="43">
        <v>0</v>
      </c>
      <c r="T986" s="43">
        <v>0</v>
      </c>
      <c r="U986" s="43">
        <v>0</v>
      </c>
      <c r="V986" s="43">
        <v>0</v>
      </c>
      <c r="W986" s="43">
        <v>0</v>
      </c>
      <c r="X986" s="43">
        <v>0</v>
      </c>
      <c r="Y986" s="43">
        <v>0</v>
      </c>
      <c r="Z986" s="43">
        <v>0</v>
      </c>
      <c r="AA986" s="43">
        <v>0</v>
      </c>
      <c r="AB986" s="43">
        <v>0</v>
      </c>
      <c r="AC986" s="43">
        <v>0</v>
      </c>
      <c r="AD986" s="43">
        <v>0</v>
      </c>
      <c r="AE986" s="43">
        <v>0</v>
      </c>
    </row>
    <row r="987" spans="1:31" ht="15.75" x14ac:dyDescent="0.25">
      <c r="A987" s="49" t="s">
        <v>1620</v>
      </c>
      <c r="B987" s="22" t="s">
        <v>2045</v>
      </c>
      <c r="C987" s="42" t="s">
        <v>2046</v>
      </c>
      <c r="D987" s="21">
        <v>2023</v>
      </c>
      <c r="E987" s="21">
        <v>2024</v>
      </c>
      <c r="F987" s="43">
        <v>0.95414600000000005</v>
      </c>
      <c r="G987" s="43">
        <v>1.1449750000000001</v>
      </c>
      <c r="H987" s="43">
        <v>1.2453728289279999</v>
      </c>
      <c r="I987" s="43">
        <v>0</v>
      </c>
      <c r="J987" s="43">
        <f t="shared" si="45"/>
        <v>1.2453728289279999</v>
      </c>
      <c r="K987" s="43">
        <v>0.25671100000000002</v>
      </c>
      <c r="L987" s="44">
        <f t="shared" si="46"/>
        <v>0.98866182892799992</v>
      </c>
      <c r="M987" s="43">
        <v>0</v>
      </c>
      <c r="N987" s="43">
        <f t="shared" si="47"/>
        <v>1.1449750000000001</v>
      </c>
      <c r="O987" s="43">
        <v>0.25671100000000002</v>
      </c>
      <c r="P987" s="43">
        <v>4.1550999999999998E-2</v>
      </c>
      <c r="Q987" s="43">
        <v>0.21515999999999999</v>
      </c>
      <c r="R987" s="43">
        <v>0</v>
      </c>
      <c r="S987" s="43">
        <v>0</v>
      </c>
      <c r="T987" s="43">
        <v>0</v>
      </c>
      <c r="U987" s="43">
        <v>0</v>
      </c>
      <c r="V987" s="43">
        <v>0</v>
      </c>
      <c r="W987" s="43">
        <v>0</v>
      </c>
      <c r="X987" s="43">
        <v>0</v>
      </c>
      <c r="Y987" s="43">
        <v>0</v>
      </c>
      <c r="Z987" s="43">
        <v>0</v>
      </c>
      <c r="AA987" s="43">
        <v>0</v>
      </c>
      <c r="AB987" s="43">
        <v>0</v>
      </c>
      <c r="AC987" s="43">
        <v>0</v>
      </c>
      <c r="AD987" s="43">
        <v>0</v>
      </c>
      <c r="AE987" s="43">
        <v>0</v>
      </c>
    </row>
    <row r="988" spans="1:31" ht="15.75" x14ac:dyDescent="0.25">
      <c r="A988" s="49" t="s">
        <v>1620</v>
      </c>
      <c r="B988" s="22" t="s">
        <v>2047</v>
      </c>
      <c r="C988" s="42" t="s">
        <v>2048</v>
      </c>
      <c r="D988" s="21">
        <v>2023</v>
      </c>
      <c r="E988" s="21">
        <v>2024</v>
      </c>
      <c r="F988" s="43">
        <v>9.1215309999999992</v>
      </c>
      <c r="G988" s="43">
        <v>10.945838</v>
      </c>
      <c r="H988" s="43">
        <v>11.990711575295</v>
      </c>
      <c r="I988" s="43">
        <v>0</v>
      </c>
      <c r="J988" s="43">
        <f t="shared" si="45"/>
        <v>11.990711575295</v>
      </c>
      <c r="K988" s="43">
        <v>5.9282329999999996</v>
      </c>
      <c r="L988" s="44">
        <f t="shared" si="46"/>
        <v>6.0624785752950006</v>
      </c>
      <c r="M988" s="43">
        <v>0</v>
      </c>
      <c r="N988" s="43">
        <f t="shared" si="47"/>
        <v>10.945838</v>
      </c>
      <c r="O988" s="43">
        <v>5.9282329999999996</v>
      </c>
      <c r="P988" s="43">
        <v>0.22856199999999999</v>
      </c>
      <c r="Q988" s="43">
        <v>5.6996710000000004</v>
      </c>
      <c r="R988" s="43">
        <v>0</v>
      </c>
      <c r="S988" s="43">
        <v>0</v>
      </c>
      <c r="T988" s="43">
        <v>0</v>
      </c>
      <c r="U988" s="43">
        <v>0</v>
      </c>
      <c r="V988" s="43">
        <v>0</v>
      </c>
      <c r="W988" s="43">
        <v>0</v>
      </c>
      <c r="X988" s="43">
        <v>0</v>
      </c>
      <c r="Y988" s="43">
        <v>0</v>
      </c>
      <c r="Z988" s="43">
        <v>0</v>
      </c>
      <c r="AA988" s="43">
        <v>0</v>
      </c>
      <c r="AB988" s="43">
        <v>0</v>
      </c>
      <c r="AC988" s="43">
        <v>0</v>
      </c>
      <c r="AD988" s="43">
        <v>0</v>
      </c>
      <c r="AE988" s="43">
        <v>0</v>
      </c>
    </row>
    <row r="989" spans="1:31" ht="15.75" x14ac:dyDescent="0.25">
      <c r="A989" s="49" t="s">
        <v>1620</v>
      </c>
      <c r="B989" s="22" t="s">
        <v>2049</v>
      </c>
      <c r="C989" s="42" t="s">
        <v>2050</v>
      </c>
      <c r="D989" s="21">
        <v>2023</v>
      </c>
      <c r="E989" s="21">
        <v>2024</v>
      </c>
      <c r="F989" s="43">
        <v>9.1215309999999992</v>
      </c>
      <c r="G989" s="43">
        <v>10.945838</v>
      </c>
      <c r="H989" s="43">
        <v>11.990711669542</v>
      </c>
      <c r="I989" s="43">
        <v>0</v>
      </c>
      <c r="J989" s="43">
        <f t="shared" si="45"/>
        <v>11.990711669542</v>
      </c>
      <c r="K989" s="43">
        <v>5.9282539999999999</v>
      </c>
      <c r="L989" s="44">
        <f t="shared" si="46"/>
        <v>6.0624576695419998</v>
      </c>
      <c r="M989" s="43">
        <v>0</v>
      </c>
      <c r="N989" s="43">
        <f t="shared" si="47"/>
        <v>10.945838</v>
      </c>
      <c r="O989" s="43">
        <v>5.9282539999999999</v>
      </c>
      <c r="P989" s="43">
        <v>0.22856199999999999</v>
      </c>
      <c r="Q989" s="43">
        <v>5.6996919999999998</v>
      </c>
      <c r="R989" s="43">
        <v>0</v>
      </c>
      <c r="S989" s="43">
        <v>0</v>
      </c>
      <c r="T989" s="43">
        <v>0</v>
      </c>
      <c r="U989" s="43">
        <v>0</v>
      </c>
      <c r="V989" s="43">
        <v>0</v>
      </c>
      <c r="W989" s="43">
        <v>0</v>
      </c>
      <c r="X989" s="43">
        <v>0</v>
      </c>
      <c r="Y989" s="43">
        <v>0</v>
      </c>
      <c r="Z989" s="43">
        <v>0</v>
      </c>
      <c r="AA989" s="43">
        <v>0</v>
      </c>
      <c r="AB989" s="43">
        <v>0</v>
      </c>
      <c r="AC989" s="43">
        <v>0</v>
      </c>
      <c r="AD989" s="43">
        <v>0</v>
      </c>
      <c r="AE989" s="43">
        <v>0</v>
      </c>
    </row>
    <row r="990" spans="1:31" ht="15.75" x14ac:dyDescent="0.25">
      <c r="A990" s="49" t="s">
        <v>1620</v>
      </c>
      <c r="B990" s="22" t="s">
        <v>2051</v>
      </c>
      <c r="C990" s="42" t="s">
        <v>2052</v>
      </c>
      <c r="D990" s="21">
        <v>2023</v>
      </c>
      <c r="E990" s="21">
        <v>2024</v>
      </c>
      <c r="F990" s="43">
        <v>9.1215309999999992</v>
      </c>
      <c r="G990" s="43">
        <v>10.945838</v>
      </c>
      <c r="H990" s="43">
        <v>11.990711552855</v>
      </c>
      <c r="I990" s="43">
        <v>0</v>
      </c>
      <c r="J990" s="43">
        <f t="shared" si="45"/>
        <v>11.990711552855</v>
      </c>
      <c r="K990" s="43">
        <v>5.9282279999999998</v>
      </c>
      <c r="L990" s="44">
        <f t="shared" si="46"/>
        <v>6.0624835528550003</v>
      </c>
      <c r="M990" s="43">
        <v>0</v>
      </c>
      <c r="N990" s="43">
        <f t="shared" si="47"/>
        <v>10.945838</v>
      </c>
      <c r="O990" s="43">
        <v>5.9282279999999998</v>
      </c>
      <c r="P990" s="43">
        <v>0.22856199999999999</v>
      </c>
      <c r="Q990" s="43">
        <v>5.6996659999999997</v>
      </c>
      <c r="R990" s="43">
        <v>0</v>
      </c>
      <c r="S990" s="43">
        <v>0</v>
      </c>
      <c r="T990" s="43">
        <v>0</v>
      </c>
      <c r="U990" s="43">
        <v>0</v>
      </c>
      <c r="V990" s="43">
        <v>0</v>
      </c>
      <c r="W990" s="43">
        <v>0</v>
      </c>
      <c r="X990" s="43">
        <v>0</v>
      </c>
      <c r="Y990" s="43">
        <v>0</v>
      </c>
      <c r="Z990" s="43">
        <v>0</v>
      </c>
      <c r="AA990" s="43">
        <v>0</v>
      </c>
      <c r="AB990" s="43">
        <v>0</v>
      </c>
      <c r="AC990" s="43">
        <v>0</v>
      </c>
      <c r="AD990" s="43">
        <v>0</v>
      </c>
      <c r="AE990" s="43">
        <v>0</v>
      </c>
    </row>
    <row r="991" spans="1:31" ht="15.75" x14ac:dyDescent="0.25">
      <c r="A991" s="49" t="s">
        <v>1620</v>
      </c>
      <c r="B991" s="22" t="s">
        <v>2053</v>
      </c>
      <c r="C991" s="42" t="s">
        <v>2054</v>
      </c>
      <c r="D991" s="21">
        <v>2023</v>
      </c>
      <c r="E991" s="21">
        <v>2024</v>
      </c>
      <c r="F991" s="43">
        <v>9.1215309999999992</v>
      </c>
      <c r="G991" s="43">
        <v>10.945838</v>
      </c>
      <c r="H991" s="43">
        <v>11.990728416983</v>
      </c>
      <c r="I991" s="43">
        <v>0</v>
      </c>
      <c r="J991" s="43">
        <f t="shared" si="45"/>
        <v>11.990728416983</v>
      </c>
      <c r="K991" s="43">
        <v>5.9319879999999996</v>
      </c>
      <c r="L991" s="44">
        <f t="shared" si="46"/>
        <v>6.0587404169830004</v>
      </c>
      <c r="M991" s="43">
        <v>0</v>
      </c>
      <c r="N991" s="43">
        <f t="shared" si="47"/>
        <v>10.945838</v>
      </c>
      <c r="O991" s="43">
        <v>5.9319879999999996</v>
      </c>
      <c r="P991" s="43">
        <v>0.22856199999999999</v>
      </c>
      <c r="Q991" s="43">
        <v>5.7034260000000003</v>
      </c>
      <c r="R991" s="43">
        <v>0</v>
      </c>
      <c r="S991" s="43">
        <v>0</v>
      </c>
      <c r="T991" s="43">
        <v>0</v>
      </c>
      <c r="U991" s="43">
        <v>0</v>
      </c>
      <c r="V991" s="43">
        <v>0</v>
      </c>
      <c r="W991" s="43">
        <v>0</v>
      </c>
      <c r="X991" s="43">
        <v>0</v>
      </c>
      <c r="Y991" s="43">
        <v>0</v>
      </c>
      <c r="Z991" s="43">
        <v>0</v>
      </c>
      <c r="AA991" s="43">
        <v>0</v>
      </c>
      <c r="AB991" s="43">
        <v>0</v>
      </c>
      <c r="AC991" s="43">
        <v>0</v>
      </c>
      <c r="AD991" s="43">
        <v>0</v>
      </c>
      <c r="AE991" s="43">
        <v>0</v>
      </c>
    </row>
    <row r="992" spans="1:31" ht="15.75" x14ac:dyDescent="0.25">
      <c r="A992" s="49" t="s">
        <v>1620</v>
      </c>
      <c r="B992" s="22" t="s">
        <v>2055</v>
      </c>
      <c r="C992" s="42" t="s">
        <v>2056</v>
      </c>
      <c r="D992" s="21">
        <v>2023</v>
      </c>
      <c r="E992" s="21">
        <v>2024</v>
      </c>
      <c r="F992" s="43">
        <v>9.1215309999999992</v>
      </c>
      <c r="G992" s="43">
        <v>10.945838</v>
      </c>
      <c r="H992" s="43">
        <v>11.990728416983</v>
      </c>
      <c r="I992" s="43">
        <v>0</v>
      </c>
      <c r="J992" s="43">
        <f t="shared" si="45"/>
        <v>11.990728416983</v>
      </c>
      <c r="K992" s="43">
        <v>5.9319879999999996</v>
      </c>
      <c r="L992" s="44">
        <f t="shared" si="46"/>
        <v>6.0587404169830004</v>
      </c>
      <c r="M992" s="43">
        <v>0</v>
      </c>
      <c r="N992" s="43">
        <f t="shared" si="47"/>
        <v>10.945838</v>
      </c>
      <c r="O992" s="43">
        <v>5.9319879999999996</v>
      </c>
      <c r="P992" s="43">
        <v>0.22856199999999999</v>
      </c>
      <c r="Q992" s="43">
        <v>5.7034260000000003</v>
      </c>
      <c r="R992" s="43">
        <v>0</v>
      </c>
      <c r="S992" s="43">
        <v>0</v>
      </c>
      <c r="T992" s="43">
        <v>0</v>
      </c>
      <c r="U992" s="43">
        <v>0</v>
      </c>
      <c r="V992" s="43">
        <v>0</v>
      </c>
      <c r="W992" s="43">
        <v>0</v>
      </c>
      <c r="X992" s="43">
        <v>0</v>
      </c>
      <c r="Y992" s="43">
        <v>0</v>
      </c>
      <c r="Z992" s="43">
        <v>0</v>
      </c>
      <c r="AA992" s="43">
        <v>0</v>
      </c>
      <c r="AB992" s="43">
        <v>0</v>
      </c>
      <c r="AC992" s="43">
        <v>0</v>
      </c>
      <c r="AD992" s="43">
        <v>0</v>
      </c>
      <c r="AE992" s="43">
        <v>0</v>
      </c>
    </row>
    <row r="993" spans="1:31" ht="15.75" x14ac:dyDescent="0.25">
      <c r="A993" s="49" t="s">
        <v>1620</v>
      </c>
      <c r="B993" s="22" t="s">
        <v>2057</v>
      </c>
      <c r="C993" s="42" t="s">
        <v>2058</v>
      </c>
      <c r="D993" s="21">
        <v>2023</v>
      </c>
      <c r="E993" s="21">
        <v>2024</v>
      </c>
      <c r="F993" s="43">
        <v>10.944201</v>
      </c>
      <c r="G993" s="43">
        <v>13.133042</v>
      </c>
      <c r="H993" s="43">
        <v>14.391537241168001</v>
      </c>
      <c r="I993" s="43">
        <v>0</v>
      </c>
      <c r="J993" s="43">
        <f t="shared" si="45"/>
        <v>14.391537241168001</v>
      </c>
      <c r="K993" s="43">
        <v>6.9866489999999999</v>
      </c>
      <c r="L993" s="44">
        <f t="shared" si="46"/>
        <v>7.4048882411680008</v>
      </c>
      <c r="M993" s="43">
        <v>0</v>
      </c>
      <c r="N993" s="43">
        <f t="shared" si="47"/>
        <v>13.133042</v>
      </c>
      <c r="O993" s="43">
        <v>6.9866489999999999</v>
      </c>
      <c r="P993" s="43">
        <v>0.22856199999999999</v>
      </c>
      <c r="Q993" s="43">
        <v>6.7580869999999997</v>
      </c>
      <c r="R993" s="43">
        <v>0</v>
      </c>
      <c r="S993" s="43">
        <v>0</v>
      </c>
      <c r="T993" s="43">
        <v>0</v>
      </c>
      <c r="U993" s="43">
        <v>0</v>
      </c>
      <c r="V993" s="43">
        <v>0</v>
      </c>
      <c r="W993" s="43">
        <v>0</v>
      </c>
      <c r="X993" s="43">
        <v>0</v>
      </c>
      <c r="Y993" s="43">
        <v>0</v>
      </c>
      <c r="Z993" s="43">
        <v>0</v>
      </c>
      <c r="AA993" s="43">
        <v>0</v>
      </c>
      <c r="AB993" s="43">
        <v>0</v>
      </c>
      <c r="AC993" s="43">
        <v>0</v>
      </c>
      <c r="AD993" s="43">
        <v>0</v>
      </c>
      <c r="AE993" s="43">
        <v>0</v>
      </c>
    </row>
    <row r="994" spans="1:31" ht="15.75" x14ac:dyDescent="0.25">
      <c r="A994" s="49" t="s">
        <v>1620</v>
      </c>
      <c r="B994" s="22" t="s">
        <v>2059</v>
      </c>
      <c r="C994" s="42" t="s">
        <v>2060</v>
      </c>
      <c r="D994" s="21">
        <v>2023</v>
      </c>
      <c r="E994" s="21">
        <v>2024</v>
      </c>
      <c r="F994" s="43">
        <v>9.1215309999999992</v>
      </c>
      <c r="G994" s="43">
        <v>10.945838</v>
      </c>
      <c r="H994" s="43">
        <v>11.990728434912</v>
      </c>
      <c r="I994" s="43">
        <v>0</v>
      </c>
      <c r="J994" s="43">
        <f t="shared" si="45"/>
        <v>11.990728434912</v>
      </c>
      <c r="K994" s="43">
        <v>5.9319920000000002</v>
      </c>
      <c r="L994" s="44">
        <f t="shared" si="46"/>
        <v>6.0587364349120003</v>
      </c>
      <c r="M994" s="43">
        <v>0</v>
      </c>
      <c r="N994" s="43">
        <f t="shared" si="47"/>
        <v>10.945838</v>
      </c>
      <c r="O994" s="43">
        <v>5.9319920000000002</v>
      </c>
      <c r="P994" s="43">
        <v>0.22856199999999999</v>
      </c>
      <c r="Q994" s="43">
        <v>5.70343</v>
      </c>
      <c r="R994" s="43">
        <v>0</v>
      </c>
      <c r="S994" s="43">
        <v>0</v>
      </c>
      <c r="T994" s="43">
        <v>0</v>
      </c>
      <c r="U994" s="43">
        <v>0</v>
      </c>
      <c r="V994" s="43">
        <v>0</v>
      </c>
      <c r="W994" s="43">
        <v>0</v>
      </c>
      <c r="X994" s="43">
        <v>0</v>
      </c>
      <c r="Y994" s="43">
        <v>0</v>
      </c>
      <c r="Z994" s="43">
        <v>0</v>
      </c>
      <c r="AA994" s="43">
        <v>0</v>
      </c>
      <c r="AB994" s="43">
        <v>0</v>
      </c>
      <c r="AC994" s="43">
        <v>0</v>
      </c>
      <c r="AD994" s="43">
        <v>0</v>
      </c>
      <c r="AE994" s="43">
        <v>0</v>
      </c>
    </row>
    <row r="995" spans="1:31" ht="15.75" x14ac:dyDescent="0.25">
      <c r="A995" s="49" t="s">
        <v>1620</v>
      </c>
      <c r="B995" s="22" t="s">
        <v>2061</v>
      </c>
      <c r="C995" s="42" t="s">
        <v>2062</v>
      </c>
      <c r="D995" s="21">
        <v>2023</v>
      </c>
      <c r="E995" s="21">
        <v>2024</v>
      </c>
      <c r="F995" s="43">
        <v>150.66441399999999</v>
      </c>
      <c r="G995" s="43">
        <v>180.79729699999999</v>
      </c>
      <c r="H995" s="43">
        <v>198.18894487247499</v>
      </c>
      <c r="I995" s="43">
        <v>0</v>
      </c>
      <c r="J995" s="43">
        <f t="shared" si="45"/>
        <v>198.18894487247499</v>
      </c>
      <c r="K995" s="43">
        <v>70.352424999999997</v>
      </c>
      <c r="L995" s="44">
        <f t="shared" si="46"/>
        <v>127.83651987247499</v>
      </c>
      <c r="M995" s="43">
        <v>0</v>
      </c>
      <c r="N995" s="43">
        <f t="shared" si="47"/>
        <v>180.79729699999999</v>
      </c>
      <c r="O995" s="43">
        <v>70.352424999999997</v>
      </c>
      <c r="P995" s="43">
        <v>1.8912960000000001</v>
      </c>
      <c r="Q995" s="43">
        <v>68.461129</v>
      </c>
      <c r="R995" s="43">
        <v>0</v>
      </c>
      <c r="S995" s="43">
        <v>0</v>
      </c>
      <c r="T995" s="43">
        <v>0</v>
      </c>
      <c r="U995" s="43">
        <v>0</v>
      </c>
      <c r="V995" s="43">
        <v>0</v>
      </c>
      <c r="W995" s="43">
        <v>0</v>
      </c>
      <c r="X995" s="43">
        <v>0</v>
      </c>
      <c r="Y995" s="43">
        <v>0</v>
      </c>
      <c r="Z995" s="43">
        <v>0</v>
      </c>
      <c r="AA995" s="43">
        <v>0</v>
      </c>
      <c r="AB995" s="43">
        <v>0</v>
      </c>
      <c r="AC995" s="43">
        <v>0</v>
      </c>
      <c r="AD995" s="43">
        <v>0</v>
      </c>
      <c r="AE995" s="43">
        <v>0</v>
      </c>
    </row>
    <row r="996" spans="1:31" ht="15.75" x14ac:dyDescent="0.25">
      <c r="A996" s="49" t="s">
        <v>1620</v>
      </c>
      <c r="B996" s="22" t="s">
        <v>2063</v>
      </c>
      <c r="C996" s="42" t="s">
        <v>2064</v>
      </c>
      <c r="D996" s="21">
        <v>2023</v>
      </c>
      <c r="E996" s="21">
        <v>2024</v>
      </c>
      <c r="F996" s="43">
        <v>125.346084</v>
      </c>
      <c r="G996" s="43">
        <v>150.415302</v>
      </c>
      <c r="H996" s="43">
        <v>164.58976134184701</v>
      </c>
      <c r="I996" s="43">
        <v>0</v>
      </c>
      <c r="J996" s="43">
        <f t="shared" si="45"/>
        <v>164.58976134184701</v>
      </c>
      <c r="K996" s="43">
        <v>45.484081000000003</v>
      </c>
      <c r="L996" s="44">
        <f t="shared" si="46"/>
        <v>119.10568034184701</v>
      </c>
      <c r="M996" s="43">
        <v>0</v>
      </c>
      <c r="N996" s="43">
        <f t="shared" si="47"/>
        <v>150.415302</v>
      </c>
      <c r="O996" s="43">
        <v>45.484081000000003</v>
      </c>
      <c r="P996" s="43">
        <v>2.6358640000000002</v>
      </c>
      <c r="Q996" s="43">
        <v>42.848216999999998</v>
      </c>
      <c r="R996" s="43">
        <v>0</v>
      </c>
      <c r="S996" s="43">
        <v>0</v>
      </c>
      <c r="T996" s="43">
        <v>0</v>
      </c>
      <c r="U996" s="43">
        <v>0</v>
      </c>
      <c r="V996" s="43">
        <v>0</v>
      </c>
      <c r="W996" s="43">
        <v>0</v>
      </c>
      <c r="X996" s="43">
        <v>0</v>
      </c>
      <c r="Y996" s="43">
        <v>0</v>
      </c>
      <c r="Z996" s="43">
        <v>0</v>
      </c>
      <c r="AA996" s="43">
        <v>0</v>
      </c>
      <c r="AB996" s="43">
        <v>0</v>
      </c>
      <c r="AC996" s="43">
        <v>0</v>
      </c>
      <c r="AD996" s="43">
        <v>0</v>
      </c>
      <c r="AE996" s="43">
        <v>0</v>
      </c>
    </row>
    <row r="997" spans="1:31" ht="15.75" x14ac:dyDescent="0.25">
      <c r="A997" s="49" t="s">
        <v>1617</v>
      </c>
      <c r="B997" s="22" t="s">
        <v>2065</v>
      </c>
      <c r="C997" s="42" t="s">
        <v>2066</v>
      </c>
      <c r="D997" s="21">
        <v>2023</v>
      </c>
      <c r="E997" s="21">
        <v>2025</v>
      </c>
      <c r="F997" s="43">
        <v>30.910335</v>
      </c>
      <c r="G997" s="43">
        <v>37.092402</v>
      </c>
      <c r="H997" s="43">
        <v>40.899602121808002</v>
      </c>
      <c r="I997" s="43">
        <v>0</v>
      </c>
      <c r="J997" s="43">
        <f t="shared" si="45"/>
        <v>40.899602121808002</v>
      </c>
      <c r="K997" s="43">
        <v>33.197761</v>
      </c>
      <c r="L997" s="44">
        <f t="shared" si="46"/>
        <v>7.7018411218080018</v>
      </c>
      <c r="M997" s="43">
        <v>0</v>
      </c>
      <c r="N997" s="43">
        <f t="shared" si="47"/>
        <v>37.092402</v>
      </c>
      <c r="O997" s="43">
        <v>33.197761</v>
      </c>
      <c r="P997" s="43">
        <v>0.115511</v>
      </c>
      <c r="Q997" s="43">
        <v>30.082249999999998</v>
      </c>
      <c r="R997" s="43">
        <v>3</v>
      </c>
      <c r="S997" s="43">
        <v>0</v>
      </c>
      <c r="T997" s="43">
        <v>0</v>
      </c>
      <c r="U997" s="43">
        <v>0</v>
      </c>
      <c r="V997" s="43">
        <v>0</v>
      </c>
      <c r="W997" s="43">
        <v>0</v>
      </c>
      <c r="X997" s="43">
        <v>0</v>
      </c>
      <c r="Y997" s="43">
        <v>0</v>
      </c>
      <c r="Z997" s="43">
        <v>0</v>
      </c>
      <c r="AA997" s="43">
        <v>0</v>
      </c>
      <c r="AB997" s="43">
        <v>0</v>
      </c>
      <c r="AC997" s="43">
        <v>0</v>
      </c>
      <c r="AD997" s="43">
        <v>0</v>
      </c>
      <c r="AE997" s="43">
        <v>0</v>
      </c>
    </row>
    <row r="998" spans="1:31" ht="15.75" x14ac:dyDescent="0.25">
      <c r="A998" s="49" t="s">
        <v>1620</v>
      </c>
      <c r="B998" s="22" t="s">
        <v>2067</v>
      </c>
      <c r="C998" s="42" t="s">
        <v>2068</v>
      </c>
      <c r="D998" s="21">
        <v>2023</v>
      </c>
      <c r="E998" s="21">
        <v>2024</v>
      </c>
      <c r="F998" s="43">
        <v>53.642488</v>
      </c>
      <c r="G998" s="43">
        <v>64.370985000000005</v>
      </c>
      <c r="H998" s="43">
        <v>70.640743160295003</v>
      </c>
      <c r="I998" s="43">
        <v>0</v>
      </c>
      <c r="J998" s="43">
        <f t="shared" si="45"/>
        <v>70.640743160295003</v>
      </c>
      <c r="K998" s="43">
        <v>58.977322999999998</v>
      </c>
      <c r="L998" s="44">
        <f t="shared" si="46"/>
        <v>11.663420160295004</v>
      </c>
      <c r="M998" s="43">
        <v>0</v>
      </c>
      <c r="N998" s="43">
        <f t="shared" si="47"/>
        <v>64.370985000000005</v>
      </c>
      <c r="O998" s="43">
        <v>58.977322999999998</v>
      </c>
      <c r="P998" s="43">
        <v>0.45711800000000002</v>
      </c>
      <c r="Q998" s="43">
        <v>58.520204999999997</v>
      </c>
      <c r="R998" s="43">
        <v>0</v>
      </c>
      <c r="S998" s="43">
        <v>0</v>
      </c>
      <c r="T998" s="43">
        <v>0</v>
      </c>
      <c r="U998" s="43">
        <v>0</v>
      </c>
      <c r="V998" s="43">
        <v>0</v>
      </c>
      <c r="W998" s="43">
        <v>0</v>
      </c>
      <c r="X998" s="43">
        <v>0</v>
      </c>
      <c r="Y998" s="43">
        <v>0</v>
      </c>
      <c r="Z998" s="43">
        <v>0</v>
      </c>
      <c r="AA998" s="43">
        <v>0</v>
      </c>
      <c r="AB998" s="43">
        <v>0</v>
      </c>
      <c r="AC998" s="43">
        <v>0</v>
      </c>
      <c r="AD998" s="43">
        <v>0</v>
      </c>
      <c r="AE998" s="43">
        <v>0</v>
      </c>
    </row>
    <row r="999" spans="1:31" ht="15.75" x14ac:dyDescent="0.25">
      <c r="A999" s="49" t="s">
        <v>1620</v>
      </c>
      <c r="B999" s="22" t="s">
        <v>2069</v>
      </c>
      <c r="C999" s="42" t="s">
        <v>2070</v>
      </c>
      <c r="D999" s="21">
        <v>2023</v>
      </c>
      <c r="E999" s="21">
        <v>2024</v>
      </c>
      <c r="F999" s="43">
        <v>6.2108790000000003</v>
      </c>
      <c r="G999" s="43">
        <v>7.4530539999999998</v>
      </c>
      <c r="H999" s="43">
        <v>8.1755349988339994</v>
      </c>
      <c r="I999" s="43">
        <v>0</v>
      </c>
      <c r="J999" s="43">
        <f t="shared" si="45"/>
        <v>8.1755349988339994</v>
      </c>
      <c r="K999" s="43">
        <v>4.32653</v>
      </c>
      <c r="L999" s="44">
        <f t="shared" si="46"/>
        <v>3.8490049988339994</v>
      </c>
      <c r="M999" s="43">
        <v>0</v>
      </c>
      <c r="N999" s="43">
        <f t="shared" si="47"/>
        <v>7.4530539999999998</v>
      </c>
      <c r="O999" s="43">
        <v>4.32653</v>
      </c>
      <c r="P999" s="43">
        <v>6.5303E-2</v>
      </c>
      <c r="Q999" s="43">
        <v>4.2612269999999999</v>
      </c>
      <c r="R999" s="43">
        <v>0</v>
      </c>
      <c r="S999" s="43">
        <v>0</v>
      </c>
      <c r="T999" s="43">
        <v>0</v>
      </c>
      <c r="U999" s="43">
        <v>0</v>
      </c>
      <c r="V999" s="43">
        <v>0</v>
      </c>
      <c r="W999" s="43">
        <v>0</v>
      </c>
      <c r="X999" s="43">
        <v>0</v>
      </c>
      <c r="Y999" s="43">
        <v>0</v>
      </c>
      <c r="Z999" s="43">
        <v>0</v>
      </c>
      <c r="AA999" s="43">
        <v>0</v>
      </c>
      <c r="AB999" s="43">
        <v>0</v>
      </c>
      <c r="AC999" s="43">
        <v>0</v>
      </c>
      <c r="AD999" s="43">
        <v>0</v>
      </c>
      <c r="AE999" s="43">
        <v>0</v>
      </c>
    </row>
    <row r="1000" spans="1:31" ht="15.75" x14ac:dyDescent="0.25">
      <c r="A1000" s="49" t="s">
        <v>1620</v>
      </c>
      <c r="B1000" s="22" t="s">
        <v>2071</v>
      </c>
      <c r="C1000" s="42" t="s">
        <v>2072</v>
      </c>
      <c r="D1000" s="21">
        <v>2023</v>
      </c>
      <c r="E1000" s="21">
        <v>2024</v>
      </c>
      <c r="F1000" s="43">
        <v>11.696526</v>
      </c>
      <c r="G1000" s="43">
        <v>14.035831</v>
      </c>
      <c r="H1000" s="43">
        <v>15.387886416585999</v>
      </c>
      <c r="I1000" s="43">
        <v>0</v>
      </c>
      <c r="J1000" s="43">
        <f t="shared" si="45"/>
        <v>15.387886416585999</v>
      </c>
      <c r="K1000" s="43">
        <v>10.555289999999999</v>
      </c>
      <c r="L1000" s="44">
        <f t="shared" si="46"/>
        <v>4.832596416586</v>
      </c>
      <c r="M1000" s="43">
        <v>0</v>
      </c>
      <c r="N1000" s="43">
        <f t="shared" si="47"/>
        <v>14.035831</v>
      </c>
      <c r="O1000" s="43">
        <v>10.555289999999999</v>
      </c>
      <c r="P1000" s="43">
        <v>0.26121</v>
      </c>
      <c r="Q1000" s="43">
        <v>10.294079999999999</v>
      </c>
      <c r="R1000" s="43">
        <v>0</v>
      </c>
      <c r="S1000" s="43">
        <v>0</v>
      </c>
      <c r="T1000" s="43">
        <v>0</v>
      </c>
      <c r="U1000" s="43">
        <v>0</v>
      </c>
      <c r="V1000" s="43">
        <v>0</v>
      </c>
      <c r="W1000" s="43">
        <v>0</v>
      </c>
      <c r="X1000" s="43">
        <v>0</v>
      </c>
      <c r="Y1000" s="43">
        <v>0</v>
      </c>
      <c r="Z1000" s="43">
        <v>0</v>
      </c>
      <c r="AA1000" s="43">
        <v>0</v>
      </c>
      <c r="AB1000" s="43">
        <v>0</v>
      </c>
      <c r="AC1000" s="43">
        <v>0</v>
      </c>
      <c r="AD1000" s="43">
        <v>0</v>
      </c>
      <c r="AE1000" s="43">
        <v>0</v>
      </c>
    </row>
    <row r="1001" spans="1:31" ht="15.75" x14ac:dyDescent="0.25">
      <c r="A1001" s="49" t="s">
        <v>1620</v>
      </c>
      <c r="B1001" s="22" t="s">
        <v>2073</v>
      </c>
      <c r="C1001" s="42" t="s">
        <v>2074</v>
      </c>
      <c r="D1001" s="21">
        <v>2023</v>
      </c>
      <c r="E1001" s="21">
        <v>2024</v>
      </c>
      <c r="F1001" s="43">
        <v>7.4651160000000001</v>
      </c>
      <c r="G1001" s="43">
        <v>8.9581389999999992</v>
      </c>
      <c r="H1001" s="43">
        <v>9.8130006170709994</v>
      </c>
      <c r="I1001" s="43">
        <v>0</v>
      </c>
      <c r="J1001" s="43">
        <f t="shared" si="45"/>
        <v>9.8130006170709994</v>
      </c>
      <c r="K1001" s="43">
        <v>6.6928520000000002</v>
      </c>
      <c r="L1001" s="44">
        <f t="shared" si="46"/>
        <v>3.1201486170709991</v>
      </c>
      <c r="M1001" s="43">
        <v>0</v>
      </c>
      <c r="N1001" s="43">
        <f t="shared" si="47"/>
        <v>8.9581389999999992</v>
      </c>
      <c r="O1001" s="43">
        <v>6.6928520000000002</v>
      </c>
      <c r="P1001" s="43">
        <v>0.26121</v>
      </c>
      <c r="Q1001" s="43">
        <v>6.4316420000000001</v>
      </c>
      <c r="R1001" s="43">
        <v>0</v>
      </c>
      <c r="S1001" s="43">
        <v>0</v>
      </c>
      <c r="T1001" s="43">
        <v>0</v>
      </c>
      <c r="U1001" s="43">
        <v>0</v>
      </c>
      <c r="V1001" s="43">
        <v>0</v>
      </c>
      <c r="W1001" s="43">
        <v>0</v>
      </c>
      <c r="X1001" s="43">
        <v>0</v>
      </c>
      <c r="Y1001" s="43">
        <v>0</v>
      </c>
      <c r="Z1001" s="43">
        <v>0</v>
      </c>
      <c r="AA1001" s="43">
        <v>0</v>
      </c>
      <c r="AB1001" s="43">
        <v>0</v>
      </c>
      <c r="AC1001" s="43">
        <v>0</v>
      </c>
      <c r="AD1001" s="43">
        <v>0</v>
      </c>
      <c r="AE1001" s="43">
        <v>0</v>
      </c>
    </row>
    <row r="1002" spans="1:31" ht="15.75" x14ac:dyDescent="0.25">
      <c r="A1002" s="49" t="s">
        <v>1620</v>
      </c>
      <c r="B1002" s="22" t="s">
        <v>2075</v>
      </c>
      <c r="C1002" s="42" t="s">
        <v>2076</v>
      </c>
      <c r="D1002" s="21">
        <v>2023</v>
      </c>
      <c r="E1002" s="21">
        <v>2024</v>
      </c>
      <c r="F1002" s="43">
        <v>0.94124699999999994</v>
      </c>
      <c r="G1002" s="43">
        <v>1.1294960000000001</v>
      </c>
      <c r="H1002" s="43">
        <v>1.235486992325</v>
      </c>
      <c r="I1002" s="43">
        <v>0</v>
      </c>
      <c r="J1002" s="43">
        <f t="shared" si="45"/>
        <v>1.235486992325</v>
      </c>
      <c r="K1002" s="43">
        <v>7.7102000000000004E-2</v>
      </c>
      <c r="L1002" s="44">
        <f t="shared" si="46"/>
        <v>1.158384992325</v>
      </c>
      <c r="M1002" s="43">
        <v>0</v>
      </c>
      <c r="N1002" s="43">
        <f t="shared" si="47"/>
        <v>1.1294960000000001</v>
      </c>
      <c r="O1002" s="43">
        <v>7.7102000000000004E-2</v>
      </c>
      <c r="P1002" s="43">
        <v>4.9540000000000001E-3</v>
      </c>
      <c r="Q1002" s="43">
        <v>7.2148000000000004E-2</v>
      </c>
      <c r="R1002" s="43">
        <v>0</v>
      </c>
      <c r="S1002" s="43">
        <v>0</v>
      </c>
      <c r="T1002" s="43">
        <v>0</v>
      </c>
      <c r="U1002" s="43">
        <v>0</v>
      </c>
      <c r="V1002" s="43">
        <v>0</v>
      </c>
      <c r="W1002" s="43">
        <v>0</v>
      </c>
      <c r="X1002" s="43">
        <v>0</v>
      </c>
      <c r="Y1002" s="43">
        <v>0</v>
      </c>
      <c r="Z1002" s="43">
        <v>0</v>
      </c>
      <c r="AA1002" s="43">
        <v>0</v>
      </c>
      <c r="AB1002" s="43">
        <v>0</v>
      </c>
      <c r="AC1002" s="43">
        <v>0</v>
      </c>
      <c r="AD1002" s="43">
        <v>0</v>
      </c>
      <c r="AE1002" s="43">
        <v>0</v>
      </c>
    </row>
    <row r="1003" spans="1:31" ht="15.75" x14ac:dyDescent="0.25">
      <c r="A1003" s="49" t="s">
        <v>1620</v>
      </c>
      <c r="B1003" s="22" t="s">
        <v>2077</v>
      </c>
      <c r="C1003" s="42" t="s">
        <v>2078</v>
      </c>
      <c r="D1003" s="21">
        <v>2023</v>
      </c>
      <c r="E1003" s="21">
        <v>2024</v>
      </c>
      <c r="F1003" s="43">
        <v>6.9022129999999997</v>
      </c>
      <c r="G1003" s="43">
        <v>8.2826550000000001</v>
      </c>
      <c r="H1003" s="43">
        <v>9.0639096403889994</v>
      </c>
      <c r="I1003" s="43">
        <v>0</v>
      </c>
      <c r="J1003" s="43">
        <f t="shared" si="45"/>
        <v>9.0639096403889994</v>
      </c>
      <c r="K1003" s="43">
        <v>1.3818729999999999</v>
      </c>
      <c r="L1003" s="44">
        <f t="shared" si="46"/>
        <v>7.6820366403889997</v>
      </c>
      <c r="M1003" s="43">
        <v>0</v>
      </c>
      <c r="N1003" s="43">
        <f t="shared" si="47"/>
        <v>8.2826550000000001</v>
      </c>
      <c r="O1003" s="43">
        <v>1.3818729999999999</v>
      </c>
      <c r="P1003" s="43">
        <v>7.8143000000000004E-2</v>
      </c>
      <c r="Q1003" s="43">
        <v>1.3037300000000001</v>
      </c>
      <c r="R1003" s="43">
        <v>0</v>
      </c>
      <c r="S1003" s="43">
        <v>0</v>
      </c>
      <c r="T1003" s="43">
        <v>0</v>
      </c>
      <c r="U1003" s="43">
        <v>0</v>
      </c>
      <c r="V1003" s="43">
        <v>0</v>
      </c>
      <c r="W1003" s="43">
        <v>0</v>
      </c>
      <c r="X1003" s="43">
        <v>0</v>
      </c>
      <c r="Y1003" s="43">
        <v>0</v>
      </c>
      <c r="Z1003" s="43">
        <v>0</v>
      </c>
      <c r="AA1003" s="43">
        <v>0</v>
      </c>
      <c r="AB1003" s="43">
        <v>0</v>
      </c>
      <c r="AC1003" s="43">
        <v>0</v>
      </c>
      <c r="AD1003" s="43">
        <v>0</v>
      </c>
      <c r="AE1003" s="43">
        <v>0</v>
      </c>
    </row>
    <row r="1004" spans="1:31" ht="15.75" x14ac:dyDescent="0.25">
      <c r="A1004" s="49" t="s">
        <v>1620</v>
      </c>
      <c r="B1004" s="22" t="s">
        <v>2079</v>
      </c>
      <c r="C1004" s="42" t="s">
        <v>2080</v>
      </c>
      <c r="D1004" s="21">
        <v>2023</v>
      </c>
      <c r="E1004" s="21">
        <v>2024</v>
      </c>
      <c r="F1004" s="43">
        <v>3.0138289999999999</v>
      </c>
      <c r="G1004" s="43">
        <v>3.6165940000000001</v>
      </c>
      <c r="H1004" s="43">
        <v>3.9586617531930002</v>
      </c>
      <c r="I1004" s="43">
        <v>0</v>
      </c>
      <c r="J1004" s="43">
        <f t="shared" si="45"/>
        <v>3.9586617531930002</v>
      </c>
      <c r="K1004" s="43">
        <v>3.0829810000000002</v>
      </c>
      <c r="L1004" s="44">
        <f t="shared" si="46"/>
        <v>0.87568075319299998</v>
      </c>
      <c r="M1004" s="43">
        <v>0</v>
      </c>
      <c r="N1004" s="43">
        <f t="shared" si="47"/>
        <v>3.6165940000000001</v>
      </c>
      <c r="O1004" s="43">
        <v>3.0829810000000002</v>
      </c>
      <c r="P1004" s="43">
        <v>0.161691</v>
      </c>
      <c r="Q1004" s="43">
        <v>2.9212899999999999</v>
      </c>
      <c r="R1004" s="43">
        <v>0</v>
      </c>
      <c r="S1004" s="43">
        <v>0</v>
      </c>
      <c r="T1004" s="43">
        <v>0</v>
      </c>
      <c r="U1004" s="43">
        <v>0</v>
      </c>
      <c r="V1004" s="43">
        <v>0</v>
      </c>
      <c r="W1004" s="43">
        <v>0</v>
      </c>
      <c r="X1004" s="43">
        <v>0</v>
      </c>
      <c r="Y1004" s="43">
        <v>0</v>
      </c>
      <c r="Z1004" s="43">
        <v>0</v>
      </c>
      <c r="AA1004" s="43">
        <v>0</v>
      </c>
      <c r="AB1004" s="43">
        <v>0</v>
      </c>
      <c r="AC1004" s="43">
        <v>0</v>
      </c>
      <c r="AD1004" s="43">
        <v>0</v>
      </c>
      <c r="AE1004" s="43">
        <v>0</v>
      </c>
    </row>
    <row r="1005" spans="1:31" ht="15.75" x14ac:dyDescent="0.25">
      <c r="A1005" s="49" t="s">
        <v>101</v>
      </c>
      <c r="B1005" s="22" t="s">
        <v>2081</v>
      </c>
      <c r="C1005" s="42" t="s">
        <v>2082</v>
      </c>
      <c r="D1005" s="21">
        <v>2023</v>
      </c>
      <c r="E1005" s="21">
        <v>2024</v>
      </c>
      <c r="F1005" s="43">
        <v>8.4887370000000004</v>
      </c>
      <c r="G1005" s="43">
        <v>10.186486</v>
      </c>
      <c r="H1005" s="43">
        <v>11.159347168065</v>
      </c>
      <c r="I1005" s="43">
        <v>0</v>
      </c>
      <c r="J1005" s="43">
        <f t="shared" si="45"/>
        <v>11.159347168065</v>
      </c>
      <c r="K1005" s="43">
        <v>4.1403480000000004</v>
      </c>
      <c r="L1005" s="44">
        <f t="shared" si="46"/>
        <v>7.0189991680650001</v>
      </c>
      <c r="M1005" s="43">
        <v>0</v>
      </c>
      <c r="N1005" s="43">
        <f t="shared" si="47"/>
        <v>10.186486</v>
      </c>
      <c r="O1005" s="43">
        <v>4.1403480000000004</v>
      </c>
      <c r="P1005" s="43">
        <v>0.15656700000000001</v>
      </c>
      <c r="Q1005" s="43">
        <v>3.983781</v>
      </c>
      <c r="R1005" s="43">
        <v>0</v>
      </c>
      <c r="S1005" s="43">
        <v>0</v>
      </c>
      <c r="T1005" s="43">
        <v>0</v>
      </c>
      <c r="U1005" s="43">
        <v>0</v>
      </c>
      <c r="V1005" s="43">
        <v>0</v>
      </c>
      <c r="W1005" s="43">
        <v>0</v>
      </c>
      <c r="X1005" s="43">
        <v>0</v>
      </c>
      <c r="Y1005" s="43">
        <v>0</v>
      </c>
      <c r="Z1005" s="43">
        <v>0</v>
      </c>
      <c r="AA1005" s="43">
        <v>0</v>
      </c>
      <c r="AB1005" s="43">
        <v>0</v>
      </c>
      <c r="AC1005" s="43">
        <v>0</v>
      </c>
      <c r="AD1005" s="43">
        <v>0</v>
      </c>
      <c r="AE1005" s="43">
        <v>0</v>
      </c>
    </row>
    <row r="1006" spans="1:31" ht="15.75" x14ac:dyDescent="0.25">
      <c r="A1006" s="49" t="s">
        <v>101</v>
      </c>
      <c r="B1006" s="22" t="s">
        <v>2083</v>
      </c>
      <c r="C1006" s="42" t="s">
        <v>2084</v>
      </c>
      <c r="D1006" s="21">
        <v>2023</v>
      </c>
      <c r="E1006" s="21">
        <v>2024</v>
      </c>
      <c r="F1006" s="43">
        <v>8.4887370000000004</v>
      </c>
      <c r="G1006" s="43">
        <v>10.186486</v>
      </c>
      <c r="H1006" s="43">
        <v>11.159571861987001</v>
      </c>
      <c r="I1006" s="43">
        <v>0</v>
      </c>
      <c r="J1006" s="43">
        <f t="shared" si="45"/>
        <v>11.159571861987001</v>
      </c>
      <c r="K1006" s="43">
        <v>4.1790139999999996</v>
      </c>
      <c r="L1006" s="44">
        <f t="shared" si="46"/>
        <v>6.980557861987001</v>
      </c>
      <c r="M1006" s="43">
        <v>0</v>
      </c>
      <c r="N1006" s="43">
        <f t="shared" si="47"/>
        <v>10.186486</v>
      </c>
      <c r="O1006" s="43">
        <v>4.1790139999999996</v>
      </c>
      <c r="P1006" s="43">
        <v>0.15656700000000001</v>
      </c>
      <c r="Q1006" s="43">
        <v>4.0224469999999997</v>
      </c>
      <c r="R1006" s="43">
        <v>0</v>
      </c>
      <c r="S1006" s="43">
        <v>0</v>
      </c>
      <c r="T1006" s="43">
        <v>0</v>
      </c>
      <c r="U1006" s="43">
        <v>0</v>
      </c>
      <c r="V1006" s="43">
        <v>0</v>
      </c>
      <c r="W1006" s="43">
        <v>0</v>
      </c>
      <c r="X1006" s="43">
        <v>0</v>
      </c>
      <c r="Y1006" s="43">
        <v>0</v>
      </c>
      <c r="Z1006" s="43">
        <v>0</v>
      </c>
      <c r="AA1006" s="43">
        <v>0</v>
      </c>
      <c r="AB1006" s="43">
        <v>0</v>
      </c>
      <c r="AC1006" s="43">
        <v>0</v>
      </c>
      <c r="AD1006" s="43">
        <v>0</v>
      </c>
      <c r="AE1006" s="43">
        <v>0</v>
      </c>
    </row>
    <row r="1007" spans="1:31" ht="15.75" x14ac:dyDescent="0.25">
      <c r="A1007" s="49" t="s">
        <v>1620</v>
      </c>
      <c r="B1007" s="22" t="s">
        <v>2085</v>
      </c>
      <c r="C1007" s="42" t="s">
        <v>2086</v>
      </c>
      <c r="D1007" s="21">
        <v>2023</v>
      </c>
      <c r="E1007" s="21">
        <v>2025</v>
      </c>
      <c r="F1007" s="43">
        <v>93.308139999999995</v>
      </c>
      <c r="G1007" s="43">
        <v>111.969768</v>
      </c>
      <c r="H1007" s="43">
        <v>122.53308090897499</v>
      </c>
      <c r="I1007" s="43">
        <v>0</v>
      </c>
      <c r="J1007" s="43">
        <f t="shared" si="45"/>
        <v>122.53308090897499</v>
      </c>
      <c r="K1007" s="43">
        <v>29.235389999999999</v>
      </c>
      <c r="L1007" s="44">
        <f t="shared" si="46"/>
        <v>93.297690908975</v>
      </c>
      <c r="M1007" s="43">
        <v>0</v>
      </c>
      <c r="N1007" s="43">
        <f t="shared" si="47"/>
        <v>111.969768</v>
      </c>
      <c r="O1007" s="43">
        <v>29.235389999999999</v>
      </c>
      <c r="P1007" s="43">
        <v>1.64541</v>
      </c>
      <c r="Q1007" s="43">
        <v>27.589980000000001</v>
      </c>
      <c r="R1007" s="43">
        <v>0</v>
      </c>
      <c r="S1007" s="43">
        <v>0</v>
      </c>
      <c r="T1007" s="43">
        <v>0</v>
      </c>
      <c r="U1007" s="43">
        <v>0</v>
      </c>
      <c r="V1007" s="43">
        <v>0</v>
      </c>
      <c r="W1007" s="43">
        <v>0</v>
      </c>
      <c r="X1007" s="43">
        <v>0</v>
      </c>
      <c r="Y1007" s="43">
        <v>0</v>
      </c>
      <c r="Z1007" s="43">
        <v>0</v>
      </c>
      <c r="AA1007" s="43">
        <v>0</v>
      </c>
      <c r="AB1007" s="43">
        <v>0</v>
      </c>
      <c r="AC1007" s="43">
        <v>0</v>
      </c>
      <c r="AD1007" s="43">
        <v>0</v>
      </c>
      <c r="AE1007" s="43">
        <v>0</v>
      </c>
    </row>
    <row r="1008" spans="1:31" ht="15.75" x14ac:dyDescent="0.25">
      <c r="A1008" s="49" t="s">
        <v>1620</v>
      </c>
      <c r="B1008" s="22" t="s">
        <v>2087</v>
      </c>
      <c r="C1008" s="42" t="s">
        <v>2088</v>
      </c>
      <c r="D1008" s="21">
        <v>2024</v>
      </c>
      <c r="E1008" s="21">
        <v>2025</v>
      </c>
      <c r="F1008" s="43">
        <v>5.8033840000000003</v>
      </c>
      <c r="G1008" s="43">
        <v>6.9640599999999999</v>
      </c>
      <c r="H1008" s="43">
        <v>7.6457659801629996</v>
      </c>
      <c r="I1008" s="43">
        <v>0</v>
      </c>
      <c r="J1008" s="43">
        <f t="shared" si="45"/>
        <v>7.6457659801629996</v>
      </c>
      <c r="K1008" s="43">
        <v>1.8</v>
      </c>
      <c r="L1008" s="44">
        <f t="shared" si="46"/>
        <v>5.8457659801629998</v>
      </c>
      <c r="M1008" s="43">
        <v>0</v>
      </c>
      <c r="N1008" s="43">
        <f t="shared" si="47"/>
        <v>6.9640599999999999</v>
      </c>
      <c r="O1008" s="43">
        <v>1.8</v>
      </c>
      <c r="P1008" s="43">
        <v>0</v>
      </c>
      <c r="Q1008" s="43">
        <v>1.8</v>
      </c>
      <c r="R1008" s="43">
        <v>0</v>
      </c>
      <c r="S1008" s="43">
        <v>0</v>
      </c>
      <c r="T1008" s="43">
        <v>0</v>
      </c>
      <c r="U1008" s="43">
        <v>0</v>
      </c>
      <c r="V1008" s="43">
        <v>0</v>
      </c>
      <c r="W1008" s="43">
        <v>0</v>
      </c>
      <c r="X1008" s="43">
        <v>0</v>
      </c>
      <c r="Y1008" s="43">
        <v>0</v>
      </c>
      <c r="Z1008" s="43">
        <v>0</v>
      </c>
      <c r="AA1008" s="43">
        <v>0</v>
      </c>
      <c r="AB1008" s="43">
        <v>0</v>
      </c>
      <c r="AC1008" s="43">
        <v>0</v>
      </c>
      <c r="AD1008" s="43">
        <v>0</v>
      </c>
      <c r="AE1008" s="43">
        <v>0</v>
      </c>
    </row>
    <row r="1009" spans="1:31" ht="15.75" x14ac:dyDescent="0.25">
      <c r="A1009" s="49" t="s">
        <v>1620</v>
      </c>
      <c r="B1009" s="22" t="s">
        <v>2089</v>
      </c>
      <c r="C1009" s="42" t="s">
        <v>2090</v>
      </c>
      <c r="D1009" s="21">
        <v>2025</v>
      </c>
      <c r="E1009" s="21">
        <v>2025</v>
      </c>
      <c r="F1009" s="43">
        <v>14.554328999999999</v>
      </c>
      <c r="G1009" s="43">
        <v>17.465195999999999</v>
      </c>
      <c r="H1009" s="43">
        <v>20.135650393283999</v>
      </c>
      <c r="I1009" s="43">
        <v>0</v>
      </c>
      <c r="J1009" s="43">
        <f t="shared" si="45"/>
        <v>20.135650393283999</v>
      </c>
      <c r="K1009" s="43">
        <v>7.4192210000000003</v>
      </c>
      <c r="L1009" s="44">
        <f t="shared" si="46"/>
        <v>12.716429393283999</v>
      </c>
      <c r="M1009" s="43">
        <v>0</v>
      </c>
      <c r="N1009" s="43">
        <f t="shared" si="47"/>
        <v>17.465195999999999</v>
      </c>
      <c r="O1009" s="43">
        <v>7.4192210000000003</v>
      </c>
      <c r="P1009" s="43">
        <v>0</v>
      </c>
      <c r="Q1009" s="43">
        <v>0</v>
      </c>
      <c r="R1009" s="43">
        <v>7.4192210000000003</v>
      </c>
      <c r="S1009" s="43">
        <v>0</v>
      </c>
      <c r="T1009" s="43">
        <v>0</v>
      </c>
      <c r="U1009" s="43">
        <v>0</v>
      </c>
      <c r="V1009" s="43">
        <v>0</v>
      </c>
      <c r="W1009" s="43">
        <v>0</v>
      </c>
      <c r="X1009" s="43">
        <v>0</v>
      </c>
      <c r="Y1009" s="43">
        <v>0</v>
      </c>
      <c r="Z1009" s="43">
        <v>0</v>
      </c>
      <c r="AA1009" s="43">
        <v>0</v>
      </c>
      <c r="AB1009" s="43">
        <v>0</v>
      </c>
      <c r="AC1009" s="43">
        <v>0</v>
      </c>
      <c r="AD1009" s="43">
        <v>0</v>
      </c>
      <c r="AE1009" s="43">
        <v>0</v>
      </c>
    </row>
    <row r="1010" spans="1:31" ht="15.75" x14ac:dyDescent="0.25">
      <c r="A1010" s="49" t="s">
        <v>1620</v>
      </c>
      <c r="B1010" s="22" t="s">
        <v>2091</v>
      </c>
      <c r="C1010" s="42" t="s">
        <v>2092</v>
      </c>
      <c r="D1010" s="21">
        <v>2025</v>
      </c>
      <c r="E1010" s="21">
        <v>2025</v>
      </c>
      <c r="F1010" s="43">
        <v>498.43888099999998</v>
      </c>
      <c r="G1010" s="43">
        <v>598.12665800000002</v>
      </c>
      <c r="H1010" s="43">
        <v>689.58103403848702</v>
      </c>
      <c r="I1010" s="43">
        <v>0</v>
      </c>
      <c r="J1010" s="43">
        <f t="shared" si="45"/>
        <v>689.58103403848702</v>
      </c>
      <c r="K1010" s="43">
        <v>185.31160600000001</v>
      </c>
      <c r="L1010" s="44">
        <f t="shared" si="46"/>
        <v>504.26942803848704</v>
      </c>
      <c r="M1010" s="43">
        <v>0</v>
      </c>
      <c r="N1010" s="43">
        <f t="shared" si="47"/>
        <v>598.12665800000002</v>
      </c>
      <c r="O1010" s="43">
        <v>185.31160600000001</v>
      </c>
      <c r="P1010" s="43">
        <v>0</v>
      </c>
      <c r="Q1010" s="43">
        <v>0</v>
      </c>
      <c r="R1010" s="43">
        <v>185.31160600000001</v>
      </c>
      <c r="S1010" s="43">
        <v>0</v>
      </c>
      <c r="T1010" s="43">
        <v>0</v>
      </c>
      <c r="U1010" s="43">
        <v>0</v>
      </c>
      <c r="V1010" s="43">
        <v>0</v>
      </c>
      <c r="W1010" s="43">
        <v>0</v>
      </c>
      <c r="X1010" s="43">
        <v>0</v>
      </c>
      <c r="Y1010" s="43">
        <v>0</v>
      </c>
      <c r="Z1010" s="43">
        <v>0</v>
      </c>
      <c r="AA1010" s="43">
        <v>0</v>
      </c>
      <c r="AB1010" s="43">
        <v>0</v>
      </c>
      <c r="AC1010" s="43">
        <v>0</v>
      </c>
      <c r="AD1010" s="43">
        <v>0</v>
      </c>
      <c r="AE1010" s="43">
        <v>0</v>
      </c>
    </row>
    <row r="1011" spans="1:31" ht="15.75" x14ac:dyDescent="0.25">
      <c r="A1011" s="49" t="s">
        <v>1620</v>
      </c>
      <c r="B1011" s="22" t="s">
        <v>2093</v>
      </c>
      <c r="C1011" s="42" t="s">
        <v>2094</v>
      </c>
      <c r="D1011" s="21">
        <v>2025</v>
      </c>
      <c r="E1011" s="21">
        <v>2025</v>
      </c>
      <c r="F1011" s="43">
        <v>72.844622000000001</v>
      </c>
      <c r="G1011" s="43">
        <v>87.413548000000006</v>
      </c>
      <c r="H1011" s="43">
        <v>100.77919885593001</v>
      </c>
      <c r="I1011" s="43">
        <v>0</v>
      </c>
      <c r="J1011" s="43">
        <f t="shared" si="45"/>
        <v>100.77919885593001</v>
      </c>
      <c r="K1011" s="43">
        <v>30.451732</v>
      </c>
      <c r="L1011" s="44">
        <f t="shared" si="46"/>
        <v>70.327466855929998</v>
      </c>
      <c r="M1011" s="43">
        <v>0</v>
      </c>
      <c r="N1011" s="43">
        <f t="shared" si="47"/>
        <v>87.413548000000006</v>
      </c>
      <c r="O1011" s="43">
        <v>30.451732</v>
      </c>
      <c r="P1011" s="43">
        <v>0</v>
      </c>
      <c r="Q1011" s="43">
        <v>0</v>
      </c>
      <c r="R1011" s="43">
        <v>30.451732</v>
      </c>
      <c r="S1011" s="43">
        <v>0</v>
      </c>
      <c r="T1011" s="43">
        <v>0</v>
      </c>
      <c r="U1011" s="43">
        <v>0</v>
      </c>
      <c r="V1011" s="43">
        <v>0</v>
      </c>
      <c r="W1011" s="43">
        <v>0</v>
      </c>
      <c r="X1011" s="43">
        <v>0</v>
      </c>
      <c r="Y1011" s="43">
        <v>0</v>
      </c>
      <c r="Z1011" s="43">
        <v>0</v>
      </c>
      <c r="AA1011" s="43">
        <v>0</v>
      </c>
      <c r="AB1011" s="43">
        <v>0</v>
      </c>
      <c r="AC1011" s="43">
        <v>0</v>
      </c>
      <c r="AD1011" s="43">
        <v>0</v>
      </c>
      <c r="AE1011" s="43">
        <v>0</v>
      </c>
    </row>
    <row r="1012" spans="1:31" ht="15.75" x14ac:dyDescent="0.25">
      <c r="A1012" s="49" t="s">
        <v>1620</v>
      </c>
      <c r="B1012" s="22" t="s">
        <v>2095</v>
      </c>
      <c r="C1012" s="42" t="s">
        <v>2096</v>
      </c>
      <c r="D1012" s="21">
        <v>2025</v>
      </c>
      <c r="E1012" s="21">
        <v>2025</v>
      </c>
      <c r="F1012" s="43">
        <v>159.92364900000001</v>
      </c>
      <c r="G1012" s="43">
        <v>191.908377</v>
      </c>
      <c r="H1012" s="43">
        <v>221.25143082955401</v>
      </c>
      <c r="I1012" s="43">
        <v>0</v>
      </c>
      <c r="J1012" s="43">
        <f t="shared" si="45"/>
        <v>221.25143082955401</v>
      </c>
      <c r="K1012" s="43">
        <v>116.679846</v>
      </c>
      <c r="L1012" s="44">
        <f t="shared" si="46"/>
        <v>104.57158482955401</v>
      </c>
      <c r="M1012" s="43">
        <v>0</v>
      </c>
      <c r="N1012" s="43">
        <f t="shared" si="47"/>
        <v>191.908377</v>
      </c>
      <c r="O1012" s="43">
        <v>116.679846</v>
      </c>
      <c r="P1012" s="43">
        <v>0</v>
      </c>
      <c r="Q1012" s="43">
        <v>0</v>
      </c>
      <c r="R1012" s="43">
        <v>116.679846</v>
      </c>
      <c r="S1012" s="43">
        <v>0</v>
      </c>
      <c r="T1012" s="43">
        <v>0</v>
      </c>
      <c r="U1012" s="43">
        <v>0</v>
      </c>
      <c r="V1012" s="43">
        <v>0</v>
      </c>
      <c r="W1012" s="43">
        <v>0</v>
      </c>
      <c r="X1012" s="43">
        <v>0</v>
      </c>
      <c r="Y1012" s="43">
        <v>0</v>
      </c>
      <c r="Z1012" s="43">
        <v>0</v>
      </c>
      <c r="AA1012" s="43">
        <v>0</v>
      </c>
      <c r="AB1012" s="43">
        <v>0</v>
      </c>
      <c r="AC1012" s="43">
        <v>0</v>
      </c>
      <c r="AD1012" s="43">
        <v>0</v>
      </c>
      <c r="AE1012" s="43">
        <v>0</v>
      </c>
    </row>
    <row r="1013" spans="1:31" ht="15.75" x14ac:dyDescent="0.25">
      <c r="A1013" s="49" t="s">
        <v>1620</v>
      </c>
      <c r="B1013" s="22" t="s">
        <v>2097</v>
      </c>
      <c r="C1013" s="42" t="s">
        <v>2098</v>
      </c>
      <c r="D1013" s="21">
        <v>2025</v>
      </c>
      <c r="E1013" s="21">
        <v>2025</v>
      </c>
      <c r="F1013" s="43">
        <v>400.85207300000002</v>
      </c>
      <c r="G1013" s="43">
        <v>481.02248700000001</v>
      </c>
      <c r="H1013" s="43">
        <v>554.57147807950605</v>
      </c>
      <c r="I1013" s="43">
        <v>0</v>
      </c>
      <c r="J1013" s="43">
        <f t="shared" si="45"/>
        <v>554.57147807950605</v>
      </c>
      <c r="K1013" s="43">
        <v>189.95248900000001</v>
      </c>
      <c r="L1013" s="44">
        <f t="shared" si="46"/>
        <v>364.61898907950604</v>
      </c>
      <c r="M1013" s="43">
        <v>0</v>
      </c>
      <c r="N1013" s="43">
        <f t="shared" si="47"/>
        <v>481.02248700000001</v>
      </c>
      <c r="O1013" s="43">
        <v>189.95248900000001</v>
      </c>
      <c r="P1013" s="43">
        <v>0</v>
      </c>
      <c r="Q1013" s="43">
        <v>0</v>
      </c>
      <c r="R1013" s="43">
        <v>189.95248900000001</v>
      </c>
      <c r="S1013" s="43">
        <v>0</v>
      </c>
      <c r="T1013" s="43">
        <v>0</v>
      </c>
      <c r="U1013" s="43">
        <v>0</v>
      </c>
      <c r="V1013" s="43">
        <v>0</v>
      </c>
      <c r="W1013" s="43">
        <v>0</v>
      </c>
      <c r="X1013" s="43">
        <v>0</v>
      </c>
      <c r="Y1013" s="43">
        <v>0</v>
      </c>
      <c r="Z1013" s="43">
        <v>0</v>
      </c>
      <c r="AA1013" s="43">
        <v>0</v>
      </c>
      <c r="AB1013" s="43">
        <v>0</v>
      </c>
      <c r="AC1013" s="43">
        <v>0</v>
      </c>
      <c r="AD1013" s="43">
        <v>0</v>
      </c>
      <c r="AE1013" s="43">
        <v>0</v>
      </c>
    </row>
    <row r="1014" spans="1:31" ht="15.75" x14ac:dyDescent="0.25">
      <c r="A1014" s="49" t="s">
        <v>1620</v>
      </c>
      <c r="B1014" s="22" t="s">
        <v>2099</v>
      </c>
      <c r="C1014" s="42" t="s">
        <v>2100</v>
      </c>
      <c r="D1014" s="21">
        <v>2025</v>
      </c>
      <c r="E1014" s="21">
        <v>2025</v>
      </c>
      <c r="F1014" s="43">
        <v>56.334242000000003</v>
      </c>
      <c r="G1014" s="43">
        <v>67.601089999999999</v>
      </c>
      <c r="H1014" s="43">
        <v>77.937388081424004</v>
      </c>
      <c r="I1014" s="43">
        <v>0</v>
      </c>
      <c r="J1014" s="43">
        <f t="shared" si="45"/>
        <v>77.937388081424004</v>
      </c>
      <c r="K1014" s="43">
        <v>61.118122</v>
      </c>
      <c r="L1014" s="44">
        <f t="shared" si="46"/>
        <v>16.819266081424004</v>
      </c>
      <c r="M1014" s="43">
        <v>0</v>
      </c>
      <c r="N1014" s="43">
        <f t="shared" si="47"/>
        <v>67.601089999999999</v>
      </c>
      <c r="O1014" s="43">
        <v>61.118122</v>
      </c>
      <c r="P1014" s="43">
        <v>0</v>
      </c>
      <c r="Q1014" s="43">
        <v>0</v>
      </c>
      <c r="R1014" s="43">
        <v>61.118122</v>
      </c>
      <c r="S1014" s="43">
        <v>0</v>
      </c>
      <c r="T1014" s="43">
        <v>0</v>
      </c>
      <c r="U1014" s="43">
        <v>0</v>
      </c>
      <c r="V1014" s="43">
        <v>0</v>
      </c>
      <c r="W1014" s="43">
        <v>0</v>
      </c>
      <c r="X1014" s="43">
        <v>0</v>
      </c>
      <c r="Y1014" s="43">
        <v>0</v>
      </c>
      <c r="Z1014" s="43">
        <v>0</v>
      </c>
      <c r="AA1014" s="43">
        <v>0</v>
      </c>
      <c r="AB1014" s="43">
        <v>0</v>
      </c>
      <c r="AC1014" s="43">
        <v>0</v>
      </c>
      <c r="AD1014" s="43">
        <v>0</v>
      </c>
      <c r="AE1014" s="43">
        <v>0</v>
      </c>
    </row>
    <row r="1015" spans="1:31" ht="15.75" x14ac:dyDescent="0.25">
      <c r="A1015" s="49" t="s">
        <v>1620</v>
      </c>
      <c r="B1015" s="22" t="s">
        <v>2101</v>
      </c>
      <c r="C1015" s="42" t="s">
        <v>2102</v>
      </c>
      <c r="D1015" s="21">
        <v>2025</v>
      </c>
      <c r="E1015" s="21">
        <v>2025</v>
      </c>
      <c r="F1015" s="43">
        <v>247.73264599999999</v>
      </c>
      <c r="G1015" s="43">
        <v>297.27917500000001</v>
      </c>
      <c r="H1015" s="43">
        <v>342.73356288338999</v>
      </c>
      <c r="I1015" s="43">
        <v>0</v>
      </c>
      <c r="J1015" s="43">
        <f t="shared" si="45"/>
        <v>342.73356288338999</v>
      </c>
      <c r="K1015" s="43">
        <v>134.58092300000001</v>
      </c>
      <c r="L1015" s="44">
        <f t="shared" si="46"/>
        <v>208.15263988338998</v>
      </c>
      <c r="M1015" s="43">
        <v>0</v>
      </c>
      <c r="N1015" s="43">
        <f t="shared" si="47"/>
        <v>297.27917500000001</v>
      </c>
      <c r="O1015" s="43">
        <v>134.58092300000001</v>
      </c>
      <c r="P1015" s="43">
        <v>0</v>
      </c>
      <c r="Q1015" s="43">
        <v>0</v>
      </c>
      <c r="R1015" s="43">
        <v>134.58092300000001</v>
      </c>
      <c r="S1015" s="43">
        <v>0</v>
      </c>
      <c r="T1015" s="43">
        <v>0</v>
      </c>
      <c r="U1015" s="43">
        <v>0</v>
      </c>
      <c r="V1015" s="43">
        <v>0</v>
      </c>
      <c r="W1015" s="43">
        <v>0</v>
      </c>
      <c r="X1015" s="43">
        <v>0</v>
      </c>
      <c r="Y1015" s="43">
        <v>0</v>
      </c>
      <c r="Z1015" s="43">
        <v>0</v>
      </c>
      <c r="AA1015" s="43">
        <v>0</v>
      </c>
      <c r="AB1015" s="43">
        <v>0</v>
      </c>
      <c r="AC1015" s="43">
        <v>0</v>
      </c>
      <c r="AD1015" s="43">
        <v>0</v>
      </c>
      <c r="AE1015" s="43">
        <v>0</v>
      </c>
    </row>
    <row r="1016" spans="1:31" ht="15.75" x14ac:dyDescent="0.25">
      <c r="A1016" s="49" t="s">
        <v>1620</v>
      </c>
      <c r="B1016" s="22" t="s">
        <v>2103</v>
      </c>
      <c r="C1016" s="42" t="s">
        <v>2104</v>
      </c>
      <c r="D1016" s="21">
        <v>2025</v>
      </c>
      <c r="E1016" s="21">
        <v>2025</v>
      </c>
      <c r="F1016" s="43">
        <v>429.69649399999997</v>
      </c>
      <c r="G1016" s="43">
        <v>515.63579200000004</v>
      </c>
      <c r="H1016" s="43">
        <v>594.47720307045404</v>
      </c>
      <c r="I1016" s="43">
        <v>0</v>
      </c>
      <c r="J1016" s="43">
        <f t="shared" si="45"/>
        <v>594.47720307045404</v>
      </c>
      <c r="K1016" s="43">
        <v>230.45007899999999</v>
      </c>
      <c r="L1016" s="44">
        <f t="shared" si="46"/>
        <v>364.02712407045408</v>
      </c>
      <c r="M1016" s="43">
        <v>0</v>
      </c>
      <c r="N1016" s="43">
        <f t="shared" si="47"/>
        <v>515.63579200000004</v>
      </c>
      <c r="O1016" s="43">
        <v>230.45007899999999</v>
      </c>
      <c r="P1016" s="43">
        <v>0</v>
      </c>
      <c r="Q1016" s="43">
        <v>0</v>
      </c>
      <c r="R1016" s="43">
        <v>230.45007899999999</v>
      </c>
      <c r="S1016" s="43">
        <v>0</v>
      </c>
      <c r="T1016" s="43">
        <v>0</v>
      </c>
      <c r="U1016" s="43">
        <v>0</v>
      </c>
      <c r="V1016" s="43">
        <v>0</v>
      </c>
      <c r="W1016" s="43">
        <v>0</v>
      </c>
      <c r="X1016" s="43">
        <v>0</v>
      </c>
      <c r="Y1016" s="43">
        <v>0</v>
      </c>
      <c r="Z1016" s="43">
        <v>0</v>
      </c>
      <c r="AA1016" s="43">
        <v>0</v>
      </c>
      <c r="AB1016" s="43">
        <v>0</v>
      </c>
      <c r="AC1016" s="43">
        <v>0</v>
      </c>
      <c r="AD1016" s="43">
        <v>0</v>
      </c>
      <c r="AE1016" s="43">
        <v>0</v>
      </c>
    </row>
    <row r="1017" spans="1:31" ht="15.75" x14ac:dyDescent="0.25">
      <c r="A1017" s="49" t="s">
        <v>1620</v>
      </c>
      <c r="B1017" s="22" t="s">
        <v>2105</v>
      </c>
      <c r="C1017" s="42" t="s">
        <v>2106</v>
      </c>
      <c r="D1017" s="21">
        <v>2025</v>
      </c>
      <c r="E1017" s="21">
        <v>2025</v>
      </c>
      <c r="F1017" s="43">
        <v>144.380629</v>
      </c>
      <c r="G1017" s="43">
        <v>173.256754</v>
      </c>
      <c r="H1017" s="43">
        <v>199.74794714350401</v>
      </c>
      <c r="I1017" s="43">
        <v>0</v>
      </c>
      <c r="J1017" s="43">
        <f t="shared" si="45"/>
        <v>199.74794714350401</v>
      </c>
      <c r="K1017" s="43">
        <v>53.037590000000002</v>
      </c>
      <c r="L1017" s="44">
        <f t="shared" si="46"/>
        <v>146.71035714350401</v>
      </c>
      <c r="M1017" s="43">
        <v>0</v>
      </c>
      <c r="N1017" s="43">
        <f t="shared" si="47"/>
        <v>173.256754</v>
      </c>
      <c r="O1017" s="43">
        <v>53.037590000000002</v>
      </c>
      <c r="P1017" s="43">
        <v>0</v>
      </c>
      <c r="Q1017" s="43">
        <v>0</v>
      </c>
      <c r="R1017" s="43">
        <v>53.037590000000002</v>
      </c>
      <c r="S1017" s="43">
        <v>0</v>
      </c>
      <c r="T1017" s="43">
        <v>0</v>
      </c>
      <c r="U1017" s="43">
        <v>0</v>
      </c>
      <c r="V1017" s="43">
        <v>0</v>
      </c>
      <c r="W1017" s="43">
        <v>0</v>
      </c>
      <c r="X1017" s="43">
        <v>0</v>
      </c>
      <c r="Y1017" s="43">
        <v>0</v>
      </c>
      <c r="Z1017" s="43">
        <v>0</v>
      </c>
      <c r="AA1017" s="43">
        <v>0</v>
      </c>
      <c r="AB1017" s="43">
        <v>0</v>
      </c>
      <c r="AC1017" s="43">
        <v>0</v>
      </c>
      <c r="AD1017" s="43">
        <v>0</v>
      </c>
      <c r="AE1017" s="43">
        <v>0</v>
      </c>
    </row>
    <row r="1018" spans="1:31" ht="15.75" x14ac:dyDescent="0.25">
      <c r="A1018" s="49" t="s">
        <v>1620</v>
      </c>
      <c r="B1018" s="22" t="s">
        <v>2107</v>
      </c>
      <c r="C1018" s="42" t="s">
        <v>2108</v>
      </c>
      <c r="D1018" s="21">
        <v>2025</v>
      </c>
      <c r="E1018" s="21">
        <v>2025</v>
      </c>
      <c r="F1018" s="43">
        <v>22.249421999999999</v>
      </c>
      <c r="G1018" s="43">
        <v>26.699306</v>
      </c>
      <c r="H1018" s="43">
        <v>30.781665994242001</v>
      </c>
      <c r="I1018" s="43">
        <v>0</v>
      </c>
      <c r="J1018" s="43">
        <f t="shared" si="45"/>
        <v>30.781665994242001</v>
      </c>
      <c r="K1018" s="43">
        <v>13.914618000000001</v>
      </c>
      <c r="L1018" s="44">
        <f t="shared" si="46"/>
        <v>16.867047994242</v>
      </c>
      <c r="M1018" s="43">
        <v>0</v>
      </c>
      <c r="N1018" s="43">
        <f t="shared" si="47"/>
        <v>26.699306</v>
      </c>
      <c r="O1018" s="43">
        <v>13.914618000000001</v>
      </c>
      <c r="P1018" s="43">
        <v>0</v>
      </c>
      <c r="Q1018" s="43">
        <v>0</v>
      </c>
      <c r="R1018" s="43">
        <v>13.914618000000001</v>
      </c>
      <c r="S1018" s="43">
        <v>0</v>
      </c>
      <c r="T1018" s="43">
        <v>0</v>
      </c>
      <c r="U1018" s="43">
        <v>0</v>
      </c>
      <c r="V1018" s="43">
        <v>0</v>
      </c>
      <c r="W1018" s="43">
        <v>0</v>
      </c>
      <c r="X1018" s="43">
        <v>0</v>
      </c>
      <c r="Y1018" s="43">
        <v>0</v>
      </c>
      <c r="Z1018" s="43">
        <v>0</v>
      </c>
      <c r="AA1018" s="43">
        <v>0</v>
      </c>
      <c r="AB1018" s="43">
        <v>0</v>
      </c>
      <c r="AC1018" s="43">
        <v>0</v>
      </c>
      <c r="AD1018" s="43">
        <v>0</v>
      </c>
      <c r="AE1018" s="43">
        <v>0</v>
      </c>
    </row>
    <row r="1019" spans="1:31" ht="15.75" x14ac:dyDescent="0.25">
      <c r="A1019" s="49" t="s">
        <v>1620</v>
      </c>
      <c r="B1019" s="22" t="s">
        <v>2109</v>
      </c>
      <c r="C1019" s="42" t="s">
        <v>2110</v>
      </c>
      <c r="D1019" s="21">
        <v>2025</v>
      </c>
      <c r="E1019" s="21">
        <v>2025</v>
      </c>
      <c r="F1019" s="43">
        <v>38.967283999999999</v>
      </c>
      <c r="G1019" s="43">
        <v>46.760739999999998</v>
      </c>
      <c r="H1019" s="43">
        <v>53.910521535850997</v>
      </c>
      <c r="I1019" s="43">
        <v>0</v>
      </c>
      <c r="J1019" s="43">
        <f t="shared" si="45"/>
        <v>53.910521535850997</v>
      </c>
      <c r="K1019" s="43">
        <v>26.986584000000001</v>
      </c>
      <c r="L1019" s="44">
        <f t="shared" si="46"/>
        <v>26.923937535850996</v>
      </c>
      <c r="M1019" s="43">
        <v>0</v>
      </c>
      <c r="N1019" s="43">
        <f t="shared" si="47"/>
        <v>46.760739999999998</v>
      </c>
      <c r="O1019" s="43">
        <v>26.986584000000001</v>
      </c>
      <c r="P1019" s="43">
        <v>0</v>
      </c>
      <c r="Q1019" s="43">
        <v>0</v>
      </c>
      <c r="R1019" s="43">
        <v>26.986584000000001</v>
      </c>
      <c r="S1019" s="43">
        <v>0</v>
      </c>
      <c r="T1019" s="43">
        <v>0</v>
      </c>
      <c r="U1019" s="43">
        <v>0</v>
      </c>
      <c r="V1019" s="43">
        <v>0</v>
      </c>
      <c r="W1019" s="43">
        <v>0</v>
      </c>
      <c r="X1019" s="43">
        <v>0</v>
      </c>
      <c r="Y1019" s="43">
        <v>0</v>
      </c>
      <c r="Z1019" s="43">
        <v>0</v>
      </c>
      <c r="AA1019" s="43">
        <v>0</v>
      </c>
      <c r="AB1019" s="43">
        <v>0</v>
      </c>
      <c r="AC1019" s="43">
        <v>0</v>
      </c>
      <c r="AD1019" s="43">
        <v>0</v>
      </c>
      <c r="AE1019" s="43">
        <v>0</v>
      </c>
    </row>
    <row r="1020" spans="1:31" ht="15.75" x14ac:dyDescent="0.25">
      <c r="A1020" s="49" t="s">
        <v>1620</v>
      </c>
      <c r="B1020" s="22" t="s">
        <v>2111</v>
      </c>
      <c r="C1020" s="42" t="s">
        <v>2112</v>
      </c>
      <c r="D1020" s="21">
        <v>2025</v>
      </c>
      <c r="E1020" s="21">
        <v>2025</v>
      </c>
      <c r="F1020" s="43">
        <v>16.127434000000001</v>
      </c>
      <c r="G1020" s="43">
        <v>19.352920999999998</v>
      </c>
      <c r="H1020" s="43">
        <v>22.312008792848999</v>
      </c>
      <c r="I1020" s="43">
        <v>0</v>
      </c>
      <c r="J1020" s="43">
        <f t="shared" si="45"/>
        <v>22.312008792848999</v>
      </c>
      <c r="K1020" s="43">
        <v>11.285719</v>
      </c>
      <c r="L1020" s="44">
        <f t="shared" si="46"/>
        <v>11.026289792848999</v>
      </c>
      <c r="M1020" s="43">
        <v>0</v>
      </c>
      <c r="N1020" s="43">
        <f t="shared" si="47"/>
        <v>19.352920999999998</v>
      </c>
      <c r="O1020" s="43">
        <v>11.285719</v>
      </c>
      <c r="P1020" s="43">
        <v>0</v>
      </c>
      <c r="Q1020" s="43">
        <v>0</v>
      </c>
      <c r="R1020" s="43">
        <v>11.285719</v>
      </c>
      <c r="S1020" s="43">
        <v>0</v>
      </c>
      <c r="T1020" s="43">
        <v>0</v>
      </c>
      <c r="U1020" s="43">
        <v>0</v>
      </c>
      <c r="V1020" s="43">
        <v>0</v>
      </c>
      <c r="W1020" s="43">
        <v>0</v>
      </c>
      <c r="X1020" s="43">
        <v>0</v>
      </c>
      <c r="Y1020" s="43">
        <v>0</v>
      </c>
      <c r="Z1020" s="43">
        <v>0</v>
      </c>
      <c r="AA1020" s="43">
        <v>0</v>
      </c>
      <c r="AB1020" s="43">
        <v>0</v>
      </c>
      <c r="AC1020" s="43">
        <v>0</v>
      </c>
      <c r="AD1020" s="43">
        <v>0</v>
      </c>
      <c r="AE1020" s="43">
        <v>0</v>
      </c>
    </row>
    <row r="1021" spans="1:31" ht="15.75" x14ac:dyDescent="0.25">
      <c r="A1021" s="49" t="s">
        <v>1620</v>
      </c>
      <c r="B1021" s="22" t="s">
        <v>2113</v>
      </c>
      <c r="C1021" s="42" t="s">
        <v>2114</v>
      </c>
      <c r="D1021" s="21">
        <v>2025</v>
      </c>
      <c r="E1021" s="21">
        <v>2025</v>
      </c>
      <c r="F1021" s="43">
        <v>4.8808160000000003</v>
      </c>
      <c r="G1021" s="43">
        <v>5.8569789999999999</v>
      </c>
      <c r="H1021" s="43">
        <v>6.7525201626950002</v>
      </c>
      <c r="I1021" s="43">
        <v>0</v>
      </c>
      <c r="J1021" s="43">
        <f t="shared" si="45"/>
        <v>6.7525201626950002</v>
      </c>
      <c r="K1021" s="43">
        <v>3.6565759999999998</v>
      </c>
      <c r="L1021" s="44">
        <f t="shared" si="46"/>
        <v>3.0959441626950004</v>
      </c>
      <c r="M1021" s="43">
        <v>0</v>
      </c>
      <c r="N1021" s="43">
        <f t="shared" si="47"/>
        <v>5.8569789999999999</v>
      </c>
      <c r="O1021" s="43">
        <v>3.6565759999999998</v>
      </c>
      <c r="P1021" s="43">
        <v>0</v>
      </c>
      <c r="Q1021" s="43">
        <v>0</v>
      </c>
      <c r="R1021" s="43">
        <v>3.6565759999999998</v>
      </c>
      <c r="S1021" s="43">
        <v>0</v>
      </c>
      <c r="T1021" s="43">
        <v>0</v>
      </c>
      <c r="U1021" s="43">
        <v>0</v>
      </c>
      <c r="V1021" s="43">
        <v>0</v>
      </c>
      <c r="W1021" s="43">
        <v>0</v>
      </c>
      <c r="X1021" s="43">
        <v>0</v>
      </c>
      <c r="Y1021" s="43">
        <v>0</v>
      </c>
      <c r="Z1021" s="43">
        <v>0</v>
      </c>
      <c r="AA1021" s="43">
        <v>0</v>
      </c>
      <c r="AB1021" s="43">
        <v>0</v>
      </c>
      <c r="AC1021" s="43">
        <v>0</v>
      </c>
      <c r="AD1021" s="43">
        <v>0</v>
      </c>
      <c r="AE1021" s="43">
        <v>0</v>
      </c>
    </row>
    <row r="1022" spans="1:31" ht="15.75" x14ac:dyDescent="0.25">
      <c r="A1022" s="49" t="s">
        <v>101</v>
      </c>
      <c r="B1022" s="22" t="s">
        <v>2115</v>
      </c>
      <c r="C1022" s="42" t="s">
        <v>2116</v>
      </c>
      <c r="D1022" s="21">
        <v>2022</v>
      </c>
      <c r="E1022" s="21">
        <v>2025</v>
      </c>
      <c r="F1022" s="43">
        <v>1.2088289999999999</v>
      </c>
      <c r="G1022" s="43">
        <v>1.4505950000000001</v>
      </c>
      <c r="H1022" s="43">
        <v>1.671353596413</v>
      </c>
      <c r="I1022" s="43">
        <v>0</v>
      </c>
      <c r="J1022" s="43">
        <f t="shared" si="45"/>
        <v>1.671353596413</v>
      </c>
      <c r="K1022" s="43">
        <v>0.33308500000000002</v>
      </c>
      <c r="L1022" s="44">
        <f t="shared" si="46"/>
        <v>1.3382685964129999</v>
      </c>
      <c r="M1022" s="43">
        <v>6.8050000000000003E-3</v>
      </c>
      <c r="N1022" s="43">
        <f t="shared" si="47"/>
        <v>1.4437900000000001</v>
      </c>
      <c r="O1022" s="43">
        <v>0.33308500000000002</v>
      </c>
      <c r="P1022" s="43">
        <v>0</v>
      </c>
      <c r="Q1022" s="43">
        <v>0</v>
      </c>
      <c r="R1022" s="43">
        <v>0.32628000000000001</v>
      </c>
      <c r="S1022" s="43">
        <v>0</v>
      </c>
      <c r="T1022" s="43">
        <v>0</v>
      </c>
      <c r="U1022" s="43">
        <v>0</v>
      </c>
      <c r="V1022" s="43">
        <v>0</v>
      </c>
      <c r="W1022" s="43">
        <v>0</v>
      </c>
      <c r="X1022" s="43">
        <v>0</v>
      </c>
      <c r="Y1022" s="43">
        <v>0</v>
      </c>
      <c r="Z1022" s="43">
        <v>0</v>
      </c>
      <c r="AA1022" s="43">
        <v>0</v>
      </c>
      <c r="AB1022" s="43">
        <v>0</v>
      </c>
      <c r="AC1022" s="43">
        <v>0</v>
      </c>
      <c r="AD1022" s="43">
        <v>0</v>
      </c>
      <c r="AE1022" s="43">
        <v>0</v>
      </c>
    </row>
    <row r="1023" spans="1:31" ht="15.75" x14ac:dyDescent="0.25">
      <c r="A1023" s="49" t="s">
        <v>91</v>
      </c>
      <c r="B1023" s="22" t="s">
        <v>2117</v>
      </c>
      <c r="C1023" s="42" t="s">
        <v>2118</v>
      </c>
      <c r="D1023" s="21">
        <v>2022</v>
      </c>
      <c r="E1023" s="21">
        <v>2025</v>
      </c>
      <c r="F1023" s="43">
        <v>4.0174029999999998</v>
      </c>
      <c r="G1023" s="43">
        <v>4.8208840000000004</v>
      </c>
      <c r="H1023" s="43">
        <v>5.5505788883329998</v>
      </c>
      <c r="I1023" s="43">
        <v>0</v>
      </c>
      <c r="J1023" s="43">
        <f t="shared" si="45"/>
        <v>5.5505788883329998</v>
      </c>
      <c r="K1023" s="43">
        <v>2.378012</v>
      </c>
      <c r="L1023" s="44">
        <f t="shared" si="46"/>
        <v>3.1725668883329998</v>
      </c>
      <c r="M1023" s="43">
        <v>4.8582E-2</v>
      </c>
      <c r="N1023" s="43">
        <f t="shared" si="47"/>
        <v>4.7723020000000007</v>
      </c>
      <c r="O1023" s="43">
        <v>2.378012</v>
      </c>
      <c r="P1023" s="43">
        <v>0</v>
      </c>
      <c r="Q1023" s="43">
        <v>0</v>
      </c>
      <c r="R1023" s="43">
        <v>2.3294299999999999</v>
      </c>
      <c r="S1023" s="43">
        <v>0</v>
      </c>
      <c r="T1023" s="43">
        <v>0</v>
      </c>
      <c r="U1023" s="43">
        <v>0</v>
      </c>
      <c r="V1023" s="43">
        <v>0</v>
      </c>
      <c r="W1023" s="43">
        <v>0</v>
      </c>
      <c r="X1023" s="43">
        <v>0</v>
      </c>
      <c r="Y1023" s="43">
        <v>0</v>
      </c>
      <c r="Z1023" s="43">
        <v>0</v>
      </c>
      <c r="AA1023" s="43">
        <v>0</v>
      </c>
      <c r="AB1023" s="43">
        <v>0</v>
      </c>
      <c r="AC1023" s="43">
        <v>0</v>
      </c>
      <c r="AD1023" s="43">
        <v>0</v>
      </c>
      <c r="AE1023" s="43">
        <v>0</v>
      </c>
    </row>
    <row r="1024" spans="1:31" ht="15.75" x14ac:dyDescent="0.25">
      <c r="A1024" s="49" t="s">
        <v>202</v>
      </c>
      <c r="B1024" s="22" t="s">
        <v>2119</v>
      </c>
      <c r="C1024" s="42" t="s">
        <v>2120</v>
      </c>
      <c r="D1024" s="21">
        <v>2022</v>
      </c>
      <c r="E1024" s="21">
        <v>2025</v>
      </c>
      <c r="F1024" s="43">
        <v>11.740424000000001</v>
      </c>
      <c r="G1024" s="43">
        <v>14.088507999999999</v>
      </c>
      <c r="H1024" s="43">
        <v>16.232540691103001</v>
      </c>
      <c r="I1024" s="43">
        <v>0</v>
      </c>
      <c r="J1024" s="43">
        <f t="shared" si="45"/>
        <v>16.232540691103001</v>
      </c>
      <c r="K1024" s="43">
        <v>3.2397830000000001</v>
      </c>
      <c r="L1024" s="44">
        <f t="shared" si="46"/>
        <v>12.992757691103002</v>
      </c>
      <c r="M1024" s="43">
        <v>6.6188999999999998E-2</v>
      </c>
      <c r="N1024" s="43">
        <f t="shared" si="47"/>
        <v>14.022319</v>
      </c>
      <c r="O1024" s="43">
        <v>3.2397830000000001</v>
      </c>
      <c r="P1024" s="43">
        <v>0</v>
      </c>
      <c r="Q1024" s="43">
        <v>0</v>
      </c>
      <c r="R1024" s="43">
        <v>3.173594</v>
      </c>
      <c r="S1024" s="43">
        <v>0</v>
      </c>
      <c r="T1024" s="43">
        <v>0</v>
      </c>
      <c r="U1024" s="43">
        <v>0</v>
      </c>
      <c r="V1024" s="43">
        <v>0</v>
      </c>
      <c r="W1024" s="43">
        <v>0</v>
      </c>
      <c r="X1024" s="43">
        <v>0</v>
      </c>
      <c r="Y1024" s="43">
        <v>0</v>
      </c>
      <c r="Z1024" s="43">
        <v>0</v>
      </c>
      <c r="AA1024" s="43">
        <v>0</v>
      </c>
      <c r="AB1024" s="43">
        <v>0</v>
      </c>
      <c r="AC1024" s="43">
        <v>0</v>
      </c>
      <c r="AD1024" s="43">
        <v>0</v>
      </c>
      <c r="AE1024" s="43">
        <v>0</v>
      </c>
    </row>
    <row r="1025" spans="1:31" ht="15.75" x14ac:dyDescent="0.25">
      <c r="A1025" s="49" t="s">
        <v>101</v>
      </c>
      <c r="B1025" s="22" t="s">
        <v>2121</v>
      </c>
      <c r="C1025" s="42" t="s">
        <v>2122</v>
      </c>
      <c r="D1025" s="21">
        <v>2022</v>
      </c>
      <c r="E1025" s="21">
        <v>2025</v>
      </c>
      <c r="F1025" s="43">
        <v>0.95303300000000002</v>
      </c>
      <c r="G1025" s="43">
        <v>1.14364</v>
      </c>
      <c r="H1025" s="43">
        <v>1.318172847964</v>
      </c>
      <c r="I1025" s="43">
        <v>0</v>
      </c>
      <c r="J1025" s="43">
        <f t="shared" si="45"/>
        <v>1.318172847964</v>
      </c>
      <c r="K1025" s="43">
        <v>0.106363</v>
      </c>
      <c r="L1025" s="44">
        <f t="shared" si="46"/>
        <v>1.211809847964</v>
      </c>
      <c r="M1025" s="43">
        <v>2.1740000000000002E-3</v>
      </c>
      <c r="N1025" s="43">
        <f t="shared" si="47"/>
        <v>1.1414660000000001</v>
      </c>
      <c r="O1025" s="43">
        <v>0.106363</v>
      </c>
      <c r="P1025" s="43">
        <v>0</v>
      </c>
      <c r="Q1025" s="43">
        <v>0</v>
      </c>
      <c r="R1025" s="43">
        <v>0.104189</v>
      </c>
      <c r="S1025" s="43">
        <v>0</v>
      </c>
      <c r="T1025" s="43">
        <v>0</v>
      </c>
      <c r="U1025" s="43">
        <v>0</v>
      </c>
      <c r="V1025" s="43">
        <v>0</v>
      </c>
      <c r="W1025" s="43">
        <v>0</v>
      </c>
      <c r="X1025" s="43">
        <v>0</v>
      </c>
      <c r="Y1025" s="43">
        <v>0</v>
      </c>
      <c r="Z1025" s="43">
        <v>0</v>
      </c>
      <c r="AA1025" s="43">
        <v>0</v>
      </c>
      <c r="AB1025" s="43">
        <v>0</v>
      </c>
      <c r="AC1025" s="43">
        <v>0</v>
      </c>
      <c r="AD1025" s="43">
        <v>0</v>
      </c>
      <c r="AE1025" s="43">
        <v>0</v>
      </c>
    </row>
    <row r="1026" spans="1:31" ht="15.75" x14ac:dyDescent="0.25">
      <c r="A1026" s="49" t="s">
        <v>91</v>
      </c>
      <c r="B1026" s="22" t="s">
        <v>2123</v>
      </c>
      <c r="C1026" s="42" t="s">
        <v>2124</v>
      </c>
      <c r="D1026" s="21">
        <v>2022</v>
      </c>
      <c r="E1026" s="21">
        <v>2025</v>
      </c>
      <c r="F1026" s="43">
        <v>3.6806079999999999</v>
      </c>
      <c r="G1026" s="43">
        <v>4.4167300000000003</v>
      </c>
      <c r="H1026" s="43">
        <v>5.0849946997159998</v>
      </c>
      <c r="I1026" s="43">
        <v>0</v>
      </c>
      <c r="J1026" s="43">
        <f t="shared" si="45"/>
        <v>5.0849946997159998</v>
      </c>
      <c r="K1026" s="43">
        <v>2.260621</v>
      </c>
      <c r="L1026" s="44">
        <f t="shared" si="46"/>
        <v>2.8243736997159998</v>
      </c>
      <c r="M1026" s="43">
        <v>4.6184000000000003E-2</v>
      </c>
      <c r="N1026" s="43">
        <f t="shared" si="47"/>
        <v>4.370546</v>
      </c>
      <c r="O1026" s="43">
        <v>2.260621</v>
      </c>
      <c r="P1026" s="43">
        <v>0</v>
      </c>
      <c r="Q1026" s="43">
        <v>0</v>
      </c>
      <c r="R1026" s="43">
        <v>2.2144370000000002</v>
      </c>
      <c r="S1026" s="43">
        <v>0</v>
      </c>
      <c r="T1026" s="43">
        <v>0</v>
      </c>
      <c r="U1026" s="43">
        <v>0</v>
      </c>
      <c r="V1026" s="43">
        <v>0</v>
      </c>
      <c r="W1026" s="43">
        <v>0</v>
      </c>
      <c r="X1026" s="43">
        <v>0</v>
      </c>
      <c r="Y1026" s="43">
        <v>0</v>
      </c>
      <c r="Z1026" s="43">
        <v>0</v>
      </c>
      <c r="AA1026" s="43">
        <v>0</v>
      </c>
      <c r="AB1026" s="43">
        <v>0</v>
      </c>
      <c r="AC1026" s="43">
        <v>0</v>
      </c>
      <c r="AD1026" s="43">
        <v>0</v>
      </c>
      <c r="AE1026" s="43">
        <v>0</v>
      </c>
    </row>
    <row r="1027" spans="1:31" ht="15.75" x14ac:dyDescent="0.25">
      <c r="A1027" s="49" t="s">
        <v>202</v>
      </c>
      <c r="B1027" s="22" t="s">
        <v>2125</v>
      </c>
      <c r="C1027" s="42" t="s">
        <v>2126</v>
      </c>
      <c r="D1027" s="21">
        <v>2022</v>
      </c>
      <c r="E1027" s="21">
        <v>2025</v>
      </c>
      <c r="F1027" s="43">
        <v>11.243211000000001</v>
      </c>
      <c r="G1027" s="43">
        <v>13.491853000000001</v>
      </c>
      <c r="H1027" s="43">
        <v>15.545514417105</v>
      </c>
      <c r="I1027" s="43">
        <v>0</v>
      </c>
      <c r="J1027" s="43">
        <f t="shared" si="45"/>
        <v>15.545514417105</v>
      </c>
      <c r="K1027" s="43">
        <v>2.9651559999999999</v>
      </c>
      <c r="L1027" s="44">
        <f t="shared" si="46"/>
        <v>12.580358417105</v>
      </c>
      <c r="M1027" s="43">
        <v>6.0576999999999999E-2</v>
      </c>
      <c r="N1027" s="43">
        <f t="shared" si="47"/>
        <v>13.431276</v>
      </c>
      <c r="O1027" s="43">
        <v>2.9651559999999999</v>
      </c>
      <c r="P1027" s="43">
        <v>0</v>
      </c>
      <c r="Q1027" s="43">
        <v>0</v>
      </c>
      <c r="R1027" s="43">
        <v>2.904579</v>
      </c>
      <c r="S1027" s="43">
        <v>0</v>
      </c>
      <c r="T1027" s="43">
        <v>0</v>
      </c>
      <c r="U1027" s="43">
        <v>0</v>
      </c>
      <c r="V1027" s="43">
        <v>0</v>
      </c>
      <c r="W1027" s="43">
        <v>0</v>
      </c>
      <c r="X1027" s="43">
        <v>0</v>
      </c>
      <c r="Y1027" s="43">
        <v>0</v>
      </c>
      <c r="Z1027" s="43">
        <v>0</v>
      </c>
      <c r="AA1027" s="43">
        <v>0</v>
      </c>
      <c r="AB1027" s="43">
        <v>0</v>
      </c>
      <c r="AC1027" s="43">
        <v>0</v>
      </c>
      <c r="AD1027" s="43">
        <v>0</v>
      </c>
      <c r="AE1027" s="43">
        <v>0</v>
      </c>
    </row>
    <row r="1028" spans="1:31" ht="15.75" x14ac:dyDescent="0.25">
      <c r="A1028" s="49" t="s">
        <v>101</v>
      </c>
      <c r="B1028" s="22" t="s">
        <v>2127</v>
      </c>
      <c r="C1028" s="42" t="s">
        <v>2128</v>
      </c>
      <c r="D1028" s="21">
        <v>2022</v>
      </c>
      <c r="E1028" s="21">
        <v>2025</v>
      </c>
      <c r="F1028" s="43">
        <v>1.0316099999999999</v>
      </c>
      <c r="G1028" s="43">
        <v>1.237932</v>
      </c>
      <c r="H1028" s="43">
        <v>1.4266499651260001</v>
      </c>
      <c r="I1028" s="43">
        <v>0</v>
      </c>
      <c r="J1028" s="43">
        <f t="shared" si="45"/>
        <v>1.4266499651260001</v>
      </c>
      <c r="K1028" s="43">
        <v>0.18073500000000001</v>
      </c>
      <c r="L1028" s="44">
        <f t="shared" si="46"/>
        <v>1.245914965126</v>
      </c>
      <c r="M1028" s="43">
        <v>3.6930000000000001E-3</v>
      </c>
      <c r="N1028" s="43">
        <f t="shared" si="47"/>
        <v>1.2342390000000001</v>
      </c>
      <c r="O1028" s="43">
        <v>0.18073500000000001</v>
      </c>
      <c r="P1028" s="43">
        <v>0</v>
      </c>
      <c r="Q1028" s="43">
        <v>0</v>
      </c>
      <c r="R1028" s="43">
        <v>0.177042</v>
      </c>
      <c r="S1028" s="43">
        <v>0</v>
      </c>
      <c r="T1028" s="43">
        <v>0</v>
      </c>
      <c r="U1028" s="43">
        <v>0</v>
      </c>
      <c r="V1028" s="43">
        <v>0</v>
      </c>
      <c r="W1028" s="43">
        <v>0</v>
      </c>
      <c r="X1028" s="43">
        <v>0</v>
      </c>
      <c r="Y1028" s="43">
        <v>0</v>
      </c>
      <c r="Z1028" s="43">
        <v>0</v>
      </c>
      <c r="AA1028" s="43">
        <v>0</v>
      </c>
      <c r="AB1028" s="43">
        <v>0</v>
      </c>
      <c r="AC1028" s="43">
        <v>0</v>
      </c>
      <c r="AD1028" s="43">
        <v>0</v>
      </c>
      <c r="AE1028" s="43">
        <v>0</v>
      </c>
    </row>
    <row r="1029" spans="1:31" ht="15.75" x14ac:dyDescent="0.25">
      <c r="A1029" s="49" t="s">
        <v>91</v>
      </c>
      <c r="B1029" s="22" t="s">
        <v>2129</v>
      </c>
      <c r="C1029" s="42" t="s">
        <v>2130</v>
      </c>
      <c r="D1029" s="21">
        <v>2022</v>
      </c>
      <c r="E1029" s="21">
        <v>2025</v>
      </c>
      <c r="F1029" s="43">
        <v>5.3645860000000001</v>
      </c>
      <c r="G1029" s="43">
        <v>6.4375039999999997</v>
      </c>
      <c r="H1029" s="43">
        <v>7.413150722488</v>
      </c>
      <c r="I1029" s="43">
        <v>0</v>
      </c>
      <c r="J1029" s="43">
        <f t="shared" si="45"/>
        <v>7.413150722488</v>
      </c>
      <c r="K1029" s="43">
        <v>2.7719299999999998</v>
      </c>
      <c r="L1029" s="44">
        <f t="shared" si="46"/>
        <v>4.6412207224880007</v>
      </c>
      <c r="M1029" s="43">
        <v>5.6628999999999999E-2</v>
      </c>
      <c r="N1029" s="43">
        <f t="shared" si="47"/>
        <v>6.3808749999999996</v>
      </c>
      <c r="O1029" s="43">
        <v>2.7719299999999998</v>
      </c>
      <c r="P1029" s="43">
        <v>0</v>
      </c>
      <c r="Q1029" s="43">
        <v>0</v>
      </c>
      <c r="R1029" s="43">
        <v>2.7153010000000002</v>
      </c>
      <c r="S1029" s="43">
        <v>0</v>
      </c>
      <c r="T1029" s="43">
        <v>0</v>
      </c>
      <c r="U1029" s="43">
        <v>0</v>
      </c>
      <c r="V1029" s="43">
        <v>0</v>
      </c>
      <c r="W1029" s="43">
        <v>0</v>
      </c>
      <c r="X1029" s="43">
        <v>0</v>
      </c>
      <c r="Y1029" s="43">
        <v>0</v>
      </c>
      <c r="Z1029" s="43">
        <v>0</v>
      </c>
      <c r="AA1029" s="43">
        <v>0</v>
      </c>
      <c r="AB1029" s="43">
        <v>0</v>
      </c>
      <c r="AC1029" s="43">
        <v>0</v>
      </c>
      <c r="AD1029" s="43">
        <v>0</v>
      </c>
      <c r="AE1029" s="43">
        <v>0</v>
      </c>
    </row>
    <row r="1030" spans="1:31" ht="15.75" x14ac:dyDescent="0.25">
      <c r="A1030" s="49" t="s">
        <v>202</v>
      </c>
      <c r="B1030" s="22" t="s">
        <v>2131</v>
      </c>
      <c r="C1030" s="42" t="s">
        <v>2132</v>
      </c>
      <c r="D1030" s="21">
        <v>2022</v>
      </c>
      <c r="E1030" s="21">
        <v>2025</v>
      </c>
      <c r="F1030" s="43">
        <v>12.175499</v>
      </c>
      <c r="G1030" s="43">
        <v>14.610598</v>
      </c>
      <c r="H1030" s="43">
        <v>16.832297238833</v>
      </c>
      <c r="I1030" s="43">
        <v>0</v>
      </c>
      <c r="J1030" s="43">
        <f t="shared" si="45"/>
        <v>16.832297238833</v>
      </c>
      <c r="K1030" s="43">
        <v>3.9319500000000001</v>
      </c>
      <c r="L1030" s="44">
        <f t="shared" si="46"/>
        <v>12.900347238833</v>
      </c>
      <c r="M1030" s="43">
        <v>8.0326999999999996E-2</v>
      </c>
      <c r="N1030" s="43">
        <f t="shared" si="47"/>
        <v>14.530270999999999</v>
      </c>
      <c r="O1030" s="43">
        <v>3.9319500000000001</v>
      </c>
      <c r="P1030" s="43">
        <v>0</v>
      </c>
      <c r="Q1030" s="43">
        <v>0</v>
      </c>
      <c r="R1030" s="43">
        <v>3.851623</v>
      </c>
      <c r="S1030" s="43">
        <v>0</v>
      </c>
      <c r="T1030" s="43">
        <v>0</v>
      </c>
      <c r="U1030" s="43">
        <v>0</v>
      </c>
      <c r="V1030" s="43">
        <v>0</v>
      </c>
      <c r="W1030" s="43">
        <v>0</v>
      </c>
      <c r="X1030" s="43">
        <v>0</v>
      </c>
      <c r="Y1030" s="43">
        <v>0</v>
      </c>
      <c r="Z1030" s="43">
        <v>0</v>
      </c>
      <c r="AA1030" s="43">
        <v>0</v>
      </c>
      <c r="AB1030" s="43">
        <v>0</v>
      </c>
      <c r="AC1030" s="43">
        <v>0</v>
      </c>
      <c r="AD1030" s="43">
        <v>0</v>
      </c>
      <c r="AE1030" s="43">
        <v>0</v>
      </c>
    </row>
    <row r="1031" spans="1:31" ht="15.75" x14ac:dyDescent="0.25">
      <c r="A1031" s="49" t="s">
        <v>101</v>
      </c>
      <c r="B1031" s="22" t="s">
        <v>2133</v>
      </c>
      <c r="C1031" s="42" t="s">
        <v>2134</v>
      </c>
      <c r="D1031" s="21">
        <v>2022</v>
      </c>
      <c r="E1031" s="21">
        <v>2025</v>
      </c>
      <c r="F1031" s="43">
        <v>1.3874169999999999</v>
      </c>
      <c r="G1031" s="43">
        <v>1.6649020000000001</v>
      </c>
      <c r="H1031" s="43">
        <v>1.918228431562</v>
      </c>
      <c r="I1031" s="43">
        <v>0</v>
      </c>
      <c r="J1031" s="43">
        <f t="shared" si="45"/>
        <v>1.918228431562</v>
      </c>
      <c r="K1031" s="43">
        <v>0.39708700000000002</v>
      </c>
      <c r="L1031" s="44">
        <f t="shared" si="46"/>
        <v>1.521141431562</v>
      </c>
      <c r="M1031" s="43">
        <v>8.1130000000000004E-3</v>
      </c>
      <c r="N1031" s="43">
        <f t="shared" si="47"/>
        <v>1.6567890000000001</v>
      </c>
      <c r="O1031" s="43">
        <v>0.39708700000000002</v>
      </c>
      <c r="P1031" s="43">
        <v>0</v>
      </c>
      <c r="Q1031" s="43">
        <v>0</v>
      </c>
      <c r="R1031" s="43">
        <v>0.38897399999999999</v>
      </c>
      <c r="S1031" s="43">
        <v>0</v>
      </c>
      <c r="T1031" s="43">
        <v>0</v>
      </c>
      <c r="U1031" s="43">
        <v>0</v>
      </c>
      <c r="V1031" s="43">
        <v>0</v>
      </c>
      <c r="W1031" s="43">
        <v>0</v>
      </c>
      <c r="X1031" s="43">
        <v>0</v>
      </c>
      <c r="Y1031" s="43">
        <v>0</v>
      </c>
      <c r="Z1031" s="43">
        <v>0</v>
      </c>
      <c r="AA1031" s="43">
        <v>0</v>
      </c>
      <c r="AB1031" s="43">
        <v>0</v>
      </c>
      <c r="AC1031" s="43">
        <v>0</v>
      </c>
      <c r="AD1031" s="43">
        <v>0</v>
      </c>
      <c r="AE1031" s="43">
        <v>0</v>
      </c>
    </row>
    <row r="1032" spans="1:31" ht="15.75" x14ac:dyDescent="0.25">
      <c r="A1032" s="49" t="s">
        <v>91</v>
      </c>
      <c r="B1032" s="22" t="s">
        <v>2135</v>
      </c>
      <c r="C1032" s="42" t="s">
        <v>2136</v>
      </c>
      <c r="D1032" s="21">
        <v>2022</v>
      </c>
      <c r="E1032" s="21">
        <v>2025</v>
      </c>
      <c r="F1032" s="43">
        <v>5.135122</v>
      </c>
      <c r="G1032" s="43">
        <v>6.1621459999999999</v>
      </c>
      <c r="H1032" s="43">
        <v>7.0946367744899996</v>
      </c>
      <c r="I1032" s="43">
        <v>0</v>
      </c>
      <c r="J1032" s="43">
        <f t="shared" si="45"/>
        <v>7.0946367744899996</v>
      </c>
      <c r="K1032" s="43">
        <v>3.1091329999999999</v>
      </c>
      <c r="L1032" s="44">
        <f t="shared" si="46"/>
        <v>3.9855037744899997</v>
      </c>
      <c r="M1032" s="43">
        <v>6.3518000000000005E-2</v>
      </c>
      <c r="N1032" s="43">
        <f t="shared" si="47"/>
        <v>6.0986279999999997</v>
      </c>
      <c r="O1032" s="43">
        <v>3.1091329999999999</v>
      </c>
      <c r="P1032" s="43">
        <v>0</v>
      </c>
      <c r="Q1032" s="43">
        <v>0</v>
      </c>
      <c r="R1032" s="43">
        <v>3.0456150000000002</v>
      </c>
      <c r="S1032" s="43">
        <v>0</v>
      </c>
      <c r="T1032" s="43">
        <v>0</v>
      </c>
      <c r="U1032" s="43">
        <v>0</v>
      </c>
      <c r="V1032" s="43">
        <v>0</v>
      </c>
      <c r="W1032" s="43">
        <v>0</v>
      </c>
      <c r="X1032" s="43">
        <v>0</v>
      </c>
      <c r="Y1032" s="43">
        <v>0</v>
      </c>
      <c r="Z1032" s="43">
        <v>0</v>
      </c>
      <c r="AA1032" s="43">
        <v>0</v>
      </c>
      <c r="AB1032" s="43">
        <v>0</v>
      </c>
      <c r="AC1032" s="43">
        <v>0</v>
      </c>
      <c r="AD1032" s="43">
        <v>0</v>
      </c>
      <c r="AE1032" s="43">
        <v>0</v>
      </c>
    </row>
    <row r="1033" spans="1:31" ht="15.75" x14ac:dyDescent="0.25">
      <c r="A1033" s="49" t="s">
        <v>202</v>
      </c>
      <c r="B1033" s="22" t="s">
        <v>2137</v>
      </c>
      <c r="C1033" s="42" t="s">
        <v>2138</v>
      </c>
      <c r="D1033" s="21">
        <v>2022</v>
      </c>
      <c r="E1033" s="21">
        <v>2025</v>
      </c>
      <c r="F1033" s="43">
        <v>11.243211000000001</v>
      </c>
      <c r="G1033" s="43">
        <v>13.491853000000001</v>
      </c>
      <c r="H1033" s="43">
        <v>15.545494998634</v>
      </c>
      <c r="I1033" s="43">
        <v>0</v>
      </c>
      <c r="J1033" s="43">
        <f t="shared" si="45"/>
        <v>15.545494998634</v>
      </c>
      <c r="K1033" s="43">
        <v>2.9714369999999999</v>
      </c>
      <c r="L1033" s="44">
        <f t="shared" si="46"/>
        <v>12.574057998634</v>
      </c>
      <c r="M1033" s="43">
        <v>6.0704000000000001E-2</v>
      </c>
      <c r="N1033" s="43">
        <f t="shared" si="47"/>
        <v>13.431149000000001</v>
      </c>
      <c r="O1033" s="43">
        <v>2.9714369999999999</v>
      </c>
      <c r="P1033" s="43">
        <v>0</v>
      </c>
      <c r="Q1033" s="43">
        <v>0</v>
      </c>
      <c r="R1033" s="43">
        <v>2.910733</v>
      </c>
      <c r="S1033" s="43">
        <v>0</v>
      </c>
      <c r="T1033" s="43">
        <v>0</v>
      </c>
      <c r="U1033" s="43">
        <v>0</v>
      </c>
      <c r="V1033" s="43">
        <v>0</v>
      </c>
      <c r="W1033" s="43">
        <v>0</v>
      </c>
      <c r="X1033" s="43">
        <v>0</v>
      </c>
      <c r="Y1033" s="43">
        <v>0</v>
      </c>
      <c r="Z1033" s="43">
        <v>0</v>
      </c>
      <c r="AA1033" s="43">
        <v>0</v>
      </c>
      <c r="AB1033" s="43">
        <v>0</v>
      </c>
      <c r="AC1033" s="43">
        <v>0</v>
      </c>
      <c r="AD1033" s="43">
        <v>0</v>
      </c>
      <c r="AE1033" s="43">
        <v>0</v>
      </c>
    </row>
    <row r="1034" spans="1:31" ht="15.75" x14ac:dyDescent="0.25">
      <c r="A1034" s="49" t="s">
        <v>101</v>
      </c>
      <c r="B1034" s="22" t="s">
        <v>2139</v>
      </c>
      <c r="C1034" s="42" t="s">
        <v>2140</v>
      </c>
      <c r="D1034" s="21">
        <v>2022</v>
      </c>
      <c r="E1034" s="21">
        <v>2025</v>
      </c>
      <c r="F1034" s="43">
        <v>1.1573329999999999</v>
      </c>
      <c r="G1034" s="43">
        <v>1.3887989999999999</v>
      </c>
      <c r="H1034" s="43">
        <v>1.600253549122</v>
      </c>
      <c r="I1034" s="43">
        <v>0</v>
      </c>
      <c r="J1034" s="43">
        <f t="shared" si="45"/>
        <v>1.600253549122</v>
      </c>
      <c r="K1034" s="43">
        <v>0.28684199999999999</v>
      </c>
      <c r="L1034" s="44">
        <f t="shared" si="46"/>
        <v>1.313411549122</v>
      </c>
      <c r="M1034" s="43">
        <v>5.8589999999999996E-3</v>
      </c>
      <c r="N1034" s="43">
        <f t="shared" si="47"/>
        <v>1.3829399999999998</v>
      </c>
      <c r="O1034" s="43">
        <v>0.28684199999999999</v>
      </c>
      <c r="P1034" s="43">
        <v>0</v>
      </c>
      <c r="Q1034" s="43">
        <v>0</v>
      </c>
      <c r="R1034" s="43">
        <v>0.28098299999999998</v>
      </c>
      <c r="S1034" s="43">
        <v>0</v>
      </c>
      <c r="T1034" s="43">
        <v>0</v>
      </c>
      <c r="U1034" s="43">
        <v>0</v>
      </c>
      <c r="V1034" s="43">
        <v>0</v>
      </c>
      <c r="W1034" s="43">
        <v>0</v>
      </c>
      <c r="X1034" s="43">
        <v>0</v>
      </c>
      <c r="Y1034" s="43">
        <v>0</v>
      </c>
      <c r="Z1034" s="43">
        <v>0</v>
      </c>
      <c r="AA1034" s="43">
        <v>0</v>
      </c>
      <c r="AB1034" s="43">
        <v>0</v>
      </c>
      <c r="AC1034" s="43">
        <v>0</v>
      </c>
      <c r="AD1034" s="43">
        <v>0</v>
      </c>
      <c r="AE1034" s="43">
        <v>0</v>
      </c>
    </row>
    <row r="1035" spans="1:31" ht="15.75" x14ac:dyDescent="0.25">
      <c r="A1035" s="49" t="s">
        <v>91</v>
      </c>
      <c r="B1035" s="22" t="s">
        <v>2141</v>
      </c>
      <c r="C1035" s="42" t="s">
        <v>2142</v>
      </c>
      <c r="D1035" s="21">
        <v>2022</v>
      </c>
      <c r="E1035" s="21">
        <v>2025</v>
      </c>
      <c r="F1035" s="43">
        <v>3.876763</v>
      </c>
      <c r="G1035" s="43">
        <v>4.6521169999999996</v>
      </c>
      <c r="H1035" s="43">
        <v>5.3561048071729997</v>
      </c>
      <c r="I1035" s="43">
        <v>0</v>
      </c>
      <c r="J1035" s="43">
        <f t="shared" si="45"/>
        <v>5.3561048071729997</v>
      </c>
      <c r="K1035" s="43">
        <v>2.3463729999999998</v>
      </c>
      <c r="L1035" s="44">
        <f t="shared" si="46"/>
        <v>3.0097318071729999</v>
      </c>
      <c r="M1035" s="43">
        <v>4.7935999999999999E-2</v>
      </c>
      <c r="N1035" s="43">
        <f t="shared" si="47"/>
        <v>4.6041809999999996</v>
      </c>
      <c r="O1035" s="43">
        <v>2.3463729999999998</v>
      </c>
      <c r="P1035" s="43">
        <v>0</v>
      </c>
      <c r="Q1035" s="43">
        <v>0</v>
      </c>
      <c r="R1035" s="43">
        <v>2.2984369999999998</v>
      </c>
      <c r="S1035" s="43">
        <v>0</v>
      </c>
      <c r="T1035" s="43">
        <v>0</v>
      </c>
      <c r="U1035" s="43">
        <v>0</v>
      </c>
      <c r="V1035" s="43">
        <v>0</v>
      </c>
      <c r="W1035" s="43">
        <v>0</v>
      </c>
      <c r="X1035" s="43">
        <v>0</v>
      </c>
      <c r="Y1035" s="43">
        <v>0</v>
      </c>
      <c r="Z1035" s="43">
        <v>0</v>
      </c>
      <c r="AA1035" s="43">
        <v>0</v>
      </c>
      <c r="AB1035" s="43">
        <v>0</v>
      </c>
      <c r="AC1035" s="43">
        <v>0</v>
      </c>
      <c r="AD1035" s="43">
        <v>0</v>
      </c>
      <c r="AE1035" s="43">
        <v>0</v>
      </c>
    </row>
    <row r="1036" spans="1:31" ht="15.75" x14ac:dyDescent="0.25">
      <c r="A1036" s="49" t="s">
        <v>202</v>
      </c>
      <c r="B1036" s="22" t="s">
        <v>2143</v>
      </c>
      <c r="C1036" s="42" t="s">
        <v>2144</v>
      </c>
      <c r="D1036" s="21">
        <v>2022</v>
      </c>
      <c r="E1036" s="21">
        <v>2025</v>
      </c>
      <c r="F1036" s="43">
        <v>11.740424000000001</v>
      </c>
      <c r="G1036" s="43">
        <v>14.088507999999999</v>
      </c>
      <c r="H1036" s="43">
        <v>16.232540844005001</v>
      </c>
      <c r="I1036" s="43">
        <v>0</v>
      </c>
      <c r="J1036" s="43">
        <f t="shared" si="45"/>
        <v>16.232540844005001</v>
      </c>
      <c r="K1036" s="43">
        <v>3.2397840000000002</v>
      </c>
      <c r="L1036" s="44">
        <f t="shared" si="46"/>
        <v>12.992756844005001</v>
      </c>
      <c r="M1036" s="43">
        <v>6.6187999999999997E-2</v>
      </c>
      <c r="N1036" s="43">
        <f t="shared" si="47"/>
        <v>14.022319999999999</v>
      </c>
      <c r="O1036" s="43">
        <v>3.2397840000000002</v>
      </c>
      <c r="P1036" s="43">
        <v>0</v>
      </c>
      <c r="Q1036" s="43">
        <v>0</v>
      </c>
      <c r="R1036" s="43">
        <v>3.1735959999999999</v>
      </c>
      <c r="S1036" s="43">
        <v>0</v>
      </c>
      <c r="T1036" s="43">
        <v>0</v>
      </c>
      <c r="U1036" s="43">
        <v>0</v>
      </c>
      <c r="V1036" s="43">
        <v>0</v>
      </c>
      <c r="W1036" s="43">
        <v>0</v>
      </c>
      <c r="X1036" s="43">
        <v>0</v>
      </c>
      <c r="Y1036" s="43">
        <v>0</v>
      </c>
      <c r="Z1036" s="43">
        <v>0</v>
      </c>
      <c r="AA1036" s="43">
        <v>0</v>
      </c>
      <c r="AB1036" s="43">
        <v>0</v>
      </c>
      <c r="AC1036" s="43">
        <v>0</v>
      </c>
      <c r="AD1036" s="43">
        <v>0</v>
      </c>
      <c r="AE1036" s="43">
        <v>0</v>
      </c>
    </row>
    <row r="1037" spans="1:31" ht="15.75" x14ac:dyDescent="0.25">
      <c r="A1037" s="49" t="s">
        <v>101</v>
      </c>
      <c r="B1037" s="22" t="s">
        <v>2145</v>
      </c>
      <c r="C1037" s="42" t="s">
        <v>2146</v>
      </c>
      <c r="D1037" s="21">
        <v>2022</v>
      </c>
      <c r="E1037" s="21">
        <v>2025</v>
      </c>
      <c r="F1037" s="43">
        <v>1.137688</v>
      </c>
      <c r="G1037" s="43">
        <v>1.3652260000000001</v>
      </c>
      <c r="H1037" s="43">
        <v>1.573133696452</v>
      </c>
      <c r="I1037" s="43">
        <v>0</v>
      </c>
      <c r="J1037" s="43">
        <f t="shared" si="45"/>
        <v>1.573133696452</v>
      </c>
      <c r="K1037" s="43">
        <v>0.26842300000000002</v>
      </c>
      <c r="L1037" s="44">
        <f t="shared" si="46"/>
        <v>1.3047106964519999</v>
      </c>
      <c r="M1037" s="43">
        <v>5.483E-3</v>
      </c>
      <c r="N1037" s="43">
        <f t="shared" si="47"/>
        <v>1.3597430000000001</v>
      </c>
      <c r="O1037" s="43">
        <v>0.26842300000000002</v>
      </c>
      <c r="P1037" s="43">
        <v>0</v>
      </c>
      <c r="Q1037" s="43">
        <v>0</v>
      </c>
      <c r="R1037" s="43">
        <v>0.26294000000000001</v>
      </c>
      <c r="S1037" s="43">
        <v>0</v>
      </c>
      <c r="T1037" s="43">
        <v>0</v>
      </c>
      <c r="U1037" s="43">
        <v>0</v>
      </c>
      <c r="V1037" s="43">
        <v>0</v>
      </c>
      <c r="W1037" s="43">
        <v>0</v>
      </c>
      <c r="X1037" s="43">
        <v>0</v>
      </c>
      <c r="Y1037" s="43">
        <v>0</v>
      </c>
      <c r="Z1037" s="43">
        <v>0</v>
      </c>
      <c r="AA1037" s="43">
        <v>0</v>
      </c>
      <c r="AB1037" s="43">
        <v>0</v>
      </c>
      <c r="AC1037" s="43">
        <v>0</v>
      </c>
      <c r="AD1037" s="43">
        <v>0</v>
      </c>
      <c r="AE1037" s="43">
        <v>0</v>
      </c>
    </row>
    <row r="1038" spans="1:31" ht="15.75" x14ac:dyDescent="0.25">
      <c r="A1038" s="49" t="s">
        <v>202</v>
      </c>
      <c r="B1038" s="22" t="s">
        <v>2147</v>
      </c>
      <c r="C1038" s="42" t="s">
        <v>2148</v>
      </c>
      <c r="D1038" s="21">
        <v>2022</v>
      </c>
      <c r="E1038" s="21">
        <v>2025</v>
      </c>
      <c r="F1038" s="43">
        <v>11.243211000000001</v>
      </c>
      <c r="G1038" s="43">
        <v>13.491853000000001</v>
      </c>
      <c r="H1038" s="43">
        <v>15.545407844863</v>
      </c>
      <c r="I1038" s="43">
        <v>0</v>
      </c>
      <c r="J1038" s="43">
        <f t="shared" si="45"/>
        <v>15.545407844863</v>
      </c>
      <c r="K1038" s="43">
        <v>2.99926</v>
      </c>
      <c r="L1038" s="44">
        <f t="shared" si="46"/>
        <v>12.546147844863</v>
      </c>
      <c r="M1038" s="43">
        <v>6.1274000000000002E-2</v>
      </c>
      <c r="N1038" s="43">
        <f t="shared" si="47"/>
        <v>13.430579000000002</v>
      </c>
      <c r="O1038" s="43">
        <v>2.99926</v>
      </c>
      <c r="P1038" s="43">
        <v>0</v>
      </c>
      <c r="Q1038" s="43">
        <v>0</v>
      </c>
      <c r="R1038" s="43">
        <v>2.937986</v>
      </c>
      <c r="S1038" s="43">
        <v>0</v>
      </c>
      <c r="T1038" s="43">
        <v>0</v>
      </c>
      <c r="U1038" s="43">
        <v>0</v>
      </c>
      <c r="V1038" s="43">
        <v>0</v>
      </c>
      <c r="W1038" s="43">
        <v>0</v>
      </c>
      <c r="X1038" s="43">
        <v>0</v>
      </c>
      <c r="Y1038" s="43">
        <v>0</v>
      </c>
      <c r="Z1038" s="43">
        <v>0</v>
      </c>
      <c r="AA1038" s="43">
        <v>0</v>
      </c>
      <c r="AB1038" s="43">
        <v>0</v>
      </c>
      <c r="AC1038" s="43">
        <v>0</v>
      </c>
      <c r="AD1038" s="43">
        <v>0</v>
      </c>
      <c r="AE1038" s="43">
        <v>0</v>
      </c>
    </row>
    <row r="1039" spans="1:31" ht="15.75" x14ac:dyDescent="0.25">
      <c r="A1039" s="49" t="s">
        <v>101</v>
      </c>
      <c r="B1039" s="22" t="s">
        <v>2149</v>
      </c>
      <c r="C1039" s="42" t="s">
        <v>2150</v>
      </c>
      <c r="D1039" s="21">
        <v>2022</v>
      </c>
      <c r="E1039" s="21">
        <v>2025</v>
      </c>
      <c r="F1039" s="43">
        <v>1.6270070000000001</v>
      </c>
      <c r="G1039" s="43">
        <v>1.9524090000000001</v>
      </c>
      <c r="H1039" s="43">
        <v>2.2491045240440002</v>
      </c>
      <c r="I1039" s="43">
        <v>0</v>
      </c>
      <c r="J1039" s="43">
        <f t="shared" si="45"/>
        <v>2.2491045240440002</v>
      </c>
      <c r="K1039" s="43">
        <v>0.58632899999999999</v>
      </c>
      <c r="L1039" s="44">
        <f t="shared" si="46"/>
        <v>1.6627755240440001</v>
      </c>
      <c r="M1039" s="43">
        <v>1.1979E-2</v>
      </c>
      <c r="N1039" s="43">
        <f t="shared" si="47"/>
        <v>1.9404300000000001</v>
      </c>
      <c r="O1039" s="43">
        <v>0.58632899999999999</v>
      </c>
      <c r="P1039" s="43">
        <v>0</v>
      </c>
      <c r="Q1039" s="43">
        <v>0</v>
      </c>
      <c r="R1039" s="43">
        <v>0.57435000000000003</v>
      </c>
      <c r="S1039" s="43">
        <v>0</v>
      </c>
      <c r="T1039" s="43">
        <v>0</v>
      </c>
      <c r="U1039" s="43">
        <v>0</v>
      </c>
      <c r="V1039" s="43">
        <v>0</v>
      </c>
      <c r="W1039" s="43">
        <v>0</v>
      </c>
      <c r="X1039" s="43">
        <v>0</v>
      </c>
      <c r="Y1039" s="43">
        <v>0</v>
      </c>
      <c r="Z1039" s="43">
        <v>0</v>
      </c>
      <c r="AA1039" s="43">
        <v>0</v>
      </c>
      <c r="AB1039" s="43">
        <v>0</v>
      </c>
      <c r="AC1039" s="43">
        <v>0</v>
      </c>
      <c r="AD1039" s="43">
        <v>0</v>
      </c>
      <c r="AE1039" s="43">
        <v>0</v>
      </c>
    </row>
    <row r="1040" spans="1:31" ht="15.75" x14ac:dyDescent="0.25">
      <c r="A1040" s="49" t="s">
        <v>91</v>
      </c>
      <c r="B1040" s="22" t="s">
        <v>2151</v>
      </c>
      <c r="C1040" s="42" t="s">
        <v>2152</v>
      </c>
      <c r="D1040" s="21">
        <v>2022</v>
      </c>
      <c r="E1040" s="21">
        <v>2025</v>
      </c>
      <c r="F1040" s="43">
        <v>3.6472980000000002</v>
      </c>
      <c r="G1040" s="43">
        <v>4.3767579999999997</v>
      </c>
      <c r="H1040" s="43">
        <v>5.0401139547009999</v>
      </c>
      <c r="I1040" s="43">
        <v>0</v>
      </c>
      <c r="J1040" s="43">
        <f t="shared" ref="J1040:J1103" si="48">IFERROR(H1040+I1040,"0")</f>
        <v>5.0401139547009999</v>
      </c>
      <c r="K1040" s="43">
        <v>1.8754759999999999</v>
      </c>
      <c r="L1040" s="44">
        <f t="shared" ref="L1040:L1103" si="49">IFERROR(J1040-K1040,"0")</f>
        <v>3.164637954701</v>
      </c>
      <c r="M1040" s="43">
        <v>3.8316000000000003E-2</v>
      </c>
      <c r="N1040" s="43">
        <f t="shared" ref="N1040:N1103" si="50">IFERROR(G1040-M1040,"0")</f>
        <v>4.3384419999999997</v>
      </c>
      <c r="O1040" s="43">
        <v>1.8754759999999999</v>
      </c>
      <c r="P1040" s="43">
        <v>0</v>
      </c>
      <c r="Q1040" s="43">
        <v>0</v>
      </c>
      <c r="R1040" s="43">
        <v>1.8371599999999999</v>
      </c>
      <c r="S1040" s="43">
        <v>0</v>
      </c>
      <c r="T1040" s="43">
        <v>0</v>
      </c>
      <c r="U1040" s="43">
        <v>0</v>
      </c>
      <c r="V1040" s="43">
        <v>0</v>
      </c>
      <c r="W1040" s="43">
        <v>0</v>
      </c>
      <c r="X1040" s="43">
        <v>0</v>
      </c>
      <c r="Y1040" s="43">
        <v>0</v>
      </c>
      <c r="Z1040" s="43">
        <v>0</v>
      </c>
      <c r="AA1040" s="43">
        <v>0</v>
      </c>
      <c r="AB1040" s="43">
        <v>0</v>
      </c>
      <c r="AC1040" s="43">
        <v>0</v>
      </c>
      <c r="AD1040" s="43">
        <v>0</v>
      </c>
      <c r="AE1040" s="43">
        <v>0</v>
      </c>
    </row>
    <row r="1041" spans="1:31" ht="15.75" x14ac:dyDescent="0.25">
      <c r="A1041" s="49" t="s">
        <v>202</v>
      </c>
      <c r="B1041" s="22" t="s">
        <v>2153</v>
      </c>
      <c r="C1041" s="42" t="s">
        <v>2154</v>
      </c>
      <c r="D1041" s="21">
        <v>2022</v>
      </c>
      <c r="E1041" s="21">
        <v>2025</v>
      </c>
      <c r="F1041" s="43">
        <v>11.243211000000001</v>
      </c>
      <c r="G1041" s="43">
        <v>13.491853000000001</v>
      </c>
      <c r="H1041" s="43">
        <v>15.545495916042</v>
      </c>
      <c r="I1041" s="43">
        <v>0</v>
      </c>
      <c r="J1041" s="43">
        <f t="shared" si="48"/>
        <v>15.545495916042</v>
      </c>
      <c r="K1041" s="43">
        <v>2.9710969999999999</v>
      </c>
      <c r="L1041" s="44">
        <f t="shared" si="49"/>
        <v>12.574398916042</v>
      </c>
      <c r="M1041" s="43">
        <v>6.0698000000000002E-2</v>
      </c>
      <c r="N1041" s="43">
        <f t="shared" si="50"/>
        <v>13.431155</v>
      </c>
      <c r="O1041" s="43">
        <v>2.9710969999999999</v>
      </c>
      <c r="P1041" s="43">
        <v>0</v>
      </c>
      <c r="Q1041" s="43">
        <v>0</v>
      </c>
      <c r="R1041" s="43">
        <v>2.910399</v>
      </c>
      <c r="S1041" s="43">
        <v>0</v>
      </c>
      <c r="T1041" s="43">
        <v>0</v>
      </c>
      <c r="U1041" s="43">
        <v>0</v>
      </c>
      <c r="V1041" s="43">
        <v>0</v>
      </c>
      <c r="W1041" s="43">
        <v>0</v>
      </c>
      <c r="X1041" s="43">
        <v>0</v>
      </c>
      <c r="Y1041" s="43">
        <v>0</v>
      </c>
      <c r="Z1041" s="43">
        <v>0</v>
      </c>
      <c r="AA1041" s="43">
        <v>0</v>
      </c>
      <c r="AB1041" s="43">
        <v>0</v>
      </c>
      <c r="AC1041" s="43">
        <v>0</v>
      </c>
      <c r="AD1041" s="43">
        <v>0</v>
      </c>
      <c r="AE1041" s="43">
        <v>0</v>
      </c>
    </row>
    <row r="1042" spans="1:31" ht="15.75" x14ac:dyDescent="0.25">
      <c r="A1042" s="49" t="s">
        <v>101</v>
      </c>
      <c r="B1042" s="22" t="s">
        <v>2155</v>
      </c>
      <c r="C1042" s="42" t="s">
        <v>2156</v>
      </c>
      <c r="D1042" s="21">
        <v>2022</v>
      </c>
      <c r="E1042" s="21">
        <v>2025</v>
      </c>
      <c r="F1042" s="43">
        <v>1.6383399999999999</v>
      </c>
      <c r="G1042" s="43">
        <v>1.966008</v>
      </c>
      <c r="H1042" s="43">
        <v>2.2646513343720001</v>
      </c>
      <c r="I1042" s="43">
        <v>0</v>
      </c>
      <c r="J1042" s="43">
        <f t="shared" si="48"/>
        <v>2.2646513343720001</v>
      </c>
      <c r="K1042" s="43">
        <v>0.62838300000000002</v>
      </c>
      <c r="L1042" s="44">
        <f t="shared" si="49"/>
        <v>1.6362683343720001</v>
      </c>
      <c r="M1042" s="43">
        <v>1.2839E-2</v>
      </c>
      <c r="N1042" s="43">
        <f t="shared" si="50"/>
        <v>1.9531689999999999</v>
      </c>
      <c r="O1042" s="43">
        <v>0.62838300000000002</v>
      </c>
      <c r="P1042" s="43">
        <v>0</v>
      </c>
      <c r="Q1042" s="43">
        <v>0</v>
      </c>
      <c r="R1042" s="43">
        <v>0.61554399999999998</v>
      </c>
      <c r="S1042" s="43">
        <v>0</v>
      </c>
      <c r="T1042" s="43">
        <v>0</v>
      </c>
      <c r="U1042" s="43">
        <v>0</v>
      </c>
      <c r="V1042" s="43">
        <v>0</v>
      </c>
      <c r="W1042" s="43">
        <v>0</v>
      </c>
      <c r="X1042" s="43">
        <v>0</v>
      </c>
      <c r="Y1042" s="43">
        <v>0</v>
      </c>
      <c r="Z1042" s="43">
        <v>0</v>
      </c>
      <c r="AA1042" s="43">
        <v>0</v>
      </c>
      <c r="AB1042" s="43">
        <v>0</v>
      </c>
      <c r="AC1042" s="43">
        <v>0</v>
      </c>
      <c r="AD1042" s="43">
        <v>0</v>
      </c>
      <c r="AE1042" s="43">
        <v>0</v>
      </c>
    </row>
    <row r="1043" spans="1:31" ht="15.75" x14ac:dyDescent="0.25">
      <c r="A1043" s="49" t="s">
        <v>101</v>
      </c>
      <c r="B1043" s="22" t="s">
        <v>2157</v>
      </c>
      <c r="C1043" s="42" t="s">
        <v>2158</v>
      </c>
      <c r="D1043" s="21">
        <v>2022</v>
      </c>
      <c r="E1043" s="21">
        <v>2025</v>
      </c>
      <c r="F1043" s="43">
        <v>5.2587770000000003</v>
      </c>
      <c r="G1043" s="43">
        <v>6.3105330000000004</v>
      </c>
      <c r="H1043" s="43">
        <v>7.2683417094260001</v>
      </c>
      <c r="I1043" s="43">
        <v>0</v>
      </c>
      <c r="J1043" s="43">
        <f t="shared" si="48"/>
        <v>7.2683417094260001</v>
      </c>
      <c r="K1043" s="43">
        <v>2.2669630000000001</v>
      </c>
      <c r="L1043" s="44">
        <f t="shared" si="49"/>
        <v>5.0013787094259996</v>
      </c>
      <c r="M1043" s="43">
        <v>4.6314000000000001E-2</v>
      </c>
      <c r="N1043" s="43">
        <f t="shared" si="50"/>
        <v>6.2642190000000006</v>
      </c>
      <c r="O1043" s="43">
        <v>2.2669630000000001</v>
      </c>
      <c r="P1043" s="43">
        <v>0</v>
      </c>
      <c r="Q1043" s="43">
        <v>0</v>
      </c>
      <c r="R1043" s="43">
        <v>2.2206489999999999</v>
      </c>
      <c r="S1043" s="43">
        <v>0</v>
      </c>
      <c r="T1043" s="43">
        <v>0</v>
      </c>
      <c r="U1043" s="43">
        <v>0</v>
      </c>
      <c r="V1043" s="43">
        <v>0</v>
      </c>
      <c r="W1043" s="43">
        <v>0</v>
      </c>
      <c r="X1043" s="43">
        <v>0</v>
      </c>
      <c r="Y1043" s="43">
        <v>0</v>
      </c>
      <c r="Z1043" s="43">
        <v>0</v>
      </c>
      <c r="AA1043" s="43">
        <v>0</v>
      </c>
      <c r="AB1043" s="43">
        <v>0</v>
      </c>
      <c r="AC1043" s="43">
        <v>0</v>
      </c>
      <c r="AD1043" s="43">
        <v>0</v>
      </c>
      <c r="AE1043" s="43">
        <v>0</v>
      </c>
    </row>
    <row r="1044" spans="1:31" ht="15.75" x14ac:dyDescent="0.25">
      <c r="A1044" s="49" t="s">
        <v>101</v>
      </c>
      <c r="B1044" s="22" t="s">
        <v>2159</v>
      </c>
      <c r="C1044" s="42" t="s">
        <v>2160</v>
      </c>
      <c r="D1044" s="21">
        <v>2022</v>
      </c>
      <c r="E1044" s="21">
        <v>2025</v>
      </c>
      <c r="F1044" s="43">
        <v>1.1311960000000001</v>
      </c>
      <c r="G1044" s="43">
        <v>1.3574349999999999</v>
      </c>
      <c r="H1044" s="43">
        <v>1.564365045205</v>
      </c>
      <c r="I1044" s="43">
        <v>0</v>
      </c>
      <c r="J1044" s="43">
        <f t="shared" si="48"/>
        <v>1.564365045205</v>
      </c>
      <c r="K1044" s="43">
        <v>0.20000299999999999</v>
      </c>
      <c r="L1044" s="44">
        <f t="shared" si="49"/>
        <v>1.364362045205</v>
      </c>
      <c r="M1044" s="43">
        <v>4.0860000000000002E-3</v>
      </c>
      <c r="N1044" s="43">
        <f t="shared" si="50"/>
        <v>1.3533489999999999</v>
      </c>
      <c r="O1044" s="43">
        <v>0.20000299999999999</v>
      </c>
      <c r="P1044" s="43">
        <v>0</v>
      </c>
      <c r="Q1044" s="43">
        <v>0</v>
      </c>
      <c r="R1044" s="43">
        <v>0.19591700000000001</v>
      </c>
      <c r="S1044" s="43">
        <v>0</v>
      </c>
      <c r="T1044" s="43">
        <v>0</v>
      </c>
      <c r="U1044" s="43">
        <v>0</v>
      </c>
      <c r="V1044" s="43">
        <v>0</v>
      </c>
      <c r="W1044" s="43">
        <v>0</v>
      </c>
      <c r="X1044" s="43">
        <v>0</v>
      </c>
      <c r="Y1044" s="43">
        <v>0</v>
      </c>
      <c r="Z1044" s="43">
        <v>0</v>
      </c>
      <c r="AA1044" s="43">
        <v>0</v>
      </c>
      <c r="AB1044" s="43">
        <v>0</v>
      </c>
      <c r="AC1044" s="43">
        <v>0</v>
      </c>
      <c r="AD1044" s="43">
        <v>0</v>
      </c>
      <c r="AE1044" s="43">
        <v>0</v>
      </c>
    </row>
    <row r="1045" spans="1:31" ht="15.75" x14ac:dyDescent="0.25">
      <c r="A1045" s="49" t="s">
        <v>101</v>
      </c>
      <c r="B1045" s="22" t="s">
        <v>2161</v>
      </c>
      <c r="C1045" s="42" t="s">
        <v>2162</v>
      </c>
      <c r="D1045" s="21">
        <v>2022</v>
      </c>
      <c r="E1045" s="21">
        <v>2026</v>
      </c>
      <c r="F1045" s="43">
        <v>7.223217</v>
      </c>
      <c r="G1045" s="43">
        <v>8.6678599999999992</v>
      </c>
      <c r="H1045" s="43">
        <v>10.390422046712001</v>
      </c>
      <c r="I1045" s="43">
        <v>0</v>
      </c>
      <c r="J1045" s="43">
        <f t="shared" si="48"/>
        <v>10.390422046712001</v>
      </c>
      <c r="K1045" s="43">
        <v>3.8412829999999998</v>
      </c>
      <c r="L1045" s="44">
        <f t="shared" si="49"/>
        <v>6.5491390467120008</v>
      </c>
      <c r="M1045" s="43">
        <v>7.6092000000000007E-2</v>
      </c>
      <c r="N1045" s="43">
        <f t="shared" si="50"/>
        <v>8.5917680000000001</v>
      </c>
      <c r="O1045" s="43">
        <v>3.8412829999999998</v>
      </c>
      <c r="P1045" s="43">
        <v>0</v>
      </c>
      <c r="Q1045" s="43">
        <v>0</v>
      </c>
      <c r="R1045" s="43">
        <v>0.436421</v>
      </c>
      <c r="S1045" s="43">
        <v>3.32877</v>
      </c>
      <c r="T1045" s="43">
        <v>0</v>
      </c>
      <c r="U1045" s="43">
        <v>0</v>
      </c>
      <c r="V1045" s="43">
        <v>0</v>
      </c>
      <c r="W1045" s="43">
        <v>0</v>
      </c>
      <c r="X1045" s="43">
        <v>0</v>
      </c>
      <c r="Y1045" s="43">
        <v>0</v>
      </c>
      <c r="Z1045" s="43">
        <v>0</v>
      </c>
      <c r="AA1045" s="43">
        <v>0</v>
      </c>
      <c r="AB1045" s="43">
        <v>0</v>
      </c>
      <c r="AC1045" s="43">
        <v>0</v>
      </c>
      <c r="AD1045" s="43">
        <v>0</v>
      </c>
      <c r="AE1045" s="43">
        <v>0</v>
      </c>
    </row>
    <row r="1046" spans="1:31" ht="15.75" x14ac:dyDescent="0.25">
      <c r="A1046" s="49" t="s">
        <v>101</v>
      </c>
      <c r="B1046" s="22" t="s">
        <v>2163</v>
      </c>
      <c r="C1046" s="42" t="s">
        <v>2164</v>
      </c>
      <c r="D1046" s="21">
        <v>2022</v>
      </c>
      <c r="E1046" s="21">
        <v>2025</v>
      </c>
      <c r="F1046" s="43">
        <v>4.802924</v>
      </c>
      <c r="G1046" s="43">
        <v>5.763509</v>
      </c>
      <c r="H1046" s="43">
        <v>6.6387067906660002</v>
      </c>
      <c r="I1046" s="43">
        <v>0</v>
      </c>
      <c r="J1046" s="43">
        <f t="shared" si="48"/>
        <v>6.6387067906660002</v>
      </c>
      <c r="K1046" s="43">
        <v>1.9373180000000001</v>
      </c>
      <c r="L1046" s="44">
        <f t="shared" si="49"/>
        <v>4.7013887906659999</v>
      </c>
      <c r="M1046" s="43">
        <v>3.9579000000000003E-2</v>
      </c>
      <c r="N1046" s="43">
        <f t="shared" si="50"/>
        <v>5.7239300000000002</v>
      </c>
      <c r="O1046" s="43">
        <v>1.9373180000000001</v>
      </c>
      <c r="P1046" s="43">
        <v>0</v>
      </c>
      <c r="Q1046" s="43">
        <v>0</v>
      </c>
      <c r="R1046" s="43">
        <v>1.8977390000000001</v>
      </c>
      <c r="S1046" s="43">
        <v>0</v>
      </c>
      <c r="T1046" s="43">
        <v>0</v>
      </c>
      <c r="U1046" s="43">
        <v>0</v>
      </c>
      <c r="V1046" s="43">
        <v>0</v>
      </c>
      <c r="W1046" s="43">
        <v>0</v>
      </c>
      <c r="X1046" s="43">
        <v>0</v>
      </c>
      <c r="Y1046" s="43">
        <v>0</v>
      </c>
      <c r="Z1046" s="43">
        <v>0</v>
      </c>
      <c r="AA1046" s="43">
        <v>0</v>
      </c>
      <c r="AB1046" s="43">
        <v>0</v>
      </c>
      <c r="AC1046" s="43">
        <v>0</v>
      </c>
      <c r="AD1046" s="43">
        <v>0</v>
      </c>
      <c r="AE1046" s="43">
        <v>0</v>
      </c>
    </row>
    <row r="1047" spans="1:31" ht="15.75" x14ac:dyDescent="0.25">
      <c r="A1047" s="49" t="s">
        <v>101</v>
      </c>
      <c r="B1047" s="22" t="s">
        <v>2165</v>
      </c>
      <c r="C1047" s="42" t="s">
        <v>2166</v>
      </c>
      <c r="D1047" s="21">
        <v>2022</v>
      </c>
      <c r="E1047" s="21">
        <v>2026</v>
      </c>
      <c r="F1047" s="43">
        <v>10.515691</v>
      </c>
      <c r="G1047" s="43">
        <v>12.618828000000001</v>
      </c>
      <c r="H1047" s="43">
        <v>15.137675106603</v>
      </c>
      <c r="I1047" s="43">
        <v>0</v>
      </c>
      <c r="J1047" s="43">
        <f t="shared" si="48"/>
        <v>15.137675106603</v>
      </c>
      <c r="K1047" s="43">
        <v>5.6469550000000002</v>
      </c>
      <c r="L1047" s="44">
        <f t="shared" si="49"/>
        <v>9.4907201066029998</v>
      </c>
      <c r="M1047" s="43">
        <v>0.111787</v>
      </c>
      <c r="N1047" s="43">
        <f t="shared" si="50"/>
        <v>12.507041000000001</v>
      </c>
      <c r="O1047" s="43">
        <v>5.6469550000000002</v>
      </c>
      <c r="P1047" s="43">
        <v>0</v>
      </c>
      <c r="Q1047" s="43">
        <v>0</v>
      </c>
      <c r="R1047" s="43">
        <v>0.54855699999999996</v>
      </c>
      <c r="S1047" s="43">
        <v>4.9866109999999999</v>
      </c>
      <c r="T1047" s="43">
        <v>0</v>
      </c>
      <c r="U1047" s="43">
        <v>0</v>
      </c>
      <c r="V1047" s="43">
        <v>0</v>
      </c>
      <c r="W1047" s="43">
        <v>0</v>
      </c>
      <c r="X1047" s="43">
        <v>0</v>
      </c>
      <c r="Y1047" s="43">
        <v>0</v>
      </c>
      <c r="Z1047" s="43">
        <v>0</v>
      </c>
      <c r="AA1047" s="43">
        <v>0</v>
      </c>
      <c r="AB1047" s="43">
        <v>0</v>
      </c>
      <c r="AC1047" s="43">
        <v>0</v>
      </c>
      <c r="AD1047" s="43">
        <v>0</v>
      </c>
      <c r="AE1047" s="43">
        <v>0</v>
      </c>
    </row>
    <row r="1048" spans="1:31" ht="15.75" x14ac:dyDescent="0.25">
      <c r="A1048" s="49" t="s">
        <v>101</v>
      </c>
      <c r="B1048" s="22" t="s">
        <v>2167</v>
      </c>
      <c r="C1048" s="42" t="s">
        <v>2168</v>
      </c>
      <c r="D1048" s="21">
        <v>2022</v>
      </c>
      <c r="E1048" s="21">
        <v>2026</v>
      </c>
      <c r="F1048" s="43">
        <v>8.8324580000000008</v>
      </c>
      <c r="G1048" s="43">
        <v>10.59895</v>
      </c>
      <c r="H1048" s="43">
        <v>12.657403502458999</v>
      </c>
      <c r="I1048" s="43">
        <v>0</v>
      </c>
      <c r="J1048" s="43">
        <f t="shared" si="48"/>
        <v>12.657403502458999</v>
      </c>
      <c r="K1048" s="43">
        <v>4.2956099999999999</v>
      </c>
      <c r="L1048" s="44">
        <f t="shared" si="49"/>
        <v>8.3617935024589993</v>
      </c>
      <c r="M1048" s="43">
        <v>8.5371000000000002E-2</v>
      </c>
      <c r="N1048" s="43">
        <f t="shared" si="50"/>
        <v>10.513579</v>
      </c>
      <c r="O1048" s="43">
        <v>4.2956099999999999</v>
      </c>
      <c r="P1048" s="43">
        <v>0</v>
      </c>
      <c r="Q1048" s="43">
        <v>0</v>
      </c>
      <c r="R1048" s="43">
        <v>0.855603</v>
      </c>
      <c r="S1048" s="43">
        <v>3.3546360000000002</v>
      </c>
      <c r="T1048" s="43">
        <v>0</v>
      </c>
      <c r="U1048" s="43">
        <v>0</v>
      </c>
      <c r="V1048" s="43">
        <v>0</v>
      </c>
      <c r="W1048" s="43">
        <v>0</v>
      </c>
      <c r="X1048" s="43">
        <v>0</v>
      </c>
      <c r="Y1048" s="43">
        <v>0</v>
      </c>
      <c r="Z1048" s="43">
        <v>0</v>
      </c>
      <c r="AA1048" s="43">
        <v>0</v>
      </c>
      <c r="AB1048" s="43">
        <v>0</v>
      </c>
      <c r="AC1048" s="43">
        <v>0</v>
      </c>
      <c r="AD1048" s="43">
        <v>0</v>
      </c>
      <c r="AE1048" s="43">
        <v>0</v>
      </c>
    </row>
    <row r="1049" spans="1:31" ht="15.75" x14ac:dyDescent="0.25">
      <c r="A1049" s="49" t="s">
        <v>101</v>
      </c>
      <c r="B1049" s="22" t="s">
        <v>2169</v>
      </c>
      <c r="C1049" s="42" t="s">
        <v>2170</v>
      </c>
      <c r="D1049" s="21">
        <v>2022</v>
      </c>
      <c r="E1049" s="21">
        <v>2025</v>
      </c>
      <c r="F1049" s="43">
        <v>1.054022</v>
      </c>
      <c r="G1049" s="43">
        <v>1.264826</v>
      </c>
      <c r="H1049" s="43">
        <v>1.4576831576360001</v>
      </c>
      <c r="I1049" s="43">
        <v>0</v>
      </c>
      <c r="J1049" s="43">
        <f t="shared" si="48"/>
        <v>1.4576831576360001</v>
      </c>
      <c r="K1049" s="43">
        <v>0.17210500000000001</v>
      </c>
      <c r="L1049" s="44">
        <f t="shared" si="49"/>
        <v>1.2855781576360001</v>
      </c>
      <c r="M1049" s="43">
        <v>3.516E-3</v>
      </c>
      <c r="N1049" s="43">
        <f t="shared" si="50"/>
        <v>1.2613099999999999</v>
      </c>
      <c r="O1049" s="43">
        <v>0.17210500000000001</v>
      </c>
      <c r="P1049" s="43">
        <v>0</v>
      </c>
      <c r="Q1049" s="43">
        <v>0</v>
      </c>
      <c r="R1049" s="43">
        <v>0.16858899999999999</v>
      </c>
      <c r="S1049" s="43">
        <v>0</v>
      </c>
      <c r="T1049" s="43">
        <v>0</v>
      </c>
      <c r="U1049" s="43">
        <v>0</v>
      </c>
      <c r="V1049" s="43">
        <v>0</v>
      </c>
      <c r="W1049" s="43">
        <v>0</v>
      </c>
      <c r="X1049" s="43">
        <v>0</v>
      </c>
      <c r="Y1049" s="43">
        <v>0</v>
      </c>
      <c r="Z1049" s="43">
        <v>0</v>
      </c>
      <c r="AA1049" s="43">
        <v>0</v>
      </c>
      <c r="AB1049" s="43">
        <v>0</v>
      </c>
      <c r="AC1049" s="43">
        <v>0</v>
      </c>
      <c r="AD1049" s="43">
        <v>0</v>
      </c>
      <c r="AE1049" s="43">
        <v>0</v>
      </c>
    </row>
    <row r="1050" spans="1:31" ht="15.75" x14ac:dyDescent="0.25">
      <c r="A1050" s="49" t="s">
        <v>101</v>
      </c>
      <c r="B1050" s="22" t="s">
        <v>2171</v>
      </c>
      <c r="C1050" s="42" t="s">
        <v>2172</v>
      </c>
      <c r="D1050" s="21">
        <v>2022</v>
      </c>
      <c r="E1050" s="21">
        <v>2026</v>
      </c>
      <c r="F1050" s="43">
        <v>6.9324089999999998</v>
      </c>
      <c r="G1050" s="43">
        <v>8.318892</v>
      </c>
      <c r="H1050" s="43">
        <v>9.9931420803790001</v>
      </c>
      <c r="I1050" s="43">
        <v>0</v>
      </c>
      <c r="J1050" s="43">
        <f t="shared" si="48"/>
        <v>9.9931420803790001</v>
      </c>
      <c r="K1050" s="43">
        <v>3.400779</v>
      </c>
      <c r="L1050" s="44">
        <f t="shared" si="49"/>
        <v>6.5923630803790001</v>
      </c>
      <c r="M1050" s="43">
        <v>6.7252000000000006E-2</v>
      </c>
      <c r="N1050" s="43">
        <f t="shared" si="50"/>
        <v>8.2516400000000001</v>
      </c>
      <c r="O1050" s="43">
        <v>3.400779</v>
      </c>
      <c r="P1050" s="43">
        <v>0</v>
      </c>
      <c r="Q1050" s="43">
        <v>0</v>
      </c>
      <c r="R1050" s="43">
        <v>0.237174</v>
      </c>
      <c r="S1050" s="43">
        <v>3.0963530000000001</v>
      </c>
      <c r="T1050" s="43">
        <v>0</v>
      </c>
      <c r="U1050" s="43">
        <v>0</v>
      </c>
      <c r="V1050" s="43">
        <v>0</v>
      </c>
      <c r="W1050" s="43">
        <v>0</v>
      </c>
      <c r="X1050" s="43">
        <v>0</v>
      </c>
      <c r="Y1050" s="43">
        <v>0</v>
      </c>
      <c r="Z1050" s="43">
        <v>0</v>
      </c>
      <c r="AA1050" s="43">
        <v>0</v>
      </c>
      <c r="AB1050" s="43">
        <v>0</v>
      </c>
      <c r="AC1050" s="43">
        <v>0</v>
      </c>
      <c r="AD1050" s="43">
        <v>0</v>
      </c>
      <c r="AE1050" s="43">
        <v>0</v>
      </c>
    </row>
    <row r="1051" spans="1:31" ht="15.75" x14ac:dyDescent="0.25">
      <c r="A1051" s="49" t="s">
        <v>101</v>
      </c>
      <c r="B1051" s="22" t="s">
        <v>2173</v>
      </c>
      <c r="C1051" s="42" t="s">
        <v>2174</v>
      </c>
      <c r="D1051" s="21">
        <v>2022</v>
      </c>
      <c r="E1051" s="21">
        <v>2025</v>
      </c>
      <c r="F1051" s="43">
        <v>4.2056319999999996</v>
      </c>
      <c r="G1051" s="43">
        <v>5.0467579999999996</v>
      </c>
      <c r="H1051" s="43">
        <v>5.8125234579720004</v>
      </c>
      <c r="I1051" s="43">
        <v>0</v>
      </c>
      <c r="J1051" s="43">
        <f t="shared" si="48"/>
        <v>5.8125234579720004</v>
      </c>
      <c r="K1051" s="43">
        <v>1.886447</v>
      </c>
      <c r="L1051" s="44">
        <f t="shared" si="49"/>
        <v>3.9260764579720004</v>
      </c>
      <c r="M1051" s="43">
        <v>3.8540999999999999E-2</v>
      </c>
      <c r="N1051" s="43">
        <f t="shared" si="50"/>
        <v>5.0082169999999993</v>
      </c>
      <c r="O1051" s="43">
        <v>1.886447</v>
      </c>
      <c r="P1051" s="43">
        <v>0</v>
      </c>
      <c r="Q1051" s="43">
        <v>0</v>
      </c>
      <c r="R1051" s="43">
        <v>1.847906</v>
      </c>
      <c r="S1051" s="43">
        <v>0</v>
      </c>
      <c r="T1051" s="43">
        <v>0</v>
      </c>
      <c r="U1051" s="43">
        <v>0</v>
      </c>
      <c r="V1051" s="43">
        <v>0</v>
      </c>
      <c r="W1051" s="43">
        <v>0</v>
      </c>
      <c r="X1051" s="43">
        <v>0</v>
      </c>
      <c r="Y1051" s="43">
        <v>0</v>
      </c>
      <c r="Z1051" s="43">
        <v>0</v>
      </c>
      <c r="AA1051" s="43">
        <v>0</v>
      </c>
      <c r="AB1051" s="43">
        <v>0</v>
      </c>
      <c r="AC1051" s="43">
        <v>0</v>
      </c>
      <c r="AD1051" s="43">
        <v>0</v>
      </c>
      <c r="AE1051" s="43">
        <v>0</v>
      </c>
    </row>
    <row r="1052" spans="1:31" ht="15.75" x14ac:dyDescent="0.25">
      <c r="A1052" s="49" t="s">
        <v>91</v>
      </c>
      <c r="B1052" s="22" t="s">
        <v>2175</v>
      </c>
      <c r="C1052" s="42" t="s">
        <v>2176</v>
      </c>
      <c r="D1052" s="21">
        <v>2024</v>
      </c>
      <c r="E1052" s="21">
        <v>2026</v>
      </c>
      <c r="F1052" s="43">
        <v>5.5940510000000003</v>
      </c>
      <c r="G1052" s="43">
        <v>6.7128620000000003</v>
      </c>
      <c r="H1052" s="43">
        <v>8.0606967211970009</v>
      </c>
      <c r="I1052" s="43">
        <v>0</v>
      </c>
      <c r="J1052" s="43">
        <f t="shared" si="48"/>
        <v>8.0606967211970009</v>
      </c>
      <c r="K1052" s="43">
        <v>4.4078379999999999</v>
      </c>
      <c r="L1052" s="44">
        <f t="shared" si="49"/>
        <v>3.6528587211970009</v>
      </c>
      <c r="M1052" s="43">
        <v>0</v>
      </c>
      <c r="N1052" s="43">
        <f t="shared" si="50"/>
        <v>6.7128620000000003</v>
      </c>
      <c r="O1052" s="43">
        <v>4.4078379999999999</v>
      </c>
      <c r="P1052" s="43">
        <v>0</v>
      </c>
      <c r="Q1052" s="43">
        <v>7.7308000000000002E-2</v>
      </c>
      <c r="R1052" s="43">
        <v>0.33052999999999999</v>
      </c>
      <c r="S1052" s="43">
        <v>4</v>
      </c>
      <c r="T1052" s="43">
        <v>0</v>
      </c>
      <c r="U1052" s="43">
        <v>0</v>
      </c>
      <c r="V1052" s="43">
        <v>0</v>
      </c>
      <c r="W1052" s="43">
        <v>0</v>
      </c>
      <c r="X1052" s="43">
        <v>0</v>
      </c>
      <c r="Y1052" s="43">
        <v>0</v>
      </c>
      <c r="Z1052" s="43">
        <v>0</v>
      </c>
      <c r="AA1052" s="43">
        <v>0</v>
      </c>
      <c r="AB1052" s="43">
        <v>0</v>
      </c>
      <c r="AC1052" s="43">
        <v>0</v>
      </c>
      <c r="AD1052" s="43">
        <v>0</v>
      </c>
      <c r="AE1052" s="43">
        <v>0</v>
      </c>
    </row>
    <row r="1053" spans="1:31" ht="15.75" x14ac:dyDescent="0.25">
      <c r="A1053" s="49" t="s">
        <v>202</v>
      </c>
      <c r="B1053" s="22" t="s">
        <v>2177</v>
      </c>
      <c r="C1053" s="42" t="s">
        <v>2178</v>
      </c>
      <c r="D1053" s="21">
        <v>2022</v>
      </c>
      <c r="E1053" s="21">
        <v>2024</v>
      </c>
      <c r="F1053" s="43">
        <v>11.92512</v>
      </c>
      <c r="G1053" s="43">
        <v>14.310143999999999</v>
      </c>
      <c r="H1053" s="43">
        <v>15.694717660416</v>
      </c>
      <c r="I1053" s="43">
        <v>0</v>
      </c>
      <c r="J1053" s="43">
        <f t="shared" si="48"/>
        <v>15.694717660416</v>
      </c>
      <c r="K1053" s="43">
        <v>1.667618</v>
      </c>
      <c r="L1053" s="44">
        <f t="shared" si="49"/>
        <v>14.027099660415999</v>
      </c>
      <c r="M1053" s="43">
        <v>0.165821</v>
      </c>
      <c r="N1053" s="43">
        <f t="shared" si="50"/>
        <v>14.144323</v>
      </c>
      <c r="O1053" s="43">
        <v>1.667618</v>
      </c>
      <c r="P1053" s="43">
        <v>0</v>
      </c>
      <c r="Q1053" s="43">
        <v>1.501797</v>
      </c>
      <c r="R1053" s="43">
        <v>0</v>
      </c>
      <c r="S1053" s="43">
        <v>0</v>
      </c>
      <c r="T1053" s="43">
        <v>0</v>
      </c>
      <c r="U1053" s="43">
        <v>0</v>
      </c>
      <c r="V1053" s="43">
        <v>0</v>
      </c>
      <c r="W1053" s="43">
        <v>0</v>
      </c>
      <c r="X1053" s="43">
        <v>0</v>
      </c>
      <c r="Y1053" s="43">
        <v>0</v>
      </c>
      <c r="Z1053" s="43">
        <v>0</v>
      </c>
      <c r="AA1053" s="43">
        <v>0</v>
      </c>
      <c r="AB1053" s="43">
        <v>0</v>
      </c>
      <c r="AC1053" s="43">
        <v>0</v>
      </c>
      <c r="AD1053" s="43">
        <v>0</v>
      </c>
      <c r="AE1053" s="43">
        <v>0</v>
      </c>
    </row>
    <row r="1054" spans="1:31" ht="15.75" x14ac:dyDescent="0.25">
      <c r="A1054" s="49" t="s">
        <v>101</v>
      </c>
      <c r="B1054" s="22" t="s">
        <v>2179</v>
      </c>
      <c r="C1054" s="42" t="s">
        <v>2180</v>
      </c>
      <c r="D1054" s="21">
        <v>2022</v>
      </c>
      <c r="E1054" s="21">
        <v>2024</v>
      </c>
      <c r="F1054" s="43">
        <v>8.3949300000000004</v>
      </c>
      <c r="G1054" s="43">
        <v>10.073916000000001</v>
      </c>
      <c r="H1054" s="43">
        <v>11.020796063518</v>
      </c>
      <c r="I1054" s="43">
        <v>0</v>
      </c>
      <c r="J1054" s="43">
        <f t="shared" si="48"/>
        <v>11.020796063518</v>
      </c>
      <c r="K1054" s="43">
        <v>4.0635209999999997</v>
      </c>
      <c r="L1054" s="44">
        <f t="shared" si="49"/>
        <v>6.9572750635180007</v>
      </c>
      <c r="M1054" s="43">
        <v>0.40094099999999999</v>
      </c>
      <c r="N1054" s="43">
        <f t="shared" si="50"/>
        <v>9.672975000000001</v>
      </c>
      <c r="O1054" s="43">
        <v>4.0635209999999997</v>
      </c>
      <c r="P1054" s="43">
        <v>0</v>
      </c>
      <c r="Q1054" s="43">
        <v>3.6625800000000002</v>
      </c>
      <c r="R1054" s="43">
        <v>0</v>
      </c>
      <c r="S1054" s="43">
        <v>0</v>
      </c>
      <c r="T1054" s="43">
        <v>0</v>
      </c>
      <c r="U1054" s="43">
        <v>0</v>
      </c>
      <c r="V1054" s="43">
        <v>0</v>
      </c>
      <c r="W1054" s="43">
        <v>0</v>
      </c>
      <c r="X1054" s="43">
        <v>0</v>
      </c>
      <c r="Y1054" s="43">
        <v>0</v>
      </c>
      <c r="Z1054" s="43">
        <v>0</v>
      </c>
      <c r="AA1054" s="43">
        <v>0</v>
      </c>
      <c r="AB1054" s="43">
        <v>0</v>
      </c>
      <c r="AC1054" s="43">
        <v>0</v>
      </c>
      <c r="AD1054" s="43">
        <v>0</v>
      </c>
      <c r="AE1054" s="43">
        <v>0</v>
      </c>
    </row>
    <row r="1055" spans="1:31" ht="15.75" x14ac:dyDescent="0.25">
      <c r="A1055" s="49" t="s">
        <v>1620</v>
      </c>
      <c r="B1055" s="22" t="s">
        <v>2181</v>
      </c>
      <c r="C1055" s="42" t="s">
        <v>2182</v>
      </c>
      <c r="D1055" s="21">
        <v>2023</v>
      </c>
      <c r="E1055" s="21">
        <v>2024</v>
      </c>
      <c r="F1055" s="43">
        <v>22.548933000000002</v>
      </c>
      <c r="G1055" s="43">
        <v>27.058721999999999</v>
      </c>
      <c r="H1055" s="43">
        <v>28.022805933419001</v>
      </c>
      <c r="I1055" s="43">
        <v>0</v>
      </c>
      <c r="J1055" s="43">
        <f t="shared" si="48"/>
        <v>28.022805933419001</v>
      </c>
      <c r="K1055" s="43">
        <v>9.8333569999999995</v>
      </c>
      <c r="L1055" s="44">
        <f t="shared" si="49"/>
        <v>18.189448933419001</v>
      </c>
      <c r="M1055" s="43">
        <v>0</v>
      </c>
      <c r="N1055" s="43">
        <f t="shared" si="50"/>
        <v>27.058721999999999</v>
      </c>
      <c r="O1055" s="43">
        <v>9.8333569999999995</v>
      </c>
      <c r="P1055" s="43">
        <v>9.7109310000000004</v>
      </c>
      <c r="Q1055" s="43">
        <v>0.12242599999999999</v>
      </c>
      <c r="R1055" s="43">
        <v>0</v>
      </c>
      <c r="S1055" s="43">
        <v>0</v>
      </c>
      <c r="T1055" s="43">
        <v>0</v>
      </c>
      <c r="U1055" s="43">
        <v>0</v>
      </c>
      <c r="V1055" s="43">
        <v>0</v>
      </c>
      <c r="W1055" s="43">
        <v>0</v>
      </c>
      <c r="X1055" s="43">
        <v>0</v>
      </c>
      <c r="Y1055" s="43">
        <v>0</v>
      </c>
      <c r="Z1055" s="43">
        <v>0</v>
      </c>
      <c r="AA1055" s="43">
        <v>0</v>
      </c>
      <c r="AB1055" s="43">
        <v>0</v>
      </c>
      <c r="AC1055" s="43">
        <v>0</v>
      </c>
      <c r="AD1055" s="43">
        <v>0</v>
      </c>
      <c r="AE1055" s="43">
        <v>0</v>
      </c>
    </row>
    <row r="1056" spans="1:31" ht="15.75" x14ac:dyDescent="0.25">
      <c r="A1056" s="49" t="s">
        <v>1620</v>
      </c>
      <c r="B1056" s="22" t="s">
        <v>2183</v>
      </c>
      <c r="C1056" s="42" t="s">
        <v>2184</v>
      </c>
      <c r="D1056" s="21">
        <v>2024</v>
      </c>
      <c r="E1056" s="21">
        <v>2024</v>
      </c>
      <c r="F1056" s="43">
        <v>4.4735750000000003</v>
      </c>
      <c r="G1056" s="43">
        <v>5.36829</v>
      </c>
      <c r="H1056" s="43">
        <v>5.8937876476689999</v>
      </c>
      <c r="I1056" s="43">
        <v>0</v>
      </c>
      <c r="J1056" s="43">
        <f t="shared" si="48"/>
        <v>5.8937876476689999</v>
      </c>
      <c r="K1056" s="43">
        <v>2.9055620000000002</v>
      </c>
      <c r="L1056" s="44">
        <f t="shared" si="49"/>
        <v>2.9882256476689997</v>
      </c>
      <c r="M1056" s="43">
        <v>0</v>
      </c>
      <c r="N1056" s="43">
        <f t="shared" si="50"/>
        <v>5.36829</v>
      </c>
      <c r="O1056" s="43">
        <v>2.9055620000000002</v>
      </c>
      <c r="P1056" s="43">
        <v>0</v>
      </c>
      <c r="Q1056" s="43">
        <v>2.9055620000000002</v>
      </c>
      <c r="R1056" s="43">
        <v>0</v>
      </c>
      <c r="S1056" s="43">
        <v>0</v>
      </c>
      <c r="T1056" s="43">
        <v>0</v>
      </c>
      <c r="U1056" s="43">
        <v>0</v>
      </c>
      <c r="V1056" s="43">
        <v>0</v>
      </c>
      <c r="W1056" s="43">
        <v>0</v>
      </c>
      <c r="X1056" s="43">
        <v>0</v>
      </c>
      <c r="Y1056" s="43">
        <v>0</v>
      </c>
      <c r="Z1056" s="43">
        <v>0</v>
      </c>
      <c r="AA1056" s="43">
        <v>0</v>
      </c>
      <c r="AB1056" s="43">
        <v>0</v>
      </c>
      <c r="AC1056" s="43">
        <v>0</v>
      </c>
      <c r="AD1056" s="43">
        <v>0</v>
      </c>
      <c r="AE1056" s="43">
        <v>0</v>
      </c>
    </row>
    <row r="1057" spans="1:31" ht="15.75" x14ac:dyDescent="0.25">
      <c r="A1057" s="49" t="s">
        <v>1620</v>
      </c>
      <c r="B1057" s="22" t="s">
        <v>2185</v>
      </c>
      <c r="C1057" s="42" t="s">
        <v>2186</v>
      </c>
      <c r="D1057" s="21">
        <v>2024</v>
      </c>
      <c r="E1057" s="21">
        <v>2024</v>
      </c>
      <c r="F1057" s="43">
        <v>226.29084</v>
      </c>
      <c r="G1057" s="43">
        <v>271.54900900000001</v>
      </c>
      <c r="H1057" s="43">
        <v>298.13067044632101</v>
      </c>
      <c r="I1057" s="43">
        <v>0</v>
      </c>
      <c r="J1057" s="43">
        <f t="shared" si="48"/>
        <v>298.13067044632101</v>
      </c>
      <c r="K1057" s="43">
        <v>34.142505999999997</v>
      </c>
      <c r="L1057" s="44">
        <f t="shared" si="49"/>
        <v>263.98816444632098</v>
      </c>
      <c r="M1057" s="43">
        <v>0</v>
      </c>
      <c r="N1057" s="43">
        <f t="shared" si="50"/>
        <v>271.54900900000001</v>
      </c>
      <c r="O1057" s="43">
        <v>34.142505999999997</v>
      </c>
      <c r="P1057" s="43">
        <v>0</v>
      </c>
      <c r="Q1057" s="43">
        <v>34.142505999999997</v>
      </c>
      <c r="R1057" s="43">
        <v>0</v>
      </c>
      <c r="S1057" s="43">
        <v>0</v>
      </c>
      <c r="T1057" s="43">
        <v>0</v>
      </c>
      <c r="U1057" s="43">
        <v>0</v>
      </c>
      <c r="V1057" s="43">
        <v>0</v>
      </c>
      <c r="W1057" s="43">
        <v>0</v>
      </c>
      <c r="X1057" s="43">
        <v>0</v>
      </c>
      <c r="Y1057" s="43">
        <v>0</v>
      </c>
      <c r="Z1057" s="43">
        <v>0</v>
      </c>
      <c r="AA1057" s="43">
        <v>0</v>
      </c>
      <c r="AB1057" s="43">
        <v>0</v>
      </c>
      <c r="AC1057" s="43">
        <v>0</v>
      </c>
      <c r="AD1057" s="43">
        <v>0</v>
      </c>
      <c r="AE1057" s="43">
        <v>0</v>
      </c>
    </row>
    <row r="1058" spans="1:31" ht="15.75" x14ac:dyDescent="0.25">
      <c r="A1058" s="49" t="s">
        <v>1620</v>
      </c>
      <c r="B1058" s="22" t="s">
        <v>2187</v>
      </c>
      <c r="C1058" s="42" t="s">
        <v>2188</v>
      </c>
      <c r="D1058" s="21">
        <v>2024</v>
      </c>
      <c r="E1058" s="21">
        <v>2024</v>
      </c>
      <c r="F1058" s="43">
        <v>14.123778</v>
      </c>
      <c r="G1058" s="43">
        <v>16.948533000000001</v>
      </c>
      <c r="H1058" s="43">
        <v>18.607609076203001</v>
      </c>
      <c r="I1058" s="43">
        <v>0</v>
      </c>
      <c r="J1058" s="43">
        <f t="shared" si="48"/>
        <v>18.607609076203001</v>
      </c>
      <c r="K1058" s="43">
        <v>10.367831000000001</v>
      </c>
      <c r="L1058" s="44">
        <f t="shared" si="49"/>
        <v>8.2397780762030006</v>
      </c>
      <c r="M1058" s="43">
        <v>0</v>
      </c>
      <c r="N1058" s="43">
        <f t="shared" si="50"/>
        <v>16.948533000000001</v>
      </c>
      <c r="O1058" s="43">
        <v>10.367831000000001</v>
      </c>
      <c r="P1058" s="43">
        <v>0</v>
      </c>
      <c r="Q1058" s="43">
        <v>10.367831000000001</v>
      </c>
      <c r="R1058" s="43">
        <v>0</v>
      </c>
      <c r="S1058" s="43">
        <v>0</v>
      </c>
      <c r="T1058" s="43">
        <v>0</v>
      </c>
      <c r="U1058" s="43">
        <v>0</v>
      </c>
      <c r="V1058" s="43">
        <v>0</v>
      </c>
      <c r="W1058" s="43">
        <v>0</v>
      </c>
      <c r="X1058" s="43">
        <v>0</v>
      </c>
      <c r="Y1058" s="43">
        <v>0</v>
      </c>
      <c r="Z1058" s="43">
        <v>0</v>
      </c>
      <c r="AA1058" s="43">
        <v>0</v>
      </c>
      <c r="AB1058" s="43">
        <v>0</v>
      </c>
      <c r="AC1058" s="43">
        <v>0</v>
      </c>
      <c r="AD1058" s="43">
        <v>0</v>
      </c>
      <c r="AE1058" s="43">
        <v>0</v>
      </c>
    </row>
    <row r="1059" spans="1:31" ht="15.75" x14ac:dyDescent="0.25">
      <c r="A1059" s="49" t="s">
        <v>1620</v>
      </c>
      <c r="B1059" s="22" t="s">
        <v>2189</v>
      </c>
      <c r="C1059" s="42" t="s">
        <v>2190</v>
      </c>
      <c r="D1059" s="21">
        <v>2024</v>
      </c>
      <c r="E1059" s="21">
        <v>2024</v>
      </c>
      <c r="F1059" s="43">
        <v>1.2008939999999999</v>
      </c>
      <c r="G1059" s="43">
        <v>1.441074</v>
      </c>
      <c r="H1059" s="43">
        <v>1.5821403933510001</v>
      </c>
      <c r="I1059" s="43">
        <v>0</v>
      </c>
      <c r="J1059" s="43">
        <f t="shared" si="48"/>
        <v>1.5821403933510001</v>
      </c>
      <c r="K1059" s="43">
        <v>1.2886340000000001</v>
      </c>
      <c r="L1059" s="44">
        <f t="shared" si="49"/>
        <v>0.29350639335100004</v>
      </c>
      <c r="M1059" s="43">
        <v>0</v>
      </c>
      <c r="N1059" s="43">
        <f t="shared" si="50"/>
        <v>1.441074</v>
      </c>
      <c r="O1059" s="43">
        <v>1.2886340000000001</v>
      </c>
      <c r="P1059" s="43">
        <v>0</v>
      </c>
      <c r="Q1059" s="43">
        <v>1.2886340000000001</v>
      </c>
      <c r="R1059" s="43">
        <v>0</v>
      </c>
      <c r="S1059" s="43">
        <v>0</v>
      </c>
      <c r="T1059" s="43">
        <v>0</v>
      </c>
      <c r="U1059" s="43">
        <v>0</v>
      </c>
      <c r="V1059" s="43">
        <v>0</v>
      </c>
      <c r="W1059" s="43">
        <v>0</v>
      </c>
      <c r="X1059" s="43">
        <v>0</v>
      </c>
      <c r="Y1059" s="43">
        <v>0</v>
      </c>
      <c r="Z1059" s="43">
        <v>0</v>
      </c>
      <c r="AA1059" s="43">
        <v>0</v>
      </c>
      <c r="AB1059" s="43">
        <v>0</v>
      </c>
      <c r="AC1059" s="43">
        <v>0</v>
      </c>
      <c r="AD1059" s="43">
        <v>0</v>
      </c>
      <c r="AE1059" s="43">
        <v>0</v>
      </c>
    </row>
    <row r="1060" spans="1:31" ht="15.75" x14ac:dyDescent="0.25">
      <c r="A1060" s="49" t="s">
        <v>1620</v>
      </c>
      <c r="B1060" s="22" t="s">
        <v>2191</v>
      </c>
      <c r="C1060" s="42" t="s">
        <v>2192</v>
      </c>
      <c r="D1060" s="21">
        <v>2024</v>
      </c>
      <c r="E1060" s="21">
        <v>2024</v>
      </c>
      <c r="F1060" s="43">
        <v>1.3313120000000001</v>
      </c>
      <c r="G1060" s="43">
        <v>1.597575</v>
      </c>
      <c r="H1060" s="43">
        <v>1.7539611200309999</v>
      </c>
      <c r="I1060" s="43">
        <v>0</v>
      </c>
      <c r="J1060" s="43">
        <f t="shared" si="48"/>
        <v>1.7539611200309999</v>
      </c>
      <c r="K1060" s="43">
        <v>0.117092</v>
      </c>
      <c r="L1060" s="44">
        <f t="shared" si="49"/>
        <v>1.6368691200309999</v>
      </c>
      <c r="M1060" s="43">
        <v>0</v>
      </c>
      <c r="N1060" s="43">
        <f t="shared" si="50"/>
        <v>1.597575</v>
      </c>
      <c r="O1060" s="43">
        <v>0.117092</v>
      </c>
      <c r="P1060" s="43">
        <v>0</v>
      </c>
      <c r="Q1060" s="43">
        <v>0.117092</v>
      </c>
      <c r="R1060" s="43">
        <v>0</v>
      </c>
      <c r="S1060" s="43">
        <v>0</v>
      </c>
      <c r="T1060" s="43">
        <v>0</v>
      </c>
      <c r="U1060" s="43">
        <v>0</v>
      </c>
      <c r="V1060" s="43">
        <v>0</v>
      </c>
      <c r="W1060" s="43">
        <v>0</v>
      </c>
      <c r="X1060" s="43">
        <v>0</v>
      </c>
      <c r="Y1060" s="43">
        <v>0</v>
      </c>
      <c r="Z1060" s="43">
        <v>0</v>
      </c>
      <c r="AA1060" s="43">
        <v>0</v>
      </c>
      <c r="AB1060" s="43">
        <v>0</v>
      </c>
      <c r="AC1060" s="43">
        <v>0</v>
      </c>
      <c r="AD1060" s="43">
        <v>0</v>
      </c>
      <c r="AE1060" s="43">
        <v>0</v>
      </c>
    </row>
    <row r="1061" spans="1:31" ht="15.75" x14ac:dyDescent="0.25">
      <c r="A1061" s="49" t="s">
        <v>1620</v>
      </c>
      <c r="B1061" s="22" t="s">
        <v>2193</v>
      </c>
      <c r="C1061" s="42" t="s">
        <v>2194</v>
      </c>
      <c r="D1061" s="21">
        <v>2024</v>
      </c>
      <c r="E1061" s="21">
        <v>2024</v>
      </c>
      <c r="F1061" s="43">
        <v>13.169924</v>
      </c>
      <c r="G1061" s="43">
        <v>15.803908</v>
      </c>
      <c r="H1061" s="43">
        <v>17.350937877452001</v>
      </c>
      <c r="I1061" s="43">
        <v>0</v>
      </c>
      <c r="J1061" s="43">
        <f t="shared" si="48"/>
        <v>17.350937877452001</v>
      </c>
      <c r="K1061" s="43">
        <v>7.4264919999999996</v>
      </c>
      <c r="L1061" s="44">
        <f t="shared" si="49"/>
        <v>9.9244458774520012</v>
      </c>
      <c r="M1061" s="43">
        <v>0</v>
      </c>
      <c r="N1061" s="43">
        <f t="shared" si="50"/>
        <v>15.803908</v>
      </c>
      <c r="O1061" s="43">
        <v>7.4264919999999996</v>
      </c>
      <c r="P1061" s="43">
        <v>0</v>
      </c>
      <c r="Q1061" s="43">
        <v>7.4264919999999996</v>
      </c>
      <c r="R1061" s="43">
        <v>0</v>
      </c>
      <c r="S1061" s="43">
        <v>0</v>
      </c>
      <c r="T1061" s="43">
        <v>0</v>
      </c>
      <c r="U1061" s="43">
        <v>0</v>
      </c>
      <c r="V1061" s="43">
        <v>0</v>
      </c>
      <c r="W1061" s="43">
        <v>0</v>
      </c>
      <c r="X1061" s="43">
        <v>0</v>
      </c>
      <c r="Y1061" s="43">
        <v>0</v>
      </c>
      <c r="Z1061" s="43">
        <v>0</v>
      </c>
      <c r="AA1061" s="43">
        <v>0</v>
      </c>
      <c r="AB1061" s="43">
        <v>0</v>
      </c>
      <c r="AC1061" s="43">
        <v>0</v>
      </c>
      <c r="AD1061" s="43">
        <v>0</v>
      </c>
      <c r="AE1061" s="43">
        <v>0</v>
      </c>
    </row>
    <row r="1062" spans="1:31" ht="15.75" x14ac:dyDescent="0.25">
      <c r="A1062" s="49" t="s">
        <v>1617</v>
      </c>
      <c r="B1062" s="22" t="s">
        <v>2195</v>
      </c>
      <c r="C1062" s="42" t="s">
        <v>2196</v>
      </c>
      <c r="D1062" s="21">
        <v>2024</v>
      </c>
      <c r="E1062" s="21">
        <v>2025</v>
      </c>
      <c r="F1062" s="43">
        <v>3.203125</v>
      </c>
      <c r="G1062" s="43">
        <v>3.84375</v>
      </c>
      <c r="H1062" s="43">
        <v>4.4285296976349997</v>
      </c>
      <c r="I1062" s="43">
        <v>0</v>
      </c>
      <c r="J1062" s="43">
        <f t="shared" si="48"/>
        <v>4.4285296976349997</v>
      </c>
      <c r="K1062" s="43">
        <v>4.2368189999999997</v>
      </c>
      <c r="L1062" s="44">
        <f t="shared" si="49"/>
        <v>0.19171069763500004</v>
      </c>
      <c r="M1062" s="43">
        <v>0</v>
      </c>
      <c r="N1062" s="43">
        <f t="shared" si="50"/>
        <v>3.84375</v>
      </c>
      <c r="O1062" s="43">
        <v>4.2368189999999997</v>
      </c>
      <c r="P1062" s="43">
        <v>0</v>
      </c>
      <c r="Q1062" s="43">
        <v>5.8805000000000003E-2</v>
      </c>
      <c r="R1062" s="43">
        <v>4.1780140000000001</v>
      </c>
      <c r="S1062" s="43">
        <v>0</v>
      </c>
      <c r="T1062" s="43">
        <v>0</v>
      </c>
      <c r="U1062" s="43">
        <v>0</v>
      </c>
      <c r="V1062" s="43">
        <v>0</v>
      </c>
      <c r="W1062" s="43">
        <v>0</v>
      </c>
      <c r="X1062" s="43">
        <v>0</v>
      </c>
      <c r="Y1062" s="43">
        <v>0</v>
      </c>
      <c r="Z1062" s="43">
        <v>0</v>
      </c>
      <c r="AA1062" s="43">
        <v>0</v>
      </c>
      <c r="AB1062" s="43">
        <v>0</v>
      </c>
      <c r="AC1062" s="43">
        <v>0</v>
      </c>
      <c r="AD1062" s="43">
        <v>0</v>
      </c>
      <c r="AE1062" s="43">
        <v>0</v>
      </c>
    </row>
    <row r="1063" spans="1:31" ht="15.75" x14ac:dyDescent="0.25">
      <c r="A1063" s="49" t="s">
        <v>1620</v>
      </c>
      <c r="B1063" s="22" t="s">
        <v>2197</v>
      </c>
      <c r="C1063" s="42" t="s">
        <v>2198</v>
      </c>
      <c r="D1063" s="21">
        <v>2024</v>
      </c>
      <c r="E1063" s="21">
        <v>2025</v>
      </c>
      <c r="F1063" s="43">
        <v>25.349823000000001</v>
      </c>
      <c r="G1063" s="43">
        <v>30.419789000000002</v>
      </c>
      <c r="H1063" s="43">
        <v>35.025867947255001</v>
      </c>
      <c r="I1063" s="43">
        <v>0</v>
      </c>
      <c r="J1063" s="43">
        <f t="shared" si="48"/>
        <v>35.025867947255001</v>
      </c>
      <c r="K1063" s="43">
        <v>15.236488</v>
      </c>
      <c r="L1063" s="44">
        <f t="shared" si="49"/>
        <v>19.789379947255</v>
      </c>
      <c r="M1063" s="43">
        <v>0</v>
      </c>
      <c r="N1063" s="43">
        <f t="shared" si="50"/>
        <v>30.419789000000002</v>
      </c>
      <c r="O1063" s="43">
        <v>15.236488</v>
      </c>
      <c r="P1063" s="43">
        <v>0</v>
      </c>
      <c r="Q1063" s="43">
        <v>0.411082</v>
      </c>
      <c r="R1063" s="43">
        <v>14.825405999999999</v>
      </c>
      <c r="S1063" s="43">
        <v>0</v>
      </c>
      <c r="T1063" s="43">
        <v>0</v>
      </c>
      <c r="U1063" s="43">
        <v>0</v>
      </c>
      <c r="V1063" s="43">
        <v>0</v>
      </c>
      <c r="W1063" s="43">
        <v>0</v>
      </c>
      <c r="X1063" s="43">
        <v>0</v>
      </c>
      <c r="Y1063" s="43">
        <v>0</v>
      </c>
      <c r="Z1063" s="43">
        <v>0</v>
      </c>
      <c r="AA1063" s="43">
        <v>0</v>
      </c>
      <c r="AB1063" s="43">
        <v>0</v>
      </c>
      <c r="AC1063" s="43">
        <v>0</v>
      </c>
      <c r="AD1063" s="43">
        <v>0</v>
      </c>
      <c r="AE1063" s="43">
        <v>0</v>
      </c>
    </row>
    <row r="1064" spans="1:31" ht="15.75" x14ac:dyDescent="0.25">
      <c r="A1064" s="49" t="s">
        <v>1620</v>
      </c>
      <c r="B1064" s="22" t="s">
        <v>2199</v>
      </c>
      <c r="C1064" s="42" t="s">
        <v>2200</v>
      </c>
      <c r="D1064" s="21">
        <v>2024</v>
      </c>
      <c r="E1064" s="21">
        <v>2025</v>
      </c>
      <c r="F1064" s="43">
        <v>44.688417000000001</v>
      </c>
      <c r="G1064" s="43">
        <v>53.626100999999998</v>
      </c>
      <c r="H1064" s="43">
        <v>61.656865037075001</v>
      </c>
      <c r="I1064" s="43">
        <v>0</v>
      </c>
      <c r="J1064" s="43">
        <f t="shared" si="48"/>
        <v>61.656865037075001</v>
      </c>
      <c r="K1064" s="43">
        <v>24.579661999999999</v>
      </c>
      <c r="L1064" s="44">
        <f t="shared" si="49"/>
        <v>37.077203037075002</v>
      </c>
      <c r="M1064" s="43">
        <v>0</v>
      </c>
      <c r="N1064" s="43">
        <f t="shared" si="50"/>
        <v>53.626100999999998</v>
      </c>
      <c r="O1064" s="43">
        <v>24.579661999999999</v>
      </c>
      <c r="P1064" s="43">
        <v>0</v>
      </c>
      <c r="Q1064" s="43">
        <v>1.4059140000000001</v>
      </c>
      <c r="R1064" s="43">
        <v>23.173748</v>
      </c>
      <c r="S1064" s="43">
        <v>0</v>
      </c>
      <c r="T1064" s="43">
        <v>0</v>
      </c>
      <c r="U1064" s="43">
        <v>0</v>
      </c>
      <c r="V1064" s="43">
        <v>0</v>
      </c>
      <c r="W1064" s="43">
        <v>0</v>
      </c>
      <c r="X1064" s="43">
        <v>0</v>
      </c>
      <c r="Y1064" s="43">
        <v>0</v>
      </c>
      <c r="Z1064" s="43">
        <v>0</v>
      </c>
      <c r="AA1064" s="43">
        <v>0</v>
      </c>
      <c r="AB1064" s="43">
        <v>0</v>
      </c>
      <c r="AC1064" s="43">
        <v>0</v>
      </c>
      <c r="AD1064" s="43">
        <v>0</v>
      </c>
      <c r="AE1064" s="43">
        <v>0</v>
      </c>
    </row>
    <row r="1065" spans="1:31" ht="15.75" x14ac:dyDescent="0.25">
      <c r="A1065" s="49" t="s">
        <v>1620</v>
      </c>
      <c r="B1065" s="22" t="s">
        <v>2201</v>
      </c>
      <c r="C1065" s="42" t="s">
        <v>2202</v>
      </c>
      <c r="D1065" s="21">
        <v>2024</v>
      </c>
      <c r="E1065" s="21">
        <v>2025</v>
      </c>
      <c r="F1065" s="43">
        <v>5.8638399999999997</v>
      </c>
      <c r="G1065" s="43">
        <v>7.0366090000000003</v>
      </c>
      <c r="H1065" s="43">
        <v>8.065323785556</v>
      </c>
      <c r="I1065" s="43">
        <v>0</v>
      </c>
      <c r="J1065" s="43">
        <f t="shared" si="48"/>
        <v>8.065323785556</v>
      </c>
      <c r="K1065" s="43">
        <v>1.545539</v>
      </c>
      <c r="L1065" s="44">
        <f t="shared" si="49"/>
        <v>6.5197847855560003</v>
      </c>
      <c r="M1065" s="43">
        <v>0</v>
      </c>
      <c r="N1065" s="43">
        <f t="shared" si="50"/>
        <v>7.0366090000000003</v>
      </c>
      <c r="O1065" s="43">
        <v>1.545539</v>
      </c>
      <c r="P1065" s="43">
        <v>0</v>
      </c>
      <c r="Q1065" s="43">
        <v>0.18842</v>
      </c>
      <c r="R1065" s="43">
        <v>1.357119</v>
      </c>
      <c r="S1065" s="43">
        <v>0</v>
      </c>
      <c r="T1065" s="43">
        <v>0</v>
      </c>
      <c r="U1065" s="43">
        <v>0</v>
      </c>
      <c r="V1065" s="43">
        <v>0</v>
      </c>
      <c r="W1065" s="43">
        <v>0</v>
      </c>
      <c r="X1065" s="43">
        <v>0</v>
      </c>
      <c r="Y1065" s="43">
        <v>0</v>
      </c>
      <c r="Z1065" s="43">
        <v>0</v>
      </c>
      <c r="AA1065" s="43">
        <v>0</v>
      </c>
      <c r="AB1065" s="43">
        <v>0</v>
      </c>
      <c r="AC1065" s="43">
        <v>0</v>
      </c>
      <c r="AD1065" s="43">
        <v>0</v>
      </c>
      <c r="AE1065" s="43">
        <v>0</v>
      </c>
    </row>
    <row r="1066" spans="1:31" ht="15.75" x14ac:dyDescent="0.25">
      <c r="A1066" s="49" t="s">
        <v>1620</v>
      </c>
      <c r="B1066" s="22" t="s">
        <v>2203</v>
      </c>
      <c r="C1066" s="42" t="s">
        <v>2204</v>
      </c>
      <c r="D1066" s="21">
        <v>2024</v>
      </c>
      <c r="E1066" s="21">
        <v>2025</v>
      </c>
      <c r="F1066" s="43">
        <v>26.767389000000001</v>
      </c>
      <c r="G1066" s="43">
        <v>32.120865999999999</v>
      </c>
      <c r="H1066" s="43">
        <v>37.022550587985997</v>
      </c>
      <c r="I1066" s="43">
        <v>0</v>
      </c>
      <c r="J1066" s="43">
        <f t="shared" si="48"/>
        <v>37.022550587985997</v>
      </c>
      <c r="K1066" s="43">
        <v>13.856221</v>
      </c>
      <c r="L1066" s="44">
        <f t="shared" si="49"/>
        <v>23.166329587985999</v>
      </c>
      <c r="M1066" s="43">
        <v>0</v>
      </c>
      <c r="N1066" s="43">
        <f t="shared" si="50"/>
        <v>32.120865999999999</v>
      </c>
      <c r="O1066" s="43">
        <v>13.856221</v>
      </c>
      <c r="P1066" s="43">
        <v>0</v>
      </c>
      <c r="Q1066" s="43">
        <v>7.5594999999999996E-2</v>
      </c>
      <c r="R1066" s="43">
        <v>13.780626</v>
      </c>
      <c r="S1066" s="43">
        <v>0</v>
      </c>
      <c r="T1066" s="43">
        <v>0</v>
      </c>
      <c r="U1066" s="43">
        <v>0</v>
      </c>
      <c r="V1066" s="43">
        <v>0</v>
      </c>
      <c r="W1066" s="43">
        <v>0</v>
      </c>
      <c r="X1066" s="43">
        <v>0</v>
      </c>
      <c r="Y1066" s="43">
        <v>0</v>
      </c>
      <c r="Z1066" s="43">
        <v>0</v>
      </c>
      <c r="AA1066" s="43">
        <v>0</v>
      </c>
      <c r="AB1066" s="43">
        <v>0</v>
      </c>
      <c r="AC1066" s="43">
        <v>0</v>
      </c>
      <c r="AD1066" s="43">
        <v>0</v>
      </c>
      <c r="AE1066" s="43">
        <v>0</v>
      </c>
    </row>
    <row r="1067" spans="1:31" ht="15.75" x14ac:dyDescent="0.25">
      <c r="A1067" s="49" t="s">
        <v>1617</v>
      </c>
      <c r="B1067" s="22" t="s">
        <v>2205</v>
      </c>
      <c r="C1067" s="42" t="s">
        <v>2206</v>
      </c>
      <c r="D1067" s="21">
        <v>2024</v>
      </c>
      <c r="E1067" s="21">
        <v>2025</v>
      </c>
      <c r="F1067" s="43">
        <v>6.0191119999999998</v>
      </c>
      <c r="G1067" s="43">
        <v>7.2229349999999997</v>
      </c>
      <c r="H1067" s="43">
        <v>8.3063521567740004</v>
      </c>
      <c r="I1067" s="43">
        <v>0</v>
      </c>
      <c r="J1067" s="43">
        <f t="shared" si="48"/>
        <v>8.3063521567740004</v>
      </c>
      <c r="K1067" s="43">
        <v>4.6650700000000001</v>
      </c>
      <c r="L1067" s="44">
        <f t="shared" si="49"/>
        <v>3.6412821567740004</v>
      </c>
      <c r="M1067" s="43">
        <v>0</v>
      </c>
      <c r="N1067" s="43">
        <f t="shared" si="50"/>
        <v>7.2229349999999997</v>
      </c>
      <c r="O1067" s="43">
        <v>4.6650700000000001</v>
      </c>
      <c r="P1067" s="43">
        <v>0</v>
      </c>
      <c r="Q1067" s="43">
        <v>0.246307</v>
      </c>
      <c r="R1067" s="43">
        <v>4.4187630000000002</v>
      </c>
      <c r="S1067" s="43">
        <v>0</v>
      </c>
      <c r="T1067" s="43">
        <v>0</v>
      </c>
      <c r="U1067" s="43">
        <v>0</v>
      </c>
      <c r="V1067" s="43">
        <v>0</v>
      </c>
      <c r="W1067" s="43">
        <v>0</v>
      </c>
      <c r="X1067" s="43">
        <v>0</v>
      </c>
      <c r="Y1067" s="43">
        <v>0</v>
      </c>
      <c r="Z1067" s="43">
        <v>0</v>
      </c>
      <c r="AA1067" s="43">
        <v>0</v>
      </c>
      <c r="AB1067" s="43">
        <v>0</v>
      </c>
      <c r="AC1067" s="43">
        <v>0</v>
      </c>
      <c r="AD1067" s="43">
        <v>0</v>
      </c>
      <c r="AE1067" s="43">
        <v>0</v>
      </c>
    </row>
    <row r="1068" spans="1:31" ht="15.75" x14ac:dyDescent="0.25">
      <c r="A1068" s="49" t="s">
        <v>1620</v>
      </c>
      <c r="B1068" s="22" t="s">
        <v>2207</v>
      </c>
      <c r="C1068" s="42" t="s">
        <v>2208</v>
      </c>
      <c r="D1068" s="21">
        <v>2024</v>
      </c>
      <c r="E1068" s="21">
        <v>2025</v>
      </c>
      <c r="F1068" s="43">
        <v>6.6419509999999997</v>
      </c>
      <c r="G1068" s="43">
        <v>7.9703410000000003</v>
      </c>
      <c r="H1068" s="43">
        <v>9.1162382730640008</v>
      </c>
      <c r="I1068" s="43">
        <v>0</v>
      </c>
      <c r="J1068" s="43">
        <f t="shared" si="48"/>
        <v>9.1162382730640008</v>
      </c>
      <c r="K1068" s="43">
        <v>5.7486119999999996</v>
      </c>
      <c r="L1068" s="44">
        <f t="shared" si="49"/>
        <v>3.3676262730640012</v>
      </c>
      <c r="M1068" s="43">
        <v>0</v>
      </c>
      <c r="N1068" s="43">
        <f t="shared" si="50"/>
        <v>7.9703410000000003</v>
      </c>
      <c r="O1068" s="43">
        <v>5.7486119999999996</v>
      </c>
      <c r="P1068" s="43">
        <v>0</v>
      </c>
      <c r="Q1068" s="43">
        <v>0.95419399999999999</v>
      </c>
      <c r="R1068" s="43">
        <v>4.7944180000000003</v>
      </c>
      <c r="S1068" s="43">
        <v>0</v>
      </c>
      <c r="T1068" s="43">
        <v>0</v>
      </c>
      <c r="U1068" s="43">
        <v>0</v>
      </c>
      <c r="V1068" s="43">
        <v>0</v>
      </c>
      <c r="W1068" s="43">
        <v>0</v>
      </c>
      <c r="X1068" s="43">
        <v>0</v>
      </c>
      <c r="Y1068" s="43">
        <v>0</v>
      </c>
      <c r="Z1068" s="43">
        <v>0</v>
      </c>
      <c r="AA1068" s="43">
        <v>0</v>
      </c>
      <c r="AB1068" s="43">
        <v>0</v>
      </c>
      <c r="AC1068" s="43">
        <v>0</v>
      </c>
      <c r="AD1068" s="43">
        <v>0</v>
      </c>
      <c r="AE1068" s="43">
        <v>0</v>
      </c>
    </row>
    <row r="1069" spans="1:31" ht="15.75" x14ac:dyDescent="0.25">
      <c r="A1069" s="49" t="s">
        <v>1620</v>
      </c>
      <c r="B1069" s="22" t="s">
        <v>2209</v>
      </c>
      <c r="C1069" s="42" t="s">
        <v>2210</v>
      </c>
      <c r="D1069" s="21">
        <v>2024</v>
      </c>
      <c r="E1069" s="21">
        <v>2025</v>
      </c>
      <c r="F1069" s="43">
        <v>28.015965000000001</v>
      </c>
      <c r="G1069" s="43">
        <v>33.619157999999999</v>
      </c>
      <c r="H1069" s="43">
        <v>38.627571033358002</v>
      </c>
      <c r="I1069" s="43">
        <v>0</v>
      </c>
      <c r="J1069" s="43">
        <f t="shared" si="48"/>
        <v>38.627571033358002</v>
      </c>
      <c r="K1069" s="43">
        <v>9.6060610000000004</v>
      </c>
      <c r="L1069" s="44">
        <f t="shared" si="49"/>
        <v>29.021510033358002</v>
      </c>
      <c r="M1069" s="43">
        <v>0</v>
      </c>
      <c r="N1069" s="43">
        <f t="shared" si="50"/>
        <v>33.619157999999999</v>
      </c>
      <c r="O1069" s="43">
        <v>9.6060610000000004</v>
      </c>
      <c r="P1069" s="43">
        <v>0</v>
      </c>
      <c r="Q1069" s="43">
        <v>0.68561700000000003</v>
      </c>
      <c r="R1069" s="43">
        <v>8.9204439999999998</v>
      </c>
      <c r="S1069" s="43">
        <v>0</v>
      </c>
      <c r="T1069" s="43">
        <v>0</v>
      </c>
      <c r="U1069" s="43">
        <v>0</v>
      </c>
      <c r="V1069" s="43">
        <v>0</v>
      </c>
      <c r="W1069" s="43">
        <v>0</v>
      </c>
      <c r="X1069" s="43">
        <v>0</v>
      </c>
      <c r="Y1069" s="43">
        <v>0</v>
      </c>
      <c r="Z1069" s="43">
        <v>0</v>
      </c>
      <c r="AA1069" s="43">
        <v>0</v>
      </c>
      <c r="AB1069" s="43">
        <v>0</v>
      </c>
      <c r="AC1069" s="43">
        <v>0</v>
      </c>
      <c r="AD1069" s="43">
        <v>0</v>
      </c>
      <c r="AE1069" s="43">
        <v>0</v>
      </c>
    </row>
    <row r="1070" spans="1:31" ht="15.75" x14ac:dyDescent="0.25">
      <c r="A1070" s="49" t="s">
        <v>1620</v>
      </c>
      <c r="B1070" s="22" t="s">
        <v>2211</v>
      </c>
      <c r="C1070" s="42" t="s">
        <v>2212</v>
      </c>
      <c r="D1070" s="21">
        <v>2024</v>
      </c>
      <c r="E1070" s="21">
        <v>2025</v>
      </c>
      <c r="F1070" s="43">
        <v>28.015965000000001</v>
      </c>
      <c r="G1070" s="43">
        <v>33.619157999999999</v>
      </c>
      <c r="H1070" s="43">
        <v>38.627571033358002</v>
      </c>
      <c r="I1070" s="43">
        <v>0</v>
      </c>
      <c r="J1070" s="43">
        <f t="shared" si="48"/>
        <v>38.627571033358002</v>
      </c>
      <c r="K1070" s="43">
        <v>9.6060610000000004</v>
      </c>
      <c r="L1070" s="44">
        <f t="shared" si="49"/>
        <v>29.021510033358002</v>
      </c>
      <c r="M1070" s="43">
        <v>0</v>
      </c>
      <c r="N1070" s="43">
        <f t="shared" si="50"/>
        <v>33.619157999999999</v>
      </c>
      <c r="O1070" s="43">
        <v>9.6060610000000004</v>
      </c>
      <c r="P1070" s="43">
        <v>0</v>
      </c>
      <c r="Q1070" s="43">
        <v>0.68561700000000003</v>
      </c>
      <c r="R1070" s="43">
        <v>8.9204439999999998</v>
      </c>
      <c r="S1070" s="43">
        <v>0</v>
      </c>
      <c r="T1070" s="43">
        <v>0</v>
      </c>
      <c r="U1070" s="43">
        <v>0</v>
      </c>
      <c r="V1070" s="43">
        <v>0</v>
      </c>
      <c r="W1070" s="43">
        <v>0</v>
      </c>
      <c r="X1070" s="43">
        <v>0</v>
      </c>
      <c r="Y1070" s="43">
        <v>0</v>
      </c>
      <c r="Z1070" s="43">
        <v>0</v>
      </c>
      <c r="AA1070" s="43">
        <v>0</v>
      </c>
      <c r="AB1070" s="43">
        <v>0</v>
      </c>
      <c r="AC1070" s="43">
        <v>0</v>
      </c>
      <c r="AD1070" s="43">
        <v>0</v>
      </c>
      <c r="AE1070" s="43">
        <v>0</v>
      </c>
    </row>
    <row r="1071" spans="1:31" ht="15.75" x14ac:dyDescent="0.25">
      <c r="A1071" s="49" t="s">
        <v>1620</v>
      </c>
      <c r="B1071" s="22" t="s">
        <v>2213</v>
      </c>
      <c r="C1071" s="42" t="s">
        <v>2214</v>
      </c>
      <c r="D1071" s="21">
        <v>2024</v>
      </c>
      <c r="E1071" s="21">
        <v>2025</v>
      </c>
      <c r="F1071" s="43">
        <v>26.767389000000001</v>
      </c>
      <c r="G1071" s="43">
        <v>32.120865999999999</v>
      </c>
      <c r="H1071" s="43">
        <v>37.018016914926001</v>
      </c>
      <c r="I1071" s="43">
        <v>0</v>
      </c>
      <c r="J1071" s="43">
        <f t="shared" si="48"/>
        <v>37.018016914926001</v>
      </c>
      <c r="K1071" s="43">
        <v>14.068199</v>
      </c>
      <c r="L1071" s="44">
        <f t="shared" si="49"/>
        <v>22.949817914926001</v>
      </c>
      <c r="M1071" s="43">
        <v>0</v>
      </c>
      <c r="N1071" s="43">
        <f t="shared" si="50"/>
        <v>32.120865999999999</v>
      </c>
      <c r="O1071" s="43">
        <v>14.068199</v>
      </c>
      <c r="P1071" s="43">
        <v>0</v>
      </c>
      <c r="Q1071" s="43">
        <v>0.112846</v>
      </c>
      <c r="R1071" s="43">
        <v>13.955353000000001</v>
      </c>
      <c r="S1071" s="43">
        <v>0</v>
      </c>
      <c r="T1071" s="43">
        <v>0</v>
      </c>
      <c r="U1071" s="43">
        <v>0</v>
      </c>
      <c r="V1071" s="43">
        <v>0</v>
      </c>
      <c r="W1071" s="43">
        <v>0</v>
      </c>
      <c r="X1071" s="43">
        <v>0</v>
      </c>
      <c r="Y1071" s="43">
        <v>0</v>
      </c>
      <c r="Z1071" s="43">
        <v>0</v>
      </c>
      <c r="AA1071" s="43">
        <v>0</v>
      </c>
      <c r="AB1071" s="43">
        <v>0</v>
      </c>
      <c r="AC1071" s="43">
        <v>0</v>
      </c>
      <c r="AD1071" s="43">
        <v>0</v>
      </c>
      <c r="AE1071" s="43">
        <v>0</v>
      </c>
    </row>
    <row r="1072" spans="1:31" ht="15.75" x14ac:dyDescent="0.25">
      <c r="A1072" s="49">
        <v>1.4</v>
      </c>
      <c r="B1072" s="22" t="s">
        <v>2215</v>
      </c>
      <c r="C1072" s="42" t="s">
        <v>2216</v>
      </c>
      <c r="D1072" s="21">
        <v>2023</v>
      </c>
      <c r="E1072" s="21">
        <v>2024</v>
      </c>
      <c r="F1072" s="43">
        <v>2.5128889999999999</v>
      </c>
      <c r="G1072" s="43">
        <v>3.0154670000000001</v>
      </c>
      <c r="H1072" s="43">
        <v>3.295353754412</v>
      </c>
      <c r="I1072" s="43">
        <v>0</v>
      </c>
      <c r="J1072" s="43">
        <f t="shared" si="48"/>
        <v>3.295353754412</v>
      </c>
      <c r="K1072" s="43">
        <v>0.89156899999999994</v>
      </c>
      <c r="L1072" s="44">
        <f t="shared" si="49"/>
        <v>2.4037847544119999</v>
      </c>
      <c r="M1072" s="43">
        <v>0</v>
      </c>
      <c r="N1072" s="43">
        <f t="shared" si="50"/>
        <v>3.0154670000000001</v>
      </c>
      <c r="O1072" s="43">
        <v>0.89156899999999994</v>
      </c>
      <c r="P1072" s="43">
        <v>7.1732000000000004E-2</v>
      </c>
      <c r="Q1072" s="43">
        <v>0.81983700000000004</v>
      </c>
      <c r="R1072" s="43">
        <v>0</v>
      </c>
      <c r="S1072" s="43">
        <v>0</v>
      </c>
      <c r="T1072" s="43">
        <v>0</v>
      </c>
      <c r="U1072" s="43">
        <v>0</v>
      </c>
      <c r="V1072" s="43">
        <v>0</v>
      </c>
      <c r="W1072" s="43">
        <v>0</v>
      </c>
      <c r="X1072" s="43">
        <v>0</v>
      </c>
      <c r="Y1072" s="43">
        <v>0</v>
      </c>
      <c r="Z1072" s="43">
        <v>0</v>
      </c>
      <c r="AA1072" s="43">
        <v>0</v>
      </c>
      <c r="AB1072" s="43">
        <v>0</v>
      </c>
      <c r="AC1072" s="43">
        <v>0</v>
      </c>
      <c r="AD1072" s="43">
        <v>0</v>
      </c>
      <c r="AE1072" s="43">
        <v>0</v>
      </c>
    </row>
    <row r="1073" spans="1:31" ht="15.75" x14ac:dyDescent="0.25">
      <c r="A1073" s="49" t="s">
        <v>91</v>
      </c>
      <c r="B1073" s="22" t="s">
        <v>2217</v>
      </c>
      <c r="C1073" s="42" t="s">
        <v>2218</v>
      </c>
      <c r="D1073" s="21">
        <v>2023</v>
      </c>
      <c r="E1073" s="21">
        <v>2024</v>
      </c>
      <c r="F1073" s="43">
        <v>54.184772000000002</v>
      </c>
      <c r="G1073" s="43">
        <v>65.021727999999996</v>
      </c>
      <c r="H1073" s="43">
        <v>68.512464643526997</v>
      </c>
      <c r="I1073" s="43">
        <v>0</v>
      </c>
      <c r="J1073" s="43">
        <f t="shared" si="48"/>
        <v>68.512464643526997</v>
      </c>
      <c r="K1073" s="43">
        <v>25.30789</v>
      </c>
      <c r="L1073" s="44">
        <f t="shared" si="49"/>
        <v>43.204574643526996</v>
      </c>
      <c r="M1073" s="43">
        <v>0</v>
      </c>
      <c r="N1073" s="43">
        <f t="shared" si="50"/>
        <v>65.021727999999996</v>
      </c>
      <c r="O1073" s="43">
        <v>25.30789</v>
      </c>
      <c r="P1073" s="43">
        <v>17.744465999999999</v>
      </c>
      <c r="Q1073" s="43">
        <v>7.5634240000000004</v>
      </c>
      <c r="R1073" s="43">
        <v>0</v>
      </c>
      <c r="S1073" s="43">
        <v>0</v>
      </c>
      <c r="T1073" s="43">
        <v>0</v>
      </c>
      <c r="U1073" s="43">
        <v>0</v>
      </c>
      <c r="V1073" s="43">
        <v>0</v>
      </c>
      <c r="W1073" s="43">
        <v>0</v>
      </c>
      <c r="X1073" s="43">
        <v>0</v>
      </c>
      <c r="Y1073" s="43">
        <v>0</v>
      </c>
      <c r="Z1073" s="43">
        <v>0</v>
      </c>
      <c r="AA1073" s="43">
        <v>0</v>
      </c>
      <c r="AB1073" s="43">
        <v>0</v>
      </c>
      <c r="AC1073" s="43">
        <v>0</v>
      </c>
      <c r="AD1073" s="43">
        <v>0</v>
      </c>
      <c r="AE1073" s="43">
        <v>0</v>
      </c>
    </row>
    <row r="1074" spans="1:31" ht="15.75" x14ac:dyDescent="0.25">
      <c r="A1074" s="49" t="s">
        <v>101</v>
      </c>
      <c r="B1074" s="22" t="s">
        <v>2219</v>
      </c>
      <c r="C1074" s="42" t="s">
        <v>2220</v>
      </c>
      <c r="D1074" s="21">
        <v>2023</v>
      </c>
      <c r="E1074" s="21">
        <v>2025</v>
      </c>
      <c r="F1074" s="43">
        <v>43.298617</v>
      </c>
      <c r="G1074" s="43">
        <v>51.95834</v>
      </c>
      <c r="H1074" s="43">
        <v>55.862504740025997</v>
      </c>
      <c r="I1074" s="43">
        <v>0</v>
      </c>
      <c r="J1074" s="43">
        <f t="shared" si="48"/>
        <v>55.862504740025997</v>
      </c>
      <c r="K1074" s="43">
        <v>23.333193000000001</v>
      </c>
      <c r="L1074" s="44">
        <f t="shared" si="49"/>
        <v>32.529311740025996</v>
      </c>
      <c r="M1074" s="43">
        <v>0</v>
      </c>
      <c r="N1074" s="43">
        <f t="shared" si="50"/>
        <v>51.95834</v>
      </c>
      <c r="O1074" s="43">
        <v>23.333193000000001</v>
      </c>
      <c r="P1074" s="43">
        <v>10.375247</v>
      </c>
      <c r="Q1074" s="43">
        <v>10.716585</v>
      </c>
      <c r="R1074" s="43">
        <v>2.2413609999999999</v>
      </c>
      <c r="S1074" s="43">
        <v>0</v>
      </c>
      <c r="T1074" s="43">
        <v>0</v>
      </c>
      <c r="U1074" s="43">
        <v>0</v>
      </c>
      <c r="V1074" s="43">
        <v>0</v>
      </c>
      <c r="W1074" s="43">
        <v>0</v>
      </c>
      <c r="X1074" s="43">
        <v>0</v>
      </c>
      <c r="Y1074" s="43">
        <v>0</v>
      </c>
      <c r="Z1074" s="43">
        <v>0</v>
      </c>
      <c r="AA1074" s="43">
        <v>0</v>
      </c>
      <c r="AB1074" s="43">
        <v>0</v>
      </c>
      <c r="AC1074" s="43">
        <v>0</v>
      </c>
      <c r="AD1074" s="43">
        <v>0</v>
      </c>
      <c r="AE1074" s="43">
        <v>0</v>
      </c>
    </row>
    <row r="1075" spans="1:31" ht="15.75" x14ac:dyDescent="0.25">
      <c r="A1075" s="49" t="s">
        <v>1620</v>
      </c>
      <c r="B1075" s="22" t="s">
        <v>2221</v>
      </c>
      <c r="C1075" s="42" t="s">
        <v>2222</v>
      </c>
      <c r="D1075" s="21">
        <v>2024</v>
      </c>
      <c r="E1075" s="21">
        <v>2024</v>
      </c>
      <c r="F1075" s="43">
        <v>29.546510000000001</v>
      </c>
      <c r="G1075" s="43">
        <v>35.455812000000002</v>
      </c>
      <c r="H1075" s="43">
        <v>38.926546046715998</v>
      </c>
      <c r="I1075" s="43">
        <v>0</v>
      </c>
      <c r="J1075" s="43">
        <f t="shared" si="48"/>
        <v>38.926546046715998</v>
      </c>
      <c r="K1075" s="43">
        <v>3.5779999999999998</v>
      </c>
      <c r="L1075" s="44">
        <f t="shared" si="49"/>
        <v>35.348546046715995</v>
      </c>
      <c r="M1075" s="43">
        <v>0</v>
      </c>
      <c r="N1075" s="43">
        <f t="shared" si="50"/>
        <v>35.455812000000002</v>
      </c>
      <c r="O1075" s="43">
        <v>3.5779999999999998</v>
      </c>
      <c r="P1075" s="43">
        <v>0</v>
      </c>
      <c r="Q1075" s="43">
        <v>3.5779999999999998</v>
      </c>
      <c r="R1075" s="43">
        <v>0</v>
      </c>
      <c r="S1075" s="43">
        <v>0</v>
      </c>
      <c r="T1075" s="43">
        <v>0</v>
      </c>
      <c r="U1075" s="43">
        <v>0</v>
      </c>
      <c r="V1075" s="43">
        <v>0</v>
      </c>
      <c r="W1075" s="43">
        <v>0</v>
      </c>
      <c r="X1075" s="43">
        <v>0</v>
      </c>
      <c r="Y1075" s="43">
        <v>0</v>
      </c>
      <c r="Z1075" s="43">
        <v>0</v>
      </c>
      <c r="AA1075" s="43">
        <v>0</v>
      </c>
      <c r="AB1075" s="43">
        <v>0</v>
      </c>
      <c r="AC1075" s="43">
        <v>0</v>
      </c>
      <c r="AD1075" s="43">
        <v>0</v>
      </c>
      <c r="AE1075" s="43">
        <v>0</v>
      </c>
    </row>
    <row r="1076" spans="1:31" ht="15.75" x14ac:dyDescent="0.25">
      <c r="A1076" s="49" t="s">
        <v>1620</v>
      </c>
      <c r="B1076" s="22" t="s">
        <v>2223</v>
      </c>
      <c r="C1076" s="42" t="s">
        <v>2224</v>
      </c>
      <c r="D1076" s="21">
        <v>2024</v>
      </c>
      <c r="E1076" s="21">
        <v>2024</v>
      </c>
      <c r="F1076" s="43">
        <v>3.379572</v>
      </c>
      <c r="G1076" s="43">
        <v>4.0554870000000003</v>
      </c>
      <c r="H1076" s="43">
        <v>4.4524756723639998</v>
      </c>
      <c r="I1076" s="43">
        <v>0</v>
      </c>
      <c r="J1076" s="43">
        <f t="shared" si="48"/>
        <v>4.4524756723639998</v>
      </c>
      <c r="K1076" s="43">
        <v>1.5052030000000001</v>
      </c>
      <c r="L1076" s="44">
        <f t="shared" si="49"/>
        <v>2.9472726723639999</v>
      </c>
      <c r="M1076" s="43">
        <v>0</v>
      </c>
      <c r="N1076" s="43">
        <f t="shared" si="50"/>
        <v>4.0554870000000003</v>
      </c>
      <c r="O1076" s="43">
        <v>1.5052030000000001</v>
      </c>
      <c r="P1076" s="43">
        <v>0</v>
      </c>
      <c r="Q1076" s="43">
        <v>1.5052030000000001</v>
      </c>
      <c r="R1076" s="43">
        <v>0</v>
      </c>
      <c r="S1076" s="43">
        <v>0</v>
      </c>
      <c r="T1076" s="43">
        <v>0</v>
      </c>
      <c r="U1076" s="43">
        <v>0</v>
      </c>
      <c r="V1076" s="43">
        <v>0</v>
      </c>
      <c r="W1076" s="43">
        <v>0</v>
      </c>
      <c r="X1076" s="43">
        <v>0</v>
      </c>
      <c r="Y1076" s="43">
        <v>0</v>
      </c>
      <c r="Z1076" s="43">
        <v>0</v>
      </c>
      <c r="AA1076" s="43">
        <v>0</v>
      </c>
      <c r="AB1076" s="43">
        <v>0</v>
      </c>
      <c r="AC1076" s="43">
        <v>0</v>
      </c>
      <c r="AD1076" s="43">
        <v>0</v>
      </c>
      <c r="AE1076" s="43">
        <v>0</v>
      </c>
    </row>
    <row r="1077" spans="1:31" ht="15.75" x14ac:dyDescent="0.25">
      <c r="A1077" s="49" t="s">
        <v>1620</v>
      </c>
      <c r="B1077" s="22" t="s">
        <v>2225</v>
      </c>
      <c r="C1077" s="42" t="s">
        <v>2226</v>
      </c>
      <c r="D1077" s="21">
        <v>2024</v>
      </c>
      <c r="E1077" s="21">
        <v>2024</v>
      </c>
      <c r="F1077" s="43">
        <v>1.411003</v>
      </c>
      <c r="G1077" s="43">
        <v>1.6932039999999999</v>
      </c>
      <c r="H1077" s="43">
        <v>1.8589500495010001</v>
      </c>
      <c r="I1077" s="43">
        <v>0</v>
      </c>
      <c r="J1077" s="43">
        <f t="shared" si="48"/>
        <v>1.8589500495010001</v>
      </c>
      <c r="K1077" s="43">
        <v>0.57301100000000005</v>
      </c>
      <c r="L1077" s="44">
        <f t="shared" si="49"/>
        <v>1.2859390495010001</v>
      </c>
      <c r="M1077" s="43">
        <v>0</v>
      </c>
      <c r="N1077" s="43">
        <f t="shared" si="50"/>
        <v>1.6932039999999999</v>
      </c>
      <c r="O1077" s="43">
        <v>0.57301100000000005</v>
      </c>
      <c r="P1077" s="43">
        <v>0</v>
      </c>
      <c r="Q1077" s="43">
        <v>0.57301100000000005</v>
      </c>
      <c r="R1077" s="43">
        <v>0</v>
      </c>
      <c r="S1077" s="43">
        <v>0</v>
      </c>
      <c r="T1077" s="43">
        <v>0</v>
      </c>
      <c r="U1077" s="43">
        <v>0</v>
      </c>
      <c r="V1077" s="43">
        <v>0</v>
      </c>
      <c r="W1077" s="43">
        <v>0</v>
      </c>
      <c r="X1077" s="43">
        <v>0</v>
      </c>
      <c r="Y1077" s="43">
        <v>0</v>
      </c>
      <c r="Z1077" s="43">
        <v>0</v>
      </c>
      <c r="AA1077" s="43">
        <v>0</v>
      </c>
      <c r="AB1077" s="43">
        <v>0</v>
      </c>
      <c r="AC1077" s="43">
        <v>0</v>
      </c>
      <c r="AD1077" s="43">
        <v>0</v>
      </c>
      <c r="AE1077" s="43">
        <v>0</v>
      </c>
    </row>
    <row r="1078" spans="1:31" ht="15.75" x14ac:dyDescent="0.25">
      <c r="A1078" s="49" t="s">
        <v>1617</v>
      </c>
      <c r="B1078" s="22" t="s">
        <v>2227</v>
      </c>
      <c r="C1078" s="42" t="s">
        <v>2228</v>
      </c>
      <c r="D1078" s="21">
        <v>2024</v>
      </c>
      <c r="E1078" s="21">
        <v>2024</v>
      </c>
      <c r="F1078" s="43">
        <v>0.228655</v>
      </c>
      <c r="G1078" s="43">
        <v>0.27438600000000002</v>
      </c>
      <c r="H1078" s="43">
        <v>0.30124537166400001</v>
      </c>
      <c r="I1078" s="43">
        <v>0</v>
      </c>
      <c r="J1078" s="43">
        <f t="shared" si="48"/>
        <v>0.30124537166400001</v>
      </c>
      <c r="K1078" s="43">
        <v>7.0328000000000002E-2</v>
      </c>
      <c r="L1078" s="44">
        <f t="shared" si="49"/>
        <v>0.230917371664</v>
      </c>
      <c r="M1078" s="43">
        <v>0</v>
      </c>
      <c r="N1078" s="43">
        <f t="shared" si="50"/>
        <v>0.27438600000000002</v>
      </c>
      <c r="O1078" s="43">
        <v>7.0328000000000002E-2</v>
      </c>
      <c r="P1078" s="43">
        <v>0</v>
      </c>
      <c r="Q1078" s="43">
        <v>7.0328000000000002E-2</v>
      </c>
      <c r="R1078" s="43">
        <v>0</v>
      </c>
      <c r="S1078" s="43">
        <v>0</v>
      </c>
      <c r="T1078" s="43">
        <v>0</v>
      </c>
      <c r="U1078" s="43">
        <v>0</v>
      </c>
      <c r="V1078" s="43">
        <v>0</v>
      </c>
      <c r="W1078" s="43">
        <v>0</v>
      </c>
      <c r="X1078" s="43">
        <v>0</v>
      </c>
      <c r="Y1078" s="43">
        <v>0</v>
      </c>
      <c r="Z1078" s="43">
        <v>0</v>
      </c>
      <c r="AA1078" s="43">
        <v>0</v>
      </c>
      <c r="AB1078" s="43">
        <v>0</v>
      </c>
      <c r="AC1078" s="43">
        <v>0</v>
      </c>
      <c r="AD1078" s="43">
        <v>0</v>
      </c>
      <c r="AE1078" s="43">
        <v>0</v>
      </c>
    </row>
    <row r="1079" spans="1:31" ht="15.75" x14ac:dyDescent="0.25">
      <c r="A1079" s="49">
        <v>1.4</v>
      </c>
      <c r="B1079" s="22" t="s">
        <v>2229</v>
      </c>
      <c r="C1079" s="42" t="s">
        <v>2230</v>
      </c>
      <c r="D1079" s="21">
        <v>2023</v>
      </c>
      <c r="E1079" s="21">
        <v>2024</v>
      </c>
      <c r="F1079" s="43">
        <v>5.1871619999999998</v>
      </c>
      <c r="G1079" s="43">
        <v>6.2245949999999999</v>
      </c>
      <c r="H1079" s="43">
        <v>6.8124175515010004</v>
      </c>
      <c r="I1079" s="43">
        <v>0</v>
      </c>
      <c r="J1079" s="43">
        <f t="shared" si="48"/>
        <v>6.8124175515010004</v>
      </c>
      <c r="K1079" s="43">
        <v>2.5548739999999999</v>
      </c>
      <c r="L1079" s="44">
        <f t="shared" si="49"/>
        <v>4.2575435515010005</v>
      </c>
      <c r="M1079" s="43">
        <v>0</v>
      </c>
      <c r="N1079" s="43">
        <f t="shared" si="50"/>
        <v>6.2245949999999999</v>
      </c>
      <c r="O1079" s="43">
        <v>2.5548739999999999</v>
      </c>
      <c r="P1079" s="43">
        <v>0.139961</v>
      </c>
      <c r="Q1079" s="43">
        <v>2.4149129999999999</v>
      </c>
      <c r="R1079" s="43">
        <v>0</v>
      </c>
      <c r="S1079" s="43">
        <v>0</v>
      </c>
      <c r="T1079" s="43">
        <v>0</v>
      </c>
      <c r="U1079" s="43">
        <v>0</v>
      </c>
      <c r="V1079" s="43">
        <v>0</v>
      </c>
      <c r="W1079" s="43">
        <v>0</v>
      </c>
      <c r="X1079" s="43">
        <v>0</v>
      </c>
      <c r="Y1079" s="43">
        <v>0</v>
      </c>
      <c r="Z1079" s="43">
        <v>0</v>
      </c>
      <c r="AA1079" s="43">
        <v>0</v>
      </c>
      <c r="AB1079" s="43">
        <v>0</v>
      </c>
      <c r="AC1079" s="43">
        <v>0</v>
      </c>
      <c r="AD1079" s="43">
        <v>0</v>
      </c>
      <c r="AE1079" s="43">
        <v>0</v>
      </c>
    </row>
    <row r="1080" spans="1:31" ht="15.75" x14ac:dyDescent="0.25">
      <c r="A1080" s="49" t="s">
        <v>1620</v>
      </c>
      <c r="B1080" s="22" t="s">
        <v>2231</v>
      </c>
      <c r="C1080" s="42" t="s">
        <v>2232</v>
      </c>
      <c r="D1080" s="21">
        <v>2024</v>
      </c>
      <c r="E1080" s="21">
        <v>2024</v>
      </c>
      <c r="F1080" s="43">
        <v>17.798349999999999</v>
      </c>
      <c r="G1080" s="43">
        <v>21.358018999999999</v>
      </c>
      <c r="H1080" s="43">
        <v>23.448736357335001</v>
      </c>
      <c r="I1080" s="43">
        <v>0</v>
      </c>
      <c r="J1080" s="43">
        <f t="shared" si="48"/>
        <v>23.448736357335001</v>
      </c>
      <c r="K1080" s="43">
        <v>8.1828129999999994</v>
      </c>
      <c r="L1080" s="44">
        <f t="shared" si="49"/>
        <v>15.265923357335001</v>
      </c>
      <c r="M1080" s="43">
        <v>0</v>
      </c>
      <c r="N1080" s="43">
        <f t="shared" si="50"/>
        <v>21.358018999999999</v>
      </c>
      <c r="O1080" s="43">
        <v>8.1828129999999994</v>
      </c>
      <c r="P1080" s="43">
        <v>0</v>
      </c>
      <c r="Q1080" s="43">
        <v>8.1828129999999994</v>
      </c>
      <c r="R1080" s="43">
        <v>0</v>
      </c>
      <c r="S1080" s="43">
        <v>0</v>
      </c>
      <c r="T1080" s="43">
        <v>0</v>
      </c>
      <c r="U1080" s="43">
        <v>0</v>
      </c>
      <c r="V1080" s="43">
        <v>0</v>
      </c>
      <c r="W1080" s="43">
        <v>0</v>
      </c>
      <c r="X1080" s="43">
        <v>0</v>
      </c>
      <c r="Y1080" s="43">
        <v>0</v>
      </c>
      <c r="Z1080" s="43">
        <v>0</v>
      </c>
      <c r="AA1080" s="43">
        <v>0</v>
      </c>
      <c r="AB1080" s="43">
        <v>0</v>
      </c>
      <c r="AC1080" s="43">
        <v>0</v>
      </c>
      <c r="AD1080" s="43">
        <v>0</v>
      </c>
      <c r="AE1080" s="43">
        <v>0</v>
      </c>
    </row>
    <row r="1081" spans="1:31" ht="15.75" x14ac:dyDescent="0.25">
      <c r="A1081" s="49" t="s">
        <v>1620</v>
      </c>
      <c r="B1081" s="22" t="s">
        <v>2233</v>
      </c>
      <c r="C1081" s="42" t="s">
        <v>2234</v>
      </c>
      <c r="D1081" s="21">
        <v>2024</v>
      </c>
      <c r="E1081" s="21">
        <v>2024</v>
      </c>
      <c r="F1081" s="43">
        <v>13.468586</v>
      </c>
      <c r="G1081" s="43">
        <v>16.162305</v>
      </c>
      <c r="H1081" s="43">
        <v>17.744418002050999</v>
      </c>
      <c r="I1081" s="43">
        <v>0</v>
      </c>
      <c r="J1081" s="43">
        <f t="shared" si="48"/>
        <v>17.744418002050999</v>
      </c>
      <c r="K1081" s="43">
        <v>6.2051379999999998</v>
      </c>
      <c r="L1081" s="44">
        <f t="shared" si="49"/>
        <v>11.539280002050999</v>
      </c>
      <c r="M1081" s="43">
        <v>0</v>
      </c>
      <c r="N1081" s="43">
        <f t="shared" si="50"/>
        <v>16.162305</v>
      </c>
      <c r="O1081" s="43">
        <v>6.2051379999999998</v>
      </c>
      <c r="P1081" s="43">
        <v>0</v>
      </c>
      <c r="Q1081" s="43">
        <v>6.2051379999999998</v>
      </c>
      <c r="R1081" s="43">
        <v>0</v>
      </c>
      <c r="S1081" s="43">
        <v>0</v>
      </c>
      <c r="T1081" s="43">
        <v>0</v>
      </c>
      <c r="U1081" s="43">
        <v>0</v>
      </c>
      <c r="V1081" s="43">
        <v>0</v>
      </c>
      <c r="W1081" s="43">
        <v>0</v>
      </c>
      <c r="X1081" s="43">
        <v>0</v>
      </c>
      <c r="Y1081" s="43">
        <v>0</v>
      </c>
      <c r="Z1081" s="43">
        <v>0</v>
      </c>
      <c r="AA1081" s="43">
        <v>0</v>
      </c>
      <c r="AB1081" s="43">
        <v>0</v>
      </c>
      <c r="AC1081" s="43">
        <v>0</v>
      </c>
      <c r="AD1081" s="43">
        <v>0</v>
      </c>
      <c r="AE1081" s="43">
        <v>0</v>
      </c>
    </row>
    <row r="1082" spans="1:31" ht="15.75" x14ac:dyDescent="0.25">
      <c r="A1082" s="49" t="s">
        <v>1620</v>
      </c>
      <c r="B1082" s="22" t="s">
        <v>2235</v>
      </c>
      <c r="C1082" s="42" t="s">
        <v>2236</v>
      </c>
      <c r="D1082" s="21">
        <v>2024</v>
      </c>
      <c r="E1082" s="21">
        <v>2024</v>
      </c>
      <c r="F1082" s="43">
        <v>1.455694</v>
      </c>
      <c r="G1082" s="43">
        <v>1.746834</v>
      </c>
      <c r="H1082" s="43">
        <v>1.917832032448</v>
      </c>
      <c r="I1082" s="43">
        <v>0</v>
      </c>
      <c r="J1082" s="43">
        <f t="shared" si="48"/>
        <v>1.917832032448</v>
      </c>
      <c r="K1082" s="43">
        <v>0.221939</v>
      </c>
      <c r="L1082" s="44">
        <f t="shared" si="49"/>
        <v>1.6958930324480002</v>
      </c>
      <c r="M1082" s="43">
        <v>0</v>
      </c>
      <c r="N1082" s="43">
        <f t="shared" si="50"/>
        <v>1.746834</v>
      </c>
      <c r="O1082" s="43">
        <v>0.221939</v>
      </c>
      <c r="P1082" s="43">
        <v>0</v>
      </c>
      <c r="Q1082" s="43">
        <v>0.221939</v>
      </c>
      <c r="R1082" s="43">
        <v>0</v>
      </c>
      <c r="S1082" s="43">
        <v>0</v>
      </c>
      <c r="T1082" s="43">
        <v>0</v>
      </c>
      <c r="U1082" s="43">
        <v>0</v>
      </c>
      <c r="V1082" s="43">
        <v>0</v>
      </c>
      <c r="W1082" s="43">
        <v>0</v>
      </c>
      <c r="X1082" s="43">
        <v>0</v>
      </c>
      <c r="Y1082" s="43">
        <v>0</v>
      </c>
      <c r="Z1082" s="43">
        <v>0</v>
      </c>
      <c r="AA1082" s="43">
        <v>0</v>
      </c>
      <c r="AB1082" s="43">
        <v>0</v>
      </c>
      <c r="AC1082" s="43">
        <v>0</v>
      </c>
      <c r="AD1082" s="43">
        <v>0</v>
      </c>
      <c r="AE1082" s="43">
        <v>0</v>
      </c>
    </row>
    <row r="1083" spans="1:31" ht="15.75" x14ac:dyDescent="0.25">
      <c r="A1083" s="49" t="s">
        <v>1620</v>
      </c>
      <c r="B1083" s="22" t="s">
        <v>2237</v>
      </c>
      <c r="C1083" s="42" t="s">
        <v>2238</v>
      </c>
      <c r="D1083" s="21">
        <v>2024</v>
      </c>
      <c r="E1083" s="21">
        <v>2024</v>
      </c>
      <c r="F1083" s="43">
        <v>1.316711</v>
      </c>
      <c r="G1083" s="43">
        <v>1.5800529999999999</v>
      </c>
      <c r="H1083" s="43">
        <v>1.7347239089399999</v>
      </c>
      <c r="I1083" s="43">
        <v>0</v>
      </c>
      <c r="J1083" s="43">
        <f t="shared" si="48"/>
        <v>1.7347239089399999</v>
      </c>
      <c r="K1083" s="43">
        <v>0.44210700000000003</v>
      </c>
      <c r="L1083" s="44">
        <f t="shared" si="49"/>
        <v>1.2926169089399999</v>
      </c>
      <c r="M1083" s="43">
        <v>0</v>
      </c>
      <c r="N1083" s="43">
        <f t="shared" si="50"/>
        <v>1.5800529999999999</v>
      </c>
      <c r="O1083" s="43">
        <v>0.44210700000000003</v>
      </c>
      <c r="P1083" s="43">
        <v>0</v>
      </c>
      <c r="Q1083" s="43">
        <v>0.44210700000000003</v>
      </c>
      <c r="R1083" s="43">
        <v>0</v>
      </c>
      <c r="S1083" s="43">
        <v>0</v>
      </c>
      <c r="T1083" s="43">
        <v>0</v>
      </c>
      <c r="U1083" s="43">
        <v>0</v>
      </c>
      <c r="V1083" s="43">
        <v>0</v>
      </c>
      <c r="W1083" s="43">
        <v>0</v>
      </c>
      <c r="X1083" s="43">
        <v>0</v>
      </c>
      <c r="Y1083" s="43">
        <v>0</v>
      </c>
      <c r="Z1083" s="43">
        <v>0</v>
      </c>
      <c r="AA1083" s="43">
        <v>0</v>
      </c>
      <c r="AB1083" s="43">
        <v>0</v>
      </c>
      <c r="AC1083" s="43">
        <v>0</v>
      </c>
      <c r="AD1083" s="43">
        <v>0</v>
      </c>
      <c r="AE1083" s="43">
        <v>0</v>
      </c>
    </row>
    <row r="1084" spans="1:31" ht="15.75" x14ac:dyDescent="0.25">
      <c r="A1084" s="49" t="s">
        <v>1617</v>
      </c>
      <c r="B1084" s="22" t="s">
        <v>2239</v>
      </c>
      <c r="C1084" s="42" t="s">
        <v>2240</v>
      </c>
      <c r="D1084" s="21">
        <v>2024</v>
      </c>
      <c r="E1084" s="21">
        <v>2024</v>
      </c>
      <c r="F1084" s="43">
        <v>2.2948249999999999</v>
      </c>
      <c r="G1084" s="43">
        <v>2.75379</v>
      </c>
      <c r="H1084" s="43">
        <v>3.0233557544240002</v>
      </c>
      <c r="I1084" s="43">
        <v>0</v>
      </c>
      <c r="J1084" s="43">
        <f t="shared" si="48"/>
        <v>3.0233557544240002</v>
      </c>
      <c r="K1084" s="43">
        <v>0.421877</v>
      </c>
      <c r="L1084" s="44">
        <f t="shared" si="49"/>
        <v>2.6014787544240003</v>
      </c>
      <c r="M1084" s="43">
        <v>0</v>
      </c>
      <c r="N1084" s="43">
        <f t="shared" si="50"/>
        <v>2.75379</v>
      </c>
      <c r="O1084" s="43">
        <v>0.421877</v>
      </c>
      <c r="P1084" s="43">
        <v>0</v>
      </c>
      <c r="Q1084" s="43">
        <v>0.421877</v>
      </c>
      <c r="R1084" s="43">
        <v>0</v>
      </c>
      <c r="S1084" s="43">
        <v>0</v>
      </c>
      <c r="T1084" s="43">
        <v>0</v>
      </c>
      <c r="U1084" s="43">
        <v>0</v>
      </c>
      <c r="V1084" s="43">
        <v>0</v>
      </c>
      <c r="W1084" s="43">
        <v>0</v>
      </c>
      <c r="X1084" s="43">
        <v>0</v>
      </c>
      <c r="Y1084" s="43">
        <v>0</v>
      </c>
      <c r="Z1084" s="43">
        <v>0</v>
      </c>
      <c r="AA1084" s="43">
        <v>0</v>
      </c>
      <c r="AB1084" s="43">
        <v>0</v>
      </c>
      <c r="AC1084" s="43">
        <v>0</v>
      </c>
      <c r="AD1084" s="43">
        <v>0</v>
      </c>
      <c r="AE1084" s="43">
        <v>0</v>
      </c>
    </row>
    <row r="1085" spans="1:31" ht="15.75" x14ac:dyDescent="0.25">
      <c r="A1085" s="49" t="s">
        <v>1620</v>
      </c>
      <c r="B1085" s="22" t="s">
        <v>2241</v>
      </c>
      <c r="C1085" s="42" t="s">
        <v>2242</v>
      </c>
      <c r="D1085" s="21">
        <v>2024</v>
      </c>
      <c r="E1085" s="21">
        <v>2024</v>
      </c>
      <c r="F1085" s="43">
        <v>6.2108790000000003</v>
      </c>
      <c r="G1085" s="43">
        <v>7.4530539999999998</v>
      </c>
      <c r="H1085" s="43">
        <v>8.1826271147370004</v>
      </c>
      <c r="I1085" s="43">
        <v>0</v>
      </c>
      <c r="J1085" s="43">
        <f t="shared" si="48"/>
        <v>8.1826271147370004</v>
      </c>
      <c r="K1085" s="43">
        <v>3.8543180000000001</v>
      </c>
      <c r="L1085" s="44">
        <f t="shared" si="49"/>
        <v>4.3283091147370003</v>
      </c>
      <c r="M1085" s="43">
        <v>0</v>
      </c>
      <c r="N1085" s="43">
        <f t="shared" si="50"/>
        <v>7.4530539999999998</v>
      </c>
      <c r="O1085" s="43">
        <v>3.8543180000000001</v>
      </c>
      <c r="P1085" s="43">
        <v>0</v>
      </c>
      <c r="Q1085" s="43">
        <v>3.8543180000000001</v>
      </c>
      <c r="R1085" s="43">
        <v>0</v>
      </c>
      <c r="S1085" s="43">
        <v>0</v>
      </c>
      <c r="T1085" s="43">
        <v>0</v>
      </c>
      <c r="U1085" s="43">
        <v>0</v>
      </c>
      <c r="V1085" s="43">
        <v>0</v>
      </c>
      <c r="W1085" s="43">
        <v>0</v>
      </c>
      <c r="X1085" s="43">
        <v>0</v>
      </c>
      <c r="Y1085" s="43">
        <v>0</v>
      </c>
      <c r="Z1085" s="43">
        <v>0</v>
      </c>
      <c r="AA1085" s="43">
        <v>0</v>
      </c>
      <c r="AB1085" s="43">
        <v>0</v>
      </c>
      <c r="AC1085" s="43">
        <v>0</v>
      </c>
      <c r="AD1085" s="43">
        <v>0</v>
      </c>
      <c r="AE1085" s="43">
        <v>0</v>
      </c>
    </row>
    <row r="1086" spans="1:31" ht="15.75" x14ac:dyDescent="0.25">
      <c r="A1086" s="49" t="s">
        <v>1620</v>
      </c>
      <c r="B1086" s="22" t="s">
        <v>2243</v>
      </c>
      <c r="C1086" s="42" t="s">
        <v>2244</v>
      </c>
      <c r="D1086" s="21">
        <v>2024</v>
      </c>
      <c r="E1086" s="21">
        <v>2024</v>
      </c>
      <c r="F1086" s="43">
        <v>9.3619330000000005</v>
      </c>
      <c r="G1086" s="43">
        <v>11.234318999999999</v>
      </c>
      <c r="H1086" s="43">
        <v>12.334037469232999</v>
      </c>
      <c r="I1086" s="43">
        <v>0</v>
      </c>
      <c r="J1086" s="43">
        <f t="shared" si="48"/>
        <v>12.334037469232999</v>
      </c>
      <c r="K1086" s="43">
        <v>12.296580000000001</v>
      </c>
      <c r="L1086" s="44">
        <f t="shared" si="49"/>
        <v>3.7457469232998974E-2</v>
      </c>
      <c r="M1086" s="43">
        <v>0</v>
      </c>
      <c r="N1086" s="43">
        <f t="shared" si="50"/>
        <v>11.234318999999999</v>
      </c>
      <c r="O1086" s="43">
        <v>12.296580000000001</v>
      </c>
      <c r="P1086" s="43">
        <v>0</v>
      </c>
      <c r="Q1086" s="43">
        <v>12.296580000000001</v>
      </c>
      <c r="R1086" s="43">
        <v>0</v>
      </c>
      <c r="S1086" s="43">
        <v>0</v>
      </c>
      <c r="T1086" s="43">
        <v>0</v>
      </c>
      <c r="U1086" s="43">
        <v>0</v>
      </c>
      <c r="V1086" s="43">
        <v>0</v>
      </c>
      <c r="W1086" s="43">
        <v>0</v>
      </c>
      <c r="X1086" s="43">
        <v>0</v>
      </c>
      <c r="Y1086" s="43">
        <v>0</v>
      </c>
      <c r="Z1086" s="43">
        <v>0</v>
      </c>
      <c r="AA1086" s="43">
        <v>0</v>
      </c>
      <c r="AB1086" s="43">
        <v>0</v>
      </c>
      <c r="AC1086" s="43">
        <v>0</v>
      </c>
      <c r="AD1086" s="43">
        <v>0</v>
      </c>
      <c r="AE1086" s="43">
        <v>0</v>
      </c>
    </row>
    <row r="1087" spans="1:31" ht="15.75" x14ac:dyDescent="0.25">
      <c r="A1087" s="49" t="s">
        <v>1620</v>
      </c>
      <c r="B1087" s="22" t="s">
        <v>2245</v>
      </c>
      <c r="C1087" s="42" t="s">
        <v>2246</v>
      </c>
      <c r="D1087" s="21">
        <v>2024</v>
      </c>
      <c r="E1087" s="21">
        <v>2024</v>
      </c>
      <c r="F1087" s="43">
        <v>69.436166</v>
      </c>
      <c r="G1087" s="43">
        <v>83.323397999999997</v>
      </c>
      <c r="H1087" s="43">
        <v>91.479845555237006</v>
      </c>
      <c r="I1087" s="43">
        <v>0</v>
      </c>
      <c r="J1087" s="43">
        <f t="shared" si="48"/>
        <v>91.479845555237006</v>
      </c>
      <c r="K1087" s="43">
        <v>35.892588000000003</v>
      </c>
      <c r="L1087" s="44">
        <f t="shared" si="49"/>
        <v>55.587257555237002</v>
      </c>
      <c r="M1087" s="43">
        <v>0</v>
      </c>
      <c r="N1087" s="43">
        <f t="shared" si="50"/>
        <v>83.323397999999997</v>
      </c>
      <c r="O1087" s="43">
        <v>35.892588000000003</v>
      </c>
      <c r="P1087" s="43">
        <v>0</v>
      </c>
      <c r="Q1087" s="43">
        <v>35.892588000000003</v>
      </c>
      <c r="R1087" s="43">
        <v>0</v>
      </c>
      <c r="S1087" s="43">
        <v>0</v>
      </c>
      <c r="T1087" s="43">
        <v>0</v>
      </c>
      <c r="U1087" s="43">
        <v>0</v>
      </c>
      <c r="V1087" s="43">
        <v>0</v>
      </c>
      <c r="W1087" s="43">
        <v>0</v>
      </c>
      <c r="X1087" s="43">
        <v>0</v>
      </c>
      <c r="Y1087" s="43">
        <v>0</v>
      </c>
      <c r="Z1087" s="43">
        <v>0</v>
      </c>
      <c r="AA1087" s="43">
        <v>0</v>
      </c>
      <c r="AB1087" s="43">
        <v>0</v>
      </c>
      <c r="AC1087" s="43">
        <v>0</v>
      </c>
      <c r="AD1087" s="43">
        <v>0</v>
      </c>
      <c r="AE1087" s="43">
        <v>0</v>
      </c>
    </row>
    <row r="1088" spans="1:31" ht="15.75" x14ac:dyDescent="0.25">
      <c r="A1088" s="49" t="s">
        <v>1617</v>
      </c>
      <c r="B1088" s="22" t="s">
        <v>2247</v>
      </c>
      <c r="C1088" s="42" t="s">
        <v>2248</v>
      </c>
      <c r="D1088" s="21">
        <v>2024</v>
      </c>
      <c r="E1088" s="21">
        <v>2024</v>
      </c>
      <c r="F1088" s="43">
        <v>18.476433</v>
      </c>
      <c r="G1088" s="43">
        <v>22.171720000000001</v>
      </c>
      <c r="H1088" s="43">
        <v>24.342087540257001</v>
      </c>
      <c r="I1088" s="43">
        <v>0</v>
      </c>
      <c r="J1088" s="43">
        <f t="shared" si="48"/>
        <v>24.342087540257001</v>
      </c>
      <c r="K1088" s="43">
        <v>18.018903000000002</v>
      </c>
      <c r="L1088" s="44">
        <f t="shared" si="49"/>
        <v>6.3231845402569995</v>
      </c>
      <c r="M1088" s="43">
        <v>0</v>
      </c>
      <c r="N1088" s="43">
        <f t="shared" si="50"/>
        <v>22.171720000000001</v>
      </c>
      <c r="O1088" s="43">
        <v>18.018903000000002</v>
      </c>
      <c r="P1088" s="43">
        <v>0</v>
      </c>
      <c r="Q1088" s="43">
        <v>18.018903000000002</v>
      </c>
      <c r="R1088" s="43">
        <v>0</v>
      </c>
      <c r="S1088" s="43">
        <v>0</v>
      </c>
      <c r="T1088" s="43">
        <v>0</v>
      </c>
      <c r="U1088" s="43">
        <v>0</v>
      </c>
      <c r="V1088" s="43">
        <v>0</v>
      </c>
      <c r="W1088" s="43">
        <v>0</v>
      </c>
      <c r="X1088" s="43">
        <v>0</v>
      </c>
      <c r="Y1088" s="43">
        <v>0</v>
      </c>
      <c r="Z1088" s="43">
        <v>0</v>
      </c>
      <c r="AA1088" s="43">
        <v>0</v>
      </c>
      <c r="AB1088" s="43">
        <v>0</v>
      </c>
      <c r="AC1088" s="43">
        <v>0</v>
      </c>
      <c r="AD1088" s="43">
        <v>0</v>
      </c>
      <c r="AE1088" s="43">
        <v>0</v>
      </c>
    </row>
    <row r="1089" spans="1:31" ht="15.75" x14ac:dyDescent="0.25">
      <c r="A1089" s="49" t="s">
        <v>1620</v>
      </c>
      <c r="B1089" s="22" t="s">
        <v>2249</v>
      </c>
      <c r="C1089" s="42" t="s">
        <v>2250</v>
      </c>
      <c r="D1089" s="21">
        <v>2024</v>
      </c>
      <c r="E1089" s="21">
        <v>2024</v>
      </c>
      <c r="F1089" s="43">
        <v>13.088084</v>
      </c>
      <c r="G1089" s="43">
        <v>15.7057</v>
      </c>
      <c r="H1089" s="43">
        <v>17.243116394358001</v>
      </c>
      <c r="I1089" s="43">
        <v>0</v>
      </c>
      <c r="J1089" s="43">
        <f t="shared" si="48"/>
        <v>17.243116394358001</v>
      </c>
      <c r="K1089" s="43">
        <v>11.210697</v>
      </c>
      <c r="L1089" s="44">
        <f t="shared" si="49"/>
        <v>6.0324193943580013</v>
      </c>
      <c r="M1089" s="43">
        <v>0</v>
      </c>
      <c r="N1089" s="43">
        <f t="shared" si="50"/>
        <v>15.7057</v>
      </c>
      <c r="O1089" s="43">
        <v>11.210697</v>
      </c>
      <c r="P1089" s="43">
        <v>0</v>
      </c>
      <c r="Q1089" s="43">
        <v>11.210697</v>
      </c>
      <c r="R1089" s="43">
        <v>0</v>
      </c>
      <c r="S1089" s="43">
        <v>0</v>
      </c>
      <c r="T1089" s="43">
        <v>0</v>
      </c>
      <c r="U1089" s="43">
        <v>0</v>
      </c>
      <c r="V1089" s="43">
        <v>0</v>
      </c>
      <c r="W1089" s="43">
        <v>0</v>
      </c>
      <c r="X1089" s="43">
        <v>0</v>
      </c>
      <c r="Y1089" s="43">
        <v>0</v>
      </c>
      <c r="Z1089" s="43">
        <v>0</v>
      </c>
      <c r="AA1089" s="43">
        <v>0</v>
      </c>
      <c r="AB1089" s="43">
        <v>0</v>
      </c>
      <c r="AC1089" s="43">
        <v>0</v>
      </c>
      <c r="AD1089" s="43">
        <v>0</v>
      </c>
      <c r="AE1089" s="43">
        <v>0</v>
      </c>
    </row>
    <row r="1090" spans="1:31" ht="15.75" x14ac:dyDescent="0.25">
      <c r="A1090" s="49" t="s">
        <v>1620</v>
      </c>
      <c r="B1090" s="22" t="s">
        <v>2251</v>
      </c>
      <c r="C1090" s="42" t="s">
        <v>2252</v>
      </c>
      <c r="D1090" s="21">
        <v>2024</v>
      </c>
      <c r="E1090" s="21">
        <v>2025</v>
      </c>
      <c r="F1090" s="43">
        <v>1.951878</v>
      </c>
      <c r="G1090" s="43">
        <v>2.3422540000000001</v>
      </c>
      <c r="H1090" s="43">
        <v>2.6853471669740001</v>
      </c>
      <c r="I1090" s="43">
        <v>0</v>
      </c>
      <c r="J1090" s="43">
        <f t="shared" si="48"/>
        <v>2.6853471669740001</v>
      </c>
      <c r="K1090" s="43">
        <v>0.58518999999999999</v>
      </c>
      <c r="L1090" s="44">
        <f t="shared" si="49"/>
        <v>2.1001571669740002</v>
      </c>
      <c r="M1090" s="43">
        <v>0</v>
      </c>
      <c r="N1090" s="43">
        <f t="shared" si="50"/>
        <v>2.3422540000000001</v>
      </c>
      <c r="O1090" s="43">
        <v>0.58518999999999999</v>
      </c>
      <c r="P1090" s="43">
        <v>0</v>
      </c>
      <c r="Q1090" s="43">
        <v>6.8318000000000004E-2</v>
      </c>
      <c r="R1090" s="43">
        <v>0.516872</v>
      </c>
      <c r="S1090" s="43">
        <v>0</v>
      </c>
      <c r="T1090" s="43">
        <v>0</v>
      </c>
      <c r="U1090" s="43">
        <v>0</v>
      </c>
      <c r="V1090" s="43">
        <v>0</v>
      </c>
      <c r="W1090" s="43">
        <v>0</v>
      </c>
      <c r="X1090" s="43">
        <v>0</v>
      </c>
      <c r="Y1090" s="43">
        <v>0</v>
      </c>
      <c r="Z1090" s="43">
        <v>0</v>
      </c>
      <c r="AA1090" s="43">
        <v>0</v>
      </c>
      <c r="AB1090" s="43">
        <v>0</v>
      </c>
      <c r="AC1090" s="43">
        <v>0</v>
      </c>
      <c r="AD1090" s="43">
        <v>0</v>
      </c>
      <c r="AE1090" s="43">
        <v>0</v>
      </c>
    </row>
    <row r="1091" spans="1:31" ht="15.75" x14ac:dyDescent="0.25">
      <c r="A1091" s="49" t="s">
        <v>1620</v>
      </c>
      <c r="B1091" s="22" t="s">
        <v>2253</v>
      </c>
      <c r="C1091" s="42" t="s">
        <v>2254</v>
      </c>
      <c r="D1091" s="21">
        <v>2024</v>
      </c>
      <c r="E1091" s="21">
        <v>2025</v>
      </c>
      <c r="F1091" s="43">
        <v>89.591178999999997</v>
      </c>
      <c r="G1091" s="43">
        <v>107.509415</v>
      </c>
      <c r="H1091" s="43">
        <v>123.45198534127</v>
      </c>
      <c r="I1091" s="43">
        <v>0</v>
      </c>
      <c r="J1091" s="43">
        <f t="shared" si="48"/>
        <v>123.45198534127</v>
      </c>
      <c r="K1091" s="43">
        <v>32.672049999999999</v>
      </c>
      <c r="L1091" s="44">
        <f t="shared" si="49"/>
        <v>90.779935341270004</v>
      </c>
      <c r="M1091" s="43">
        <v>0</v>
      </c>
      <c r="N1091" s="43">
        <f t="shared" si="50"/>
        <v>107.509415</v>
      </c>
      <c r="O1091" s="43">
        <v>32.672049999999999</v>
      </c>
      <c r="P1091" s="43">
        <v>0</v>
      </c>
      <c r="Q1091" s="43">
        <v>2.7387109999999999</v>
      </c>
      <c r="R1091" s="43">
        <v>29.933339</v>
      </c>
      <c r="S1091" s="43">
        <v>0</v>
      </c>
      <c r="T1091" s="43">
        <v>0</v>
      </c>
      <c r="U1091" s="43">
        <v>0</v>
      </c>
      <c r="V1091" s="43">
        <v>0</v>
      </c>
      <c r="W1091" s="43">
        <v>0</v>
      </c>
      <c r="X1091" s="43">
        <v>0</v>
      </c>
      <c r="Y1091" s="43">
        <v>0</v>
      </c>
      <c r="Z1091" s="43">
        <v>0</v>
      </c>
      <c r="AA1091" s="43">
        <v>0</v>
      </c>
      <c r="AB1091" s="43">
        <v>0</v>
      </c>
      <c r="AC1091" s="43">
        <v>0</v>
      </c>
      <c r="AD1091" s="43">
        <v>0</v>
      </c>
      <c r="AE1091" s="43">
        <v>0</v>
      </c>
    </row>
    <row r="1092" spans="1:31" ht="15.75" x14ac:dyDescent="0.25">
      <c r="A1092" s="49" t="s">
        <v>1620</v>
      </c>
      <c r="B1092" s="22" t="s">
        <v>2255</v>
      </c>
      <c r="C1092" s="42" t="s">
        <v>2256</v>
      </c>
      <c r="D1092" s="21">
        <v>2024</v>
      </c>
      <c r="E1092" s="21">
        <v>2025</v>
      </c>
      <c r="F1092" s="43">
        <v>3.571399</v>
      </c>
      <c r="G1092" s="43">
        <v>4.2856779999999999</v>
      </c>
      <c r="H1092" s="43">
        <v>4.8895453718519999</v>
      </c>
      <c r="I1092" s="43">
        <v>0</v>
      </c>
      <c r="J1092" s="43">
        <f t="shared" si="48"/>
        <v>4.8895453718519999</v>
      </c>
      <c r="K1092" s="43">
        <v>1.2211069999999999</v>
      </c>
      <c r="L1092" s="44">
        <f t="shared" si="49"/>
        <v>3.6684383718519999</v>
      </c>
      <c r="M1092" s="43">
        <v>0</v>
      </c>
      <c r="N1092" s="43">
        <f t="shared" si="50"/>
        <v>4.2856779999999999</v>
      </c>
      <c r="O1092" s="43">
        <v>1.2211069999999999</v>
      </c>
      <c r="P1092" s="43">
        <v>0</v>
      </c>
      <c r="Q1092" s="43">
        <v>0.26632</v>
      </c>
      <c r="R1092" s="43">
        <v>0.95478700000000005</v>
      </c>
      <c r="S1092" s="43">
        <v>0</v>
      </c>
      <c r="T1092" s="43">
        <v>0</v>
      </c>
      <c r="U1092" s="43">
        <v>0</v>
      </c>
      <c r="V1092" s="43">
        <v>0</v>
      </c>
      <c r="W1092" s="43">
        <v>0</v>
      </c>
      <c r="X1092" s="43">
        <v>0</v>
      </c>
      <c r="Y1092" s="43">
        <v>0</v>
      </c>
      <c r="Z1092" s="43">
        <v>0</v>
      </c>
      <c r="AA1092" s="43">
        <v>0</v>
      </c>
      <c r="AB1092" s="43">
        <v>0</v>
      </c>
      <c r="AC1092" s="43">
        <v>0</v>
      </c>
      <c r="AD1092" s="43">
        <v>0</v>
      </c>
      <c r="AE1092" s="43">
        <v>0</v>
      </c>
    </row>
    <row r="1093" spans="1:31" ht="15.75" x14ac:dyDescent="0.25">
      <c r="A1093" s="49" t="s">
        <v>1620</v>
      </c>
      <c r="B1093" s="22" t="s">
        <v>2257</v>
      </c>
      <c r="C1093" s="42" t="s">
        <v>2258</v>
      </c>
      <c r="D1093" s="21">
        <v>2024</v>
      </c>
      <c r="E1093" s="21">
        <v>2025</v>
      </c>
      <c r="F1093" s="43">
        <v>30.451822</v>
      </c>
      <c r="G1093" s="43">
        <v>36.542186999999998</v>
      </c>
      <c r="H1093" s="43">
        <v>42.083314109678</v>
      </c>
      <c r="I1093" s="43">
        <v>0</v>
      </c>
      <c r="J1093" s="43">
        <f t="shared" si="48"/>
        <v>42.083314109678</v>
      </c>
      <c r="K1093" s="43">
        <v>13.62908</v>
      </c>
      <c r="L1093" s="44">
        <f t="shared" si="49"/>
        <v>28.454234109677998</v>
      </c>
      <c r="M1093" s="43">
        <v>0</v>
      </c>
      <c r="N1093" s="43">
        <f t="shared" si="50"/>
        <v>36.542186999999998</v>
      </c>
      <c r="O1093" s="43">
        <v>13.62908</v>
      </c>
      <c r="P1093" s="43">
        <v>0</v>
      </c>
      <c r="Q1093" s="43">
        <v>0.31337700000000002</v>
      </c>
      <c r="R1093" s="43">
        <v>13.315702999999999</v>
      </c>
      <c r="S1093" s="43">
        <v>0</v>
      </c>
      <c r="T1093" s="43">
        <v>0</v>
      </c>
      <c r="U1093" s="43">
        <v>0</v>
      </c>
      <c r="V1093" s="43">
        <v>0</v>
      </c>
      <c r="W1093" s="43">
        <v>0</v>
      </c>
      <c r="X1093" s="43">
        <v>0</v>
      </c>
      <c r="Y1093" s="43">
        <v>0</v>
      </c>
      <c r="Z1093" s="43">
        <v>0</v>
      </c>
      <c r="AA1093" s="43">
        <v>0</v>
      </c>
      <c r="AB1093" s="43">
        <v>0</v>
      </c>
      <c r="AC1093" s="43">
        <v>0</v>
      </c>
      <c r="AD1093" s="43">
        <v>0</v>
      </c>
      <c r="AE1093" s="43">
        <v>0</v>
      </c>
    </row>
    <row r="1094" spans="1:31" ht="15.75" x14ac:dyDescent="0.25">
      <c r="A1094" s="49">
        <v>1.4</v>
      </c>
      <c r="B1094" s="22" t="s">
        <v>2259</v>
      </c>
      <c r="C1094" s="42" t="s">
        <v>2260</v>
      </c>
      <c r="D1094" s="21">
        <v>2023</v>
      </c>
      <c r="E1094" s="21">
        <v>2024</v>
      </c>
      <c r="F1094" s="43">
        <v>1.0826849999999999</v>
      </c>
      <c r="G1094" s="43">
        <v>1.2992220000000001</v>
      </c>
      <c r="H1094" s="43">
        <v>1.4037020745469999</v>
      </c>
      <c r="I1094" s="43">
        <v>0</v>
      </c>
      <c r="J1094" s="43">
        <f t="shared" si="48"/>
        <v>1.4037020745469999</v>
      </c>
      <c r="K1094" s="43">
        <v>0.1789</v>
      </c>
      <c r="L1094" s="44">
        <f t="shared" si="49"/>
        <v>1.2248020745469999</v>
      </c>
      <c r="M1094" s="43">
        <v>0</v>
      </c>
      <c r="N1094" s="43">
        <f t="shared" si="50"/>
        <v>1.2992220000000001</v>
      </c>
      <c r="O1094" s="43">
        <v>0.1789</v>
      </c>
      <c r="P1094" s="43">
        <v>4.9581E-2</v>
      </c>
      <c r="Q1094" s="43">
        <v>0.12931899999999999</v>
      </c>
      <c r="R1094" s="43">
        <v>0</v>
      </c>
      <c r="S1094" s="43">
        <v>0</v>
      </c>
      <c r="T1094" s="43">
        <v>0</v>
      </c>
      <c r="U1094" s="43">
        <v>0</v>
      </c>
      <c r="V1094" s="43">
        <v>0</v>
      </c>
      <c r="W1094" s="43">
        <v>0</v>
      </c>
      <c r="X1094" s="43">
        <v>0</v>
      </c>
      <c r="Y1094" s="43">
        <v>0</v>
      </c>
      <c r="Z1094" s="43">
        <v>0</v>
      </c>
      <c r="AA1094" s="43">
        <v>0</v>
      </c>
      <c r="AB1094" s="43">
        <v>0</v>
      </c>
      <c r="AC1094" s="43">
        <v>0</v>
      </c>
      <c r="AD1094" s="43">
        <v>0</v>
      </c>
      <c r="AE1094" s="43">
        <v>0</v>
      </c>
    </row>
    <row r="1095" spans="1:31" ht="15.75" x14ac:dyDescent="0.25">
      <c r="A1095" s="49">
        <v>1.4</v>
      </c>
      <c r="B1095" s="22" t="s">
        <v>2261</v>
      </c>
      <c r="C1095" s="42" t="s">
        <v>2262</v>
      </c>
      <c r="D1095" s="21">
        <v>2023</v>
      </c>
      <c r="E1095" s="21">
        <v>2024</v>
      </c>
      <c r="F1095" s="43">
        <v>1.8060579999999999</v>
      </c>
      <c r="G1095" s="43">
        <v>2.1672699999999998</v>
      </c>
      <c r="H1095" s="43">
        <v>2.36256888003</v>
      </c>
      <c r="I1095" s="43">
        <v>0</v>
      </c>
      <c r="J1095" s="43">
        <f t="shared" si="48"/>
        <v>2.36256888003</v>
      </c>
      <c r="K1095" s="43">
        <v>0.43525999999999998</v>
      </c>
      <c r="L1095" s="44">
        <f t="shared" si="49"/>
        <v>1.92730888003</v>
      </c>
      <c r="M1095" s="43">
        <v>0</v>
      </c>
      <c r="N1095" s="43">
        <f t="shared" si="50"/>
        <v>2.1672699999999998</v>
      </c>
      <c r="O1095" s="43">
        <v>0.43525999999999998</v>
      </c>
      <c r="P1095" s="43">
        <v>5.3690000000000002E-2</v>
      </c>
      <c r="Q1095" s="43">
        <v>0.38157000000000002</v>
      </c>
      <c r="R1095" s="43">
        <v>0</v>
      </c>
      <c r="S1095" s="43">
        <v>0</v>
      </c>
      <c r="T1095" s="43">
        <v>0</v>
      </c>
      <c r="U1095" s="43">
        <v>0</v>
      </c>
      <c r="V1095" s="43">
        <v>0</v>
      </c>
      <c r="W1095" s="43">
        <v>0</v>
      </c>
      <c r="X1095" s="43">
        <v>0</v>
      </c>
      <c r="Y1095" s="43">
        <v>0</v>
      </c>
      <c r="Z1095" s="43">
        <v>0</v>
      </c>
      <c r="AA1095" s="43">
        <v>0</v>
      </c>
      <c r="AB1095" s="43">
        <v>0</v>
      </c>
      <c r="AC1095" s="43">
        <v>0</v>
      </c>
      <c r="AD1095" s="43">
        <v>0</v>
      </c>
      <c r="AE1095" s="43">
        <v>0</v>
      </c>
    </row>
    <row r="1096" spans="1:31" ht="15.75" x14ac:dyDescent="0.25">
      <c r="A1096" s="49">
        <v>1.4</v>
      </c>
      <c r="B1096" s="22" t="s">
        <v>2263</v>
      </c>
      <c r="C1096" s="42" t="s">
        <v>2264</v>
      </c>
      <c r="D1096" s="21">
        <v>2024</v>
      </c>
      <c r="E1096" s="21">
        <v>2024</v>
      </c>
      <c r="F1096" s="43">
        <v>9.1534130000000005</v>
      </c>
      <c r="G1096" s="43">
        <v>10.984095999999999</v>
      </c>
      <c r="H1096" s="43">
        <v>12.059320389522</v>
      </c>
      <c r="I1096" s="43">
        <v>0</v>
      </c>
      <c r="J1096" s="43">
        <f t="shared" si="48"/>
        <v>12.059320389522</v>
      </c>
      <c r="K1096" s="43">
        <v>4.4828200000000002</v>
      </c>
      <c r="L1096" s="44">
        <f t="shared" si="49"/>
        <v>7.5765003895219998</v>
      </c>
      <c r="M1096" s="43">
        <v>0</v>
      </c>
      <c r="N1096" s="43">
        <f t="shared" si="50"/>
        <v>10.984095999999999</v>
      </c>
      <c r="O1096" s="43">
        <v>4.4828200000000002</v>
      </c>
      <c r="P1096" s="43">
        <v>0</v>
      </c>
      <c r="Q1096" s="43">
        <v>4.4828200000000002</v>
      </c>
      <c r="R1096" s="43">
        <v>0</v>
      </c>
      <c r="S1096" s="43">
        <v>0</v>
      </c>
      <c r="T1096" s="43">
        <v>0</v>
      </c>
      <c r="U1096" s="43">
        <v>0</v>
      </c>
      <c r="V1096" s="43">
        <v>0</v>
      </c>
      <c r="W1096" s="43">
        <v>0</v>
      </c>
      <c r="X1096" s="43">
        <v>0</v>
      </c>
      <c r="Y1096" s="43">
        <v>0</v>
      </c>
      <c r="Z1096" s="43">
        <v>0</v>
      </c>
      <c r="AA1096" s="43">
        <v>0</v>
      </c>
      <c r="AB1096" s="43">
        <v>0</v>
      </c>
      <c r="AC1096" s="43">
        <v>0</v>
      </c>
      <c r="AD1096" s="43">
        <v>0</v>
      </c>
      <c r="AE1096" s="43">
        <v>0</v>
      </c>
    </row>
    <row r="1097" spans="1:31" ht="15.75" x14ac:dyDescent="0.25">
      <c r="A1097" s="49">
        <v>1.4</v>
      </c>
      <c r="B1097" s="22" t="s">
        <v>2265</v>
      </c>
      <c r="C1097" s="42" t="s">
        <v>2266</v>
      </c>
      <c r="D1097" s="21">
        <v>2024</v>
      </c>
      <c r="E1097" s="21">
        <v>2024</v>
      </c>
      <c r="F1097" s="43">
        <v>9.1534130000000005</v>
      </c>
      <c r="G1097" s="43">
        <v>10.984095999999999</v>
      </c>
      <c r="H1097" s="43">
        <v>12.059320389522</v>
      </c>
      <c r="I1097" s="43">
        <v>0</v>
      </c>
      <c r="J1097" s="43">
        <f t="shared" si="48"/>
        <v>12.059320389522</v>
      </c>
      <c r="K1097" s="43">
        <v>4.4828200000000002</v>
      </c>
      <c r="L1097" s="44">
        <f t="shared" si="49"/>
        <v>7.5765003895219998</v>
      </c>
      <c r="M1097" s="43">
        <v>0</v>
      </c>
      <c r="N1097" s="43">
        <f t="shared" si="50"/>
        <v>10.984095999999999</v>
      </c>
      <c r="O1097" s="43">
        <v>4.4828200000000002</v>
      </c>
      <c r="P1097" s="43">
        <v>0</v>
      </c>
      <c r="Q1097" s="43">
        <v>4.4828200000000002</v>
      </c>
      <c r="R1097" s="43">
        <v>0</v>
      </c>
      <c r="S1097" s="43">
        <v>0</v>
      </c>
      <c r="T1097" s="43">
        <v>0</v>
      </c>
      <c r="U1097" s="43">
        <v>0</v>
      </c>
      <c r="V1097" s="43">
        <v>0</v>
      </c>
      <c r="W1097" s="43">
        <v>0</v>
      </c>
      <c r="X1097" s="43">
        <v>0</v>
      </c>
      <c r="Y1097" s="43">
        <v>0</v>
      </c>
      <c r="Z1097" s="43">
        <v>0</v>
      </c>
      <c r="AA1097" s="43">
        <v>0</v>
      </c>
      <c r="AB1097" s="43">
        <v>0</v>
      </c>
      <c r="AC1097" s="43">
        <v>0</v>
      </c>
      <c r="AD1097" s="43">
        <v>0</v>
      </c>
      <c r="AE1097" s="43">
        <v>0</v>
      </c>
    </row>
    <row r="1098" spans="1:31" ht="15.75" x14ac:dyDescent="0.25">
      <c r="A1098" s="49">
        <v>1.4</v>
      </c>
      <c r="B1098" s="22" t="s">
        <v>2267</v>
      </c>
      <c r="C1098" s="42" t="s">
        <v>2268</v>
      </c>
      <c r="D1098" s="21">
        <v>2024</v>
      </c>
      <c r="E1098" s="21">
        <v>2024</v>
      </c>
      <c r="F1098" s="43">
        <v>1.8956120000000001</v>
      </c>
      <c r="G1098" s="43">
        <v>2.274734</v>
      </c>
      <c r="H1098" s="43">
        <v>2.4974076365290001</v>
      </c>
      <c r="I1098" s="43">
        <v>0</v>
      </c>
      <c r="J1098" s="43">
        <f t="shared" si="48"/>
        <v>2.4974076365290001</v>
      </c>
      <c r="K1098" s="43">
        <v>0.159224</v>
      </c>
      <c r="L1098" s="44">
        <f t="shared" si="49"/>
        <v>2.3381836365290001</v>
      </c>
      <c r="M1098" s="43">
        <v>0</v>
      </c>
      <c r="N1098" s="43">
        <f t="shared" si="50"/>
        <v>2.274734</v>
      </c>
      <c r="O1098" s="43">
        <v>0.159224</v>
      </c>
      <c r="P1098" s="43">
        <v>0</v>
      </c>
      <c r="Q1098" s="43">
        <v>0.159224</v>
      </c>
      <c r="R1098" s="43">
        <v>0</v>
      </c>
      <c r="S1098" s="43">
        <v>0</v>
      </c>
      <c r="T1098" s="43">
        <v>0</v>
      </c>
      <c r="U1098" s="43">
        <v>0</v>
      </c>
      <c r="V1098" s="43">
        <v>0</v>
      </c>
      <c r="W1098" s="43">
        <v>0</v>
      </c>
      <c r="X1098" s="43">
        <v>0</v>
      </c>
      <c r="Y1098" s="43">
        <v>0</v>
      </c>
      <c r="Z1098" s="43">
        <v>0</v>
      </c>
      <c r="AA1098" s="43">
        <v>0</v>
      </c>
      <c r="AB1098" s="43">
        <v>0</v>
      </c>
      <c r="AC1098" s="43">
        <v>0</v>
      </c>
      <c r="AD1098" s="43">
        <v>0</v>
      </c>
      <c r="AE1098" s="43">
        <v>0</v>
      </c>
    </row>
    <row r="1099" spans="1:31" ht="15.75" x14ac:dyDescent="0.25">
      <c r="A1099" s="49" t="s">
        <v>91</v>
      </c>
      <c r="B1099" s="22" t="s">
        <v>2269</v>
      </c>
      <c r="C1099" s="42" t="s">
        <v>2270</v>
      </c>
      <c r="D1099" s="21">
        <v>2024</v>
      </c>
      <c r="E1099" s="21">
        <v>2024</v>
      </c>
      <c r="F1099" s="43">
        <v>0.66983700000000002</v>
      </c>
      <c r="G1099" s="43">
        <v>0.80380499999999999</v>
      </c>
      <c r="H1099" s="43">
        <v>0.88248976702699999</v>
      </c>
      <c r="I1099" s="43">
        <v>0</v>
      </c>
      <c r="J1099" s="43">
        <f t="shared" si="48"/>
        <v>0.88248976702699999</v>
      </c>
      <c r="K1099" s="43">
        <v>0.382135</v>
      </c>
      <c r="L1099" s="44">
        <f t="shared" si="49"/>
        <v>0.50035476702699999</v>
      </c>
      <c r="M1099" s="43">
        <v>0</v>
      </c>
      <c r="N1099" s="43">
        <f t="shared" si="50"/>
        <v>0.80380499999999999</v>
      </c>
      <c r="O1099" s="43">
        <v>0.382135</v>
      </c>
      <c r="P1099" s="43">
        <v>0</v>
      </c>
      <c r="Q1099" s="43">
        <v>0.382135</v>
      </c>
      <c r="R1099" s="43">
        <v>0</v>
      </c>
      <c r="S1099" s="43">
        <v>0</v>
      </c>
      <c r="T1099" s="43">
        <v>0</v>
      </c>
      <c r="U1099" s="43">
        <v>0</v>
      </c>
      <c r="V1099" s="43">
        <v>0</v>
      </c>
      <c r="W1099" s="43">
        <v>0</v>
      </c>
      <c r="X1099" s="43">
        <v>0</v>
      </c>
      <c r="Y1099" s="43">
        <v>0</v>
      </c>
      <c r="Z1099" s="43">
        <v>0</v>
      </c>
      <c r="AA1099" s="43">
        <v>0</v>
      </c>
      <c r="AB1099" s="43">
        <v>0</v>
      </c>
      <c r="AC1099" s="43">
        <v>0</v>
      </c>
      <c r="AD1099" s="43">
        <v>0</v>
      </c>
      <c r="AE1099" s="43">
        <v>0</v>
      </c>
    </row>
    <row r="1100" spans="1:31" ht="15.75" x14ac:dyDescent="0.25">
      <c r="A1100" s="49">
        <v>1.4</v>
      </c>
      <c r="B1100" s="22" t="s">
        <v>2271</v>
      </c>
      <c r="C1100" s="42" t="s">
        <v>2272</v>
      </c>
      <c r="D1100" s="21">
        <v>2024</v>
      </c>
      <c r="E1100" s="21">
        <v>2024</v>
      </c>
      <c r="F1100" s="43">
        <v>1.1023289999999999</v>
      </c>
      <c r="G1100" s="43">
        <v>1.3227949999999999</v>
      </c>
      <c r="H1100" s="43">
        <v>1.4522831801010001</v>
      </c>
      <c r="I1100" s="43">
        <v>0</v>
      </c>
      <c r="J1100" s="43">
        <f t="shared" si="48"/>
        <v>1.4522831801010001</v>
      </c>
      <c r="K1100" s="43">
        <v>0.22763700000000001</v>
      </c>
      <c r="L1100" s="44">
        <f t="shared" si="49"/>
        <v>1.224646180101</v>
      </c>
      <c r="M1100" s="43">
        <v>0</v>
      </c>
      <c r="N1100" s="43">
        <f t="shared" si="50"/>
        <v>1.3227949999999999</v>
      </c>
      <c r="O1100" s="43">
        <v>0.22763700000000001</v>
      </c>
      <c r="P1100" s="43">
        <v>0</v>
      </c>
      <c r="Q1100" s="43">
        <v>0.22763700000000001</v>
      </c>
      <c r="R1100" s="43">
        <v>0</v>
      </c>
      <c r="S1100" s="43">
        <v>0</v>
      </c>
      <c r="T1100" s="43">
        <v>0</v>
      </c>
      <c r="U1100" s="43">
        <v>0</v>
      </c>
      <c r="V1100" s="43">
        <v>0</v>
      </c>
      <c r="W1100" s="43">
        <v>0</v>
      </c>
      <c r="X1100" s="43">
        <v>0</v>
      </c>
      <c r="Y1100" s="43">
        <v>0</v>
      </c>
      <c r="Z1100" s="43">
        <v>0</v>
      </c>
      <c r="AA1100" s="43">
        <v>0</v>
      </c>
      <c r="AB1100" s="43">
        <v>0</v>
      </c>
      <c r="AC1100" s="43">
        <v>0</v>
      </c>
      <c r="AD1100" s="43">
        <v>0</v>
      </c>
      <c r="AE1100" s="43">
        <v>0</v>
      </c>
    </row>
    <row r="1101" spans="1:31" ht="15.75" x14ac:dyDescent="0.25">
      <c r="A1101" s="49" t="s">
        <v>91</v>
      </c>
      <c r="B1101" s="22" t="s">
        <v>2273</v>
      </c>
      <c r="C1101" s="42" t="s">
        <v>2274</v>
      </c>
      <c r="D1101" s="21">
        <v>2024</v>
      </c>
      <c r="E1101" s="21">
        <v>2024</v>
      </c>
      <c r="F1101" s="43">
        <v>1.6781489999999999</v>
      </c>
      <c r="G1101" s="43">
        <v>2.013779</v>
      </c>
      <c r="H1101" s="43">
        <v>2.2109080120489999</v>
      </c>
      <c r="I1101" s="43">
        <v>0</v>
      </c>
      <c r="J1101" s="43">
        <f t="shared" si="48"/>
        <v>2.2109080120489999</v>
      </c>
      <c r="K1101" s="43">
        <v>1.464852</v>
      </c>
      <c r="L1101" s="44">
        <f t="shared" si="49"/>
        <v>0.74605601204899985</v>
      </c>
      <c r="M1101" s="43">
        <v>0</v>
      </c>
      <c r="N1101" s="43">
        <f t="shared" si="50"/>
        <v>2.013779</v>
      </c>
      <c r="O1101" s="43">
        <v>1.464852</v>
      </c>
      <c r="P1101" s="43">
        <v>0</v>
      </c>
      <c r="Q1101" s="43">
        <v>1.464852</v>
      </c>
      <c r="R1101" s="43">
        <v>0</v>
      </c>
      <c r="S1101" s="43">
        <v>0</v>
      </c>
      <c r="T1101" s="43">
        <v>0</v>
      </c>
      <c r="U1101" s="43">
        <v>0</v>
      </c>
      <c r="V1101" s="43">
        <v>0</v>
      </c>
      <c r="W1101" s="43">
        <v>0</v>
      </c>
      <c r="X1101" s="43">
        <v>0</v>
      </c>
      <c r="Y1101" s="43">
        <v>0</v>
      </c>
      <c r="Z1101" s="43">
        <v>0</v>
      </c>
      <c r="AA1101" s="43">
        <v>0</v>
      </c>
      <c r="AB1101" s="43">
        <v>0</v>
      </c>
      <c r="AC1101" s="43">
        <v>0</v>
      </c>
      <c r="AD1101" s="43">
        <v>0</v>
      </c>
      <c r="AE1101" s="43">
        <v>0</v>
      </c>
    </row>
    <row r="1102" spans="1:31" ht="15.75" x14ac:dyDescent="0.25">
      <c r="A1102" s="49">
        <v>1.4</v>
      </c>
      <c r="B1102" s="22" t="s">
        <v>2275</v>
      </c>
      <c r="C1102" s="42" t="s">
        <v>2276</v>
      </c>
      <c r="D1102" s="21">
        <v>2024</v>
      </c>
      <c r="E1102" s="21">
        <v>2024</v>
      </c>
      <c r="F1102" s="43">
        <v>6.3289460000000002</v>
      </c>
      <c r="G1102" s="43">
        <v>7.594735</v>
      </c>
      <c r="H1102" s="43">
        <v>8.3381782242979998</v>
      </c>
      <c r="I1102" s="43">
        <v>0</v>
      </c>
      <c r="J1102" s="43">
        <f t="shared" si="48"/>
        <v>8.3381782242979998</v>
      </c>
      <c r="K1102" s="43">
        <v>1.8205769999999999</v>
      </c>
      <c r="L1102" s="44">
        <f t="shared" si="49"/>
        <v>6.5176012242979997</v>
      </c>
      <c r="M1102" s="43">
        <v>0</v>
      </c>
      <c r="N1102" s="43">
        <f t="shared" si="50"/>
        <v>7.594735</v>
      </c>
      <c r="O1102" s="43">
        <v>1.8205769999999999</v>
      </c>
      <c r="P1102" s="43">
        <v>0</v>
      </c>
      <c r="Q1102" s="43">
        <v>1.8205769999999999</v>
      </c>
      <c r="R1102" s="43">
        <v>0</v>
      </c>
      <c r="S1102" s="43">
        <v>0</v>
      </c>
      <c r="T1102" s="43">
        <v>0</v>
      </c>
      <c r="U1102" s="43">
        <v>0</v>
      </c>
      <c r="V1102" s="43">
        <v>0</v>
      </c>
      <c r="W1102" s="43">
        <v>0</v>
      </c>
      <c r="X1102" s="43">
        <v>0</v>
      </c>
      <c r="Y1102" s="43">
        <v>0</v>
      </c>
      <c r="Z1102" s="43">
        <v>0</v>
      </c>
      <c r="AA1102" s="43">
        <v>0</v>
      </c>
      <c r="AB1102" s="43">
        <v>0</v>
      </c>
      <c r="AC1102" s="43">
        <v>0</v>
      </c>
      <c r="AD1102" s="43">
        <v>0</v>
      </c>
      <c r="AE1102" s="43">
        <v>0</v>
      </c>
    </row>
    <row r="1103" spans="1:31" ht="15.75" x14ac:dyDescent="0.25">
      <c r="A1103" s="49">
        <v>1.4</v>
      </c>
      <c r="B1103" s="22" t="s">
        <v>2277</v>
      </c>
      <c r="C1103" s="42" t="s">
        <v>2278</v>
      </c>
      <c r="D1103" s="21">
        <v>2024</v>
      </c>
      <c r="E1103" s="21">
        <v>2024</v>
      </c>
      <c r="F1103" s="43">
        <v>2.8451680000000001</v>
      </c>
      <c r="G1103" s="43">
        <v>3.4142009999999998</v>
      </c>
      <c r="H1103" s="43">
        <v>3.7484159238079999</v>
      </c>
      <c r="I1103" s="43">
        <v>0</v>
      </c>
      <c r="J1103" s="43">
        <f t="shared" si="48"/>
        <v>3.7484159238079999</v>
      </c>
      <c r="K1103" s="43">
        <v>0.92970699999999995</v>
      </c>
      <c r="L1103" s="44">
        <f t="shared" si="49"/>
        <v>2.8187089238079999</v>
      </c>
      <c r="M1103" s="43">
        <v>0</v>
      </c>
      <c r="N1103" s="43">
        <f t="shared" si="50"/>
        <v>3.4142009999999998</v>
      </c>
      <c r="O1103" s="43">
        <v>0.92970699999999995</v>
      </c>
      <c r="P1103" s="43">
        <v>0</v>
      </c>
      <c r="Q1103" s="43">
        <v>0.92970699999999995</v>
      </c>
      <c r="R1103" s="43">
        <v>0</v>
      </c>
      <c r="S1103" s="43">
        <v>0</v>
      </c>
      <c r="T1103" s="43">
        <v>0</v>
      </c>
      <c r="U1103" s="43">
        <v>0</v>
      </c>
      <c r="V1103" s="43">
        <v>0</v>
      </c>
      <c r="W1103" s="43">
        <v>0</v>
      </c>
      <c r="X1103" s="43">
        <v>0</v>
      </c>
      <c r="Y1103" s="43">
        <v>0</v>
      </c>
      <c r="Z1103" s="43">
        <v>0</v>
      </c>
      <c r="AA1103" s="43">
        <v>0</v>
      </c>
      <c r="AB1103" s="43">
        <v>0</v>
      </c>
      <c r="AC1103" s="43">
        <v>0</v>
      </c>
      <c r="AD1103" s="43">
        <v>0</v>
      </c>
      <c r="AE1103" s="43">
        <v>0</v>
      </c>
    </row>
    <row r="1104" spans="1:31" ht="15.75" x14ac:dyDescent="0.25">
      <c r="A1104" s="49" t="s">
        <v>1620</v>
      </c>
      <c r="B1104" s="22" t="s">
        <v>2279</v>
      </c>
      <c r="C1104" s="42" t="s">
        <v>2280</v>
      </c>
      <c r="D1104" s="21">
        <v>2024</v>
      </c>
      <c r="E1104" s="21">
        <v>2024</v>
      </c>
      <c r="F1104" s="43">
        <v>1.708758</v>
      </c>
      <c r="G1104" s="43">
        <v>2.0505100000000001</v>
      </c>
      <c r="H1104" s="43">
        <v>2.251233475087</v>
      </c>
      <c r="I1104" s="43">
        <v>0</v>
      </c>
      <c r="J1104" s="43">
        <f t="shared" ref="J1104:J1167" si="51">IFERROR(H1104+I1104,"0")</f>
        <v>2.251233475087</v>
      </c>
      <c r="K1104" s="43">
        <v>1.300265</v>
      </c>
      <c r="L1104" s="44">
        <f t="shared" ref="L1104:L1167" si="52">IFERROR(J1104-K1104,"0")</f>
        <v>0.950968475087</v>
      </c>
      <c r="M1104" s="43">
        <v>0</v>
      </c>
      <c r="N1104" s="43">
        <f t="shared" ref="N1104:N1167" si="53">IFERROR(G1104-M1104,"0")</f>
        <v>2.0505100000000001</v>
      </c>
      <c r="O1104" s="43">
        <v>1.300265</v>
      </c>
      <c r="P1104" s="43">
        <v>0</v>
      </c>
      <c r="Q1104" s="43">
        <v>1.300265</v>
      </c>
      <c r="R1104" s="43">
        <v>0</v>
      </c>
      <c r="S1104" s="43">
        <v>0</v>
      </c>
      <c r="T1104" s="43">
        <v>0</v>
      </c>
      <c r="U1104" s="43">
        <v>0</v>
      </c>
      <c r="V1104" s="43">
        <v>0</v>
      </c>
      <c r="W1104" s="43">
        <v>0</v>
      </c>
      <c r="X1104" s="43">
        <v>0</v>
      </c>
      <c r="Y1104" s="43">
        <v>0</v>
      </c>
      <c r="Z1104" s="43">
        <v>0</v>
      </c>
      <c r="AA1104" s="43">
        <v>0</v>
      </c>
      <c r="AB1104" s="43">
        <v>0</v>
      </c>
      <c r="AC1104" s="43">
        <v>0</v>
      </c>
      <c r="AD1104" s="43">
        <v>0</v>
      </c>
      <c r="AE1104" s="43">
        <v>0</v>
      </c>
    </row>
    <row r="1105" spans="1:31" ht="15.75" x14ac:dyDescent="0.25">
      <c r="A1105" s="49" t="s">
        <v>1620</v>
      </c>
      <c r="B1105" s="22" t="s">
        <v>2281</v>
      </c>
      <c r="C1105" s="42" t="s">
        <v>2282</v>
      </c>
      <c r="D1105" s="21">
        <v>2024</v>
      </c>
      <c r="E1105" s="21">
        <v>2024</v>
      </c>
      <c r="F1105" s="43">
        <v>11.943128</v>
      </c>
      <c r="G1105" s="43">
        <v>14.331754</v>
      </c>
      <c r="H1105" s="43">
        <v>15.734677289701001</v>
      </c>
      <c r="I1105" s="43">
        <v>0</v>
      </c>
      <c r="J1105" s="43">
        <f t="shared" si="51"/>
        <v>15.734677289701001</v>
      </c>
      <c r="K1105" s="43">
        <v>6.1802349999999997</v>
      </c>
      <c r="L1105" s="44">
        <f t="shared" si="52"/>
        <v>9.5544422897010008</v>
      </c>
      <c r="M1105" s="43">
        <v>0</v>
      </c>
      <c r="N1105" s="43">
        <f t="shared" si="53"/>
        <v>14.331754</v>
      </c>
      <c r="O1105" s="43">
        <v>6.1802349999999997</v>
      </c>
      <c r="P1105" s="43">
        <v>0</v>
      </c>
      <c r="Q1105" s="43">
        <v>6.1802349999999997</v>
      </c>
      <c r="R1105" s="43">
        <v>0</v>
      </c>
      <c r="S1105" s="43">
        <v>0</v>
      </c>
      <c r="T1105" s="43">
        <v>0</v>
      </c>
      <c r="U1105" s="43">
        <v>0</v>
      </c>
      <c r="V1105" s="43">
        <v>0</v>
      </c>
      <c r="W1105" s="43">
        <v>0</v>
      </c>
      <c r="X1105" s="43">
        <v>0</v>
      </c>
      <c r="Y1105" s="43">
        <v>0</v>
      </c>
      <c r="Z1105" s="43">
        <v>0</v>
      </c>
      <c r="AA1105" s="43">
        <v>0</v>
      </c>
      <c r="AB1105" s="43">
        <v>0</v>
      </c>
      <c r="AC1105" s="43">
        <v>0</v>
      </c>
      <c r="AD1105" s="43">
        <v>0</v>
      </c>
      <c r="AE1105" s="43">
        <v>0</v>
      </c>
    </row>
    <row r="1106" spans="1:31" ht="15.75" x14ac:dyDescent="0.25">
      <c r="A1106" s="49" t="s">
        <v>1620</v>
      </c>
      <c r="B1106" s="22" t="s">
        <v>2283</v>
      </c>
      <c r="C1106" s="42" t="s">
        <v>2284</v>
      </c>
      <c r="D1106" s="21">
        <v>2024</v>
      </c>
      <c r="E1106" s="21">
        <v>2024</v>
      </c>
      <c r="F1106" s="43">
        <v>1.618941</v>
      </c>
      <c r="G1106" s="43">
        <v>1.9427300000000001</v>
      </c>
      <c r="H1106" s="43">
        <v>2.132904096356</v>
      </c>
      <c r="I1106" s="43">
        <v>0</v>
      </c>
      <c r="J1106" s="43">
        <f t="shared" si="51"/>
        <v>2.132904096356</v>
      </c>
      <c r="K1106" s="43">
        <v>0.36125600000000002</v>
      </c>
      <c r="L1106" s="44">
        <f t="shared" si="52"/>
        <v>1.771648096356</v>
      </c>
      <c r="M1106" s="43">
        <v>0</v>
      </c>
      <c r="N1106" s="43">
        <f t="shared" si="53"/>
        <v>1.9427300000000001</v>
      </c>
      <c r="O1106" s="43">
        <v>0.36125600000000002</v>
      </c>
      <c r="P1106" s="43">
        <v>0</v>
      </c>
      <c r="Q1106" s="43">
        <v>0.36125600000000002</v>
      </c>
      <c r="R1106" s="43">
        <v>0</v>
      </c>
      <c r="S1106" s="43">
        <v>0</v>
      </c>
      <c r="T1106" s="43">
        <v>0</v>
      </c>
      <c r="U1106" s="43">
        <v>0</v>
      </c>
      <c r="V1106" s="43">
        <v>0</v>
      </c>
      <c r="W1106" s="43">
        <v>0</v>
      </c>
      <c r="X1106" s="43">
        <v>0</v>
      </c>
      <c r="Y1106" s="43">
        <v>0</v>
      </c>
      <c r="Z1106" s="43">
        <v>0</v>
      </c>
      <c r="AA1106" s="43">
        <v>0</v>
      </c>
      <c r="AB1106" s="43">
        <v>0</v>
      </c>
      <c r="AC1106" s="43">
        <v>0</v>
      </c>
      <c r="AD1106" s="43">
        <v>0</v>
      </c>
      <c r="AE1106" s="43">
        <v>0</v>
      </c>
    </row>
    <row r="1107" spans="1:31" ht="15.75" x14ac:dyDescent="0.25">
      <c r="A1107" s="49" t="s">
        <v>1620</v>
      </c>
      <c r="B1107" s="22" t="s">
        <v>2285</v>
      </c>
      <c r="C1107" s="42" t="s">
        <v>2286</v>
      </c>
      <c r="D1107" s="21">
        <v>2024</v>
      </c>
      <c r="E1107" s="21">
        <v>2024</v>
      </c>
      <c r="F1107" s="43">
        <v>19.906469999999999</v>
      </c>
      <c r="G1107" s="43">
        <v>23.887764000000001</v>
      </c>
      <c r="H1107" s="43">
        <v>26.226115570337999</v>
      </c>
      <c r="I1107" s="43">
        <v>0</v>
      </c>
      <c r="J1107" s="43">
        <f t="shared" si="51"/>
        <v>26.226115570337999</v>
      </c>
      <c r="K1107" s="43">
        <v>6.8450860000000002</v>
      </c>
      <c r="L1107" s="44">
        <f t="shared" si="52"/>
        <v>19.381029570338001</v>
      </c>
      <c r="M1107" s="43">
        <v>0</v>
      </c>
      <c r="N1107" s="43">
        <f t="shared" si="53"/>
        <v>23.887764000000001</v>
      </c>
      <c r="O1107" s="43">
        <v>6.8450860000000002</v>
      </c>
      <c r="P1107" s="43">
        <v>0</v>
      </c>
      <c r="Q1107" s="43">
        <v>6.8450860000000002</v>
      </c>
      <c r="R1107" s="43">
        <v>0</v>
      </c>
      <c r="S1107" s="43">
        <v>0</v>
      </c>
      <c r="T1107" s="43">
        <v>0</v>
      </c>
      <c r="U1107" s="43">
        <v>0</v>
      </c>
      <c r="V1107" s="43">
        <v>0</v>
      </c>
      <c r="W1107" s="43">
        <v>0</v>
      </c>
      <c r="X1107" s="43">
        <v>0</v>
      </c>
      <c r="Y1107" s="43">
        <v>0</v>
      </c>
      <c r="Z1107" s="43">
        <v>0</v>
      </c>
      <c r="AA1107" s="43">
        <v>0</v>
      </c>
      <c r="AB1107" s="43">
        <v>0</v>
      </c>
      <c r="AC1107" s="43">
        <v>0</v>
      </c>
      <c r="AD1107" s="43">
        <v>0</v>
      </c>
      <c r="AE1107" s="43">
        <v>0</v>
      </c>
    </row>
    <row r="1108" spans="1:31" ht="15.75" x14ac:dyDescent="0.25">
      <c r="A1108" s="49" t="s">
        <v>1620</v>
      </c>
      <c r="B1108" s="22" t="s">
        <v>2287</v>
      </c>
      <c r="C1108" s="42" t="s">
        <v>2288</v>
      </c>
      <c r="D1108" s="21">
        <v>2024</v>
      </c>
      <c r="E1108" s="21">
        <v>2024</v>
      </c>
      <c r="F1108" s="43">
        <v>1.4012789999999999</v>
      </c>
      <c r="G1108" s="43">
        <v>1.681535</v>
      </c>
      <c r="H1108" s="43">
        <v>1.8461409785159999</v>
      </c>
      <c r="I1108" s="43">
        <v>0</v>
      </c>
      <c r="J1108" s="43">
        <f t="shared" si="51"/>
        <v>1.8461409785159999</v>
      </c>
      <c r="K1108" s="43">
        <v>0.32481700000000002</v>
      </c>
      <c r="L1108" s="44">
        <f t="shared" si="52"/>
        <v>1.521323978516</v>
      </c>
      <c r="M1108" s="43">
        <v>0</v>
      </c>
      <c r="N1108" s="43">
        <f t="shared" si="53"/>
        <v>1.681535</v>
      </c>
      <c r="O1108" s="43">
        <v>0.32481700000000002</v>
      </c>
      <c r="P1108" s="43">
        <v>0</v>
      </c>
      <c r="Q1108" s="43">
        <v>0.32481700000000002</v>
      </c>
      <c r="R1108" s="43">
        <v>0</v>
      </c>
      <c r="S1108" s="43">
        <v>0</v>
      </c>
      <c r="T1108" s="43">
        <v>0</v>
      </c>
      <c r="U1108" s="43">
        <v>0</v>
      </c>
      <c r="V1108" s="43">
        <v>0</v>
      </c>
      <c r="W1108" s="43">
        <v>0</v>
      </c>
      <c r="X1108" s="43">
        <v>0</v>
      </c>
      <c r="Y1108" s="43">
        <v>0</v>
      </c>
      <c r="Z1108" s="43">
        <v>0</v>
      </c>
      <c r="AA1108" s="43">
        <v>0</v>
      </c>
      <c r="AB1108" s="43">
        <v>0</v>
      </c>
      <c r="AC1108" s="43">
        <v>0</v>
      </c>
      <c r="AD1108" s="43">
        <v>0</v>
      </c>
      <c r="AE1108" s="43">
        <v>0</v>
      </c>
    </row>
    <row r="1109" spans="1:31" ht="15.75" x14ac:dyDescent="0.25">
      <c r="A1109" s="49" t="s">
        <v>1620</v>
      </c>
      <c r="B1109" s="22" t="s">
        <v>2289</v>
      </c>
      <c r="C1109" s="42" t="s">
        <v>2290</v>
      </c>
      <c r="D1109" s="21">
        <v>2024</v>
      </c>
      <c r="E1109" s="21">
        <v>2024</v>
      </c>
      <c r="F1109" s="43">
        <v>7.416474</v>
      </c>
      <c r="G1109" s="43">
        <v>8.8997679999999999</v>
      </c>
      <c r="H1109" s="43">
        <v>9.7709585041700002</v>
      </c>
      <c r="I1109" s="43">
        <v>0</v>
      </c>
      <c r="J1109" s="43">
        <f t="shared" si="51"/>
        <v>9.7709585041700002</v>
      </c>
      <c r="K1109" s="43">
        <v>8.542109</v>
      </c>
      <c r="L1109" s="44">
        <f t="shared" si="52"/>
        <v>1.2288495041700003</v>
      </c>
      <c r="M1109" s="43">
        <v>0</v>
      </c>
      <c r="N1109" s="43">
        <f t="shared" si="53"/>
        <v>8.8997679999999999</v>
      </c>
      <c r="O1109" s="43">
        <v>8.542109</v>
      </c>
      <c r="P1109" s="43">
        <v>0</v>
      </c>
      <c r="Q1109" s="43">
        <v>8.542109</v>
      </c>
      <c r="R1109" s="43">
        <v>0</v>
      </c>
      <c r="S1109" s="43">
        <v>0</v>
      </c>
      <c r="T1109" s="43">
        <v>0</v>
      </c>
      <c r="U1109" s="43">
        <v>0</v>
      </c>
      <c r="V1109" s="43">
        <v>0</v>
      </c>
      <c r="W1109" s="43">
        <v>0</v>
      </c>
      <c r="X1109" s="43">
        <v>0</v>
      </c>
      <c r="Y1109" s="43">
        <v>0</v>
      </c>
      <c r="Z1109" s="43">
        <v>0</v>
      </c>
      <c r="AA1109" s="43">
        <v>0</v>
      </c>
      <c r="AB1109" s="43">
        <v>0</v>
      </c>
      <c r="AC1109" s="43">
        <v>0</v>
      </c>
      <c r="AD1109" s="43">
        <v>0</v>
      </c>
      <c r="AE1109" s="43">
        <v>0</v>
      </c>
    </row>
    <row r="1110" spans="1:31" ht="15.75" x14ac:dyDescent="0.25">
      <c r="A1110" s="49" t="s">
        <v>1617</v>
      </c>
      <c r="B1110" s="22" t="s">
        <v>2291</v>
      </c>
      <c r="C1110" s="42" t="s">
        <v>2292</v>
      </c>
      <c r="D1110" s="21">
        <v>2023</v>
      </c>
      <c r="E1110" s="21">
        <v>2024</v>
      </c>
      <c r="F1110" s="43">
        <v>0.503417</v>
      </c>
      <c r="G1110" s="43">
        <v>0.604101</v>
      </c>
      <c r="H1110" s="43">
        <v>0.63034044113099996</v>
      </c>
      <c r="I1110" s="43">
        <v>0</v>
      </c>
      <c r="J1110" s="43">
        <f t="shared" si="51"/>
        <v>0.63034044113099996</v>
      </c>
      <c r="K1110" s="43">
        <v>0.62519599999999997</v>
      </c>
      <c r="L1110" s="44">
        <f t="shared" si="52"/>
        <v>5.1444411309999882E-3</v>
      </c>
      <c r="M1110" s="43">
        <v>0</v>
      </c>
      <c r="N1110" s="43">
        <f t="shared" si="53"/>
        <v>0.604101</v>
      </c>
      <c r="O1110" s="43">
        <v>0.62519599999999997</v>
      </c>
      <c r="P1110" s="43">
        <v>0.54</v>
      </c>
      <c r="Q1110" s="43">
        <v>8.5195999999999994E-2</v>
      </c>
      <c r="R1110" s="43">
        <v>0</v>
      </c>
      <c r="S1110" s="43">
        <v>0</v>
      </c>
      <c r="T1110" s="43">
        <v>0</v>
      </c>
      <c r="U1110" s="43">
        <v>0</v>
      </c>
      <c r="V1110" s="43">
        <v>0</v>
      </c>
      <c r="W1110" s="43">
        <v>0</v>
      </c>
      <c r="X1110" s="43">
        <v>0</v>
      </c>
      <c r="Y1110" s="43">
        <v>0</v>
      </c>
      <c r="Z1110" s="43">
        <v>0</v>
      </c>
      <c r="AA1110" s="43">
        <v>0</v>
      </c>
      <c r="AB1110" s="43">
        <v>0</v>
      </c>
      <c r="AC1110" s="43">
        <v>0</v>
      </c>
      <c r="AD1110" s="43">
        <v>0</v>
      </c>
      <c r="AE1110" s="43">
        <v>0</v>
      </c>
    </row>
    <row r="1111" spans="1:31" ht="15.75" x14ac:dyDescent="0.25">
      <c r="A1111" s="49" t="s">
        <v>1620</v>
      </c>
      <c r="B1111" s="22" t="s">
        <v>2293</v>
      </c>
      <c r="C1111" s="42" t="s">
        <v>2294</v>
      </c>
      <c r="D1111" s="21">
        <v>2023</v>
      </c>
      <c r="E1111" s="21">
        <v>2024</v>
      </c>
      <c r="F1111" s="43">
        <v>1.5120579999999999</v>
      </c>
      <c r="G1111" s="43">
        <v>1.8144690000000001</v>
      </c>
      <c r="H1111" s="43">
        <v>1.992047400023</v>
      </c>
      <c r="I1111" s="43">
        <v>0</v>
      </c>
      <c r="J1111" s="43">
        <f t="shared" si="51"/>
        <v>1.992047400023</v>
      </c>
      <c r="K1111" s="43">
        <v>1.3753740000000001</v>
      </c>
      <c r="L1111" s="44">
        <f t="shared" si="52"/>
        <v>0.61667340002299986</v>
      </c>
      <c r="M1111" s="43">
        <v>0</v>
      </c>
      <c r="N1111" s="43">
        <f t="shared" si="53"/>
        <v>1.8144690000000001</v>
      </c>
      <c r="O1111" s="43">
        <v>1.3753740000000001</v>
      </c>
      <c r="P1111" s="43">
        <v>4.7199999999999998E-4</v>
      </c>
      <c r="Q1111" s="43">
        <v>1.3749020000000001</v>
      </c>
      <c r="R1111" s="43">
        <v>0</v>
      </c>
      <c r="S1111" s="43">
        <v>0</v>
      </c>
      <c r="T1111" s="43">
        <v>0</v>
      </c>
      <c r="U1111" s="43">
        <v>0</v>
      </c>
      <c r="V1111" s="43">
        <v>0</v>
      </c>
      <c r="W1111" s="43">
        <v>0</v>
      </c>
      <c r="X1111" s="43">
        <v>0</v>
      </c>
      <c r="Y1111" s="43">
        <v>0</v>
      </c>
      <c r="Z1111" s="43">
        <v>0</v>
      </c>
      <c r="AA1111" s="43">
        <v>0</v>
      </c>
      <c r="AB1111" s="43">
        <v>0</v>
      </c>
      <c r="AC1111" s="43">
        <v>0</v>
      </c>
      <c r="AD1111" s="43">
        <v>0</v>
      </c>
      <c r="AE1111" s="43">
        <v>0</v>
      </c>
    </row>
    <row r="1112" spans="1:31" ht="15.75" x14ac:dyDescent="0.25">
      <c r="A1112" s="49" t="s">
        <v>1620</v>
      </c>
      <c r="B1112" s="22" t="s">
        <v>2295</v>
      </c>
      <c r="C1112" s="42" t="s">
        <v>2296</v>
      </c>
      <c r="D1112" s="21">
        <v>2023</v>
      </c>
      <c r="E1112" s="21">
        <v>2024</v>
      </c>
      <c r="F1112" s="43">
        <v>3.9548369999999999</v>
      </c>
      <c r="G1112" s="43">
        <v>4.7458049999999998</v>
      </c>
      <c r="H1112" s="43">
        <v>5.2103197981890004</v>
      </c>
      <c r="I1112" s="43">
        <v>0</v>
      </c>
      <c r="J1112" s="43">
        <f t="shared" si="51"/>
        <v>5.2103197981890004</v>
      </c>
      <c r="K1112" s="43">
        <v>3.5221079999999998</v>
      </c>
      <c r="L1112" s="44">
        <f t="shared" si="52"/>
        <v>1.6882117981890006</v>
      </c>
      <c r="M1112" s="43">
        <v>0</v>
      </c>
      <c r="N1112" s="43">
        <f t="shared" si="53"/>
        <v>4.7458049999999998</v>
      </c>
      <c r="O1112" s="43">
        <v>3.5221079999999998</v>
      </c>
      <c r="P1112" s="43">
        <v>5.5699999999999999E-4</v>
      </c>
      <c r="Q1112" s="43">
        <v>3.5215510000000001</v>
      </c>
      <c r="R1112" s="43">
        <v>0</v>
      </c>
      <c r="S1112" s="43">
        <v>0</v>
      </c>
      <c r="T1112" s="43">
        <v>0</v>
      </c>
      <c r="U1112" s="43">
        <v>0</v>
      </c>
      <c r="V1112" s="43">
        <v>0</v>
      </c>
      <c r="W1112" s="43">
        <v>0</v>
      </c>
      <c r="X1112" s="43">
        <v>0</v>
      </c>
      <c r="Y1112" s="43">
        <v>0</v>
      </c>
      <c r="Z1112" s="43">
        <v>0</v>
      </c>
      <c r="AA1112" s="43">
        <v>0</v>
      </c>
      <c r="AB1112" s="43">
        <v>0</v>
      </c>
      <c r="AC1112" s="43">
        <v>0</v>
      </c>
      <c r="AD1112" s="43">
        <v>0</v>
      </c>
      <c r="AE1112" s="43">
        <v>0</v>
      </c>
    </row>
    <row r="1113" spans="1:31" ht="15.75" x14ac:dyDescent="0.25">
      <c r="A1113" s="49" t="s">
        <v>1620</v>
      </c>
      <c r="B1113" s="22" t="s">
        <v>2297</v>
      </c>
      <c r="C1113" s="42" t="s">
        <v>2298</v>
      </c>
      <c r="D1113" s="21">
        <v>2023</v>
      </c>
      <c r="E1113" s="21">
        <v>2024</v>
      </c>
      <c r="F1113" s="43">
        <v>35.239705999999998</v>
      </c>
      <c r="G1113" s="43">
        <v>42.287649000000002</v>
      </c>
      <c r="H1113" s="43">
        <v>46.422769459900003</v>
      </c>
      <c r="I1113" s="43">
        <v>0</v>
      </c>
      <c r="J1113" s="43">
        <f t="shared" si="51"/>
        <v>46.422769459900003</v>
      </c>
      <c r="K1113" s="43">
        <v>12.254875</v>
      </c>
      <c r="L1113" s="44">
        <f t="shared" si="52"/>
        <v>34.167894459900005</v>
      </c>
      <c r="M1113" s="43">
        <v>0</v>
      </c>
      <c r="N1113" s="43">
        <f t="shared" si="53"/>
        <v>42.287649000000002</v>
      </c>
      <c r="O1113" s="43">
        <v>12.254875</v>
      </c>
      <c r="P1113" s="43">
        <v>2.0116999999999999E-2</v>
      </c>
      <c r="Q1113" s="43">
        <v>12.234757999999999</v>
      </c>
      <c r="R1113" s="43">
        <v>0</v>
      </c>
      <c r="S1113" s="43">
        <v>0</v>
      </c>
      <c r="T1113" s="43">
        <v>0</v>
      </c>
      <c r="U1113" s="43">
        <v>0</v>
      </c>
      <c r="V1113" s="43">
        <v>0</v>
      </c>
      <c r="W1113" s="43">
        <v>0</v>
      </c>
      <c r="X1113" s="43">
        <v>0</v>
      </c>
      <c r="Y1113" s="43">
        <v>0</v>
      </c>
      <c r="Z1113" s="43">
        <v>0</v>
      </c>
      <c r="AA1113" s="43">
        <v>0</v>
      </c>
      <c r="AB1113" s="43">
        <v>0</v>
      </c>
      <c r="AC1113" s="43">
        <v>0</v>
      </c>
      <c r="AD1113" s="43">
        <v>0</v>
      </c>
      <c r="AE1113" s="43">
        <v>0</v>
      </c>
    </row>
    <row r="1114" spans="1:31" ht="15.75" x14ac:dyDescent="0.25">
      <c r="A1114" s="49" t="s">
        <v>1620</v>
      </c>
      <c r="B1114" s="22" t="s">
        <v>2299</v>
      </c>
      <c r="C1114" s="42" t="s">
        <v>2300</v>
      </c>
      <c r="D1114" s="21">
        <v>2023</v>
      </c>
      <c r="E1114" s="21">
        <v>2024</v>
      </c>
      <c r="F1114" s="43">
        <v>19.861070000000002</v>
      </c>
      <c r="G1114" s="43">
        <v>23.833283999999999</v>
      </c>
      <c r="H1114" s="43">
        <v>26.165564923982998</v>
      </c>
      <c r="I1114" s="43">
        <v>0</v>
      </c>
      <c r="J1114" s="43">
        <f t="shared" si="51"/>
        <v>26.165564923982998</v>
      </c>
      <c r="K1114" s="43">
        <v>19.045448</v>
      </c>
      <c r="L1114" s="44">
        <f t="shared" si="52"/>
        <v>7.120116923982998</v>
      </c>
      <c r="M1114" s="43">
        <v>0</v>
      </c>
      <c r="N1114" s="43">
        <f t="shared" si="53"/>
        <v>23.833283999999999</v>
      </c>
      <c r="O1114" s="43">
        <v>19.045448</v>
      </c>
      <c r="P1114" s="43">
        <v>9.3500000000000007E-3</v>
      </c>
      <c r="Q1114" s="43">
        <v>19.036097999999999</v>
      </c>
      <c r="R1114" s="43">
        <v>0</v>
      </c>
      <c r="S1114" s="43">
        <v>0</v>
      </c>
      <c r="T1114" s="43">
        <v>0</v>
      </c>
      <c r="U1114" s="43">
        <v>0</v>
      </c>
      <c r="V1114" s="43">
        <v>0</v>
      </c>
      <c r="W1114" s="43">
        <v>0</v>
      </c>
      <c r="X1114" s="43">
        <v>0</v>
      </c>
      <c r="Y1114" s="43">
        <v>0</v>
      </c>
      <c r="Z1114" s="43">
        <v>0</v>
      </c>
      <c r="AA1114" s="43">
        <v>0</v>
      </c>
      <c r="AB1114" s="43">
        <v>0</v>
      </c>
      <c r="AC1114" s="43">
        <v>0</v>
      </c>
      <c r="AD1114" s="43">
        <v>0</v>
      </c>
      <c r="AE1114" s="43">
        <v>0</v>
      </c>
    </row>
    <row r="1115" spans="1:31" ht="15.75" x14ac:dyDescent="0.25">
      <c r="A1115" s="49" t="s">
        <v>1620</v>
      </c>
      <c r="B1115" s="22" t="s">
        <v>2301</v>
      </c>
      <c r="C1115" s="42" t="s">
        <v>2302</v>
      </c>
      <c r="D1115" s="21">
        <v>2023</v>
      </c>
      <c r="E1115" s="21">
        <v>2024</v>
      </c>
      <c r="F1115" s="43">
        <v>5.5804410000000004</v>
      </c>
      <c r="G1115" s="43">
        <v>6.696529</v>
      </c>
      <c r="H1115" s="43">
        <v>7.3519067450369997</v>
      </c>
      <c r="I1115" s="43">
        <v>0</v>
      </c>
      <c r="J1115" s="43">
        <f t="shared" si="51"/>
        <v>7.3519067450369997</v>
      </c>
      <c r="K1115" s="43">
        <v>5.5167010000000003</v>
      </c>
      <c r="L1115" s="44">
        <f t="shared" si="52"/>
        <v>1.8352057450369994</v>
      </c>
      <c r="M1115" s="43">
        <v>0</v>
      </c>
      <c r="N1115" s="43">
        <f t="shared" si="53"/>
        <v>6.696529</v>
      </c>
      <c r="O1115" s="43">
        <v>5.5167010000000003</v>
      </c>
      <c r="P1115" s="43">
        <v>1.828E-3</v>
      </c>
      <c r="Q1115" s="43">
        <v>5.5148729999999997</v>
      </c>
      <c r="R1115" s="43">
        <v>0</v>
      </c>
      <c r="S1115" s="43">
        <v>0</v>
      </c>
      <c r="T1115" s="43">
        <v>0</v>
      </c>
      <c r="U1115" s="43">
        <v>0</v>
      </c>
      <c r="V1115" s="43">
        <v>0</v>
      </c>
      <c r="W1115" s="43">
        <v>0</v>
      </c>
      <c r="X1115" s="43">
        <v>0</v>
      </c>
      <c r="Y1115" s="43">
        <v>0</v>
      </c>
      <c r="Z1115" s="43">
        <v>0</v>
      </c>
      <c r="AA1115" s="43">
        <v>0</v>
      </c>
      <c r="AB1115" s="43">
        <v>0</v>
      </c>
      <c r="AC1115" s="43">
        <v>0</v>
      </c>
      <c r="AD1115" s="43">
        <v>0</v>
      </c>
      <c r="AE1115" s="43">
        <v>0</v>
      </c>
    </row>
    <row r="1116" spans="1:31" ht="15.75" x14ac:dyDescent="0.25">
      <c r="A1116" s="49" t="s">
        <v>1620</v>
      </c>
      <c r="B1116" s="22" t="s">
        <v>2303</v>
      </c>
      <c r="C1116" s="42" t="s">
        <v>2304</v>
      </c>
      <c r="D1116" s="21">
        <v>2024</v>
      </c>
      <c r="E1116" s="21">
        <v>2024</v>
      </c>
      <c r="F1116" s="43">
        <v>3.9548369999999999</v>
      </c>
      <c r="G1116" s="43">
        <v>4.7458049999999998</v>
      </c>
      <c r="H1116" s="43">
        <v>5.2103671144590002</v>
      </c>
      <c r="I1116" s="43">
        <v>0</v>
      </c>
      <c r="J1116" s="43">
        <f t="shared" si="51"/>
        <v>5.2103671144590002</v>
      </c>
      <c r="K1116" s="43">
        <v>1.823529</v>
      </c>
      <c r="L1116" s="44">
        <f t="shared" si="52"/>
        <v>3.3868381144590005</v>
      </c>
      <c r="M1116" s="43">
        <v>0</v>
      </c>
      <c r="N1116" s="43">
        <f t="shared" si="53"/>
        <v>4.7458049999999998</v>
      </c>
      <c r="O1116" s="43">
        <v>1.823529</v>
      </c>
      <c r="P1116" s="43">
        <v>0</v>
      </c>
      <c r="Q1116" s="43">
        <v>1.823529</v>
      </c>
      <c r="R1116" s="43">
        <v>0</v>
      </c>
      <c r="S1116" s="43">
        <v>0</v>
      </c>
      <c r="T1116" s="43">
        <v>0</v>
      </c>
      <c r="U1116" s="43">
        <v>0</v>
      </c>
      <c r="V1116" s="43">
        <v>0</v>
      </c>
      <c r="W1116" s="43">
        <v>0</v>
      </c>
      <c r="X1116" s="43">
        <v>0</v>
      </c>
      <c r="Y1116" s="43">
        <v>0</v>
      </c>
      <c r="Z1116" s="43">
        <v>0</v>
      </c>
      <c r="AA1116" s="43">
        <v>0</v>
      </c>
      <c r="AB1116" s="43">
        <v>0</v>
      </c>
      <c r="AC1116" s="43">
        <v>0</v>
      </c>
      <c r="AD1116" s="43">
        <v>0</v>
      </c>
      <c r="AE1116" s="43">
        <v>0</v>
      </c>
    </row>
    <row r="1117" spans="1:31" ht="15.75" x14ac:dyDescent="0.25">
      <c r="A1117" s="49" t="s">
        <v>1620</v>
      </c>
      <c r="B1117" s="22" t="s">
        <v>2305</v>
      </c>
      <c r="C1117" s="42" t="s">
        <v>2306</v>
      </c>
      <c r="D1117" s="21">
        <v>2024</v>
      </c>
      <c r="E1117" s="21">
        <v>2024</v>
      </c>
      <c r="F1117" s="43">
        <v>3.7633049999999999</v>
      </c>
      <c r="G1117" s="43">
        <v>4.5159659999999997</v>
      </c>
      <c r="H1117" s="43">
        <v>4.9580305020499997</v>
      </c>
      <c r="I1117" s="43">
        <v>0</v>
      </c>
      <c r="J1117" s="43">
        <f t="shared" si="51"/>
        <v>4.9580305020499997</v>
      </c>
      <c r="K1117" s="43">
        <v>1.904655</v>
      </c>
      <c r="L1117" s="44">
        <f t="shared" si="52"/>
        <v>3.0533755020499997</v>
      </c>
      <c r="M1117" s="43">
        <v>0</v>
      </c>
      <c r="N1117" s="43">
        <f t="shared" si="53"/>
        <v>4.5159659999999997</v>
      </c>
      <c r="O1117" s="43">
        <v>1.904655</v>
      </c>
      <c r="P1117" s="43">
        <v>0</v>
      </c>
      <c r="Q1117" s="43">
        <v>1.904655</v>
      </c>
      <c r="R1117" s="43">
        <v>0</v>
      </c>
      <c r="S1117" s="43">
        <v>0</v>
      </c>
      <c r="T1117" s="43">
        <v>0</v>
      </c>
      <c r="U1117" s="43">
        <v>0</v>
      </c>
      <c r="V1117" s="43">
        <v>0</v>
      </c>
      <c r="W1117" s="43">
        <v>0</v>
      </c>
      <c r="X1117" s="43">
        <v>0</v>
      </c>
      <c r="Y1117" s="43">
        <v>0</v>
      </c>
      <c r="Z1117" s="43">
        <v>0</v>
      </c>
      <c r="AA1117" s="43">
        <v>0</v>
      </c>
      <c r="AB1117" s="43">
        <v>0</v>
      </c>
      <c r="AC1117" s="43">
        <v>0</v>
      </c>
      <c r="AD1117" s="43">
        <v>0</v>
      </c>
      <c r="AE1117" s="43">
        <v>0</v>
      </c>
    </row>
    <row r="1118" spans="1:31" ht="15.75" x14ac:dyDescent="0.25">
      <c r="A1118" s="49" t="s">
        <v>1620</v>
      </c>
      <c r="B1118" s="22" t="s">
        <v>2307</v>
      </c>
      <c r="C1118" s="42" t="s">
        <v>2308</v>
      </c>
      <c r="D1118" s="21">
        <v>2024</v>
      </c>
      <c r="E1118" s="21">
        <v>2024</v>
      </c>
      <c r="F1118" s="43">
        <v>2.6766869999999998</v>
      </c>
      <c r="G1118" s="43">
        <v>3.212024</v>
      </c>
      <c r="H1118" s="43">
        <v>3.526448019079</v>
      </c>
      <c r="I1118" s="43">
        <v>0</v>
      </c>
      <c r="J1118" s="43">
        <f t="shared" si="51"/>
        <v>3.526448019079</v>
      </c>
      <c r="K1118" s="43">
        <v>1.300211</v>
      </c>
      <c r="L1118" s="44">
        <f t="shared" si="52"/>
        <v>2.226237019079</v>
      </c>
      <c r="M1118" s="43">
        <v>0</v>
      </c>
      <c r="N1118" s="43">
        <f t="shared" si="53"/>
        <v>3.212024</v>
      </c>
      <c r="O1118" s="43">
        <v>1.300211</v>
      </c>
      <c r="P1118" s="43">
        <v>0</v>
      </c>
      <c r="Q1118" s="43">
        <v>1.300211</v>
      </c>
      <c r="R1118" s="43">
        <v>0</v>
      </c>
      <c r="S1118" s="43">
        <v>0</v>
      </c>
      <c r="T1118" s="43">
        <v>0</v>
      </c>
      <c r="U1118" s="43">
        <v>0</v>
      </c>
      <c r="V1118" s="43">
        <v>0</v>
      </c>
      <c r="W1118" s="43">
        <v>0</v>
      </c>
      <c r="X1118" s="43">
        <v>0</v>
      </c>
      <c r="Y1118" s="43">
        <v>0</v>
      </c>
      <c r="Z1118" s="43">
        <v>0</v>
      </c>
      <c r="AA1118" s="43">
        <v>0</v>
      </c>
      <c r="AB1118" s="43">
        <v>0</v>
      </c>
      <c r="AC1118" s="43">
        <v>0</v>
      </c>
      <c r="AD1118" s="43">
        <v>0</v>
      </c>
      <c r="AE1118" s="43">
        <v>0</v>
      </c>
    </row>
    <row r="1119" spans="1:31" ht="15.75" x14ac:dyDescent="0.25">
      <c r="A1119" s="49" t="s">
        <v>202</v>
      </c>
      <c r="B1119" s="22" t="s">
        <v>2309</v>
      </c>
      <c r="C1119" s="42" t="s">
        <v>2310</v>
      </c>
      <c r="D1119" s="21">
        <v>2023</v>
      </c>
      <c r="E1119" s="21">
        <v>2025</v>
      </c>
      <c r="F1119" s="43">
        <v>11.340185</v>
      </c>
      <c r="G1119" s="43">
        <v>13.608222</v>
      </c>
      <c r="H1119" s="43">
        <v>14.082391978479</v>
      </c>
      <c r="I1119" s="43">
        <v>0</v>
      </c>
      <c r="J1119" s="43">
        <f t="shared" si="51"/>
        <v>14.082391978479</v>
      </c>
      <c r="K1119" s="43">
        <v>3.1112959999999998</v>
      </c>
      <c r="L1119" s="44">
        <f t="shared" si="52"/>
        <v>10.971095978479001</v>
      </c>
      <c r="M1119" s="43">
        <v>0</v>
      </c>
      <c r="N1119" s="43">
        <f t="shared" si="53"/>
        <v>13.608222</v>
      </c>
      <c r="O1119" s="43">
        <v>3.1112959999999998</v>
      </c>
      <c r="P1119" s="43">
        <v>3.1112959999999998</v>
      </c>
      <c r="Q1119" s="43">
        <v>0</v>
      </c>
      <c r="R1119" s="43">
        <v>0</v>
      </c>
      <c r="S1119" s="43">
        <v>0</v>
      </c>
      <c r="T1119" s="43">
        <v>0</v>
      </c>
      <c r="U1119" s="43">
        <v>0</v>
      </c>
      <c r="V1119" s="43">
        <v>0</v>
      </c>
      <c r="W1119" s="43">
        <v>0</v>
      </c>
      <c r="X1119" s="43">
        <v>0</v>
      </c>
      <c r="Y1119" s="43">
        <v>0</v>
      </c>
      <c r="Z1119" s="43">
        <v>0</v>
      </c>
      <c r="AA1119" s="43">
        <v>0</v>
      </c>
      <c r="AB1119" s="43">
        <v>0</v>
      </c>
      <c r="AC1119" s="43">
        <v>0</v>
      </c>
      <c r="AD1119" s="43">
        <v>0</v>
      </c>
      <c r="AE1119" s="43">
        <v>0</v>
      </c>
    </row>
    <row r="1120" spans="1:31" ht="15.75" x14ac:dyDescent="0.25">
      <c r="A1120" s="49" t="s">
        <v>202</v>
      </c>
      <c r="B1120" s="22" t="s">
        <v>2311</v>
      </c>
      <c r="C1120" s="42" t="s">
        <v>2312</v>
      </c>
      <c r="D1120" s="21">
        <v>2024</v>
      </c>
      <c r="E1120" s="21">
        <v>2025</v>
      </c>
      <c r="F1120" s="43">
        <v>1.765037</v>
      </c>
      <c r="G1120" s="43">
        <v>2.118045</v>
      </c>
      <c r="H1120" s="43">
        <v>2.4392108813690001</v>
      </c>
      <c r="I1120" s="43">
        <v>0</v>
      </c>
      <c r="J1120" s="43">
        <f t="shared" si="51"/>
        <v>2.4392108813690001</v>
      </c>
      <c r="K1120" s="43">
        <v>1.2303139999999999</v>
      </c>
      <c r="L1120" s="44">
        <f t="shared" si="52"/>
        <v>1.2088968813690002</v>
      </c>
      <c r="M1120" s="43">
        <v>0</v>
      </c>
      <c r="N1120" s="43">
        <f t="shared" si="53"/>
        <v>2.118045</v>
      </c>
      <c r="O1120" s="43">
        <v>1.2303139999999999</v>
      </c>
      <c r="P1120" s="43">
        <v>0</v>
      </c>
      <c r="Q1120" s="43">
        <v>2.8361999999999998E-2</v>
      </c>
      <c r="R1120" s="43">
        <v>1.2019519999999999</v>
      </c>
      <c r="S1120" s="43">
        <v>0</v>
      </c>
      <c r="T1120" s="43">
        <v>0</v>
      </c>
      <c r="U1120" s="43">
        <v>0</v>
      </c>
      <c r="V1120" s="43">
        <v>0</v>
      </c>
      <c r="W1120" s="43">
        <v>0</v>
      </c>
      <c r="X1120" s="43">
        <v>0</v>
      </c>
      <c r="Y1120" s="43">
        <v>0</v>
      </c>
      <c r="Z1120" s="43">
        <v>0</v>
      </c>
      <c r="AA1120" s="43">
        <v>0</v>
      </c>
      <c r="AB1120" s="43">
        <v>0</v>
      </c>
      <c r="AC1120" s="43">
        <v>0</v>
      </c>
      <c r="AD1120" s="43">
        <v>0</v>
      </c>
      <c r="AE1120" s="43">
        <v>0</v>
      </c>
    </row>
    <row r="1121" spans="1:31" ht="15.75" x14ac:dyDescent="0.25">
      <c r="A1121" s="49" t="s">
        <v>202</v>
      </c>
      <c r="B1121" s="22" t="s">
        <v>2313</v>
      </c>
      <c r="C1121" s="42" t="s">
        <v>2314</v>
      </c>
      <c r="D1121" s="21">
        <v>2024</v>
      </c>
      <c r="E1121" s="21">
        <v>2025</v>
      </c>
      <c r="F1121" s="43">
        <v>4.1641500000000002</v>
      </c>
      <c r="G1121" s="43">
        <v>4.9969799999999998</v>
      </c>
      <c r="H1121" s="43">
        <v>5.7090799150190001</v>
      </c>
      <c r="I1121" s="43">
        <v>0</v>
      </c>
      <c r="J1121" s="43">
        <f t="shared" si="51"/>
        <v>5.7090799150190001</v>
      </c>
      <c r="K1121" s="43">
        <v>0.43841400000000003</v>
      </c>
      <c r="L1121" s="44">
        <f t="shared" si="52"/>
        <v>5.2706659150190003</v>
      </c>
      <c r="M1121" s="43">
        <v>0</v>
      </c>
      <c r="N1121" s="43">
        <f t="shared" si="53"/>
        <v>4.9969799999999998</v>
      </c>
      <c r="O1121" s="43">
        <v>0.43841400000000003</v>
      </c>
      <c r="P1121" s="43">
        <v>0</v>
      </c>
      <c r="Q1121" s="43">
        <v>8.2844000000000001E-2</v>
      </c>
      <c r="R1121" s="43">
        <v>0.35557</v>
      </c>
      <c r="S1121" s="43">
        <v>0</v>
      </c>
      <c r="T1121" s="43">
        <v>0</v>
      </c>
      <c r="U1121" s="43">
        <v>0</v>
      </c>
      <c r="V1121" s="43">
        <v>0</v>
      </c>
      <c r="W1121" s="43">
        <v>0</v>
      </c>
      <c r="X1121" s="43">
        <v>0</v>
      </c>
      <c r="Y1121" s="43">
        <v>0</v>
      </c>
      <c r="Z1121" s="43">
        <v>0</v>
      </c>
      <c r="AA1121" s="43">
        <v>0</v>
      </c>
      <c r="AB1121" s="43">
        <v>0</v>
      </c>
      <c r="AC1121" s="43">
        <v>0</v>
      </c>
      <c r="AD1121" s="43">
        <v>0</v>
      </c>
      <c r="AE1121" s="43">
        <v>0</v>
      </c>
    </row>
    <row r="1122" spans="1:31" ht="15.75" x14ac:dyDescent="0.25">
      <c r="A1122" s="49" t="s">
        <v>202</v>
      </c>
      <c r="B1122" s="22" t="s">
        <v>2315</v>
      </c>
      <c r="C1122" s="42" t="s">
        <v>2316</v>
      </c>
      <c r="D1122" s="21">
        <v>2024</v>
      </c>
      <c r="E1122" s="21">
        <v>2025</v>
      </c>
      <c r="F1122" s="43">
        <v>1.618012</v>
      </c>
      <c r="G1122" s="43">
        <v>1.9416150000000001</v>
      </c>
      <c r="H1122" s="43">
        <v>2.2334608259130002</v>
      </c>
      <c r="I1122" s="43">
        <v>0</v>
      </c>
      <c r="J1122" s="43">
        <f t="shared" si="51"/>
        <v>2.2334608259130002</v>
      </c>
      <c r="K1122" s="43">
        <v>0.44022800000000001</v>
      </c>
      <c r="L1122" s="44">
        <f t="shared" si="52"/>
        <v>1.7932328259130002</v>
      </c>
      <c r="M1122" s="43">
        <v>0</v>
      </c>
      <c r="N1122" s="43">
        <f t="shared" si="53"/>
        <v>1.9416150000000001</v>
      </c>
      <c r="O1122" s="43">
        <v>0.44022800000000001</v>
      </c>
      <c r="P1122" s="43">
        <v>0</v>
      </c>
      <c r="Q1122" s="43">
        <v>2.0729999999999998E-2</v>
      </c>
      <c r="R1122" s="43">
        <v>0.41949799999999998</v>
      </c>
      <c r="S1122" s="43">
        <v>0</v>
      </c>
      <c r="T1122" s="43">
        <v>0</v>
      </c>
      <c r="U1122" s="43">
        <v>0</v>
      </c>
      <c r="V1122" s="43">
        <v>0</v>
      </c>
      <c r="W1122" s="43">
        <v>0</v>
      </c>
      <c r="X1122" s="43">
        <v>0</v>
      </c>
      <c r="Y1122" s="43">
        <v>0</v>
      </c>
      <c r="Z1122" s="43">
        <v>0</v>
      </c>
      <c r="AA1122" s="43">
        <v>0</v>
      </c>
      <c r="AB1122" s="43">
        <v>0</v>
      </c>
      <c r="AC1122" s="43">
        <v>0</v>
      </c>
      <c r="AD1122" s="43">
        <v>0</v>
      </c>
      <c r="AE1122" s="43">
        <v>0</v>
      </c>
    </row>
    <row r="1123" spans="1:31" ht="15.75" x14ac:dyDescent="0.25">
      <c r="A1123" s="49">
        <v>1.4</v>
      </c>
      <c r="B1123" s="22" t="s">
        <v>2317</v>
      </c>
      <c r="C1123" s="42" t="s">
        <v>2318</v>
      </c>
      <c r="D1123" s="21">
        <v>2024</v>
      </c>
      <c r="E1123" s="21">
        <v>2025</v>
      </c>
      <c r="F1123" s="43">
        <v>17.476499</v>
      </c>
      <c r="G1123" s="43">
        <v>20.971798</v>
      </c>
      <c r="H1123" s="43">
        <v>23.882346526355999</v>
      </c>
      <c r="I1123" s="43">
        <v>0</v>
      </c>
      <c r="J1123" s="43">
        <f t="shared" si="51"/>
        <v>23.882346526355999</v>
      </c>
      <c r="K1123" s="43">
        <v>13.96101</v>
      </c>
      <c r="L1123" s="44">
        <f t="shared" si="52"/>
        <v>9.9213365263559989</v>
      </c>
      <c r="M1123" s="43">
        <v>0</v>
      </c>
      <c r="N1123" s="43">
        <f t="shared" si="53"/>
        <v>20.971798</v>
      </c>
      <c r="O1123" s="43">
        <v>13.96101</v>
      </c>
      <c r="P1123" s="43">
        <v>0</v>
      </c>
      <c r="Q1123" s="43">
        <v>3.582741</v>
      </c>
      <c r="R1123" s="43">
        <v>10.378269</v>
      </c>
      <c r="S1123" s="43">
        <v>0</v>
      </c>
      <c r="T1123" s="43">
        <v>0</v>
      </c>
      <c r="U1123" s="43">
        <v>0</v>
      </c>
      <c r="V1123" s="43">
        <v>0</v>
      </c>
      <c r="W1123" s="43">
        <v>0</v>
      </c>
      <c r="X1123" s="43">
        <v>0</v>
      </c>
      <c r="Y1123" s="43">
        <v>0</v>
      </c>
      <c r="Z1123" s="43">
        <v>0</v>
      </c>
      <c r="AA1123" s="43">
        <v>0</v>
      </c>
      <c r="AB1123" s="43">
        <v>0</v>
      </c>
      <c r="AC1123" s="43">
        <v>0</v>
      </c>
      <c r="AD1123" s="43">
        <v>0</v>
      </c>
      <c r="AE1123" s="43">
        <v>0</v>
      </c>
    </row>
    <row r="1124" spans="1:31" ht="15.75" x14ac:dyDescent="0.25">
      <c r="A1124" s="49">
        <v>1.4</v>
      </c>
      <c r="B1124" s="22" t="s">
        <v>2319</v>
      </c>
      <c r="C1124" s="42" t="s">
        <v>2320</v>
      </c>
      <c r="D1124" s="21">
        <v>2024</v>
      </c>
      <c r="E1124" s="21">
        <v>2025</v>
      </c>
      <c r="F1124" s="43">
        <v>12.891722</v>
      </c>
      <c r="G1124" s="43">
        <v>15.470065999999999</v>
      </c>
      <c r="H1124" s="43">
        <v>17.793759752509001</v>
      </c>
      <c r="I1124" s="43">
        <v>0</v>
      </c>
      <c r="J1124" s="43">
        <f t="shared" si="51"/>
        <v>17.793759752509001</v>
      </c>
      <c r="K1124" s="43">
        <v>5.2816660000000004</v>
      </c>
      <c r="L1124" s="44">
        <f t="shared" si="52"/>
        <v>12.512093752508999</v>
      </c>
      <c r="M1124" s="43">
        <v>0</v>
      </c>
      <c r="N1124" s="43">
        <f t="shared" si="53"/>
        <v>15.470065999999999</v>
      </c>
      <c r="O1124" s="43">
        <v>5.2816660000000004</v>
      </c>
      <c r="P1124" s="43">
        <v>0</v>
      </c>
      <c r="Q1124" s="43">
        <v>0.25880300000000001</v>
      </c>
      <c r="R1124" s="43">
        <v>5.0228630000000001</v>
      </c>
      <c r="S1124" s="43">
        <v>0</v>
      </c>
      <c r="T1124" s="43">
        <v>0</v>
      </c>
      <c r="U1124" s="43">
        <v>0</v>
      </c>
      <c r="V1124" s="43">
        <v>0</v>
      </c>
      <c r="W1124" s="43">
        <v>0</v>
      </c>
      <c r="X1124" s="43">
        <v>0</v>
      </c>
      <c r="Y1124" s="43">
        <v>0</v>
      </c>
      <c r="Z1124" s="43">
        <v>0</v>
      </c>
      <c r="AA1124" s="43">
        <v>0</v>
      </c>
      <c r="AB1124" s="43">
        <v>0</v>
      </c>
      <c r="AC1124" s="43">
        <v>0</v>
      </c>
      <c r="AD1124" s="43">
        <v>0</v>
      </c>
      <c r="AE1124" s="43">
        <v>0</v>
      </c>
    </row>
    <row r="1125" spans="1:31" ht="15.75" x14ac:dyDescent="0.25">
      <c r="A1125" s="49">
        <v>1.4</v>
      </c>
      <c r="B1125" s="22" t="s">
        <v>2321</v>
      </c>
      <c r="C1125" s="42" t="s">
        <v>2322</v>
      </c>
      <c r="D1125" s="21">
        <v>2024</v>
      </c>
      <c r="E1125" s="21">
        <v>2025</v>
      </c>
      <c r="F1125" s="43">
        <v>2.7699549999999999</v>
      </c>
      <c r="G1125" s="43">
        <v>3.323947</v>
      </c>
      <c r="H1125" s="43">
        <v>3.7991500840170001</v>
      </c>
      <c r="I1125" s="43">
        <v>0</v>
      </c>
      <c r="J1125" s="43">
        <f t="shared" si="51"/>
        <v>3.7991500840170001</v>
      </c>
      <c r="K1125" s="43">
        <v>0.66350600000000004</v>
      </c>
      <c r="L1125" s="44">
        <f t="shared" si="52"/>
        <v>3.1356440840170001</v>
      </c>
      <c r="M1125" s="43">
        <v>0</v>
      </c>
      <c r="N1125" s="43">
        <f t="shared" si="53"/>
        <v>3.323947</v>
      </c>
      <c r="O1125" s="43">
        <v>0.66350600000000004</v>
      </c>
      <c r="P1125" s="43">
        <v>0</v>
      </c>
      <c r="Q1125" s="43">
        <v>0.119865</v>
      </c>
      <c r="R1125" s="43">
        <v>0.54364100000000004</v>
      </c>
      <c r="S1125" s="43">
        <v>0</v>
      </c>
      <c r="T1125" s="43">
        <v>0</v>
      </c>
      <c r="U1125" s="43">
        <v>0</v>
      </c>
      <c r="V1125" s="43">
        <v>0</v>
      </c>
      <c r="W1125" s="43">
        <v>0</v>
      </c>
      <c r="X1125" s="43">
        <v>0</v>
      </c>
      <c r="Y1125" s="43">
        <v>0</v>
      </c>
      <c r="Z1125" s="43">
        <v>0</v>
      </c>
      <c r="AA1125" s="43">
        <v>0</v>
      </c>
      <c r="AB1125" s="43">
        <v>0</v>
      </c>
      <c r="AC1125" s="43">
        <v>0</v>
      </c>
      <c r="AD1125" s="43">
        <v>0</v>
      </c>
      <c r="AE1125" s="43">
        <v>0</v>
      </c>
    </row>
    <row r="1126" spans="1:31" ht="15.75" x14ac:dyDescent="0.25">
      <c r="A1126" s="49">
        <v>1.4</v>
      </c>
      <c r="B1126" s="22" t="s">
        <v>2323</v>
      </c>
      <c r="C1126" s="42" t="s">
        <v>2324</v>
      </c>
      <c r="D1126" s="21">
        <v>2024</v>
      </c>
      <c r="E1126" s="21">
        <v>2025</v>
      </c>
      <c r="F1126" s="43">
        <v>1.3721779999999999</v>
      </c>
      <c r="G1126" s="43">
        <v>1.646614</v>
      </c>
      <c r="H1126" s="43">
        <v>1.891543702134</v>
      </c>
      <c r="I1126" s="43">
        <v>0</v>
      </c>
      <c r="J1126" s="43">
        <f t="shared" si="51"/>
        <v>1.891543702134</v>
      </c>
      <c r="K1126" s="43">
        <v>0.42863299999999999</v>
      </c>
      <c r="L1126" s="44">
        <f t="shared" si="52"/>
        <v>1.462910702134</v>
      </c>
      <c r="M1126" s="43">
        <v>0</v>
      </c>
      <c r="N1126" s="43">
        <f t="shared" si="53"/>
        <v>1.646614</v>
      </c>
      <c r="O1126" s="43">
        <v>0.42863299999999999</v>
      </c>
      <c r="P1126" s="43">
        <v>0</v>
      </c>
      <c r="Q1126" s="43">
        <v>3.2376000000000002E-2</v>
      </c>
      <c r="R1126" s="43">
        <v>0.39625700000000003</v>
      </c>
      <c r="S1126" s="43">
        <v>0</v>
      </c>
      <c r="T1126" s="43">
        <v>0</v>
      </c>
      <c r="U1126" s="43">
        <v>0</v>
      </c>
      <c r="V1126" s="43">
        <v>0</v>
      </c>
      <c r="W1126" s="43">
        <v>0</v>
      </c>
      <c r="X1126" s="43">
        <v>0</v>
      </c>
      <c r="Y1126" s="43">
        <v>0</v>
      </c>
      <c r="Z1126" s="43">
        <v>0</v>
      </c>
      <c r="AA1126" s="43">
        <v>0</v>
      </c>
      <c r="AB1126" s="43">
        <v>0</v>
      </c>
      <c r="AC1126" s="43">
        <v>0</v>
      </c>
      <c r="AD1126" s="43">
        <v>0</v>
      </c>
      <c r="AE1126" s="43">
        <v>0</v>
      </c>
    </row>
    <row r="1127" spans="1:31" ht="15.75" x14ac:dyDescent="0.25">
      <c r="A1127" s="49">
        <v>1.4</v>
      </c>
      <c r="B1127" s="22" t="s">
        <v>2325</v>
      </c>
      <c r="C1127" s="42" t="s">
        <v>2326</v>
      </c>
      <c r="D1127" s="21">
        <v>2024</v>
      </c>
      <c r="E1127" s="21">
        <v>2025</v>
      </c>
      <c r="F1127" s="43">
        <v>4.0628719999999996</v>
      </c>
      <c r="G1127" s="43">
        <v>4.8754479999999996</v>
      </c>
      <c r="H1127" s="43">
        <v>5.5807644791069997</v>
      </c>
      <c r="I1127" s="43">
        <v>0</v>
      </c>
      <c r="J1127" s="43">
        <f t="shared" si="51"/>
        <v>5.5807644791069997</v>
      </c>
      <c r="K1127" s="43">
        <v>1.2650950000000001</v>
      </c>
      <c r="L1127" s="44">
        <f t="shared" si="52"/>
        <v>4.3156694791069992</v>
      </c>
      <c r="M1127" s="43">
        <v>0</v>
      </c>
      <c r="N1127" s="43">
        <f t="shared" si="53"/>
        <v>4.8754479999999996</v>
      </c>
      <c r="O1127" s="43">
        <v>1.2650950000000001</v>
      </c>
      <c r="P1127" s="43">
        <v>0</v>
      </c>
      <c r="Q1127" s="43">
        <v>0.18936700000000001</v>
      </c>
      <c r="R1127" s="43">
        <v>1.075728</v>
      </c>
      <c r="S1127" s="43">
        <v>0</v>
      </c>
      <c r="T1127" s="43">
        <v>0</v>
      </c>
      <c r="U1127" s="43">
        <v>0</v>
      </c>
      <c r="V1127" s="43">
        <v>0</v>
      </c>
      <c r="W1127" s="43">
        <v>0</v>
      </c>
      <c r="X1127" s="43">
        <v>0</v>
      </c>
      <c r="Y1127" s="43">
        <v>0</v>
      </c>
      <c r="Z1127" s="43">
        <v>0</v>
      </c>
      <c r="AA1127" s="43">
        <v>0</v>
      </c>
      <c r="AB1127" s="43">
        <v>0</v>
      </c>
      <c r="AC1127" s="43">
        <v>0</v>
      </c>
      <c r="AD1127" s="43">
        <v>0</v>
      </c>
      <c r="AE1127" s="43">
        <v>0</v>
      </c>
    </row>
    <row r="1128" spans="1:31" ht="15.75" x14ac:dyDescent="0.25">
      <c r="A1128" s="49" t="s">
        <v>1617</v>
      </c>
      <c r="B1128" s="22" t="s">
        <v>2327</v>
      </c>
      <c r="C1128" s="42" t="s">
        <v>2328</v>
      </c>
      <c r="D1128" s="21">
        <v>2024</v>
      </c>
      <c r="E1128" s="21">
        <v>2024</v>
      </c>
      <c r="F1128" s="43">
        <v>0.45720499999999997</v>
      </c>
      <c r="G1128" s="43">
        <v>0.54864599999999997</v>
      </c>
      <c r="H1128" s="43">
        <v>0.60235240931300005</v>
      </c>
      <c r="I1128" s="43">
        <v>0</v>
      </c>
      <c r="J1128" s="43">
        <f t="shared" si="51"/>
        <v>0.60235240931300005</v>
      </c>
      <c r="K1128" s="43">
        <v>0.118114</v>
      </c>
      <c r="L1128" s="44">
        <f t="shared" si="52"/>
        <v>0.48423840931300005</v>
      </c>
      <c r="M1128" s="43">
        <v>0</v>
      </c>
      <c r="N1128" s="43">
        <f t="shared" si="53"/>
        <v>0.54864599999999997</v>
      </c>
      <c r="O1128" s="43">
        <v>0.118114</v>
      </c>
      <c r="P1128" s="43">
        <v>0</v>
      </c>
      <c r="Q1128" s="43">
        <v>0.118114</v>
      </c>
      <c r="R1128" s="43">
        <v>0</v>
      </c>
      <c r="S1128" s="43">
        <v>0</v>
      </c>
      <c r="T1128" s="43">
        <v>0</v>
      </c>
      <c r="U1128" s="43">
        <v>0</v>
      </c>
      <c r="V1128" s="43">
        <v>0</v>
      </c>
      <c r="W1128" s="43">
        <v>0</v>
      </c>
      <c r="X1128" s="43">
        <v>0</v>
      </c>
      <c r="Y1128" s="43">
        <v>0</v>
      </c>
      <c r="Z1128" s="43">
        <v>0</v>
      </c>
      <c r="AA1128" s="43">
        <v>0</v>
      </c>
      <c r="AB1128" s="43">
        <v>0</v>
      </c>
      <c r="AC1128" s="43">
        <v>0</v>
      </c>
      <c r="AD1128" s="43">
        <v>0</v>
      </c>
      <c r="AE1128" s="43">
        <v>0</v>
      </c>
    </row>
    <row r="1129" spans="1:31" ht="15.75" x14ac:dyDescent="0.25">
      <c r="A1129" s="49" t="s">
        <v>1620</v>
      </c>
      <c r="B1129" s="22" t="s">
        <v>2329</v>
      </c>
      <c r="C1129" s="42" t="s">
        <v>2330</v>
      </c>
      <c r="D1129" s="21">
        <v>2024</v>
      </c>
      <c r="E1129" s="21">
        <v>2024</v>
      </c>
      <c r="F1129" s="43">
        <v>4.2072250000000002</v>
      </c>
      <c r="G1129" s="43">
        <v>5.0486700000000004</v>
      </c>
      <c r="H1129" s="43">
        <v>5.5428792670059996</v>
      </c>
      <c r="I1129" s="43">
        <v>0</v>
      </c>
      <c r="J1129" s="43">
        <f t="shared" si="51"/>
        <v>5.5428792670059996</v>
      </c>
      <c r="K1129" s="43">
        <v>2.3880170000000001</v>
      </c>
      <c r="L1129" s="44">
        <f t="shared" si="52"/>
        <v>3.1548622670059996</v>
      </c>
      <c r="M1129" s="43">
        <v>0</v>
      </c>
      <c r="N1129" s="43">
        <f t="shared" si="53"/>
        <v>5.0486700000000004</v>
      </c>
      <c r="O1129" s="43">
        <v>2.3880170000000001</v>
      </c>
      <c r="P1129" s="43">
        <v>0</v>
      </c>
      <c r="Q1129" s="43">
        <v>2.3880170000000001</v>
      </c>
      <c r="R1129" s="43">
        <v>0</v>
      </c>
      <c r="S1129" s="43">
        <v>0</v>
      </c>
      <c r="T1129" s="43">
        <v>0</v>
      </c>
      <c r="U1129" s="43">
        <v>0</v>
      </c>
      <c r="V1129" s="43">
        <v>0</v>
      </c>
      <c r="W1129" s="43">
        <v>0</v>
      </c>
      <c r="X1129" s="43">
        <v>0</v>
      </c>
      <c r="Y1129" s="43">
        <v>0</v>
      </c>
      <c r="Z1129" s="43">
        <v>0</v>
      </c>
      <c r="AA1129" s="43">
        <v>0</v>
      </c>
      <c r="AB1129" s="43">
        <v>0</v>
      </c>
      <c r="AC1129" s="43">
        <v>0</v>
      </c>
      <c r="AD1129" s="43">
        <v>0</v>
      </c>
      <c r="AE1129" s="43">
        <v>0</v>
      </c>
    </row>
    <row r="1130" spans="1:31" ht="15.75" x14ac:dyDescent="0.25">
      <c r="A1130" s="49" t="s">
        <v>1620</v>
      </c>
      <c r="B1130" s="22" t="s">
        <v>2331</v>
      </c>
      <c r="C1130" s="42" t="s">
        <v>2332</v>
      </c>
      <c r="D1130" s="21">
        <v>2024</v>
      </c>
      <c r="E1130" s="21">
        <v>2024</v>
      </c>
      <c r="F1130" s="43">
        <v>4.869135</v>
      </c>
      <c r="G1130" s="43">
        <v>5.842962</v>
      </c>
      <c r="H1130" s="43">
        <v>6.4149259138480001</v>
      </c>
      <c r="I1130" s="43">
        <v>0</v>
      </c>
      <c r="J1130" s="43">
        <f t="shared" si="51"/>
        <v>6.4149259138480001</v>
      </c>
      <c r="K1130" s="43">
        <v>0.58795900000000001</v>
      </c>
      <c r="L1130" s="44">
        <f t="shared" si="52"/>
        <v>5.8269669138480005</v>
      </c>
      <c r="M1130" s="43">
        <v>0</v>
      </c>
      <c r="N1130" s="43">
        <f t="shared" si="53"/>
        <v>5.842962</v>
      </c>
      <c r="O1130" s="43">
        <v>0.58795900000000001</v>
      </c>
      <c r="P1130" s="43">
        <v>0</v>
      </c>
      <c r="Q1130" s="43">
        <v>0.58795900000000001</v>
      </c>
      <c r="R1130" s="43">
        <v>0</v>
      </c>
      <c r="S1130" s="43">
        <v>0</v>
      </c>
      <c r="T1130" s="43">
        <v>0</v>
      </c>
      <c r="U1130" s="43">
        <v>0</v>
      </c>
      <c r="V1130" s="43">
        <v>0</v>
      </c>
      <c r="W1130" s="43">
        <v>0</v>
      </c>
      <c r="X1130" s="43">
        <v>0</v>
      </c>
      <c r="Y1130" s="43">
        <v>0</v>
      </c>
      <c r="Z1130" s="43">
        <v>0</v>
      </c>
      <c r="AA1130" s="43">
        <v>0</v>
      </c>
      <c r="AB1130" s="43">
        <v>0</v>
      </c>
      <c r="AC1130" s="43">
        <v>0</v>
      </c>
      <c r="AD1130" s="43">
        <v>0</v>
      </c>
      <c r="AE1130" s="43">
        <v>0</v>
      </c>
    </row>
    <row r="1131" spans="1:31" ht="15.75" x14ac:dyDescent="0.25">
      <c r="A1131" s="49" t="s">
        <v>1617</v>
      </c>
      <c r="B1131" s="22" t="s">
        <v>2333</v>
      </c>
      <c r="C1131" s="42" t="s">
        <v>2334</v>
      </c>
      <c r="D1131" s="21">
        <v>2024</v>
      </c>
      <c r="E1131" s="21">
        <v>2024</v>
      </c>
      <c r="F1131" s="43">
        <v>0.27120499999999997</v>
      </c>
      <c r="G1131" s="43">
        <v>0.32544600000000001</v>
      </c>
      <c r="H1131" s="43">
        <v>0.357303584098</v>
      </c>
      <c r="I1131" s="43">
        <v>0</v>
      </c>
      <c r="J1131" s="43">
        <f t="shared" si="51"/>
        <v>0.357303584098</v>
      </c>
      <c r="K1131" s="43">
        <v>3.7908999999999998E-2</v>
      </c>
      <c r="L1131" s="44">
        <f t="shared" si="52"/>
        <v>0.31939458409800003</v>
      </c>
      <c r="M1131" s="43">
        <v>0</v>
      </c>
      <c r="N1131" s="43">
        <f t="shared" si="53"/>
        <v>0.32544600000000001</v>
      </c>
      <c r="O1131" s="43">
        <v>3.7908999999999998E-2</v>
      </c>
      <c r="P1131" s="43">
        <v>0</v>
      </c>
      <c r="Q1131" s="43">
        <v>3.7908999999999998E-2</v>
      </c>
      <c r="R1131" s="43">
        <v>0</v>
      </c>
      <c r="S1131" s="43">
        <v>0</v>
      </c>
      <c r="T1131" s="43">
        <v>0</v>
      </c>
      <c r="U1131" s="43">
        <v>0</v>
      </c>
      <c r="V1131" s="43">
        <v>0</v>
      </c>
      <c r="W1131" s="43">
        <v>0</v>
      </c>
      <c r="X1131" s="43">
        <v>0</v>
      </c>
      <c r="Y1131" s="43">
        <v>0</v>
      </c>
      <c r="Z1131" s="43">
        <v>0</v>
      </c>
      <c r="AA1131" s="43">
        <v>0</v>
      </c>
      <c r="AB1131" s="43">
        <v>0</v>
      </c>
      <c r="AC1131" s="43">
        <v>0</v>
      </c>
      <c r="AD1131" s="43">
        <v>0</v>
      </c>
      <c r="AE1131" s="43">
        <v>0</v>
      </c>
    </row>
    <row r="1132" spans="1:31" ht="15.75" x14ac:dyDescent="0.25">
      <c r="A1132" s="49" t="s">
        <v>1620</v>
      </c>
      <c r="B1132" s="22" t="s">
        <v>2335</v>
      </c>
      <c r="C1132" s="42" t="s">
        <v>2336</v>
      </c>
      <c r="D1132" s="21">
        <v>2024</v>
      </c>
      <c r="E1132" s="21">
        <v>2024</v>
      </c>
      <c r="F1132" s="43">
        <v>1.509412</v>
      </c>
      <c r="G1132" s="43">
        <v>1.811294</v>
      </c>
      <c r="H1132" s="43">
        <v>1.9886008596189999</v>
      </c>
      <c r="I1132" s="43">
        <v>0</v>
      </c>
      <c r="J1132" s="43">
        <f t="shared" si="51"/>
        <v>1.9886008596189999</v>
      </c>
      <c r="K1132" s="43">
        <v>1.6803269999999999</v>
      </c>
      <c r="L1132" s="44">
        <f t="shared" si="52"/>
        <v>0.308273859619</v>
      </c>
      <c r="M1132" s="43">
        <v>0</v>
      </c>
      <c r="N1132" s="43">
        <f t="shared" si="53"/>
        <v>1.811294</v>
      </c>
      <c r="O1132" s="43">
        <v>1.6803269999999999</v>
      </c>
      <c r="P1132" s="43">
        <v>0</v>
      </c>
      <c r="Q1132" s="43">
        <v>1.6803269999999999</v>
      </c>
      <c r="R1132" s="43">
        <v>0</v>
      </c>
      <c r="S1132" s="43">
        <v>0</v>
      </c>
      <c r="T1132" s="43">
        <v>0</v>
      </c>
      <c r="U1132" s="43">
        <v>0</v>
      </c>
      <c r="V1132" s="43">
        <v>0</v>
      </c>
      <c r="W1132" s="43">
        <v>0</v>
      </c>
      <c r="X1132" s="43">
        <v>0</v>
      </c>
      <c r="Y1132" s="43">
        <v>0</v>
      </c>
      <c r="Z1132" s="43">
        <v>0</v>
      </c>
      <c r="AA1132" s="43">
        <v>0</v>
      </c>
      <c r="AB1132" s="43">
        <v>0</v>
      </c>
      <c r="AC1132" s="43">
        <v>0</v>
      </c>
      <c r="AD1132" s="43">
        <v>0</v>
      </c>
      <c r="AE1132" s="43">
        <v>0</v>
      </c>
    </row>
    <row r="1133" spans="1:31" ht="15.75" x14ac:dyDescent="0.25">
      <c r="A1133" s="49" t="s">
        <v>1620</v>
      </c>
      <c r="B1133" s="22" t="s">
        <v>2337</v>
      </c>
      <c r="C1133" s="42" t="s">
        <v>2338</v>
      </c>
      <c r="D1133" s="21">
        <v>2024</v>
      </c>
      <c r="E1133" s="21">
        <v>2024</v>
      </c>
      <c r="F1133" s="43">
        <v>1.596341</v>
      </c>
      <c r="G1133" s="43">
        <v>1.9156089999999999</v>
      </c>
      <c r="H1133" s="43">
        <v>2.1031260529589999</v>
      </c>
      <c r="I1133" s="43">
        <v>0</v>
      </c>
      <c r="J1133" s="43">
        <f t="shared" si="51"/>
        <v>2.1031260529589999</v>
      </c>
      <c r="K1133" s="43">
        <v>0.36232199999999998</v>
      </c>
      <c r="L1133" s="44">
        <f t="shared" si="52"/>
        <v>1.7408040529589999</v>
      </c>
      <c r="M1133" s="43">
        <v>0</v>
      </c>
      <c r="N1133" s="43">
        <f t="shared" si="53"/>
        <v>1.9156089999999999</v>
      </c>
      <c r="O1133" s="43">
        <v>0.36232199999999998</v>
      </c>
      <c r="P1133" s="43">
        <v>0</v>
      </c>
      <c r="Q1133" s="43">
        <v>0.36232199999999998</v>
      </c>
      <c r="R1133" s="43">
        <v>0</v>
      </c>
      <c r="S1133" s="43">
        <v>0</v>
      </c>
      <c r="T1133" s="43">
        <v>0</v>
      </c>
      <c r="U1133" s="43">
        <v>0</v>
      </c>
      <c r="V1133" s="43">
        <v>0</v>
      </c>
      <c r="W1133" s="43">
        <v>0</v>
      </c>
      <c r="X1133" s="43">
        <v>0</v>
      </c>
      <c r="Y1133" s="43">
        <v>0</v>
      </c>
      <c r="Z1133" s="43">
        <v>0</v>
      </c>
      <c r="AA1133" s="43">
        <v>0</v>
      </c>
      <c r="AB1133" s="43">
        <v>0</v>
      </c>
      <c r="AC1133" s="43">
        <v>0</v>
      </c>
      <c r="AD1133" s="43">
        <v>0</v>
      </c>
      <c r="AE1133" s="43">
        <v>0</v>
      </c>
    </row>
    <row r="1134" spans="1:31" ht="15.75" x14ac:dyDescent="0.25">
      <c r="A1134" s="49" t="s">
        <v>1620</v>
      </c>
      <c r="B1134" s="22" t="s">
        <v>2339</v>
      </c>
      <c r="C1134" s="42" t="s">
        <v>2340</v>
      </c>
      <c r="D1134" s="21">
        <v>2024</v>
      </c>
      <c r="E1134" s="21">
        <v>2024</v>
      </c>
      <c r="F1134" s="43">
        <v>7.7645239999999998</v>
      </c>
      <c r="G1134" s="43">
        <v>9.3174279999999996</v>
      </c>
      <c r="H1134" s="43">
        <v>10.229502824684999</v>
      </c>
      <c r="I1134" s="43">
        <v>0</v>
      </c>
      <c r="J1134" s="43">
        <f t="shared" si="51"/>
        <v>10.229502824684999</v>
      </c>
      <c r="K1134" s="43">
        <v>8.0548649999999995</v>
      </c>
      <c r="L1134" s="44">
        <f t="shared" si="52"/>
        <v>2.174637824685</v>
      </c>
      <c r="M1134" s="43">
        <v>0</v>
      </c>
      <c r="N1134" s="43">
        <f t="shared" si="53"/>
        <v>9.3174279999999996</v>
      </c>
      <c r="O1134" s="43">
        <v>8.0548649999999995</v>
      </c>
      <c r="P1134" s="43">
        <v>0</v>
      </c>
      <c r="Q1134" s="43">
        <v>8.0548649999999995</v>
      </c>
      <c r="R1134" s="43">
        <v>0</v>
      </c>
      <c r="S1134" s="43">
        <v>0</v>
      </c>
      <c r="T1134" s="43">
        <v>0</v>
      </c>
      <c r="U1134" s="43">
        <v>0</v>
      </c>
      <c r="V1134" s="43">
        <v>0</v>
      </c>
      <c r="W1134" s="43">
        <v>0</v>
      </c>
      <c r="X1134" s="43">
        <v>0</v>
      </c>
      <c r="Y1134" s="43">
        <v>0</v>
      </c>
      <c r="Z1134" s="43">
        <v>0</v>
      </c>
      <c r="AA1134" s="43">
        <v>0</v>
      </c>
      <c r="AB1134" s="43">
        <v>0</v>
      </c>
      <c r="AC1134" s="43">
        <v>0</v>
      </c>
      <c r="AD1134" s="43">
        <v>0</v>
      </c>
      <c r="AE1134" s="43">
        <v>0</v>
      </c>
    </row>
    <row r="1135" spans="1:31" ht="15.75" x14ac:dyDescent="0.25">
      <c r="A1135" s="49" t="s">
        <v>1617</v>
      </c>
      <c r="B1135" s="22" t="s">
        <v>2341</v>
      </c>
      <c r="C1135" s="42" t="s">
        <v>2342</v>
      </c>
      <c r="D1135" s="21">
        <v>2024</v>
      </c>
      <c r="E1135" s="21">
        <v>2024</v>
      </c>
      <c r="F1135" s="43">
        <v>4.3849999999999998</v>
      </c>
      <c r="G1135" s="43">
        <v>5.2619999999999996</v>
      </c>
      <c r="H1135" s="43">
        <v>5.7770919277730002</v>
      </c>
      <c r="I1135" s="43">
        <v>0</v>
      </c>
      <c r="J1135" s="43">
        <f t="shared" si="51"/>
        <v>5.7770919277730002</v>
      </c>
      <c r="K1135" s="43">
        <v>5.6526100000000001</v>
      </c>
      <c r="L1135" s="44">
        <f t="shared" si="52"/>
        <v>0.12448192777300005</v>
      </c>
      <c r="M1135" s="43">
        <v>0</v>
      </c>
      <c r="N1135" s="43">
        <f t="shared" si="53"/>
        <v>5.2619999999999996</v>
      </c>
      <c r="O1135" s="43">
        <v>5.6526100000000001</v>
      </c>
      <c r="P1135" s="43">
        <v>0</v>
      </c>
      <c r="Q1135" s="43">
        <v>5.6526100000000001</v>
      </c>
      <c r="R1135" s="43">
        <v>0</v>
      </c>
      <c r="S1135" s="43">
        <v>0</v>
      </c>
      <c r="T1135" s="43">
        <v>0</v>
      </c>
      <c r="U1135" s="43">
        <v>0</v>
      </c>
      <c r="V1135" s="43">
        <v>0</v>
      </c>
      <c r="W1135" s="43">
        <v>0</v>
      </c>
      <c r="X1135" s="43">
        <v>0</v>
      </c>
      <c r="Y1135" s="43">
        <v>0</v>
      </c>
      <c r="Z1135" s="43">
        <v>0</v>
      </c>
      <c r="AA1135" s="43">
        <v>0</v>
      </c>
      <c r="AB1135" s="43">
        <v>0</v>
      </c>
      <c r="AC1135" s="43">
        <v>0</v>
      </c>
      <c r="AD1135" s="43">
        <v>0</v>
      </c>
      <c r="AE1135" s="43">
        <v>0</v>
      </c>
    </row>
    <row r="1136" spans="1:31" ht="15.75" x14ac:dyDescent="0.25">
      <c r="A1136" s="49" t="s">
        <v>1620</v>
      </c>
      <c r="B1136" s="22" t="s">
        <v>2343</v>
      </c>
      <c r="C1136" s="42" t="s">
        <v>2344</v>
      </c>
      <c r="D1136" s="21">
        <v>2024</v>
      </c>
      <c r="E1136" s="21">
        <v>2024</v>
      </c>
      <c r="F1136" s="43">
        <v>2.9317709999999999</v>
      </c>
      <c r="G1136" s="43">
        <v>3.5181249999999999</v>
      </c>
      <c r="H1136" s="43">
        <v>3.8625118425479998</v>
      </c>
      <c r="I1136" s="43">
        <v>0</v>
      </c>
      <c r="J1136" s="43">
        <f t="shared" si="51"/>
        <v>3.8625118425479998</v>
      </c>
      <c r="K1136" s="43">
        <v>2.5013969999999999</v>
      </c>
      <c r="L1136" s="44">
        <f t="shared" si="52"/>
        <v>1.361114842548</v>
      </c>
      <c r="M1136" s="43">
        <v>0</v>
      </c>
      <c r="N1136" s="43">
        <f t="shared" si="53"/>
        <v>3.5181249999999999</v>
      </c>
      <c r="O1136" s="43">
        <v>2.5013969999999999</v>
      </c>
      <c r="P1136" s="43">
        <v>0</v>
      </c>
      <c r="Q1136" s="43">
        <v>2.5013969999999999</v>
      </c>
      <c r="R1136" s="43">
        <v>0</v>
      </c>
      <c r="S1136" s="43">
        <v>0</v>
      </c>
      <c r="T1136" s="43">
        <v>0</v>
      </c>
      <c r="U1136" s="43">
        <v>0</v>
      </c>
      <c r="V1136" s="43">
        <v>0</v>
      </c>
      <c r="W1136" s="43">
        <v>0</v>
      </c>
      <c r="X1136" s="43">
        <v>0</v>
      </c>
      <c r="Y1136" s="43">
        <v>0</v>
      </c>
      <c r="Z1136" s="43">
        <v>0</v>
      </c>
      <c r="AA1136" s="43">
        <v>0</v>
      </c>
      <c r="AB1136" s="43">
        <v>0</v>
      </c>
      <c r="AC1136" s="43">
        <v>0</v>
      </c>
      <c r="AD1136" s="43">
        <v>0</v>
      </c>
      <c r="AE1136" s="43">
        <v>0</v>
      </c>
    </row>
    <row r="1137" spans="1:31" ht="15.75" x14ac:dyDescent="0.25">
      <c r="A1137" s="49" t="s">
        <v>1620</v>
      </c>
      <c r="B1137" s="22" t="s">
        <v>2345</v>
      </c>
      <c r="C1137" s="42" t="s">
        <v>2346</v>
      </c>
      <c r="D1137" s="21">
        <v>2024</v>
      </c>
      <c r="E1137" s="21">
        <v>2024</v>
      </c>
      <c r="F1137" s="43">
        <v>19.524559</v>
      </c>
      <c r="G1137" s="43">
        <v>23.429470999999999</v>
      </c>
      <c r="H1137" s="43">
        <v>25.722960726010001</v>
      </c>
      <c r="I1137" s="43">
        <v>0</v>
      </c>
      <c r="J1137" s="43">
        <f t="shared" si="51"/>
        <v>25.722960726010001</v>
      </c>
      <c r="K1137" s="43">
        <v>18.596457000000001</v>
      </c>
      <c r="L1137" s="44">
        <f t="shared" si="52"/>
        <v>7.1265037260100002</v>
      </c>
      <c r="M1137" s="43">
        <v>0</v>
      </c>
      <c r="N1137" s="43">
        <f t="shared" si="53"/>
        <v>23.429470999999999</v>
      </c>
      <c r="O1137" s="43">
        <v>18.596457000000001</v>
      </c>
      <c r="P1137" s="43">
        <v>0</v>
      </c>
      <c r="Q1137" s="43">
        <v>18.596457000000001</v>
      </c>
      <c r="R1137" s="43">
        <v>0</v>
      </c>
      <c r="S1137" s="43">
        <v>0</v>
      </c>
      <c r="T1137" s="43">
        <v>0</v>
      </c>
      <c r="U1137" s="43">
        <v>0</v>
      </c>
      <c r="V1137" s="43">
        <v>0</v>
      </c>
      <c r="W1137" s="43">
        <v>0</v>
      </c>
      <c r="X1137" s="43">
        <v>0</v>
      </c>
      <c r="Y1137" s="43">
        <v>0</v>
      </c>
      <c r="Z1137" s="43">
        <v>0</v>
      </c>
      <c r="AA1137" s="43">
        <v>0</v>
      </c>
      <c r="AB1137" s="43">
        <v>0</v>
      </c>
      <c r="AC1137" s="43">
        <v>0</v>
      </c>
      <c r="AD1137" s="43">
        <v>0</v>
      </c>
      <c r="AE1137" s="43">
        <v>0</v>
      </c>
    </row>
    <row r="1138" spans="1:31" ht="15.75" x14ac:dyDescent="0.25">
      <c r="A1138" s="49" t="s">
        <v>1620</v>
      </c>
      <c r="B1138" s="22" t="s">
        <v>2347</v>
      </c>
      <c r="C1138" s="42" t="s">
        <v>2348</v>
      </c>
      <c r="D1138" s="21">
        <v>2024</v>
      </c>
      <c r="E1138" s="21">
        <v>2024</v>
      </c>
      <c r="F1138" s="43">
        <v>7.1328040000000001</v>
      </c>
      <c r="G1138" s="43">
        <v>8.5593640000000004</v>
      </c>
      <c r="H1138" s="43">
        <v>9.3972326963809998</v>
      </c>
      <c r="I1138" s="43">
        <v>0</v>
      </c>
      <c r="J1138" s="43">
        <f t="shared" si="51"/>
        <v>9.3972326963809998</v>
      </c>
      <c r="K1138" s="43">
        <v>5.5083120000000001</v>
      </c>
      <c r="L1138" s="44">
        <f t="shared" si="52"/>
        <v>3.8889206963809997</v>
      </c>
      <c r="M1138" s="43">
        <v>0</v>
      </c>
      <c r="N1138" s="43">
        <f t="shared" si="53"/>
        <v>8.5593640000000004</v>
      </c>
      <c r="O1138" s="43">
        <v>5.5083120000000001</v>
      </c>
      <c r="P1138" s="43">
        <v>0</v>
      </c>
      <c r="Q1138" s="43">
        <v>5.5083120000000001</v>
      </c>
      <c r="R1138" s="43">
        <v>0</v>
      </c>
      <c r="S1138" s="43">
        <v>0</v>
      </c>
      <c r="T1138" s="43">
        <v>0</v>
      </c>
      <c r="U1138" s="43">
        <v>0</v>
      </c>
      <c r="V1138" s="43">
        <v>0</v>
      </c>
      <c r="W1138" s="43">
        <v>0</v>
      </c>
      <c r="X1138" s="43">
        <v>0</v>
      </c>
      <c r="Y1138" s="43">
        <v>0</v>
      </c>
      <c r="Z1138" s="43">
        <v>0</v>
      </c>
      <c r="AA1138" s="43">
        <v>0</v>
      </c>
      <c r="AB1138" s="43">
        <v>0</v>
      </c>
      <c r="AC1138" s="43">
        <v>0</v>
      </c>
      <c r="AD1138" s="43">
        <v>0</v>
      </c>
      <c r="AE1138" s="43">
        <v>0</v>
      </c>
    </row>
    <row r="1139" spans="1:31" ht="15.75" x14ac:dyDescent="0.25">
      <c r="A1139" s="49" t="s">
        <v>1620</v>
      </c>
      <c r="B1139" s="22" t="s">
        <v>2349</v>
      </c>
      <c r="C1139" s="42" t="s">
        <v>2350</v>
      </c>
      <c r="D1139" s="21">
        <v>2024</v>
      </c>
      <c r="E1139" s="21">
        <v>2024</v>
      </c>
      <c r="F1139" s="43">
        <v>1.316711</v>
      </c>
      <c r="G1139" s="43">
        <v>1.5800529999999999</v>
      </c>
      <c r="H1139" s="43">
        <v>1.7347239089399999</v>
      </c>
      <c r="I1139" s="43">
        <v>0</v>
      </c>
      <c r="J1139" s="43">
        <f t="shared" si="51"/>
        <v>1.7347239089399999</v>
      </c>
      <c r="K1139" s="43">
        <v>0.47268900000000003</v>
      </c>
      <c r="L1139" s="44">
        <f t="shared" si="52"/>
        <v>1.26203490894</v>
      </c>
      <c r="M1139" s="43">
        <v>0</v>
      </c>
      <c r="N1139" s="43">
        <f t="shared" si="53"/>
        <v>1.5800529999999999</v>
      </c>
      <c r="O1139" s="43">
        <v>0.47268900000000003</v>
      </c>
      <c r="P1139" s="43">
        <v>0</v>
      </c>
      <c r="Q1139" s="43">
        <v>0.47268900000000003</v>
      </c>
      <c r="R1139" s="43">
        <v>0</v>
      </c>
      <c r="S1139" s="43">
        <v>0</v>
      </c>
      <c r="T1139" s="43">
        <v>0</v>
      </c>
      <c r="U1139" s="43">
        <v>0</v>
      </c>
      <c r="V1139" s="43">
        <v>0</v>
      </c>
      <c r="W1139" s="43">
        <v>0</v>
      </c>
      <c r="X1139" s="43">
        <v>0</v>
      </c>
      <c r="Y1139" s="43">
        <v>0</v>
      </c>
      <c r="Z1139" s="43">
        <v>0</v>
      </c>
      <c r="AA1139" s="43">
        <v>0</v>
      </c>
      <c r="AB1139" s="43">
        <v>0</v>
      </c>
      <c r="AC1139" s="43">
        <v>0</v>
      </c>
      <c r="AD1139" s="43">
        <v>0</v>
      </c>
      <c r="AE1139" s="43">
        <v>0</v>
      </c>
    </row>
    <row r="1140" spans="1:31" ht="15.75" x14ac:dyDescent="0.25">
      <c r="A1140" s="49" t="s">
        <v>1620</v>
      </c>
      <c r="B1140" s="22" t="s">
        <v>2351</v>
      </c>
      <c r="C1140" s="42" t="s">
        <v>2352</v>
      </c>
      <c r="D1140" s="21">
        <v>2024</v>
      </c>
      <c r="E1140" s="21">
        <v>2024</v>
      </c>
      <c r="F1140" s="43">
        <v>27.213979999999999</v>
      </c>
      <c r="G1140" s="43">
        <v>32.656775000000003</v>
      </c>
      <c r="H1140" s="43">
        <v>35.853515206513997</v>
      </c>
      <c r="I1140" s="43">
        <v>0</v>
      </c>
      <c r="J1140" s="43">
        <f t="shared" si="51"/>
        <v>35.853515206513997</v>
      </c>
      <c r="K1140" s="43">
        <v>9.3303309999999993</v>
      </c>
      <c r="L1140" s="44">
        <f t="shared" si="52"/>
        <v>26.523184206513996</v>
      </c>
      <c r="M1140" s="43">
        <v>0</v>
      </c>
      <c r="N1140" s="43">
        <f t="shared" si="53"/>
        <v>32.656775000000003</v>
      </c>
      <c r="O1140" s="43">
        <v>9.3303309999999993</v>
      </c>
      <c r="P1140" s="43">
        <v>0</v>
      </c>
      <c r="Q1140" s="43">
        <v>9.3303309999999993</v>
      </c>
      <c r="R1140" s="43">
        <v>0</v>
      </c>
      <c r="S1140" s="43">
        <v>0</v>
      </c>
      <c r="T1140" s="43">
        <v>0</v>
      </c>
      <c r="U1140" s="43">
        <v>0</v>
      </c>
      <c r="V1140" s="43">
        <v>0</v>
      </c>
      <c r="W1140" s="43">
        <v>0</v>
      </c>
      <c r="X1140" s="43">
        <v>0</v>
      </c>
      <c r="Y1140" s="43">
        <v>0</v>
      </c>
      <c r="Z1140" s="43">
        <v>0</v>
      </c>
      <c r="AA1140" s="43">
        <v>0</v>
      </c>
      <c r="AB1140" s="43">
        <v>0</v>
      </c>
      <c r="AC1140" s="43">
        <v>0</v>
      </c>
      <c r="AD1140" s="43">
        <v>0</v>
      </c>
      <c r="AE1140" s="43">
        <v>0</v>
      </c>
    </row>
    <row r="1141" spans="1:31" ht="15.75" x14ac:dyDescent="0.25">
      <c r="A1141" s="49" t="s">
        <v>1620</v>
      </c>
      <c r="B1141" s="22" t="s">
        <v>2353</v>
      </c>
      <c r="C1141" s="42" t="s">
        <v>2354</v>
      </c>
      <c r="D1141" s="21">
        <v>2024</v>
      </c>
      <c r="E1141" s="21">
        <v>2024</v>
      </c>
      <c r="F1141" s="43">
        <v>3.5567039999999999</v>
      </c>
      <c r="G1141" s="43">
        <v>4.2680449999999999</v>
      </c>
      <c r="H1141" s="43">
        <v>4.6858418607100001</v>
      </c>
      <c r="I1141" s="43">
        <v>0</v>
      </c>
      <c r="J1141" s="43">
        <f t="shared" si="51"/>
        <v>4.6858418607100001</v>
      </c>
      <c r="K1141" s="43">
        <v>1.0178529999999999</v>
      </c>
      <c r="L1141" s="44">
        <f t="shared" si="52"/>
        <v>3.6679888607100004</v>
      </c>
      <c r="M1141" s="43">
        <v>0</v>
      </c>
      <c r="N1141" s="43">
        <f t="shared" si="53"/>
        <v>4.2680449999999999</v>
      </c>
      <c r="O1141" s="43">
        <v>1.0178529999999999</v>
      </c>
      <c r="P1141" s="43">
        <v>0</v>
      </c>
      <c r="Q1141" s="43">
        <v>1.0178529999999999</v>
      </c>
      <c r="R1141" s="43">
        <v>0</v>
      </c>
      <c r="S1141" s="43">
        <v>0</v>
      </c>
      <c r="T1141" s="43">
        <v>0</v>
      </c>
      <c r="U1141" s="43">
        <v>0</v>
      </c>
      <c r="V1141" s="43">
        <v>0</v>
      </c>
      <c r="W1141" s="43">
        <v>0</v>
      </c>
      <c r="X1141" s="43">
        <v>0</v>
      </c>
      <c r="Y1141" s="43">
        <v>0</v>
      </c>
      <c r="Z1141" s="43">
        <v>0</v>
      </c>
      <c r="AA1141" s="43">
        <v>0</v>
      </c>
      <c r="AB1141" s="43">
        <v>0</v>
      </c>
      <c r="AC1141" s="43">
        <v>0</v>
      </c>
      <c r="AD1141" s="43">
        <v>0</v>
      </c>
      <c r="AE1141" s="43">
        <v>0</v>
      </c>
    </row>
    <row r="1142" spans="1:31" ht="15.75" x14ac:dyDescent="0.25">
      <c r="A1142" s="49" t="s">
        <v>1620</v>
      </c>
      <c r="B1142" s="22" t="s">
        <v>2355</v>
      </c>
      <c r="C1142" s="42" t="s">
        <v>2356</v>
      </c>
      <c r="D1142" s="21">
        <v>2024</v>
      </c>
      <c r="E1142" s="21">
        <v>2024</v>
      </c>
      <c r="F1142" s="43">
        <v>5.6021580000000002</v>
      </c>
      <c r="G1142" s="43">
        <v>6.7225890000000001</v>
      </c>
      <c r="H1142" s="43">
        <v>7.380657624995</v>
      </c>
      <c r="I1142" s="43">
        <v>0</v>
      </c>
      <c r="J1142" s="43">
        <f t="shared" si="51"/>
        <v>7.380657624995</v>
      </c>
      <c r="K1142" s="43">
        <v>5.4089679999999998</v>
      </c>
      <c r="L1142" s="44">
        <f t="shared" si="52"/>
        <v>1.9716896249950002</v>
      </c>
      <c r="M1142" s="43">
        <v>0</v>
      </c>
      <c r="N1142" s="43">
        <f t="shared" si="53"/>
        <v>6.7225890000000001</v>
      </c>
      <c r="O1142" s="43">
        <v>5.4089679999999998</v>
      </c>
      <c r="P1142" s="43">
        <v>0</v>
      </c>
      <c r="Q1142" s="43">
        <v>5.4089679999999998</v>
      </c>
      <c r="R1142" s="43">
        <v>0</v>
      </c>
      <c r="S1142" s="43">
        <v>0</v>
      </c>
      <c r="T1142" s="43">
        <v>0</v>
      </c>
      <c r="U1142" s="43">
        <v>0</v>
      </c>
      <c r="V1142" s="43">
        <v>0</v>
      </c>
      <c r="W1142" s="43">
        <v>0</v>
      </c>
      <c r="X1142" s="43">
        <v>0</v>
      </c>
      <c r="Y1142" s="43">
        <v>0</v>
      </c>
      <c r="Z1142" s="43">
        <v>0</v>
      </c>
      <c r="AA1142" s="43">
        <v>0</v>
      </c>
      <c r="AB1142" s="43">
        <v>0</v>
      </c>
      <c r="AC1142" s="43">
        <v>0</v>
      </c>
      <c r="AD1142" s="43">
        <v>0</v>
      </c>
      <c r="AE1142" s="43">
        <v>0</v>
      </c>
    </row>
    <row r="1143" spans="1:31" ht="15.75" x14ac:dyDescent="0.25">
      <c r="A1143" s="49" t="s">
        <v>1620</v>
      </c>
      <c r="B1143" s="22" t="s">
        <v>2357</v>
      </c>
      <c r="C1143" s="42" t="s">
        <v>2358</v>
      </c>
      <c r="D1143" s="21">
        <v>2024</v>
      </c>
      <c r="E1143" s="21">
        <v>2024</v>
      </c>
      <c r="F1143" s="43">
        <v>6.5036610000000001</v>
      </c>
      <c r="G1143" s="43">
        <v>7.8043930000000001</v>
      </c>
      <c r="H1143" s="43">
        <v>8.5683594366490006</v>
      </c>
      <c r="I1143" s="43">
        <v>0</v>
      </c>
      <c r="J1143" s="43">
        <f t="shared" si="51"/>
        <v>8.5683594366490006</v>
      </c>
      <c r="K1143" s="43">
        <v>2.8275990000000002</v>
      </c>
      <c r="L1143" s="44">
        <f t="shared" si="52"/>
        <v>5.7407604366490004</v>
      </c>
      <c r="M1143" s="43">
        <v>0</v>
      </c>
      <c r="N1143" s="43">
        <f t="shared" si="53"/>
        <v>7.8043930000000001</v>
      </c>
      <c r="O1143" s="43">
        <v>2.8275990000000002</v>
      </c>
      <c r="P1143" s="43">
        <v>0</v>
      </c>
      <c r="Q1143" s="43">
        <v>2.8275990000000002</v>
      </c>
      <c r="R1143" s="43">
        <v>0</v>
      </c>
      <c r="S1143" s="43">
        <v>0</v>
      </c>
      <c r="T1143" s="43">
        <v>0</v>
      </c>
      <c r="U1143" s="43">
        <v>0</v>
      </c>
      <c r="V1143" s="43">
        <v>0</v>
      </c>
      <c r="W1143" s="43">
        <v>0</v>
      </c>
      <c r="X1143" s="43">
        <v>0</v>
      </c>
      <c r="Y1143" s="43">
        <v>0</v>
      </c>
      <c r="Z1143" s="43">
        <v>0</v>
      </c>
      <c r="AA1143" s="43">
        <v>0</v>
      </c>
      <c r="AB1143" s="43">
        <v>0</v>
      </c>
      <c r="AC1143" s="43">
        <v>0</v>
      </c>
      <c r="AD1143" s="43">
        <v>0</v>
      </c>
      <c r="AE1143" s="43">
        <v>0</v>
      </c>
    </row>
    <row r="1144" spans="1:31" ht="15.75" x14ac:dyDescent="0.25">
      <c r="A1144" s="49" t="s">
        <v>1617</v>
      </c>
      <c r="B1144" s="22" t="s">
        <v>2359</v>
      </c>
      <c r="C1144" s="42" t="s">
        <v>2360</v>
      </c>
      <c r="D1144" s="21">
        <v>2024</v>
      </c>
      <c r="E1144" s="21">
        <v>2024</v>
      </c>
      <c r="F1144" s="43">
        <v>0.27120499999999997</v>
      </c>
      <c r="G1144" s="43">
        <v>0.32544600000000001</v>
      </c>
      <c r="H1144" s="43">
        <v>0.357303584098</v>
      </c>
      <c r="I1144" s="43">
        <v>0</v>
      </c>
      <c r="J1144" s="43">
        <f t="shared" si="51"/>
        <v>0.357303584098</v>
      </c>
      <c r="K1144" s="43">
        <v>1.8475999999999999E-2</v>
      </c>
      <c r="L1144" s="44">
        <f t="shared" si="52"/>
        <v>0.33882758409800001</v>
      </c>
      <c r="M1144" s="43">
        <v>0</v>
      </c>
      <c r="N1144" s="43">
        <f t="shared" si="53"/>
        <v>0.32544600000000001</v>
      </c>
      <c r="O1144" s="43">
        <v>1.8475999999999999E-2</v>
      </c>
      <c r="P1144" s="43">
        <v>0</v>
      </c>
      <c r="Q1144" s="43">
        <v>1.8475999999999999E-2</v>
      </c>
      <c r="R1144" s="43">
        <v>0</v>
      </c>
      <c r="S1144" s="43">
        <v>0</v>
      </c>
      <c r="T1144" s="43">
        <v>0</v>
      </c>
      <c r="U1144" s="43">
        <v>0</v>
      </c>
      <c r="V1144" s="43">
        <v>0</v>
      </c>
      <c r="W1144" s="43">
        <v>0</v>
      </c>
      <c r="X1144" s="43">
        <v>0</v>
      </c>
      <c r="Y1144" s="43">
        <v>0</v>
      </c>
      <c r="Z1144" s="43">
        <v>0</v>
      </c>
      <c r="AA1144" s="43">
        <v>0</v>
      </c>
      <c r="AB1144" s="43">
        <v>0</v>
      </c>
      <c r="AC1144" s="43">
        <v>0</v>
      </c>
      <c r="AD1144" s="43">
        <v>0</v>
      </c>
      <c r="AE1144" s="43">
        <v>0</v>
      </c>
    </row>
    <row r="1145" spans="1:31" ht="15.75" x14ac:dyDescent="0.25">
      <c r="A1145" s="49" t="s">
        <v>1620</v>
      </c>
      <c r="B1145" s="22" t="s">
        <v>2361</v>
      </c>
      <c r="C1145" s="42" t="s">
        <v>2362</v>
      </c>
      <c r="D1145" s="21">
        <v>2025</v>
      </c>
      <c r="E1145" s="21">
        <v>2025</v>
      </c>
      <c r="F1145" s="43">
        <v>3.203125</v>
      </c>
      <c r="G1145" s="43">
        <v>3.84375</v>
      </c>
      <c r="H1145" s="43">
        <v>4.4314645731000004</v>
      </c>
      <c r="I1145" s="43">
        <v>0</v>
      </c>
      <c r="J1145" s="43">
        <f t="shared" si="51"/>
        <v>4.4314645731000004</v>
      </c>
      <c r="K1145" s="43">
        <v>0.94475900000000002</v>
      </c>
      <c r="L1145" s="44">
        <f t="shared" si="52"/>
        <v>3.4867055731000005</v>
      </c>
      <c r="M1145" s="43">
        <v>0</v>
      </c>
      <c r="N1145" s="43">
        <f t="shared" si="53"/>
        <v>3.84375</v>
      </c>
      <c r="O1145" s="43">
        <v>0.94475900000000002</v>
      </c>
      <c r="P1145" s="43">
        <v>0</v>
      </c>
      <c r="Q1145" s="43">
        <v>0</v>
      </c>
      <c r="R1145" s="43">
        <v>0.94475900000000002</v>
      </c>
      <c r="S1145" s="43">
        <v>0</v>
      </c>
      <c r="T1145" s="43">
        <v>0</v>
      </c>
      <c r="U1145" s="43">
        <v>0</v>
      </c>
      <c r="V1145" s="43">
        <v>0</v>
      </c>
      <c r="W1145" s="43">
        <v>0</v>
      </c>
      <c r="X1145" s="43">
        <v>0</v>
      </c>
      <c r="Y1145" s="43">
        <v>0</v>
      </c>
      <c r="Z1145" s="43">
        <v>0</v>
      </c>
      <c r="AA1145" s="43">
        <v>0</v>
      </c>
      <c r="AB1145" s="43">
        <v>0</v>
      </c>
      <c r="AC1145" s="43">
        <v>0</v>
      </c>
      <c r="AD1145" s="43">
        <v>0</v>
      </c>
      <c r="AE1145" s="43">
        <v>0</v>
      </c>
    </row>
    <row r="1146" spans="1:31" ht="15.75" x14ac:dyDescent="0.25">
      <c r="A1146" s="49" t="s">
        <v>1620</v>
      </c>
      <c r="B1146" s="22" t="s">
        <v>2363</v>
      </c>
      <c r="C1146" s="42" t="s">
        <v>2364</v>
      </c>
      <c r="D1146" s="21">
        <v>2025</v>
      </c>
      <c r="E1146" s="21">
        <v>2025</v>
      </c>
      <c r="F1146" s="43">
        <v>18.482012000000001</v>
      </c>
      <c r="G1146" s="43">
        <v>22.178414</v>
      </c>
      <c r="H1146" s="43">
        <v>25.569524646508999</v>
      </c>
      <c r="I1146" s="43">
        <v>0</v>
      </c>
      <c r="J1146" s="43">
        <f t="shared" si="51"/>
        <v>25.569524646508999</v>
      </c>
      <c r="K1146" s="43">
        <v>10.19807</v>
      </c>
      <c r="L1146" s="44">
        <f t="shared" si="52"/>
        <v>15.371454646508999</v>
      </c>
      <c r="M1146" s="43">
        <v>0</v>
      </c>
      <c r="N1146" s="43">
        <f t="shared" si="53"/>
        <v>22.178414</v>
      </c>
      <c r="O1146" s="43">
        <v>10.19807</v>
      </c>
      <c r="P1146" s="43">
        <v>0</v>
      </c>
      <c r="Q1146" s="43">
        <v>0</v>
      </c>
      <c r="R1146" s="43">
        <v>10.19807</v>
      </c>
      <c r="S1146" s="43">
        <v>0</v>
      </c>
      <c r="T1146" s="43">
        <v>0</v>
      </c>
      <c r="U1146" s="43">
        <v>0</v>
      </c>
      <c r="V1146" s="43">
        <v>0</v>
      </c>
      <c r="W1146" s="43">
        <v>0</v>
      </c>
      <c r="X1146" s="43">
        <v>0</v>
      </c>
      <c r="Y1146" s="43">
        <v>0</v>
      </c>
      <c r="Z1146" s="43">
        <v>0</v>
      </c>
      <c r="AA1146" s="43">
        <v>0</v>
      </c>
      <c r="AB1146" s="43">
        <v>0</v>
      </c>
      <c r="AC1146" s="43">
        <v>0</v>
      </c>
      <c r="AD1146" s="43">
        <v>0</v>
      </c>
      <c r="AE1146" s="43">
        <v>0</v>
      </c>
    </row>
    <row r="1147" spans="1:31" ht="15.75" x14ac:dyDescent="0.25">
      <c r="A1147" s="49" t="s">
        <v>1620</v>
      </c>
      <c r="B1147" s="22" t="s">
        <v>2365</v>
      </c>
      <c r="C1147" s="42" t="s">
        <v>2366</v>
      </c>
      <c r="D1147" s="21">
        <v>2025</v>
      </c>
      <c r="E1147" s="21">
        <v>2025</v>
      </c>
      <c r="F1147" s="43">
        <v>1.5917330000000001</v>
      </c>
      <c r="G1147" s="43">
        <v>1.9100809999999999</v>
      </c>
      <c r="H1147" s="43">
        <v>2.2021361209019998</v>
      </c>
      <c r="I1147" s="43">
        <v>0</v>
      </c>
      <c r="J1147" s="43">
        <f t="shared" si="51"/>
        <v>2.2021361209019998</v>
      </c>
      <c r="K1147" s="43">
        <v>0.30764599999999998</v>
      </c>
      <c r="L1147" s="44">
        <f t="shared" si="52"/>
        <v>1.8944901209019998</v>
      </c>
      <c r="M1147" s="43">
        <v>0</v>
      </c>
      <c r="N1147" s="43">
        <f t="shared" si="53"/>
        <v>1.9100809999999999</v>
      </c>
      <c r="O1147" s="43">
        <v>0.30764599999999998</v>
      </c>
      <c r="P1147" s="43">
        <v>0</v>
      </c>
      <c r="Q1147" s="43">
        <v>0</v>
      </c>
      <c r="R1147" s="43">
        <v>0.30764599999999998</v>
      </c>
      <c r="S1147" s="43">
        <v>0</v>
      </c>
      <c r="T1147" s="43">
        <v>0</v>
      </c>
      <c r="U1147" s="43">
        <v>0</v>
      </c>
      <c r="V1147" s="43">
        <v>0</v>
      </c>
      <c r="W1147" s="43">
        <v>0</v>
      </c>
      <c r="X1147" s="43">
        <v>0</v>
      </c>
      <c r="Y1147" s="43">
        <v>0</v>
      </c>
      <c r="Z1147" s="43">
        <v>0</v>
      </c>
      <c r="AA1147" s="43">
        <v>0</v>
      </c>
      <c r="AB1147" s="43">
        <v>0</v>
      </c>
      <c r="AC1147" s="43">
        <v>0</v>
      </c>
      <c r="AD1147" s="43">
        <v>0</v>
      </c>
      <c r="AE1147" s="43">
        <v>0</v>
      </c>
    </row>
    <row r="1148" spans="1:31" ht="15.75" x14ac:dyDescent="0.25">
      <c r="A1148" s="49" t="s">
        <v>1620</v>
      </c>
      <c r="B1148" s="22" t="s">
        <v>2367</v>
      </c>
      <c r="C1148" s="42" t="s">
        <v>2368</v>
      </c>
      <c r="D1148" s="21">
        <v>2024</v>
      </c>
      <c r="E1148" s="21">
        <v>2024</v>
      </c>
      <c r="F1148" s="43">
        <v>5.9807499999999996</v>
      </c>
      <c r="G1148" s="43">
        <v>7.1768999999999998</v>
      </c>
      <c r="H1148" s="43">
        <v>7.8794395774290003</v>
      </c>
      <c r="I1148" s="43">
        <v>0</v>
      </c>
      <c r="J1148" s="43">
        <f t="shared" si="51"/>
        <v>7.8794395774290003</v>
      </c>
      <c r="K1148" s="43">
        <v>2.2023790000000001</v>
      </c>
      <c r="L1148" s="44">
        <f t="shared" si="52"/>
        <v>5.6770605774289997</v>
      </c>
      <c r="M1148" s="43">
        <v>0</v>
      </c>
      <c r="N1148" s="43">
        <f t="shared" si="53"/>
        <v>7.1768999999999998</v>
      </c>
      <c r="O1148" s="43">
        <v>2.2023790000000001</v>
      </c>
      <c r="P1148" s="43">
        <v>0</v>
      </c>
      <c r="Q1148" s="43">
        <v>2.2023790000000001</v>
      </c>
      <c r="R1148" s="43">
        <v>0</v>
      </c>
      <c r="S1148" s="43">
        <v>0</v>
      </c>
      <c r="T1148" s="43">
        <v>0</v>
      </c>
      <c r="U1148" s="43">
        <v>0</v>
      </c>
      <c r="V1148" s="43">
        <v>0</v>
      </c>
      <c r="W1148" s="43">
        <v>0</v>
      </c>
      <c r="X1148" s="43">
        <v>0</v>
      </c>
      <c r="Y1148" s="43">
        <v>0</v>
      </c>
      <c r="Z1148" s="43">
        <v>0</v>
      </c>
      <c r="AA1148" s="43">
        <v>0</v>
      </c>
      <c r="AB1148" s="43">
        <v>0</v>
      </c>
      <c r="AC1148" s="43">
        <v>0</v>
      </c>
      <c r="AD1148" s="43">
        <v>0</v>
      </c>
      <c r="AE1148" s="43">
        <v>0</v>
      </c>
    </row>
    <row r="1149" spans="1:31" ht="15.75" x14ac:dyDescent="0.25">
      <c r="A1149" s="49" t="s">
        <v>1620</v>
      </c>
      <c r="B1149" s="22" t="s">
        <v>2369</v>
      </c>
      <c r="C1149" s="42" t="s">
        <v>2370</v>
      </c>
      <c r="D1149" s="21">
        <v>2024</v>
      </c>
      <c r="E1149" s="21">
        <v>2024</v>
      </c>
      <c r="F1149" s="43">
        <v>3.695881</v>
      </c>
      <c r="G1149" s="43">
        <v>4.4350579999999997</v>
      </c>
      <c r="H1149" s="43">
        <v>4.8692014007989997</v>
      </c>
      <c r="I1149" s="43">
        <v>0</v>
      </c>
      <c r="J1149" s="43">
        <f t="shared" si="51"/>
        <v>4.8692014007989997</v>
      </c>
      <c r="K1149" s="43">
        <v>1.66204</v>
      </c>
      <c r="L1149" s="44">
        <f t="shared" si="52"/>
        <v>3.2071614007989995</v>
      </c>
      <c r="M1149" s="43">
        <v>0</v>
      </c>
      <c r="N1149" s="43">
        <f t="shared" si="53"/>
        <v>4.4350579999999997</v>
      </c>
      <c r="O1149" s="43">
        <v>1.66204</v>
      </c>
      <c r="P1149" s="43">
        <v>0</v>
      </c>
      <c r="Q1149" s="43">
        <v>1.66204</v>
      </c>
      <c r="R1149" s="43">
        <v>0</v>
      </c>
      <c r="S1149" s="43">
        <v>0</v>
      </c>
      <c r="T1149" s="43">
        <v>0</v>
      </c>
      <c r="U1149" s="43">
        <v>0</v>
      </c>
      <c r="V1149" s="43">
        <v>0</v>
      </c>
      <c r="W1149" s="43">
        <v>0</v>
      </c>
      <c r="X1149" s="43">
        <v>0</v>
      </c>
      <c r="Y1149" s="43">
        <v>0</v>
      </c>
      <c r="Z1149" s="43">
        <v>0</v>
      </c>
      <c r="AA1149" s="43">
        <v>0</v>
      </c>
      <c r="AB1149" s="43">
        <v>0</v>
      </c>
      <c r="AC1149" s="43">
        <v>0</v>
      </c>
      <c r="AD1149" s="43">
        <v>0</v>
      </c>
      <c r="AE1149" s="43">
        <v>0</v>
      </c>
    </row>
    <row r="1150" spans="1:31" ht="15.75" x14ac:dyDescent="0.25">
      <c r="A1150" s="49">
        <v>1.4</v>
      </c>
      <c r="B1150" s="22" t="s">
        <v>2371</v>
      </c>
      <c r="C1150" s="42" t="s">
        <v>2372</v>
      </c>
      <c r="D1150" s="21">
        <v>2024</v>
      </c>
      <c r="E1150" s="21">
        <v>2024</v>
      </c>
      <c r="F1150" s="43">
        <v>8.1185759999999991</v>
      </c>
      <c r="G1150" s="43">
        <v>9.7422920000000008</v>
      </c>
      <c r="H1150" s="43">
        <v>10.695956337569999</v>
      </c>
      <c r="I1150" s="43">
        <v>0</v>
      </c>
      <c r="J1150" s="43">
        <f t="shared" si="51"/>
        <v>10.695956337569999</v>
      </c>
      <c r="K1150" s="43">
        <v>5.1658939999999998</v>
      </c>
      <c r="L1150" s="44">
        <f t="shared" si="52"/>
        <v>5.5300623375699995</v>
      </c>
      <c r="M1150" s="43">
        <v>0</v>
      </c>
      <c r="N1150" s="43">
        <f t="shared" si="53"/>
        <v>9.7422920000000008</v>
      </c>
      <c r="O1150" s="43">
        <v>5.1658939999999998</v>
      </c>
      <c r="P1150" s="43">
        <v>0</v>
      </c>
      <c r="Q1150" s="43">
        <v>5.1658939999999998</v>
      </c>
      <c r="R1150" s="43">
        <v>0</v>
      </c>
      <c r="S1150" s="43">
        <v>0</v>
      </c>
      <c r="T1150" s="43">
        <v>0</v>
      </c>
      <c r="U1150" s="43">
        <v>0</v>
      </c>
      <c r="V1150" s="43">
        <v>0</v>
      </c>
      <c r="W1150" s="43">
        <v>0</v>
      </c>
      <c r="X1150" s="43">
        <v>0</v>
      </c>
      <c r="Y1150" s="43">
        <v>0</v>
      </c>
      <c r="Z1150" s="43">
        <v>0</v>
      </c>
      <c r="AA1150" s="43">
        <v>0</v>
      </c>
      <c r="AB1150" s="43">
        <v>0</v>
      </c>
      <c r="AC1150" s="43">
        <v>0</v>
      </c>
      <c r="AD1150" s="43">
        <v>0</v>
      </c>
      <c r="AE1150" s="43">
        <v>0</v>
      </c>
    </row>
    <row r="1151" spans="1:31" ht="15.75" x14ac:dyDescent="0.25">
      <c r="A1151" s="49">
        <v>1.4</v>
      </c>
      <c r="B1151" s="22" t="s">
        <v>2373</v>
      </c>
      <c r="C1151" s="42" t="s">
        <v>2374</v>
      </c>
      <c r="D1151" s="21">
        <v>2024</v>
      </c>
      <c r="E1151" s="21">
        <v>2024</v>
      </c>
      <c r="F1151" s="43">
        <v>9.3691370000000003</v>
      </c>
      <c r="G1151" s="43">
        <v>11.242965</v>
      </c>
      <c r="H1151" s="43">
        <v>12.343529817543001</v>
      </c>
      <c r="I1151" s="43">
        <v>0</v>
      </c>
      <c r="J1151" s="43">
        <f t="shared" si="51"/>
        <v>12.343529817543001</v>
      </c>
      <c r="K1151" s="43">
        <v>10.398</v>
      </c>
      <c r="L1151" s="44">
        <f t="shared" si="52"/>
        <v>1.9455298175430009</v>
      </c>
      <c r="M1151" s="43">
        <v>0</v>
      </c>
      <c r="N1151" s="43">
        <f t="shared" si="53"/>
        <v>11.242965</v>
      </c>
      <c r="O1151" s="43">
        <v>10.398</v>
      </c>
      <c r="P1151" s="43">
        <v>0</v>
      </c>
      <c r="Q1151" s="43">
        <v>10.398</v>
      </c>
      <c r="R1151" s="43">
        <v>0</v>
      </c>
      <c r="S1151" s="43">
        <v>0</v>
      </c>
      <c r="T1151" s="43">
        <v>0</v>
      </c>
      <c r="U1151" s="43">
        <v>0</v>
      </c>
      <c r="V1151" s="43">
        <v>0</v>
      </c>
      <c r="W1151" s="43">
        <v>0</v>
      </c>
      <c r="X1151" s="43">
        <v>0</v>
      </c>
      <c r="Y1151" s="43">
        <v>0</v>
      </c>
      <c r="Z1151" s="43">
        <v>0</v>
      </c>
      <c r="AA1151" s="43">
        <v>0</v>
      </c>
      <c r="AB1151" s="43">
        <v>0</v>
      </c>
      <c r="AC1151" s="43">
        <v>0</v>
      </c>
      <c r="AD1151" s="43">
        <v>0</v>
      </c>
      <c r="AE1151" s="43">
        <v>0</v>
      </c>
    </row>
    <row r="1152" spans="1:31" ht="15.75" x14ac:dyDescent="0.25">
      <c r="A1152" s="49" t="s">
        <v>91</v>
      </c>
      <c r="B1152" s="22" t="s">
        <v>2375</v>
      </c>
      <c r="C1152" s="42" t="s">
        <v>2376</v>
      </c>
      <c r="D1152" s="21">
        <v>2024</v>
      </c>
      <c r="E1152" s="21">
        <v>2024</v>
      </c>
      <c r="F1152" s="43">
        <v>5.8541850000000002</v>
      </c>
      <c r="G1152" s="43">
        <v>7.0250209999999997</v>
      </c>
      <c r="H1152" s="43">
        <v>7.7126954894940001</v>
      </c>
      <c r="I1152" s="43">
        <v>0</v>
      </c>
      <c r="J1152" s="43">
        <f t="shared" si="51"/>
        <v>7.7126954894940001</v>
      </c>
      <c r="K1152" s="43">
        <v>5.202</v>
      </c>
      <c r="L1152" s="44">
        <f t="shared" si="52"/>
        <v>2.5106954894940001</v>
      </c>
      <c r="M1152" s="43">
        <v>0</v>
      </c>
      <c r="N1152" s="43">
        <f t="shared" si="53"/>
        <v>7.0250209999999997</v>
      </c>
      <c r="O1152" s="43">
        <v>5.202</v>
      </c>
      <c r="P1152" s="43">
        <v>0</v>
      </c>
      <c r="Q1152" s="43">
        <v>5.202</v>
      </c>
      <c r="R1152" s="43">
        <v>0</v>
      </c>
      <c r="S1152" s="43">
        <v>0</v>
      </c>
      <c r="T1152" s="43">
        <v>0</v>
      </c>
      <c r="U1152" s="43">
        <v>0</v>
      </c>
      <c r="V1152" s="43">
        <v>0</v>
      </c>
      <c r="W1152" s="43">
        <v>0</v>
      </c>
      <c r="X1152" s="43">
        <v>0</v>
      </c>
      <c r="Y1152" s="43">
        <v>0</v>
      </c>
      <c r="Z1152" s="43">
        <v>0</v>
      </c>
      <c r="AA1152" s="43">
        <v>0</v>
      </c>
      <c r="AB1152" s="43">
        <v>0</v>
      </c>
      <c r="AC1152" s="43">
        <v>0</v>
      </c>
      <c r="AD1152" s="43">
        <v>0</v>
      </c>
      <c r="AE1152" s="43">
        <v>0</v>
      </c>
    </row>
    <row r="1153" spans="1:31" ht="15.75" x14ac:dyDescent="0.25">
      <c r="A1153" s="49">
        <v>1.4</v>
      </c>
      <c r="B1153" s="22" t="s">
        <v>2377</v>
      </c>
      <c r="C1153" s="42" t="s">
        <v>2378</v>
      </c>
      <c r="D1153" s="21">
        <v>2024</v>
      </c>
      <c r="E1153" s="21">
        <v>2024</v>
      </c>
      <c r="F1153" s="43">
        <v>3.1526990000000001</v>
      </c>
      <c r="G1153" s="43">
        <v>3.7832400000000002</v>
      </c>
      <c r="H1153" s="43">
        <v>4.153579783164</v>
      </c>
      <c r="I1153" s="43">
        <v>0</v>
      </c>
      <c r="J1153" s="43">
        <f t="shared" si="51"/>
        <v>4.153579783164</v>
      </c>
      <c r="K1153" s="43">
        <v>0.87723399999999996</v>
      </c>
      <c r="L1153" s="44">
        <f t="shared" si="52"/>
        <v>3.2763457831639999</v>
      </c>
      <c r="M1153" s="43">
        <v>0</v>
      </c>
      <c r="N1153" s="43">
        <f t="shared" si="53"/>
        <v>3.7832400000000002</v>
      </c>
      <c r="O1153" s="43">
        <v>0.87723399999999996</v>
      </c>
      <c r="P1153" s="43">
        <v>0</v>
      </c>
      <c r="Q1153" s="43">
        <v>0.87723399999999996</v>
      </c>
      <c r="R1153" s="43">
        <v>0</v>
      </c>
      <c r="S1153" s="43">
        <v>0</v>
      </c>
      <c r="T1153" s="43">
        <v>0</v>
      </c>
      <c r="U1153" s="43">
        <v>0</v>
      </c>
      <c r="V1153" s="43">
        <v>0</v>
      </c>
      <c r="W1153" s="43">
        <v>0</v>
      </c>
      <c r="X1153" s="43">
        <v>0</v>
      </c>
      <c r="Y1153" s="43">
        <v>0</v>
      </c>
      <c r="Z1153" s="43">
        <v>0</v>
      </c>
      <c r="AA1153" s="43">
        <v>0</v>
      </c>
      <c r="AB1153" s="43">
        <v>0</v>
      </c>
      <c r="AC1153" s="43">
        <v>0</v>
      </c>
      <c r="AD1153" s="43">
        <v>0</v>
      </c>
      <c r="AE1153" s="43">
        <v>0</v>
      </c>
    </row>
    <row r="1154" spans="1:31" ht="15.75" x14ac:dyDescent="0.25">
      <c r="A1154" s="49" t="s">
        <v>202</v>
      </c>
      <c r="B1154" s="22" t="s">
        <v>2379</v>
      </c>
      <c r="C1154" s="42" t="s">
        <v>2380</v>
      </c>
      <c r="D1154" s="21">
        <v>2024</v>
      </c>
      <c r="E1154" s="21">
        <v>2024</v>
      </c>
      <c r="F1154" s="43">
        <v>10.055795</v>
      </c>
      <c r="G1154" s="43">
        <v>12.066954000000001</v>
      </c>
      <c r="H1154" s="43">
        <v>13.248176082517</v>
      </c>
      <c r="I1154" s="43">
        <v>0</v>
      </c>
      <c r="J1154" s="43">
        <f t="shared" si="51"/>
        <v>13.248176082517</v>
      </c>
      <c r="K1154" s="43">
        <v>0.79469100000000004</v>
      </c>
      <c r="L1154" s="44">
        <f t="shared" si="52"/>
        <v>12.453485082517</v>
      </c>
      <c r="M1154" s="43">
        <v>0</v>
      </c>
      <c r="N1154" s="43">
        <f t="shared" si="53"/>
        <v>12.066954000000001</v>
      </c>
      <c r="O1154" s="43">
        <v>0.79469100000000004</v>
      </c>
      <c r="P1154" s="43">
        <v>0</v>
      </c>
      <c r="Q1154" s="43">
        <v>0.79469100000000004</v>
      </c>
      <c r="R1154" s="43">
        <v>0</v>
      </c>
      <c r="S1154" s="43">
        <v>0</v>
      </c>
      <c r="T1154" s="43">
        <v>0</v>
      </c>
      <c r="U1154" s="43">
        <v>0</v>
      </c>
      <c r="V1154" s="43">
        <v>0</v>
      </c>
      <c r="W1154" s="43">
        <v>0</v>
      </c>
      <c r="X1154" s="43">
        <v>0</v>
      </c>
      <c r="Y1154" s="43">
        <v>0</v>
      </c>
      <c r="Z1154" s="43">
        <v>0</v>
      </c>
      <c r="AA1154" s="43">
        <v>0</v>
      </c>
      <c r="AB1154" s="43">
        <v>0</v>
      </c>
      <c r="AC1154" s="43">
        <v>0</v>
      </c>
      <c r="AD1154" s="43">
        <v>0</v>
      </c>
      <c r="AE1154" s="43">
        <v>0</v>
      </c>
    </row>
    <row r="1155" spans="1:31" ht="15.75" x14ac:dyDescent="0.25">
      <c r="A1155" s="49" t="s">
        <v>202</v>
      </c>
      <c r="B1155" s="22" t="s">
        <v>2381</v>
      </c>
      <c r="C1155" s="42" t="s">
        <v>2382</v>
      </c>
      <c r="D1155" s="21">
        <v>2024</v>
      </c>
      <c r="E1155" s="21">
        <v>2024</v>
      </c>
      <c r="F1155" s="43">
        <v>0.74270499999999995</v>
      </c>
      <c r="G1155" s="43">
        <v>0.89124599999999998</v>
      </c>
      <c r="H1155" s="43">
        <v>0.97848918134899998</v>
      </c>
      <c r="I1155" s="43">
        <v>0</v>
      </c>
      <c r="J1155" s="43">
        <f t="shared" si="51"/>
        <v>0.97848918134899998</v>
      </c>
      <c r="K1155" s="43">
        <v>0.35722999999999999</v>
      </c>
      <c r="L1155" s="44">
        <f t="shared" si="52"/>
        <v>0.62125918134900004</v>
      </c>
      <c r="M1155" s="43">
        <v>0</v>
      </c>
      <c r="N1155" s="43">
        <f t="shared" si="53"/>
        <v>0.89124599999999998</v>
      </c>
      <c r="O1155" s="43">
        <v>0.35722999999999999</v>
      </c>
      <c r="P1155" s="43">
        <v>0</v>
      </c>
      <c r="Q1155" s="43">
        <v>0.35722999999999999</v>
      </c>
      <c r="R1155" s="43">
        <v>0</v>
      </c>
      <c r="S1155" s="43">
        <v>0</v>
      </c>
      <c r="T1155" s="43">
        <v>0</v>
      </c>
      <c r="U1155" s="43">
        <v>0</v>
      </c>
      <c r="V1155" s="43">
        <v>0</v>
      </c>
      <c r="W1155" s="43">
        <v>0</v>
      </c>
      <c r="X1155" s="43">
        <v>0</v>
      </c>
      <c r="Y1155" s="43">
        <v>0</v>
      </c>
      <c r="Z1155" s="43">
        <v>0</v>
      </c>
      <c r="AA1155" s="43">
        <v>0</v>
      </c>
      <c r="AB1155" s="43">
        <v>0</v>
      </c>
      <c r="AC1155" s="43">
        <v>0</v>
      </c>
      <c r="AD1155" s="43">
        <v>0</v>
      </c>
      <c r="AE1155" s="43">
        <v>0</v>
      </c>
    </row>
    <row r="1156" spans="1:31" ht="15.75" x14ac:dyDescent="0.25">
      <c r="A1156" s="49">
        <v>1.4</v>
      </c>
      <c r="B1156" s="22" t="s">
        <v>2383</v>
      </c>
      <c r="C1156" s="42" t="s">
        <v>2384</v>
      </c>
      <c r="D1156" s="21">
        <v>2024</v>
      </c>
      <c r="E1156" s="21">
        <v>2024</v>
      </c>
      <c r="F1156" s="43">
        <v>2.1549999999999998</v>
      </c>
      <c r="G1156" s="43">
        <v>2.5859999999999999</v>
      </c>
      <c r="H1156" s="43">
        <v>2.8391420566919998</v>
      </c>
      <c r="I1156" s="43">
        <v>0</v>
      </c>
      <c r="J1156" s="43">
        <f t="shared" si="51"/>
        <v>2.8391420566919998</v>
      </c>
      <c r="K1156" s="43">
        <v>0.552485</v>
      </c>
      <c r="L1156" s="44">
        <f t="shared" si="52"/>
        <v>2.2866570566919999</v>
      </c>
      <c r="M1156" s="43">
        <v>0</v>
      </c>
      <c r="N1156" s="43">
        <f t="shared" si="53"/>
        <v>2.5859999999999999</v>
      </c>
      <c r="O1156" s="43">
        <v>0.552485</v>
      </c>
      <c r="P1156" s="43">
        <v>0</v>
      </c>
      <c r="Q1156" s="43">
        <v>0.552485</v>
      </c>
      <c r="R1156" s="43">
        <v>0</v>
      </c>
      <c r="S1156" s="43">
        <v>0</v>
      </c>
      <c r="T1156" s="43">
        <v>0</v>
      </c>
      <c r="U1156" s="43">
        <v>0</v>
      </c>
      <c r="V1156" s="43">
        <v>0</v>
      </c>
      <c r="W1156" s="43">
        <v>0</v>
      </c>
      <c r="X1156" s="43">
        <v>0</v>
      </c>
      <c r="Y1156" s="43">
        <v>0</v>
      </c>
      <c r="Z1156" s="43">
        <v>0</v>
      </c>
      <c r="AA1156" s="43">
        <v>0</v>
      </c>
      <c r="AB1156" s="43">
        <v>0</v>
      </c>
      <c r="AC1156" s="43">
        <v>0</v>
      </c>
      <c r="AD1156" s="43">
        <v>0</v>
      </c>
      <c r="AE1156" s="43">
        <v>0</v>
      </c>
    </row>
    <row r="1157" spans="1:31" ht="15.75" x14ac:dyDescent="0.25">
      <c r="A1157" s="49">
        <v>1.4</v>
      </c>
      <c r="B1157" s="22" t="s">
        <v>2385</v>
      </c>
      <c r="C1157" s="42" t="s">
        <v>2386</v>
      </c>
      <c r="D1157" s="21">
        <v>2024</v>
      </c>
      <c r="E1157" s="21">
        <v>2024</v>
      </c>
      <c r="F1157" s="43">
        <v>4.8358819999999998</v>
      </c>
      <c r="G1157" s="43">
        <v>5.803058</v>
      </c>
      <c r="H1157" s="43">
        <v>6.3711157511170002</v>
      </c>
      <c r="I1157" s="43">
        <v>0</v>
      </c>
      <c r="J1157" s="43">
        <f t="shared" si="51"/>
        <v>6.3711157511170002</v>
      </c>
      <c r="K1157" s="43">
        <v>1.3961969999999999</v>
      </c>
      <c r="L1157" s="44">
        <f t="shared" si="52"/>
        <v>4.9749187511170003</v>
      </c>
      <c r="M1157" s="43">
        <v>0</v>
      </c>
      <c r="N1157" s="43">
        <f t="shared" si="53"/>
        <v>5.803058</v>
      </c>
      <c r="O1157" s="43">
        <v>1.3961969999999999</v>
      </c>
      <c r="P1157" s="43">
        <v>0</v>
      </c>
      <c r="Q1157" s="43">
        <v>1.3961969999999999</v>
      </c>
      <c r="R1157" s="43">
        <v>0</v>
      </c>
      <c r="S1157" s="43">
        <v>0</v>
      </c>
      <c r="T1157" s="43">
        <v>0</v>
      </c>
      <c r="U1157" s="43">
        <v>0</v>
      </c>
      <c r="V1157" s="43">
        <v>0</v>
      </c>
      <c r="W1157" s="43">
        <v>0</v>
      </c>
      <c r="X1157" s="43">
        <v>0</v>
      </c>
      <c r="Y1157" s="43">
        <v>0</v>
      </c>
      <c r="Z1157" s="43">
        <v>0</v>
      </c>
      <c r="AA1157" s="43">
        <v>0</v>
      </c>
      <c r="AB1157" s="43">
        <v>0</v>
      </c>
      <c r="AC1157" s="43">
        <v>0</v>
      </c>
      <c r="AD1157" s="43">
        <v>0</v>
      </c>
      <c r="AE1157" s="43">
        <v>0</v>
      </c>
    </row>
    <row r="1158" spans="1:31" ht="15.75" x14ac:dyDescent="0.25">
      <c r="A1158" s="49">
        <v>1.4</v>
      </c>
      <c r="B1158" s="22" t="s">
        <v>2387</v>
      </c>
      <c r="C1158" s="42" t="s">
        <v>2388</v>
      </c>
      <c r="D1158" s="21">
        <v>2024</v>
      </c>
      <c r="E1158" s="21">
        <v>2024</v>
      </c>
      <c r="F1158" s="43">
        <v>5.212898</v>
      </c>
      <c r="G1158" s="43">
        <v>6.2554780000000001</v>
      </c>
      <c r="H1158" s="43">
        <v>6.8678226933379998</v>
      </c>
      <c r="I1158" s="43">
        <v>0</v>
      </c>
      <c r="J1158" s="43">
        <f t="shared" si="51"/>
        <v>6.8678226933379998</v>
      </c>
      <c r="K1158" s="43">
        <v>1.738057</v>
      </c>
      <c r="L1158" s="44">
        <f t="shared" si="52"/>
        <v>5.1297656933379994</v>
      </c>
      <c r="M1158" s="43">
        <v>0</v>
      </c>
      <c r="N1158" s="43">
        <f t="shared" si="53"/>
        <v>6.2554780000000001</v>
      </c>
      <c r="O1158" s="43">
        <v>1.738057</v>
      </c>
      <c r="P1158" s="43">
        <v>0</v>
      </c>
      <c r="Q1158" s="43">
        <v>1.738057</v>
      </c>
      <c r="R1158" s="43">
        <v>0</v>
      </c>
      <c r="S1158" s="43">
        <v>0</v>
      </c>
      <c r="T1158" s="43">
        <v>0</v>
      </c>
      <c r="U1158" s="43">
        <v>0</v>
      </c>
      <c r="V1158" s="43">
        <v>0</v>
      </c>
      <c r="W1158" s="43">
        <v>0</v>
      </c>
      <c r="X1158" s="43">
        <v>0</v>
      </c>
      <c r="Y1158" s="43">
        <v>0</v>
      </c>
      <c r="Z1158" s="43">
        <v>0</v>
      </c>
      <c r="AA1158" s="43">
        <v>0</v>
      </c>
      <c r="AB1158" s="43">
        <v>0</v>
      </c>
      <c r="AC1158" s="43">
        <v>0</v>
      </c>
      <c r="AD1158" s="43">
        <v>0</v>
      </c>
      <c r="AE1158" s="43">
        <v>0</v>
      </c>
    </row>
    <row r="1159" spans="1:31" ht="15.75" x14ac:dyDescent="0.25">
      <c r="A1159" s="49" t="s">
        <v>91</v>
      </c>
      <c r="B1159" s="22" t="s">
        <v>2389</v>
      </c>
      <c r="C1159" s="42" t="s">
        <v>2390</v>
      </c>
      <c r="D1159" s="21">
        <v>2024</v>
      </c>
      <c r="E1159" s="21">
        <v>2024</v>
      </c>
      <c r="F1159" s="43">
        <v>1.455694</v>
      </c>
      <c r="G1159" s="43">
        <v>1.746834</v>
      </c>
      <c r="H1159" s="43">
        <v>1.917832032448</v>
      </c>
      <c r="I1159" s="43">
        <v>0</v>
      </c>
      <c r="J1159" s="43">
        <f t="shared" si="51"/>
        <v>1.917832032448</v>
      </c>
      <c r="K1159" s="43">
        <v>0.28214499999999998</v>
      </c>
      <c r="L1159" s="44">
        <f t="shared" si="52"/>
        <v>1.6356870324480002</v>
      </c>
      <c r="M1159" s="43">
        <v>0</v>
      </c>
      <c r="N1159" s="43">
        <f t="shared" si="53"/>
        <v>1.746834</v>
      </c>
      <c r="O1159" s="43">
        <v>0.28214499999999998</v>
      </c>
      <c r="P1159" s="43">
        <v>0</v>
      </c>
      <c r="Q1159" s="43">
        <v>0.28214499999999998</v>
      </c>
      <c r="R1159" s="43">
        <v>0</v>
      </c>
      <c r="S1159" s="43">
        <v>0</v>
      </c>
      <c r="T1159" s="43">
        <v>0</v>
      </c>
      <c r="U1159" s="43">
        <v>0</v>
      </c>
      <c r="V1159" s="43">
        <v>0</v>
      </c>
      <c r="W1159" s="43">
        <v>0</v>
      </c>
      <c r="X1159" s="43">
        <v>0</v>
      </c>
      <c r="Y1159" s="43">
        <v>0</v>
      </c>
      <c r="Z1159" s="43">
        <v>0</v>
      </c>
      <c r="AA1159" s="43">
        <v>0</v>
      </c>
      <c r="AB1159" s="43">
        <v>0</v>
      </c>
      <c r="AC1159" s="43">
        <v>0</v>
      </c>
      <c r="AD1159" s="43">
        <v>0</v>
      </c>
      <c r="AE1159" s="43">
        <v>0</v>
      </c>
    </row>
    <row r="1160" spans="1:31" ht="15.75" x14ac:dyDescent="0.25">
      <c r="A1160" s="49" t="s">
        <v>91</v>
      </c>
      <c r="B1160" s="22" t="s">
        <v>2391</v>
      </c>
      <c r="C1160" s="42" t="s">
        <v>2392</v>
      </c>
      <c r="D1160" s="21">
        <v>2024</v>
      </c>
      <c r="E1160" s="21">
        <v>2024</v>
      </c>
      <c r="F1160" s="43">
        <v>1.3876740000000001</v>
      </c>
      <c r="G1160" s="43">
        <v>1.665211</v>
      </c>
      <c r="H1160" s="43">
        <v>1.828217940561</v>
      </c>
      <c r="I1160" s="43">
        <v>0</v>
      </c>
      <c r="J1160" s="43">
        <f t="shared" si="51"/>
        <v>1.828217940561</v>
      </c>
      <c r="K1160" s="43">
        <v>0.30998700000000001</v>
      </c>
      <c r="L1160" s="44">
        <f t="shared" si="52"/>
        <v>1.5182309405609999</v>
      </c>
      <c r="M1160" s="43">
        <v>0</v>
      </c>
      <c r="N1160" s="43">
        <f t="shared" si="53"/>
        <v>1.665211</v>
      </c>
      <c r="O1160" s="43">
        <v>0.30998700000000001</v>
      </c>
      <c r="P1160" s="43">
        <v>0</v>
      </c>
      <c r="Q1160" s="43">
        <v>0.30998700000000001</v>
      </c>
      <c r="R1160" s="43">
        <v>0</v>
      </c>
      <c r="S1160" s="43">
        <v>0</v>
      </c>
      <c r="T1160" s="43">
        <v>0</v>
      </c>
      <c r="U1160" s="43">
        <v>0</v>
      </c>
      <c r="V1160" s="43">
        <v>0</v>
      </c>
      <c r="W1160" s="43">
        <v>0</v>
      </c>
      <c r="X1160" s="43">
        <v>0</v>
      </c>
      <c r="Y1160" s="43">
        <v>0</v>
      </c>
      <c r="Z1160" s="43">
        <v>0</v>
      </c>
      <c r="AA1160" s="43">
        <v>0</v>
      </c>
      <c r="AB1160" s="43">
        <v>0</v>
      </c>
      <c r="AC1160" s="43">
        <v>0</v>
      </c>
      <c r="AD1160" s="43">
        <v>0</v>
      </c>
      <c r="AE1160" s="43">
        <v>0</v>
      </c>
    </row>
    <row r="1161" spans="1:31" ht="15.75" x14ac:dyDescent="0.25">
      <c r="A1161" s="49" t="s">
        <v>1620</v>
      </c>
      <c r="B1161" s="22" t="s">
        <v>2393</v>
      </c>
      <c r="C1161" s="42" t="s">
        <v>2394</v>
      </c>
      <c r="D1161" s="21">
        <v>2024</v>
      </c>
      <c r="E1161" s="21">
        <v>2024</v>
      </c>
      <c r="F1161" s="43">
        <v>2.9032260000000001</v>
      </c>
      <c r="G1161" s="43">
        <v>3.4838710000000002</v>
      </c>
      <c r="H1161" s="43">
        <v>3.824904752678</v>
      </c>
      <c r="I1161" s="43">
        <v>0</v>
      </c>
      <c r="J1161" s="43">
        <f t="shared" si="51"/>
        <v>3.824904752678</v>
      </c>
      <c r="K1161" s="43">
        <v>2.4015270000000002</v>
      </c>
      <c r="L1161" s="44">
        <f t="shared" si="52"/>
        <v>1.4233777526779998</v>
      </c>
      <c r="M1161" s="43">
        <v>0</v>
      </c>
      <c r="N1161" s="43">
        <f t="shared" si="53"/>
        <v>3.4838710000000002</v>
      </c>
      <c r="O1161" s="43">
        <v>2.4015270000000002</v>
      </c>
      <c r="P1161" s="43">
        <v>0</v>
      </c>
      <c r="Q1161" s="43">
        <v>2.4015270000000002</v>
      </c>
      <c r="R1161" s="43">
        <v>0</v>
      </c>
      <c r="S1161" s="43">
        <v>0</v>
      </c>
      <c r="T1161" s="43">
        <v>0</v>
      </c>
      <c r="U1161" s="43">
        <v>0</v>
      </c>
      <c r="V1161" s="43">
        <v>0</v>
      </c>
      <c r="W1161" s="43">
        <v>0</v>
      </c>
      <c r="X1161" s="43">
        <v>0</v>
      </c>
      <c r="Y1161" s="43">
        <v>0</v>
      </c>
      <c r="Z1161" s="43">
        <v>0</v>
      </c>
      <c r="AA1161" s="43">
        <v>0</v>
      </c>
      <c r="AB1161" s="43">
        <v>0</v>
      </c>
      <c r="AC1161" s="43">
        <v>0</v>
      </c>
      <c r="AD1161" s="43">
        <v>0</v>
      </c>
      <c r="AE1161" s="43">
        <v>0</v>
      </c>
    </row>
    <row r="1162" spans="1:31" ht="15.75" x14ac:dyDescent="0.25">
      <c r="A1162" s="49" t="s">
        <v>1620</v>
      </c>
      <c r="B1162" s="22" t="s">
        <v>2395</v>
      </c>
      <c r="C1162" s="42" t="s">
        <v>2396</v>
      </c>
      <c r="D1162" s="21">
        <v>2024</v>
      </c>
      <c r="E1162" s="21">
        <v>2024</v>
      </c>
      <c r="F1162" s="43">
        <v>39.902428999999998</v>
      </c>
      <c r="G1162" s="43">
        <v>47.882914999999997</v>
      </c>
      <c r="H1162" s="43">
        <v>52.570126853251999</v>
      </c>
      <c r="I1162" s="43">
        <v>0</v>
      </c>
      <c r="J1162" s="43">
        <f t="shared" si="51"/>
        <v>52.570126853251999</v>
      </c>
      <c r="K1162" s="43">
        <v>15.683552000000001</v>
      </c>
      <c r="L1162" s="44">
        <f t="shared" si="52"/>
        <v>36.886574853252</v>
      </c>
      <c r="M1162" s="43">
        <v>0</v>
      </c>
      <c r="N1162" s="43">
        <f t="shared" si="53"/>
        <v>47.882914999999997</v>
      </c>
      <c r="O1162" s="43">
        <v>15.683552000000001</v>
      </c>
      <c r="P1162" s="43">
        <v>0</v>
      </c>
      <c r="Q1162" s="43">
        <v>15.683552000000001</v>
      </c>
      <c r="R1162" s="43">
        <v>0</v>
      </c>
      <c r="S1162" s="43">
        <v>0</v>
      </c>
      <c r="T1162" s="43">
        <v>0</v>
      </c>
      <c r="U1162" s="43">
        <v>0</v>
      </c>
      <c r="V1162" s="43">
        <v>0</v>
      </c>
      <c r="W1162" s="43">
        <v>0</v>
      </c>
      <c r="X1162" s="43">
        <v>0</v>
      </c>
      <c r="Y1162" s="43">
        <v>0</v>
      </c>
      <c r="Z1162" s="43">
        <v>0</v>
      </c>
      <c r="AA1162" s="43">
        <v>0</v>
      </c>
      <c r="AB1162" s="43">
        <v>0</v>
      </c>
      <c r="AC1162" s="43">
        <v>0</v>
      </c>
      <c r="AD1162" s="43">
        <v>0</v>
      </c>
      <c r="AE1162" s="43">
        <v>0</v>
      </c>
    </row>
    <row r="1163" spans="1:31" ht="15.75" x14ac:dyDescent="0.25">
      <c r="A1163" s="49" t="s">
        <v>1617</v>
      </c>
      <c r="B1163" s="22" t="s">
        <v>2397</v>
      </c>
      <c r="C1163" s="42" t="s">
        <v>2398</v>
      </c>
      <c r="D1163" s="21">
        <v>2024</v>
      </c>
      <c r="E1163" s="21">
        <v>2024</v>
      </c>
      <c r="F1163" s="43">
        <v>7.4293199999999997</v>
      </c>
      <c r="G1163" s="43">
        <v>8.915184</v>
      </c>
      <c r="H1163" s="43">
        <v>9.7878824631330001</v>
      </c>
      <c r="I1163" s="43">
        <v>0</v>
      </c>
      <c r="J1163" s="43">
        <f t="shared" si="51"/>
        <v>9.7878824631330001</v>
      </c>
      <c r="K1163" s="43">
        <v>6.7231079999999999</v>
      </c>
      <c r="L1163" s="44">
        <f t="shared" si="52"/>
        <v>3.0647744631330003</v>
      </c>
      <c r="M1163" s="43">
        <v>0</v>
      </c>
      <c r="N1163" s="43">
        <f t="shared" si="53"/>
        <v>8.915184</v>
      </c>
      <c r="O1163" s="43">
        <v>6.7231079999999999</v>
      </c>
      <c r="P1163" s="43">
        <v>0</v>
      </c>
      <c r="Q1163" s="43">
        <v>6.7231079999999999</v>
      </c>
      <c r="R1163" s="43">
        <v>0</v>
      </c>
      <c r="S1163" s="43">
        <v>0</v>
      </c>
      <c r="T1163" s="43">
        <v>0</v>
      </c>
      <c r="U1163" s="43">
        <v>0</v>
      </c>
      <c r="V1163" s="43">
        <v>0</v>
      </c>
      <c r="W1163" s="43">
        <v>0</v>
      </c>
      <c r="X1163" s="43">
        <v>0</v>
      </c>
      <c r="Y1163" s="43">
        <v>0</v>
      </c>
      <c r="Z1163" s="43">
        <v>0</v>
      </c>
      <c r="AA1163" s="43">
        <v>0</v>
      </c>
      <c r="AB1163" s="43">
        <v>0</v>
      </c>
      <c r="AC1163" s="43">
        <v>0</v>
      </c>
      <c r="AD1163" s="43">
        <v>0</v>
      </c>
      <c r="AE1163" s="43">
        <v>0</v>
      </c>
    </row>
    <row r="1164" spans="1:31" ht="15.75" x14ac:dyDescent="0.25">
      <c r="A1164" s="49" t="s">
        <v>1620</v>
      </c>
      <c r="B1164" s="22" t="s">
        <v>2399</v>
      </c>
      <c r="C1164" s="42" t="s">
        <v>2400</v>
      </c>
      <c r="D1164" s="21">
        <v>2024</v>
      </c>
      <c r="E1164" s="21">
        <v>2024</v>
      </c>
      <c r="F1164" s="43">
        <v>26.545525999999999</v>
      </c>
      <c r="G1164" s="43">
        <v>31.854631000000001</v>
      </c>
      <c r="H1164" s="43">
        <v>34.972850131008002</v>
      </c>
      <c r="I1164" s="43">
        <v>0</v>
      </c>
      <c r="J1164" s="43">
        <f t="shared" si="51"/>
        <v>34.972850131008002</v>
      </c>
      <c r="K1164" s="43">
        <v>8.2045849999999998</v>
      </c>
      <c r="L1164" s="44">
        <f t="shared" si="52"/>
        <v>26.768265131008</v>
      </c>
      <c r="M1164" s="43">
        <v>0</v>
      </c>
      <c r="N1164" s="43">
        <f t="shared" si="53"/>
        <v>31.854631000000001</v>
      </c>
      <c r="O1164" s="43">
        <v>8.2045849999999998</v>
      </c>
      <c r="P1164" s="43">
        <v>0</v>
      </c>
      <c r="Q1164" s="43">
        <v>8.2045849999999998</v>
      </c>
      <c r="R1164" s="43">
        <v>0</v>
      </c>
      <c r="S1164" s="43">
        <v>0</v>
      </c>
      <c r="T1164" s="43">
        <v>0</v>
      </c>
      <c r="U1164" s="43">
        <v>0</v>
      </c>
      <c r="V1164" s="43">
        <v>0</v>
      </c>
      <c r="W1164" s="43">
        <v>0</v>
      </c>
      <c r="X1164" s="43">
        <v>0</v>
      </c>
      <c r="Y1164" s="43">
        <v>0</v>
      </c>
      <c r="Z1164" s="43">
        <v>0</v>
      </c>
      <c r="AA1164" s="43">
        <v>0</v>
      </c>
      <c r="AB1164" s="43">
        <v>0</v>
      </c>
      <c r="AC1164" s="43">
        <v>0</v>
      </c>
      <c r="AD1164" s="43">
        <v>0</v>
      </c>
      <c r="AE1164" s="43">
        <v>0</v>
      </c>
    </row>
    <row r="1165" spans="1:31" ht="15.75" x14ac:dyDescent="0.25">
      <c r="A1165" s="49" t="s">
        <v>1620</v>
      </c>
      <c r="B1165" s="22" t="s">
        <v>2401</v>
      </c>
      <c r="C1165" s="42" t="s">
        <v>2402</v>
      </c>
      <c r="D1165" s="21">
        <v>2024</v>
      </c>
      <c r="E1165" s="21">
        <v>2024</v>
      </c>
      <c r="F1165" s="43">
        <v>1.073123</v>
      </c>
      <c r="G1165" s="43">
        <v>1.2877479999999999</v>
      </c>
      <c r="H1165" s="43">
        <v>1.413805464253</v>
      </c>
      <c r="I1165" s="43">
        <v>0</v>
      </c>
      <c r="J1165" s="43">
        <f t="shared" si="51"/>
        <v>1.413805464253</v>
      </c>
      <c r="K1165" s="43">
        <v>1.2664439999999999</v>
      </c>
      <c r="L1165" s="44">
        <f t="shared" si="52"/>
        <v>0.14736146425300012</v>
      </c>
      <c r="M1165" s="43">
        <v>0</v>
      </c>
      <c r="N1165" s="43">
        <f t="shared" si="53"/>
        <v>1.2877479999999999</v>
      </c>
      <c r="O1165" s="43">
        <v>1.2664439999999999</v>
      </c>
      <c r="P1165" s="43">
        <v>0</v>
      </c>
      <c r="Q1165" s="43">
        <v>1.2664439999999999</v>
      </c>
      <c r="R1165" s="43">
        <v>0</v>
      </c>
      <c r="S1165" s="43">
        <v>0</v>
      </c>
      <c r="T1165" s="43">
        <v>0</v>
      </c>
      <c r="U1165" s="43">
        <v>0</v>
      </c>
      <c r="V1165" s="43">
        <v>0</v>
      </c>
      <c r="W1165" s="43">
        <v>0</v>
      </c>
      <c r="X1165" s="43">
        <v>0</v>
      </c>
      <c r="Y1165" s="43">
        <v>0</v>
      </c>
      <c r="Z1165" s="43">
        <v>0</v>
      </c>
      <c r="AA1165" s="43">
        <v>0</v>
      </c>
      <c r="AB1165" s="43">
        <v>0</v>
      </c>
      <c r="AC1165" s="43">
        <v>0</v>
      </c>
      <c r="AD1165" s="43">
        <v>0</v>
      </c>
      <c r="AE1165" s="43">
        <v>0</v>
      </c>
    </row>
    <row r="1166" spans="1:31" ht="15.75" x14ac:dyDescent="0.25">
      <c r="A1166" s="49" t="s">
        <v>1620</v>
      </c>
      <c r="B1166" s="22" t="s">
        <v>2403</v>
      </c>
      <c r="C1166" s="42" t="s">
        <v>2404</v>
      </c>
      <c r="D1166" s="21">
        <v>2024</v>
      </c>
      <c r="E1166" s="21">
        <v>2024</v>
      </c>
      <c r="F1166" s="43">
        <v>17.551749999999998</v>
      </c>
      <c r="G1166" s="43">
        <v>21.062100999999998</v>
      </c>
      <c r="H1166" s="43">
        <v>23.123850141794001</v>
      </c>
      <c r="I1166" s="43">
        <v>0</v>
      </c>
      <c r="J1166" s="43">
        <f t="shared" si="51"/>
        <v>23.123850141794001</v>
      </c>
      <c r="K1166" s="43">
        <v>5.5699800000000002</v>
      </c>
      <c r="L1166" s="44">
        <f t="shared" si="52"/>
        <v>17.553870141794</v>
      </c>
      <c r="M1166" s="43">
        <v>0</v>
      </c>
      <c r="N1166" s="43">
        <f t="shared" si="53"/>
        <v>21.062100999999998</v>
      </c>
      <c r="O1166" s="43">
        <v>5.5699800000000002</v>
      </c>
      <c r="P1166" s="43">
        <v>0</v>
      </c>
      <c r="Q1166" s="43">
        <v>5.5699800000000002</v>
      </c>
      <c r="R1166" s="43">
        <v>0</v>
      </c>
      <c r="S1166" s="43">
        <v>0</v>
      </c>
      <c r="T1166" s="43">
        <v>0</v>
      </c>
      <c r="U1166" s="43">
        <v>0</v>
      </c>
      <c r="V1166" s="43">
        <v>0</v>
      </c>
      <c r="W1166" s="43">
        <v>0</v>
      </c>
      <c r="X1166" s="43">
        <v>0</v>
      </c>
      <c r="Y1166" s="43">
        <v>0</v>
      </c>
      <c r="Z1166" s="43">
        <v>0</v>
      </c>
      <c r="AA1166" s="43">
        <v>0</v>
      </c>
      <c r="AB1166" s="43">
        <v>0</v>
      </c>
      <c r="AC1166" s="43">
        <v>0</v>
      </c>
      <c r="AD1166" s="43">
        <v>0</v>
      </c>
      <c r="AE1166" s="43">
        <v>0</v>
      </c>
    </row>
    <row r="1167" spans="1:31" ht="15.75" x14ac:dyDescent="0.25">
      <c r="A1167" s="49" t="s">
        <v>1620</v>
      </c>
      <c r="B1167" s="22" t="s">
        <v>2405</v>
      </c>
      <c r="C1167" s="42" t="s">
        <v>2406</v>
      </c>
      <c r="D1167" s="21">
        <v>2024</v>
      </c>
      <c r="E1167" s="21">
        <v>2024</v>
      </c>
      <c r="F1167" s="43">
        <v>1.4012789999999999</v>
      </c>
      <c r="G1167" s="43">
        <v>1.681535</v>
      </c>
      <c r="H1167" s="43">
        <v>1.8461409785159999</v>
      </c>
      <c r="I1167" s="43">
        <v>0</v>
      </c>
      <c r="J1167" s="43">
        <f t="shared" si="51"/>
        <v>1.8461409785159999</v>
      </c>
      <c r="K1167" s="43">
        <v>0.53596600000000005</v>
      </c>
      <c r="L1167" s="44">
        <f t="shared" si="52"/>
        <v>1.3101749785159997</v>
      </c>
      <c r="M1167" s="43">
        <v>0</v>
      </c>
      <c r="N1167" s="43">
        <f t="shared" si="53"/>
        <v>1.681535</v>
      </c>
      <c r="O1167" s="43">
        <v>0.53596600000000005</v>
      </c>
      <c r="P1167" s="43">
        <v>0</v>
      </c>
      <c r="Q1167" s="43">
        <v>0.53596600000000005</v>
      </c>
      <c r="R1167" s="43">
        <v>0</v>
      </c>
      <c r="S1167" s="43">
        <v>0</v>
      </c>
      <c r="T1167" s="43">
        <v>0</v>
      </c>
      <c r="U1167" s="43">
        <v>0</v>
      </c>
      <c r="V1167" s="43">
        <v>0</v>
      </c>
      <c r="W1167" s="43">
        <v>0</v>
      </c>
      <c r="X1167" s="43">
        <v>0</v>
      </c>
      <c r="Y1167" s="43">
        <v>0</v>
      </c>
      <c r="Z1167" s="43">
        <v>0</v>
      </c>
      <c r="AA1167" s="43">
        <v>0</v>
      </c>
      <c r="AB1167" s="43">
        <v>0</v>
      </c>
      <c r="AC1167" s="43">
        <v>0</v>
      </c>
      <c r="AD1167" s="43">
        <v>0</v>
      </c>
      <c r="AE1167" s="43">
        <v>0</v>
      </c>
    </row>
    <row r="1168" spans="1:31" ht="15.75" x14ac:dyDescent="0.25">
      <c r="A1168" s="49" t="s">
        <v>1620</v>
      </c>
      <c r="B1168" s="22" t="s">
        <v>2407</v>
      </c>
      <c r="C1168" s="42" t="s">
        <v>2408</v>
      </c>
      <c r="D1168" s="21">
        <v>2024</v>
      </c>
      <c r="E1168" s="21">
        <v>2024</v>
      </c>
      <c r="F1168" s="43">
        <v>1.020948</v>
      </c>
      <c r="G1168" s="43">
        <v>1.2251369999999999</v>
      </c>
      <c r="H1168" s="43">
        <v>1.3450655359570001</v>
      </c>
      <c r="I1168" s="43">
        <v>0</v>
      </c>
      <c r="J1168" s="43">
        <f t="shared" ref="J1168:J1231" si="54">IFERROR(H1168+I1168,"0")</f>
        <v>1.3450655359570001</v>
      </c>
      <c r="K1168" s="43">
        <v>0.19073799999999999</v>
      </c>
      <c r="L1168" s="44">
        <f t="shared" ref="L1168:L1231" si="55">IFERROR(J1168-K1168,"0")</f>
        <v>1.154327535957</v>
      </c>
      <c r="M1168" s="43">
        <v>0</v>
      </c>
      <c r="N1168" s="43">
        <f t="shared" ref="N1168:N1231" si="56">IFERROR(G1168-M1168,"0")</f>
        <v>1.2251369999999999</v>
      </c>
      <c r="O1168" s="43">
        <v>0.19073799999999999</v>
      </c>
      <c r="P1168" s="43">
        <v>0</v>
      </c>
      <c r="Q1168" s="43">
        <v>0.19073799999999999</v>
      </c>
      <c r="R1168" s="43">
        <v>0</v>
      </c>
      <c r="S1168" s="43">
        <v>0</v>
      </c>
      <c r="T1168" s="43">
        <v>0</v>
      </c>
      <c r="U1168" s="43">
        <v>0</v>
      </c>
      <c r="V1168" s="43">
        <v>0</v>
      </c>
      <c r="W1168" s="43">
        <v>0</v>
      </c>
      <c r="X1168" s="43">
        <v>0</v>
      </c>
      <c r="Y1168" s="43">
        <v>0</v>
      </c>
      <c r="Z1168" s="43">
        <v>0</v>
      </c>
      <c r="AA1168" s="43">
        <v>0</v>
      </c>
      <c r="AB1168" s="43">
        <v>0</v>
      </c>
      <c r="AC1168" s="43">
        <v>0</v>
      </c>
      <c r="AD1168" s="43">
        <v>0</v>
      </c>
      <c r="AE1168" s="43">
        <v>0</v>
      </c>
    </row>
    <row r="1169" spans="1:31" ht="15.75" x14ac:dyDescent="0.25">
      <c r="A1169" s="49" t="s">
        <v>1620</v>
      </c>
      <c r="B1169" s="22" t="s">
        <v>2409</v>
      </c>
      <c r="C1169" s="42" t="s">
        <v>2410</v>
      </c>
      <c r="D1169" s="21">
        <v>2024</v>
      </c>
      <c r="E1169" s="21">
        <v>2024</v>
      </c>
      <c r="F1169" s="43">
        <v>1.4012789999999999</v>
      </c>
      <c r="G1169" s="43">
        <v>1.681535</v>
      </c>
      <c r="H1169" s="43">
        <v>1.8461409785159999</v>
      </c>
      <c r="I1169" s="43">
        <v>0</v>
      </c>
      <c r="J1169" s="43">
        <f t="shared" si="54"/>
        <v>1.8461409785159999</v>
      </c>
      <c r="K1169" s="43">
        <v>0.57158900000000001</v>
      </c>
      <c r="L1169" s="44">
        <f t="shared" si="55"/>
        <v>1.274551978516</v>
      </c>
      <c r="M1169" s="43">
        <v>0</v>
      </c>
      <c r="N1169" s="43">
        <f t="shared" si="56"/>
        <v>1.681535</v>
      </c>
      <c r="O1169" s="43">
        <v>0.57158900000000001</v>
      </c>
      <c r="P1169" s="43">
        <v>0</v>
      </c>
      <c r="Q1169" s="43">
        <v>0.57158900000000001</v>
      </c>
      <c r="R1169" s="43">
        <v>0</v>
      </c>
      <c r="S1169" s="43">
        <v>0</v>
      </c>
      <c r="T1169" s="43">
        <v>0</v>
      </c>
      <c r="U1169" s="43">
        <v>0</v>
      </c>
      <c r="V1169" s="43">
        <v>0</v>
      </c>
      <c r="W1169" s="43">
        <v>0</v>
      </c>
      <c r="X1169" s="43">
        <v>0</v>
      </c>
      <c r="Y1169" s="43">
        <v>0</v>
      </c>
      <c r="Z1169" s="43">
        <v>0</v>
      </c>
      <c r="AA1169" s="43">
        <v>0</v>
      </c>
      <c r="AB1169" s="43">
        <v>0</v>
      </c>
      <c r="AC1169" s="43">
        <v>0</v>
      </c>
      <c r="AD1169" s="43">
        <v>0</v>
      </c>
      <c r="AE1169" s="43">
        <v>0</v>
      </c>
    </row>
    <row r="1170" spans="1:31" ht="15.75" x14ac:dyDescent="0.25">
      <c r="A1170" s="49" t="s">
        <v>1620</v>
      </c>
      <c r="B1170" s="22" t="s">
        <v>2411</v>
      </c>
      <c r="C1170" s="42" t="s">
        <v>2412</v>
      </c>
      <c r="D1170" s="21">
        <v>2024</v>
      </c>
      <c r="E1170" s="21">
        <v>2024</v>
      </c>
      <c r="F1170" s="43">
        <v>22.329713999999999</v>
      </c>
      <c r="G1170" s="43">
        <v>26.795656000000001</v>
      </c>
      <c r="H1170" s="43">
        <v>29.418657117837999</v>
      </c>
      <c r="I1170" s="43">
        <v>0</v>
      </c>
      <c r="J1170" s="43">
        <f t="shared" si="54"/>
        <v>29.418657117837999</v>
      </c>
      <c r="K1170" s="43">
        <v>11.793716</v>
      </c>
      <c r="L1170" s="44">
        <f t="shared" si="55"/>
        <v>17.624941117837999</v>
      </c>
      <c r="M1170" s="43">
        <v>0</v>
      </c>
      <c r="N1170" s="43">
        <f t="shared" si="56"/>
        <v>26.795656000000001</v>
      </c>
      <c r="O1170" s="43">
        <v>11.793716</v>
      </c>
      <c r="P1170" s="43">
        <v>0</v>
      </c>
      <c r="Q1170" s="43">
        <v>11.793716</v>
      </c>
      <c r="R1170" s="43">
        <v>0</v>
      </c>
      <c r="S1170" s="43">
        <v>0</v>
      </c>
      <c r="T1170" s="43">
        <v>0</v>
      </c>
      <c r="U1170" s="43">
        <v>0</v>
      </c>
      <c r="V1170" s="43">
        <v>0</v>
      </c>
      <c r="W1170" s="43">
        <v>0</v>
      </c>
      <c r="X1170" s="43">
        <v>0</v>
      </c>
      <c r="Y1170" s="43">
        <v>0</v>
      </c>
      <c r="Z1170" s="43">
        <v>0</v>
      </c>
      <c r="AA1170" s="43">
        <v>0</v>
      </c>
      <c r="AB1170" s="43">
        <v>0</v>
      </c>
      <c r="AC1170" s="43">
        <v>0</v>
      </c>
      <c r="AD1170" s="43">
        <v>0</v>
      </c>
      <c r="AE1170" s="43">
        <v>0</v>
      </c>
    </row>
    <row r="1171" spans="1:31" ht="15.75" x14ac:dyDescent="0.25">
      <c r="A1171" s="49" t="s">
        <v>91</v>
      </c>
      <c r="B1171" s="22" t="s">
        <v>2413</v>
      </c>
      <c r="C1171" s="42" t="s">
        <v>2414</v>
      </c>
      <c r="D1171" s="21">
        <v>2024</v>
      </c>
      <c r="E1171" s="21">
        <v>2025</v>
      </c>
      <c r="F1171" s="43">
        <v>23.059398000000002</v>
      </c>
      <c r="G1171" s="43">
        <v>27.671278000000001</v>
      </c>
      <c r="H1171" s="43">
        <v>31.775074798586001</v>
      </c>
      <c r="I1171" s="43">
        <v>0</v>
      </c>
      <c r="J1171" s="43">
        <f t="shared" si="54"/>
        <v>31.775074798586001</v>
      </c>
      <c r="K1171" s="43">
        <v>21.014489999999999</v>
      </c>
      <c r="L1171" s="44">
        <f t="shared" si="55"/>
        <v>10.760584798586002</v>
      </c>
      <c r="M1171" s="43">
        <v>0</v>
      </c>
      <c r="N1171" s="43">
        <f t="shared" si="56"/>
        <v>27.671278000000001</v>
      </c>
      <c r="O1171" s="43">
        <v>21.014489999999999</v>
      </c>
      <c r="P1171" s="43">
        <v>0</v>
      </c>
      <c r="Q1171" s="43">
        <v>1.7557100000000001</v>
      </c>
      <c r="R1171" s="43">
        <v>19.258780000000002</v>
      </c>
      <c r="S1171" s="43">
        <v>0</v>
      </c>
      <c r="T1171" s="43">
        <v>0</v>
      </c>
      <c r="U1171" s="43">
        <v>0</v>
      </c>
      <c r="V1171" s="43">
        <v>0</v>
      </c>
      <c r="W1171" s="43">
        <v>0</v>
      </c>
      <c r="X1171" s="43">
        <v>0</v>
      </c>
      <c r="Y1171" s="43">
        <v>0</v>
      </c>
      <c r="Z1171" s="43">
        <v>0</v>
      </c>
      <c r="AA1171" s="43">
        <v>0</v>
      </c>
      <c r="AB1171" s="43">
        <v>0</v>
      </c>
      <c r="AC1171" s="43">
        <v>0</v>
      </c>
      <c r="AD1171" s="43">
        <v>0</v>
      </c>
      <c r="AE1171" s="43">
        <v>0</v>
      </c>
    </row>
    <row r="1172" spans="1:31" ht="15.75" x14ac:dyDescent="0.25">
      <c r="A1172" s="49">
        <v>1.6</v>
      </c>
      <c r="B1172" s="22" t="s">
        <v>2415</v>
      </c>
      <c r="C1172" s="42" t="s">
        <v>2416</v>
      </c>
      <c r="D1172" s="21">
        <v>2024</v>
      </c>
      <c r="E1172" s="21">
        <v>2024</v>
      </c>
      <c r="F1172" s="43">
        <v>0.23402999999999999</v>
      </c>
      <c r="G1172" s="43">
        <v>0.28083599999999997</v>
      </c>
      <c r="H1172" s="43">
        <v>0.30832675572599999</v>
      </c>
      <c r="I1172" s="43">
        <v>0</v>
      </c>
      <c r="J1172" s="43">
        <f t="shared" si="54"/>
        <v>0.30832675572599999</v>
      </c>
      <c r="K1172" s="43">
        <v>3.1219E-2</v>
      </c>
      <c r="L1172" s="44">
        <f t="shared" si="55"/>
        <v>0.27710775572599999</v>
      </c>
      <c r="M1172" s="43">
        <v>0</v>
      </c>
      <c r="N1172" s="43">
        <f t="shared" si="56"/>
        <v>0.28083599999999997</v>
      </c>
      <c r="O1172" s="43">
        <v>3.1219E-2</v>
      </c>
      <c r="P1172" s="43">
        <v>0</v>
      </c>
      <c r="Q1172" s="43">
        <v>3.1219E-2</v>
      </c>
      <c r="R1172" s="43">
        <v>0</v>
      </c>
      <c r="S1172" s="43">
        <v>0</v>
      </c>
      <c r="T1172" s="43">
        <v>0</v>
      </c>
      <c r="U1172" s="43">
        <v>0</v>
      </c>
      <c r="V1172" s="43">
        <v>0</v>
      </c>
      <c r="W1172" s="43">
        <v>0</v>
      </c>
      <c r="X1172" s="43">
        <v>0</v>
      </c>
      <c r="Y1172" s="43">
        <v>0</v>
      </c>
      <c r="Z1172" s="43">
        <v>0</v>
      </c>
      <c r="AA1172" s="43">
        <v>0</v>
      </c>
      <c r="AB1172" s="43">
        <v>0</v>
      </c>
      <c r="AC1172" s="43">
        <v>0</v>
      </c>
      <c r="AD1172" s="43">
        <v>0</v>
      </c>
      <c r="AE1172" s="43">
        <v>0</v>
      </c>
    </row>
    <row r="1173" spans="1:31" ht="15.75" x14ac:dyDescent="0.25">
      <c r="A1173" s="49">
        <v>1.6</v>
      </c>
      <c r="B1173" s="22" t="s">
        <v>2417</v>
      </c>
      <c r="C1173" s="42" t="s">
        <v>2418</v>
      </c>
      <c r="D1173" s="21">
        <v>2024</v>
      </c>
      <c r="E1173" s="21">
        <v>2024</v>
      </c>
      <c r="F1173" s="43">
        <v>0.86660000000000004</v>
      </c>
      <c r="G1173" s="43">
        <v>1.03992</v>
      </c>
      <c r="H1173" s="43">
        <v>1.1417167308110001</v>
      </c>
      <c r="I1173" s="43">
        <v>0</v>
      </c>
      <c r="J1173" s="43">
        <f t="shared" si="54"/>
        <v>1.1417167308110001</v>
      </c>
      <c r="K1173" s="43">
        <v>2.0988E-2</v>
      </c>
      <c r="L1173" s="44">
        <f t="shared" si="55"/>
        <v>1.1207287308110001</v>
      </c>
      <c r="M1173" s="43">
        <v>0</v>
      </c>
      <c r="N1173" s="43">
        <f t="shared" si="56"/>
        <v>1.03992</v>
      </c>
      <c r="O1173" s="43">
        <v>2.0988E-2</v>
      </c>
      <c r="P1173" s="43">
        <v>0</v>
      </c>
      <c r="Q1173" s="43">
        <v>2.0988E-2</v>
      </c>
      <c r="R1173" s="43">
        <v>0</v>
      </c>
      <c r="S1173" s="43">
        <v>0</v>
      </c>
      <c r="T1173" s="43">
        <v>0</v>
      </c>
      <c r="U1173" s="43">
        <v>0</v>
      </c>
      <c r="V1173" s="43">
        <v>0</v>
      </c>
      <c r="W1173" s="43">
        <v>0</v>
      </c>
      <c r="X1173" s="43">
        <v>0</v>
      </c>
      <c r="Y1173" s="43">
        <v>0</v>
      </c>
      <c r="Z1173" s="43">
        <v>0</v>
      </c>
      <c r="AA1173" s="43">
        <v>0</v>
      </c>
      <c r="AB1173" s="43">
        <v>0</v>
      </c>
      <c r="AC1173" s="43">
        <v>0</v>
      </c>
      <c r="AD1173" s="43">
        <v>0</v>
      </c>
      <c r="AE1173" s="43">
        <v>0</v>
      </c>
    </row>
    <row r="1174" spans="1:31" ht="15.75" x14ac:dyDescent="0.25">
      <c r="A1174" s="49">
        <v>1.6</v>
      </c>
      <c r="B1174" s="22" t="s">
        <v>2419</v>
      </c>
      <c r="C1174" s="42" t="s">
        <v>2420</v>
      </c>
      <c r="D1174" s="21">
        <v>2024</v>
      </c>
      <c r="E1174" s="21">
        <v>2024</v>
      </c>
      <c r="F1174" s="43">
        <v>0.86660000000000004</v>
      </c>
      <c r="G1174" s="43">
        <v>1.03992</v>
      </c>
      <c r="H1174" s="43">
        <v>1.1417167308110001</v>
      </c>
      <c r="I1174" s="43">
        <v>0</v>
      </c>
      <c r="J1174" s="43">
        <f t="shared" si="54"/>
        <v>1.1417167308110001</v>
      </c>
      <c r="K1174" s="43">
        <v>0.262351</v>
      </c>
      <c r="L1174" s="44">
        <f t="shared" si="55"/>
        <v>0.87936573081100011</v>
      </c>
      <c r="M1174" s="43">
        <v>0</v>
      </c>
      <c r="N1174" s="43">
        <f t="shared" si="56"/>
        <v>1.03992</v>
      </c>
      <c r="O1174" s="43">
        <v>0.262351</v>
      </c>
      <c r="P1174" s="43">
        <v>0</v>
      </c>
      <c r="Q1174" s="43">
        <v>0.262351</v>
      </c>
      <c r="R1174" s="43">
        <v>0</v>
      </c>
      <c r="S1174" s="43">
        <v>0</v>
      </c>
      <c r="T1174" s="43">
        <v>0</v>
      </c>
      <c r="U1174" s="43">
        <v>0</v>
      </c>
      <c r="V1174" s="43">
        <v>0</v>
      </c>
      <c r="W1174" s="43">
        <v>0</v>
      </c>
      <c r="X1174" s="43">
        <v>0</v>
      </c>
      <c r="Y1174" s="43">
        <v>0</v>
      </c>
      <c r="Z1174" s="43">
        <v>0</v>
      </c>
      <c r="AA1174" s="43">
        <v>0</v>
      </c>
      <c r="AB1174" s="43">
        <v>0</v>
      </c>
      <c r="AC1174" s="43">
        <v>0</v>
      </c>
      <c r="AD1174" s="43">
        <v>0</v>
      </c>
      <c r="AE1174" s="43">
        <v>0</v>
      </c>
    </row>
    <row r="1175" spans="1:31" ht="15.75" x14ac:dyDescent="0.25">
      <c r="A1175" s="49">
        <v>1.6</v>
      </c>
      <c r="B1175" s="22" t="s">
        <v>2421</v>
      </c>
      <c r="C1175" s="42" t="s">
        <v>2422</v>
      </c>
      <c r="D1175" s="21">
        <v>2024</v>
      </c>
      <c r="E1175" s="21">
        <v>2024</v>
      </c>
      <c r="F1175" s="43">
        <v>0.86660000000000004</v>
      </c>
      <c r="G1175" s="43">
        <v>1.03992</v>
      </c>
      <c r="H1175" s="43">
        <v>1.1417167308110001</v>
      </c>
      <c r="I1175" s="43">
        <v>0</v>
      </c>
      <c r="J1175" s="43">
        <f t="shared" si="54"/>
        <v>1.1417167308110001</v>
      </c>
      <c r="K1175" s="43">
        <v>7.6956999999999998E-2</v>
      </c>
      <c r="L1175" s="44">
        <f t="shared" si="55"/>
        <v>1.0647597308110002</v>
      </c>
      <c r="M1175" s="43">
        <v>0</v>
      </c>
      <c r="N1175" s="43">
        <f t="shared" si="56"/>
        <v>1.03992</v>
      </c>
      <c r="O1175" s="43">
        <v>7.6956999999999998E-2</v>
      </c>
      <c r="P1175" s="43">
        <v>0</v>
      </c>
      <c r="Q1175" s="43">
        <v>7.6956999999999998E-2</v>
      </c>
      <c r="R1175" s="43">
        <v>0</v>
      </c>
      <c r="S1175" s="43">
        <v>0</v>
      </c>
      <c r="T1175" s="43">
        <v>0</v>
      </c>
      <c r="U1175" s="43">
        <v>0</v>
      </c>
      <c r="V1175" s="43">
        <v>0</v>
      </c>
      <c r="W1175" s="43">
        <v>0</v>
      </c>
      <c r="X1175" s="43">
        <v>0</v>
      </c>
      <c r="Y1175" s="43">
        <v>0</v>
      </c>
      <c r="Z1175" s="43">
        <v>0</v>
      </c>
      <c r="AA1175" s="43">
        <v>0</v>
      </c>
      <c r="AB1175" s="43">
        <v>0</v>
      </c>
      <c r="AC1175" s="43">
        <v>0</v>
      </c>
      <c r="AD1175" s="43">
        <v>0</v>
      </c>
      <c r="AE1175" s="43">
        <v>0</v>
      </c>
    </row>
    <row r="1176" spans="1:31" ht="15.75" x14ac:dyDescent="0.25">
      <c r="A1176" s="49">
        <v>1.6</v>
      </c>
      <c r="B1176" s="22" t="s">
        <v>2423</v>
      </c>
      <c r="C1176" s="42" t="s">
        <v>2424</v>
      </c>
      <c r="D1176" s="21">
        <v>2024</v>
      </c>
      <c r="E1176" s="21">
        <v>2024</v>
      </c>
      <c r="F1176" s="43">
        <v>0.86660000000000004</v>
      </c>
      <c r="G1176" s="43">
        <v>1.03992</v>
      </c>
      <c r="H1176" s="43">
        <v>1.1417167308110001</v>
      </c>
      <c r="I1176" s="43">
        <v>0</v>
      </c>
      <c r="J1176" s="43">
        <f t="shared" si="54"/>
        <v>1.1417167308110001</v>
      </c>
      <c r="K1176" s="43">
        <v>0.23786599999999999</v>
      </c>
      <c r="L1176" s="44">
        <f t="shared" si="55"/>
        <v>0.90385073081100009</v>
      </c>
      <c r="M1176" s="43">
        <v>0</v>
      </c>
      <c r="N1176" s="43">
        <f t="shared" si="56"/>
        <v>1.03992</v>
      </c>
      <c r="O1176" s="43">
        <v>0.23786599999999999</v>
      </c>
      <c r="P1176" s="43">
        <v>0</v>
      </c>
      <c r="Q1176" s="43">
        <v>0.23786599999999999</v>
      </c>
      <c r="R1176" s="43">
        <v>0</v>
      </c>
      <c r="S1176" s="43">
        <v>0</v>
      </c>
      <c r="T1176" s="43">
        <v>0</v>
      </c>
      <c r="U1176" s="43">
        <v>0</v>
      </c>
      <c r="V1176" s="43">
        <v>0</v>
      </c>
      <c r="W1176" s="43">
        <v>0</v>
      </c>
      <c r="X1176" s="43">
        <v>0</v>
      </c>
      <c r="Y1176" s="43">
        <v>0</v>
      </c>
      <c r="Z1176" s="43">
        <v>0</v>
      </c>
      <c r="AA1176" s="43">
        <v>0</v>
      </c>
      <c r="AB1176" s="43">
        <v>0</v>
      </c>
      <c r="AC1176" s="43">
        <v>0</v>
      </c>
      <c r="AD1176" s="43">
        <v>0</v>
      </c>
      <c r="AE1176" s="43">
        <v>0</v>
      </c>
    </row>
    <row r="1177" spans="1:31" ht="15.75" x14ac:dyDescent="0.25">
      <c r="A1177" s="49">
        <v>1.6</v>
      </c>
      <c r="B1177" s="22" t="s">
        <v>2425</v>
      </c>
      <c r="C1177" s="42" t="s">
        <v>2426</v>
      </c>
      <c r="D1177" s="21">
        <v>2024</v>
      </c>
      <c r="E1177" s="21">
        <v>2024</v>
      </c>
      <c r="F1177" s="43">
        <v>0.86660000000000004</v>
      </c>
      <c r="G1177" s="43">
        <v>1.03992</v>
      </c>
      <c r="H1177" s="43">
        <v>1.1417167308110001</v>
      </c>
      <c r="I1177" s="43">
        <v>0</v>
      </c>
      <c r="J1177" s="43">
        <f t="shared" si="54"/>
        <v>1.1417167308110001</v>
      </c>
      <c r="K1177" s="43">
        <v>1.0494E-2</v>
      </c>
      <c r="L1177" s="44">
        <f t="shared" si="55"/>
        <v>1.1312227308110001</v>
      </c>
      <c r="M1177" s="43">
        <v>0</v>
      </c>
      <c r="N1177" s="43">
        <f t="shared" si="56"/>
        <v>1.03992</v>
      </c>
      <c r="O1177" s="43">
        <v>1.0494E-2</v>
      </c>
      <c r="P1177" s="43">
        <v>0</v>
      </c>
      <c r="Q1177" s="43">
        <v>1.0494E-2</v>
      </c>
      <c r="R1177" s="43">
        <v>0</v>
      </c>
      <c r="S1177" s="43">
        <v>0</v>
      </c>
      <c r="T1177" s="43">
        <v>0</v>
      </c>
      <c r="U1177" s="43">
        <v>0</v>
      </c>
      <c r="V1177" s="43">
        <v>0</v>
      </c>
      <c r="W1177" s="43">
        <v>0</v>
      </c>
      <c r="X1177" s="43">
        <v>0</v>
      </c>
      <c r="Y1177" s="43">
        <v>0</v>
      </c>
      <c r="Z1177" s="43">
        <v>0</v>
      </c>
      <c r="AA1177" s="43">
        <v>0</v>
      </c>
      <c r="AB1177" s="43">
        <v>0</v>
      </c>
      <c r="AC1177" s="43">
        <v>0</v>
      </c>
      <c r="AD1177" s="43">
        <v>0</v>
      </c>
      <c r="AE1177" s="43">
        <v>0</v>
      </c>
    </row>
    <row r="1178" spans="1:31" ht="15.75" x14ac:dyDescent="0.25">
      <c r="A1178" s="49">
        <v>1.6</v>
      </c>
      <c r="B1178" s="22" t="s">
        <v>2427</v>
      </c>
      <c r="C1178" s="42" t="s">
        <v>2428</v>
      </c>
      <c r="D1178" s="21">
        <v>2024</v>
      </c>
      <c r="E1178" s="21">
        <v>2024</v>
      </c>
      <c r="F1178" s="43">
        <v>0.86660000000000004</v>
      </c>
      <c r="G1178" s="43">
        <v>1.03992</v>
      </c>
      <c r="H1178" s="43">
        <v>1.1417167308110001</v>
      </c>
      <c r="I1178" s="43">
        <v>0</v>
      </c>
      <c r="J1178" s="43">
        <f t="shared" si="54"/>
        <v>1.1417167308110001</v>
      </c>
      <c r="K1178" s="43">
        <v>0.12592900000000001</v>
      </c>
      <c r="L1178" s="44">
        <f t="shared" si="55"/>
        <v>1.0157877308110002</v>
      </c>
      <c r="M1178" s="43">
        <v>0</v>
      </c>
      <c r="N1178" s="43">
        <f t="shared" si="56"/>
        <v>1.03992</v>
      </c>
      <c r="O1178" s="43">
        <v>0.12592900000000001</v>
      </c>
      <c r="P1178" s="43">
        <v>0</v>
      </c>
      <c r="Q1178" s="43">
        <v>0.12592900000000001</v>
      </c>
      <c r="R1178" s="43">
        <v>0</v>
      </c>
      <c r="S1178" s="43">
        <v>0</v>
      </c>
      <c r="T1178" s="43">
        <v>0</v>
      </c>
      <c r="U1178" s="43">
        <v>0</v>
      </c>
      <c r="V1178" s="43">
        <v>0</v>
      </c>
      <c r="W1178" s="43">
        <v>0</v>
      </c>
      <c r="X1178" s="43">
        <v>0</v>
      </c>
      <c r="Y1178" s="43">
        <v>0</v>
      </c>
      <c r="Z1178" s="43">
        <v>0</v>
      </c>
      <c r="AA1178" s="43">
        <v>0</v>
      </c>
      <c r="AB1178" s="43">
        <v>0</v>
      </c>
      <c r="AC1178" s="43">
        <v>0</v>
      </c>
      <c r="AD1178" s="43">
        <v>0</v>
      </c>
      <c r="AE1178" s="43">
        <v>0</v>
      </c>
    </row>
    <row r="1179" spans="1:31" ht="15.75" x14ac:dyDescent="0.25">
      <c r="A1179" s="49">
        <v>1.6</v>
      </c>
      <c r="B1179" s="22" t="s">
        <v>2429</v>
      </c>
      <c r="C1179" s="42" t="s">
        <v>2430</v>
      </c>
      <c r="D1179" s="21">
        <v>2024</v>
      </c>
      <c r="E1179" s="21">
        <v>2024</v>
      </c>
      <c r="F1179" s="43">
        <v>0.89497000000000004</v>
      </c>
      <c r="G1179" s="43">
        <v>1.0739639999999999</v>
      </c>
      <c r="H1179" s="43">
        <v>1.1790932639909999</v>
      </c>
      <c r="I1179" s="43">
        <v>0</v>
      </c>
      <c r="J1179" s="43">
        <f t="shared" si="54"/>
        <v>1.1790932639909999</v>
      </c>
      <c r="K1179" s="43">
        <v>5.0012000000000001E-2</v>
      </c>
      <c r="L1179" s="44">
        <f t="shared" si="55"/>
        <v>1.129081263991</v>
      </c>
      <c r="M1179" s="43">
        <v>0</v>
      </c>
      <c r="N1179" s="43">
        <f t="shared" si="56"/>
        <v>1.0739639999999999</v>
      </c>
      <c r="O1179" s="43">
        <v>5.0012000000000001E-2</v>
      </c>
      <c r="P1179" s="43">
        <v>0</v>
      </c>
      <c r="Q1179" s="43">
        <v>5.0012000000000001E-2</v>
      </c>
      <c r="R1179" s="43">
        <v>0</v>
      </c>
      <c r="S1179" s="43">
        <v>0</v>
      </c>
      <c r="T1179" s="43">
        <v>0</v>
      </c>
      <c r="U1179" s="43">
        <v>0</v>
      </c>
      <c r="V1179" s="43">
        <v>0</v>
      </c>
      <c r="W1179" s="43">
        <v>0</v>
      </c>
      <c r="X1179" s="43">
        <v>0</v>
      </c>
      <c r="Y1179" s="43">
        <v>0</v>
      </c>
      <c r="Z1179" s="43">
        <v>0</v>
      </c>
      <c r="AA1179" s="43">
        <v>0</v>
      </c>
      <c r="AB1179" s="43">
        <v>0</v>
      </c>
      <c r="AC1179" s="43">
        <v>0</v>
      </c>
      <c r="AD1179" s="43">
        <v>0</v>
      </c>
      <c r="AE1179" s="43">
        <v>0</v>
      </c>
    </row>
    <row r="1180" spans="1:31" ht="15.75" x14ac:dyDescent="0.25">
      <c r="A1180" s="49">
        <v>1.6</v>
      </c>
      <c r="B1180" s="22" t="s">
        <v>2431</v>
      </c>
      <c r="C1180" s="42" t="s">
        <v>2432</v>
      </c>
      <c r="D1180" s="21">
        <v>2024</v>
      </c>
      <c r="E1180" s="21">
        <v>2024</v>
      </c>
      <c r="F1180" s="43">
        <v>9.9279999999999993E-2</v>
      </c>
      <c r="G1180" s="43">
        <v>0.11913600000000001</v>
      </c>
      <c r="H1180" s="43">
        <v>0.13079810412500001</v>
      </c>
      <c r="I1180" s="43">
        <v>0</v>
      </c>
      <c r="J1180" s="43">
        <f t="shared" si="54"/>
        <v>0.13079810412500001</v>
      </c>
      <c r="K1180" s="43">
        <v>7.3130000000000001E-3</v>
      </c>
      <c r="L1180" s="44">
        <f t="shared" si="55"/>
        <v>0.12348510412500001</v>
      </c>
      <c r="M1180" s="43">
        <v>0</v>
      </c>
      <c r="N1180" s="43">
        <f t="shared" si="56"/>
        <v>0.11913600000000001</v>
      </c>
      <c r="O1180" s="43">
        <v>7.3130000000000001E-3</v>
      </c>
      <c r="P1180" s="43">
        <v>0</v>
      </c>
      <c r="Q1180" s="43">
        <v>7.3130000000000001E-3</v>
      </c>
      <c r="R1180" s="43">
        <v>0</v>
      </c>
      <c r="S1180" s="43">
        <v>0</v>
      </c>
      <c r="T1180" s="43">
        <v>0</v>
      </c>
      <c r="U1180" s="43">
        <v>0</v>
      </c>
      <c r="V1180" s="43">
        <v>0</v>
      </c>
      <c r="W1180" s="43">
        <v>0</v>
      </c>
      <c r="X1180" s="43">
        <v>0</v>
      </c>
      <c r="Y1180" s="43">
        <v>0</v>
      </c>
      <c r="Z1180" s="43">
        <v>0</v>
      </c>
      <c r="AA1180" s="43">
        <v>0</v>
      </c>
      <c r="AB1180" s="43">
        <v>0</v>
      </c>
      <c r="AC1180" s="43">
        <v>0</v>
      </c>
      <c r="AD1180" s="43">
        <v>0</v>
      </c>
      <c r="AE1180" s="43">
        <v>0</v>
      </c>
    </row>
    <row r="1181" spans="1:31" ht="15.75" x14ac:dyDescent="0.25">
      <c r="A1181" s="49">
        <v>1.6</v>
      </c>
      <c r="B1181" s="22" t="s">
        <v>2433</v>
      </c>
      <c r="C1181" s="42" t="s">
        <v>2434</v>
      </c>
      <c r="D1181" s="21">
        <v>2024</v>
      </c>
      <c r="E1181" s="21">
        <v>2024</v>
      </c>
      <c r="F1181" s="43">
        <v>0.42549999999999999</v>
      </c>
      <c r="G1181" s="43">
        <v>0.51060000000000005</v>
      </c>
      <c r="H1181" s="43">
        <v>0.56058212434800003</v>
      </c>
      <c r="I1181" s="43">
        <v>0</v>
      </c>
      <c r="J1181" s="43">
        <f t="shared" si="54"/>
        <v>0.56058212434800003</v>
      </c>
      <c r="K1181" s="43">
        <v>2.5593000000000001E-2</v>
      </c>
      <c r="L1181" s="44">
        <f t="shared" si="55"/>
        <v>0.53498912434800006</v>
      </c>
      <c r="M1181" s="43">
        <v>0</v>
      </c>
      <c r="N1181" s="43">
        <f t="shared" si="56"/>
        <v>0.51060000000000005</v>
      </c>
      <c r="O1181" s="43">
        <v>2.5593000000000001E-2</v>
      </c>
      <c r="P1181" s="43">
        <v>0</v>
      </c>
      <c r="Q1181" s="43">
        <v>2.5593000000000001E-2</v>
      </c>
      <c r="R1181" s="43">
        <v>0</v>
      </c>
      <c r="S1181" s="43">
        <v>0</v>
      </c>
      <c r="T1181" s="43">
        <v>0</v>
      </c>
      <c r="U1181" s="43">
        <v>0</v>
      </c>
      <c r="V1181" s="43">
        <v>0</v>
      </c>
      <c r="W1181" s="43">
        <v>0</v>
      </c>
      <c r="X1181" s="43">
        <v>0</v>
      </c>
      <c r="Y1181" s="43">
        <v>0</v>
      </c>
      <c r="Z1181" s="43">
        <v>0</v>
      </c>
      <c r="AA1181" s="43">
        <v>0</v>
      </c>
      <c r="AB1181" s="43">
        <v>0</v>
      </c>
      <c r="AC1181" s="43">
        <v>0</v>
      </c>
      <c r="AD1181" s="43">
        <v>0</v>
      </c>
      <c r="AE1181" s="43">
        <v>0</v>
      </c>
    </row>
    <row r="1182" spans="1:31" ht="15.75" x14ac:dyDescent="0.25">
      <c r="A1182" s="49">
        <v>1.6</v>
      </c>
      <c r="B1182" s="22" t="s">
        <v>2435</v>
      </c>
      <c r="C1182" s="42" t="s">
        <v>2436</v>
      </c>
      <c r="D1182" s="21">
        <v>2024</v>
      </c>
      <c r="E1182" s="21">
        <v>2024</v>
      </c>
      <c r="F1182" s="43">
        <v>0.42549999999999999</v>
      </c>
      <c r="G1182" s="43">
        <v>0.51060000000000005</v>
      </c>
      <c r="H1182" s="43">
        <v>0.56058212434800003</v>
      </c>
      <c r="I1182" s="43">
        <v>0</v>
      </c>
      <c r="J1182" s="43">
        <f t="shared" si="54"/>
        <v>0.56058212434800003</v>
      </c>
      <c r="K1182" s="43">
        <v>2.5593000000000001E-2</v>
      </c>
      <c r="L1182" s="44">
        <f t="shared" si="55"/>
        <v>0.53498912434800006</v>
      </c>
      <c r="M1182" s="43">
        <v>0</v>
      </c>
      <c r="N1182" s="43">
        <f t="shared" si="56"/>
        <v>0.51060000000000005</v>
      </c>
      <c r="O1182" s="43">
        <v>2.5593000000000001E-2</v>
      </c>
      <c r="P1182" s="43">
        <v>0</v>
      </c>
      <c r="Q1182" s="43">
        <v>2.5593000000000001E-2</v>
      </c>
      <c r="R1182" s="43">
        <v>0</v>
      </c>
      <c r="S1182" s="43">
        <v>0</v>
      </c>
      <c r="T1182" s="43">
        <v>0</v>
      </c>
      <c r="U1182" s="43">
        <v>0</v>
      </c>
      <c r="V1182" s="43">
        <v>0</v>
      </c>
      <c r="W1182" s="43">
        <v>0</v>
      </c>
      <c r="X1182" s="43">
        <v>0</v>
      </c>
      <c r="Y1182" s="43">
        <v>0</v>
      </c>
      <c r="Z1182" s="43">
        <v>0</v>
      </c>
      <c r="AA1182" s="43">
        <v>0</v>
      </c>
      <c r="AB1182" s="43">
        <v>0</v>
      </c>
      <c r="AC1182" s="43">
        <v>0</v>
      </c>
      <c r="AD1182" s="43">
        <v>0</v>
      </c>
      <c r="AE1182" s="43">
        <v>0</v>
      </c>
    </row>
    <row r="1183" spans="1:31" ht="15.75" x14ac:dyDescent="0.25">
      <c r="A1183" s="49" t="s">
        <v>1620</v>
      </c>
      <c r="B1183" s="22" t="s">
        <v>2437</v>
      </c>
      <c r="C1183" s="42" t="s">
        <v>2438</v>
      </c>
      <c r="D1183" s="21">
        <v>2024</v>
      </c>
      <c r="E1183" s="21">
        <v>2025</v>
      </c>
      <c r="F1183" s="43">
        <v>2.4273560000000001</v>
      </c>
      <c r="G1183" s="43">
        <v>2.9128280000000002</v>
      </c>
      <c r="H1183" s="43">
        <v>3.3482464900559998</v>
      </c>
      <c r="I1183" s="43">
        <v>0</v>
      </c>
      <c r="J1183" s="43">
        <f t="shared" si="54"/>
        <v>3.3482464900559998</v>
      </c>
      <c r="K1183" s="43">
        <v>2.8136109999999999</v>
      </c>
      <c r="L1183" s="44">
        <f t="shared" si="55"/>
        <v>0.53463549005599997</v>
      </c>
      <c r="M1183" s="43">
        <v>0</v>
      </c>
      <c r="N1183" s="43">
        <f t="shared" si="56"/>
        <v>2.9128280000000002</v>
      </c>
      <c r="O1183" s="43">
        <v>2.8136109999999999</v>
      </c>
      <c r="P1183" s="43">
        <v>0</v>
      </c>
      <c r="Q1183" s="43">
        <v>0.17482800000000001</v>
      </c>
      <c r="R1183" s="43">
        <v>2.6387830000000001</v>
      </c>
      <c r="S1183" s="43">
        <v>0</v>
      </c>
      <c r="T1183" s="43">
        <v>0</v>
      </c>
      <c r="U1183" s="43">
        <v>0</v>
      </c>
      <c r="V1183" s="43">
        <v>0</v>
      </c>
      <c r="W1183" s="43">
        <v>0</v>
      </c>
      <c r="X1183" s="43">
        <v>0</v>
      </c>
      <c r="Y1183" s="43">
        <v>0</v>
      </c>
      <c r="Z1183" s="43">
        <v>0</v>
      </c>
      <c r="AA1183" s="43">
        <v>0</v>
      </c>
      <c r="AB1183" s="43">
        <v>0</v>
      </c>
      <c r="AC1183" s="43">
        <v>0</v>
      </c>
      <c r="AD1183" s="43">
        <v>0</v>
      </c>
      <c r="AE1183" s="43">
        <v>0</v>
      </c>
    </row>
    <row r="1184" spans="1:31" ht="15.75" x14ac:dyDescent="0.25">
      <c r="A1184" s="49" t="s">
        <v>1617</v>
      </c>
      <c r="B1184" s="22" t="s">
        <v>2439</v>
      </c>
      <c r="C1184" s="42" t="s">
        <v>2440</v>
      </c>
      <c r="D1184" s="21">
        <v>2024</v>
      </c>
      <c r="E1184" s="21">
        <v>2025</v>
      </c>
      <c r="F1184" s="43">
        <v>0.45720499999999997</v>
      </c>
      <c r="G1184" s="43">
        <v>0.54864599999999997</v>
      </c>
      <c r="H1184" s="43">
        <v>0.63095397971900002</v>
      </c>
      <c r="I1184" s="43">
        <v>0</v>
      </c>
      <c r="J1184" s="43">
        <f t="shared" si="54"/>
        <v>0.63095397971900002</v>
      </c>
      <c r="K1184" s="43">
        <v>0.13287399999999999</v>
      </c>
      <c r="L1184" s="44">
        <f t="shared" si="55"/>
        <v>0.49807997971900003</v>
      </c>
      <c r="M1184" s="43">
        <v>0</v>
      </c>
      <c r="N1184" s="43">
        <f t="shared" si="56"/>
        <v>0.54864599999999997</v>
      </c>
      <c r="O1184" s="43">
        <v>0.13287399999999999</v>
      </c>
      <c r="P1184" s="43">
        <v>0</v>
      </c>
      <c r="Q1184" s="43">
        <v>6.9589999999999999E-3</v>
      </c>
      <c r="R1184" s="43">
        <v>0.125915</v>
      </c>
      <c r="S1184" s="43">
        <v>0</v>
      </c>
      <c r="T1184" s="43">
        <v>0</v>
      </c>
      <c r="U1184" s="43">
        <v>0</v>
      </c>
      <c r="V1184" s="43">
        <v>0</v>
      </c>
      <c r="W1184" s="43">
        <v>0</v>
      </c>
      <c r="X1184" s="43">
        <v>0</v>
      </c>
      <c r="Y1184" s="43">
        <v>0</v>
      </c>
      <c r="Z1184" s="43">
        <v>0</v>
      </c>
      <c r="AA1184" s="43">
        <v>0</v>
      </c>
      <c r="AB1184" s="43">
        <v>0</v>
      </c>
      <c r="AC1184" s="43">
        <v>0</v>
      </c>
      <c r="AD1184" s="43">
        <v>0</v>
      </c>
      <c r="AE1184" s="43">
        <v>0</v>
      </c>
    </row>
    <row r="1185" spans="1:31" ht="15.75" x14ac:dyDescent="0.25">
      <c r="A1185" s="49" t="s">
        <v>1620</v>
      </c>
      <c r="B1185" s="22" t="s">
        <v>2441</v>
      </c>
      <c r="C1185" s="42" t="s">
        <v>2442</v>
      </c>
      <c r="D1185" s="21">
        <v>2024</v>
      </c>
      <c r="E1185" s="21">
        <v>2025</v>
      </c>
      <c r="F1185" s="43">
        <v>9.5145750000000007</v>
      </c>
      <c r="G1185" s="43">
        <v>11.417490000000001</v>
      </c>
      <c r="H1185" s="43">
        <v>13.121354280342</v>
      </c>
      <c r="I1185" s="43">
        <v>0</v>
      </c>
      <c r="J1185" s="43">
        <f t="shared" si="54"/>
        <v>13.121354280342</v>
      </c>
      <c r="K1185" s="43">
        <v>4.6738840000000001</v>
      </c>
      <c r="L1185" s="44">
        <f t="shared" si="55"/>
        <v>8.4474702803419994</v>
      </c>
      <c r="M1185" s="43">
        <v>0</v>
      </c>
      <c r="N1185" s="43">
        <f t="shared" si="56"/>
        <v>11.417490000000001</v>
      </c>
      <c r="O1185" s="43">
        <v>4.6738840000000001</v>
      </c>
      <c r="P1185" s="43">
        <v>0</v>
      </c>
      <c r="Q1185" s="43">
        <v>0.31168899999999999</v>
      </c>
      <c r="R1185" s="43">
        <v>4.3621949999999998</v>
      </c>
      <c r="S1185" s="43">
        <v>0</v>
      </c>
      <c r="T1185" s="43">
        <v>0</v>
      </c>
      <c r="U1185" s="43">
        <v>0</v>
      </c>
      <c r="V1185" s="43">
        <v>0</v>
      </c>
      <c r="W1185" s="43">
        <v>0</v>
      </c>
      <c r="X1185" s="43">
        <v>0</v>
      </c>
      <c r="Y1185" s="43">
        <v>0</v>
      </c>
      <c r="Z1185" s="43">
        <v>0</v>
      </c>
      <c r="AA1185" s="43">
        <v>0</v>
      </c>
      <c r="AB1185" s="43">
        <v>0</v>
      </c>
      <c r="AC1185" s="43">
        <v>0</v>
      </c>
      <c r="AD1185" s="43">
        <v>0</v>
      </c>
      <c r="AE1185" s="43">
        <v>0</v>
      </c>
    </row>
    <row r="1186" spans="1:31" ht="15.75" x14ac:dyDescent="0.25">
      <c r="A1186" s="49" t="s">
        <v>1620</v>
      </c>
      <c r="B1186" s="22" t="s">
        <v>2443</v>
      </c>
      <c r="C1186" s="42" t="s">
        <v>2444</v>
      </c>
      <c r="D1186" s="21">
        <v>2024</v>
      </c>
      <c r="E1186" s="21">
        <v>2025</v>
      </c>
      <c r="F1186" s="43">
        <v>1.455694</v>
      </c>
      <c r="G1186" s="43">
        <v>1.746834</v>
      </c>
      <c r="H1186" s="43">
        <v>1.9955159798490001</v>
      </c>
      <c r="I1186" s="43">
        <v>0</v>
      </c>
      <c r="J1186" s="43">
        <f t="shared" si="54"/>
        <v>1.9955159798490001</v>
      </c>
      <c r="K1186" s="43">
        <v>0.247117</v>
      </c>
      <c r="L1186" s="44">
        <f t="shared" si="55"/>
        <v>1.7483989798490001</v>
      </c>
      <c r="M1186" s="43">
        <v>0</v>
      </c>
      <c r="N1186" s="43">
        <f t="shared" si="56"/>
        <v>1.746834</v>
      </c>
      <c r="O1186" s="43">
        <v>0.247117</v>
      </c>
      <c r="P1186" s="43">
        <v>0</v>
      </c>
      <c r="Q1186" s="43">
        <v>4.7350999999999997E-2</v>
      </c>
      <c r="R1186" s="43">
        <v>0.199766</v>
      </c>
      <c r="S1186" s="43">
        <v>0</v>
      </c>
      <c r="T1186" s="43">
        <v>0</v>
      </c>
      <c r="U1186" s="43">
        <v>0</v>
      </c>
      <c r="V1186" s="43">
        <v>0</v>
      </c>
      <c r="W1186" s="43">
        <v>0</v>
      </c>
      <c r="X1186" s="43">
        <v>0</v>
      </c>
      <c r="Y1186" s="43">
        <v>0</v>
      </c>
      <c r="Z1186" s="43">
        <v>0</v>
      </c>
      <c r="AA1186" s="43">
        <v>0</v>
      </c>
      <c r="AB1186" s="43">
        <v>0</v>
      </c>
      <c r="AC1186" s="43">
        <v>0</v>
      </c>
      <c r="AD1186" s="43">
        <v>0</v>
      </c>
      <c r="AE1186" s="43">
        <v>0</v>
      </c>
    </row>
    <row r="1187" spans="1:31" ht="15.75" x14ac:dyDescent="0.25">
      <c r="A1187" s="49" t="s">
        <v>1620</v>
      </c>
      <c r="B1187" s="22" t="s">
        <v>2445</v>
      </c>
      <c r="C1187" s="42" t="s">
        <v>2446</v>
      </c>
      <c r="D1187" s="21">
        <v>2024</v>
      </c>
      <c r="E1187" s="21">
        <v>2025</v>
      </c>
      <c r="F1187" s="43">
        <v>80.208662000000004</v>
      </c>
      <c r="G1187" s="43">
        <v>96.250394</v>
      </c>
      <c r="H1187" s="43">
        <v>110.660324250638</v>
      </c>
      <c r="I1187" s="43">
        <v>0</v>
      </c>
      <c r="J1187" s="43">
        <f t="shared" si="54"/>
        <v>110.660324250638</v>
      </c>
      <c r="K1187" s="43">
        <v>33.755834999999998</v>
      </c>
      <c r="L1187" s="44">
        <f t="shared" si="55"/>
        <v>76.904489250637994</v>
      </c>
      <c r="M1187" s="43">
        <v>0</v>
      </c>
      <c r="N1187" s="43">
        <f t="shared" si="56"/>
        <v>96.250394</v>
      </c>
      <c r="O1187" s="43">
        <v>33.755834999999998</v>
      </c>
      <c r="P1187" s="43">
        <v>0</v>
      </c>
      <c r="Q1187" s="43">
        <v>1.9564269999999999</v>
      </c>
      <c r="R1187" s="43">
        <v>31.799408</v>
      </c>
      <c r="S1187" s="43">
        <v>0</v>
      </c>
      <c r="T1187" s="43">
        <v>0</v>
      </c>
      <c r="U1187" s="43">
        <v>0</v>
      </c>
      <c r="V1187" s="43">
        <v>0</v>
      </c>
      <c r="W1187" s="43">
        <v>0</v>
      </c>
      <c r="X1187" s="43">
        <v>0</v>
      </c>
      <c r="Y1187" s="43">
        <v>0</v>
      </c>
      <c r="Z1187" s="43">
        <v>0</v>
      </c>
      <c r="AA1187" s="43">
        <v>0</v>
      </c>
      <c r="AB1187" s="43">
        <v>0</v>
      </c>
      <c r="AC1187" s="43">
        <v>0</v>
      </c>
      <c r="AD1187" s="43">
        <v>0</v>
      </c>
      <c r="AE1187" s="43">
        <v>0</v>
      </c>
    </row>
    <row r="1188" spans="1:31" ht="15.75" x14ac:dyDescent="0.25">
      <c r="A1188" s="49" t="s">
        <v>1617</v>
      </c>
      <c r="B1188" s="22" t="s">
        <v>2447</v>
      </c>
      <c r="C1188" s="42" t="s">
        <v>2448</v>
      </c>
      <c r="D1188" s="21">
        <v>2024</v>
      </c>
      <c r="E1188" s="21">
        <v>2025</v>
      </c>
      <c r="F1188" s="43">
        <v>6.0502250000000002</v>
      </c>
      <c r="G1188" s="43">
        <v>7.2602700000000002</v>
      </c>
      <c r="H1188" s="43">
        <v>8.3687555674209992</v>
      </c>
      <c r="I1188" s="43">
        <v>0</v>
      </c>
      <c r="J1188" s="43">
        <f t="shared" si="54"/>
        <v>8.3687555674209992</v>
      </c>
      <c r="K1188" s="43">
        <v>5.7195400000000003</v>
      </c>
      <c r="L1188" s="44">
        <f t="shared" si="55"/>
        <v>2.649215567420999</v>
      </c>
      <c r="M1188" s="43">
        <v>0</v>
      </c>
      <c r="N1188" s="43">
        <f t="shared" si="56"/>
        <v>7.2602700000000002</v>
      </c>
      <c r="O1188" s="43">
        <v>5.7195400000000003</v>
      </c>
      <c r="P1188" s="43">
        <v>0</v>
      </c>
      <c r="Q1188" s="43">
        <v>2.3192000000000001E-2</v>
      </c>
      <c r="R1188" s="43">
        <v>5.6963480000000004</v>
      </c>
      <c r="S1188" s="43">
        <v>0</v>
      </c>
      <c r="T1188" s="43">
        <v>0</v>
      </c>
      <c r="U1188" s="43">
        <v>0</v>
      </c>
      <c r="V1188" s="43">
        <v>0</v>
      </c>
      <c r="W1188" s="43">
        <v>0</v>
      </c>
      <c r="X1188" s="43">
        <v>0</v>
      </c>
      <c r="Y1188" s="43">
        <v>0</v>
      </c>
      <c r="Z1188" s="43">
        <v>0</v>
      </c>
      <c r="AA1188" s="43">
        <v>0</v>
      </c>
      <c r="AB1188" s="43">
        <v>0</v>
      </c>
      <c r="AC1188" s="43">
        <v>0</v>
      </c>
      <c r="AD1188" s="43">
        <v>0</v>
      </c>
      <c r="AE1188" s="43">
        <v>0</v>
      </c>
    </row>
    <row r="1189" spans="1:31" ht="15.75" x14ac:dyDescent="0.25">
      <c r="A1189" s="49" t="s">
        <v>1617</v>
      </c>
      <c r="B1189" s="22" t="s">
        <v>2449</v>
      </c>
      <c r="C1189" s="42" t="s">
        <v>2450</v>
      </c>
      <c r="D1189" s="21">
        <v>2024</v>
      </c>
      <c r="E1189" s="21">
        <v>2025</v>
      </c>
      <c r="F1189" s="43">
        <v>2.2948249999999999</v>
      </c>
      <c r="G1189" s="43">
        <v>2.75379</v>
      </c>
      <c r="H1189" s="43">
        <v>3.1714474561619999</v>
      </c>
      <c r="I1189" s="43">
        <v>0</v>
      </c>
      <c r="J1189" s="43">
        <f t="shared" si="54"/>
        <v>3.1714474561619999</v>
      </c>
      <c r="K1189" s="43">
        <v>1.756564</v>
      </c>
      <c r="L1189" s="44">
        <f t="shared" si="55"/>
        <v>1.4148834561619998</v>
      </c>
      <c r="M1189" s="43">
        <v>0</v>
      </c>
      <c r="N1189" s="43">
        <f t="shared" si="56"/>
        <v>2.75379</v>
      </c>
      <c r="O1189" s="43">
        <v>1.756564</v>
      </c>
      <c r="P1189" s="43">
        <v>0</v>
      </c>
      <c r="Q1189" s="43">
        <v>3.9432000000000002E-2</v>
      </c>
      <c r="R1189" s="43">
        <v>1.7171320000000001</v>
      </c>
      <c r="S1189" s="43">
        <v>0</v>
      </c>
      <c r="T1189" s="43">
        <v>0</v>
      </c>
      <c r="U1189" s="43">
        <v>0</v>
      </c>
      <c r="V1189" s="43">
        <v>0</v>
      </c>
      <c r="W1189" s="43">
        <v>0</v>
      </c>
      <c r="X1189" s="43">
        <v>0</v>
      </c>
      <c r="Y1189" s="43">
        <v>0</v>
      </c>
      <c r="Z1189" s="43">
        <v>0</v>
      </c>
      <c r="AA1189" s="43">
        <v>0</v>
      </c>
      <c r="AB1189" s="43">
        <v>0</v>
      </c>
      <c r="AC1189" s="43">
        <v>0</v>
      </c>
      <c r="AD1189" s="43">
        <v>0</v>
      </c>
      <c r="AE1189" s="43">
        <v>0</v>
      </c>
    </row>
    <row r="1190" spans="1:31" ht="15.75" x14ac:dyDescent="0.25">
      <c r="A1190" s="49" t="s">
        <v>1620</v>
      </c>
      <c r="B1190" s="22" t="s">
        <v>2451</v>
      </c>
      <c r="C1190" s="42" t="s">
        <v>2452</v>
      </c>
      <c r="D1190" s="21">
        <v>2024</v>
      </c>
      <c r="E1190" s="21">
        <v>2025</v>
      </c>
      <c r="F1190" s="43">
        <v>28.894888999999999</v>
      </c>
      <c r="G1190" s="43">
        <v>34.673865999999997</v>
      </c>
      <c r="H1190" s="43">
        <v>39.969125412577</v>
      </c>
      <c r="I1190" s="43">
        <v>0</v>
      </c>
      <c r="J1190" s="43">
        <f t="shared" si="54"/>
        <v>39.969125412577</v>
      </c>
      <c r="K1190" s="43">
        <v>23.881565999999999</v>
      </c>
      <c r="L1190" s="44">
        <f t="shared" si="55"/>
        <v>16.087559412577001</v>
      </c>
      <c r="M1190" s="43">
        <v>0</v>
      </c>
      <c r="N1190" s="43">
        <f t="shared" si="56"/>
        <v>34.673865999999997</v>
      </c>
      <c r="O1190" s="43">
        <v>23.881565999999999</v>
      </c>
      <c r="P1190" s="43">
        <v>0</v>
      </c>
      <c r="Q1190" s="43">
        <v>8.0411999999999997E-2</v>
      </c>
      <c r="R1190" s="43">
        <v>23.801154</v>
      </c>
      <c r="S1190" s="43">
        <v>0</v>
      </c>
      <c r="T1190" s="43">
        <v>0</v>
      </c>
      <c r="U1190" s="43">
        <v>0</v>
      </c>
      <c r="V1190" s="43">
        <v>0</v>
      </c>
      <c r="W1190" s="43">
        <v>0</v>
      </c>
      <c r="X1190" s="43">
        <v>0</v>
      </c>
      <c r="Y1190" s="43">
        <v>0</v>
      </c>
      <c r="Z1190" s="43">
        <v>0</v>
      </c>
      <c r="AA1190" s="43">
        <v>0</v>
      </c>
      <c r="AB1190" s="43">
        <v>0</v>
      </c>
      <c r="AC1190" s="43">
        <v>0</v>
      </c>
      <c r="AD1190" s="43">
        <v>0</v>
      </c>
      <c r="AE1190" s="43">
        <v>0</v>
      </c>
    </row>
    <row r="1191" spans="1:31" ht="15.75" x14ac:dyDescent="0.25">
      <c r="A1191" s="49" t="s">
        <v>1620</v>
      </c>
      <c r="B1191" s="22" t="s">
        <v>2453</v>
      </c>
      <c r="C1191" s="42" t="s">
        <v>2454</v>
      </c>
      <c r="D1191" s="21">
        <v>2024</v>
      </c>
      <c r="E1191" s="21">
        <v>2025</v>
      </c>
      <c r="F1191" s="43">
        <v>1.7623770000000001</v>
      </c>
      <c r="G1191" s="43">
        <v>2.114852</v>
      </c>
      <c r="H1191" s="43">
        <v>2.4346628637280001</v>
      </c>
      <c r="I1191" s="43">
        <v>0</v>
      </c>
      <c r="J1191" s="43">
        <f t="shared" si="54"/>
        <v>2.4346628637280001</v>
      </c>
      <c r="K1191" s="43">
        <v>2.0616759999999998</v>
      </c>
      <c r="L1191" s="44">
        <f t="shared" si="55"/>
        <v>0.37298686372800027</v>
      </c>
      <c r="M1191" s="43">
        <v>0</v>
      </c>
      <c r="N1191" s="43">
        <f t="shared" si="56"/>
        <v>2.114852</v>
      </c>
      <c r="O1191" s="43">
        <v>2.0616759999999998</v>
      </c>
      <c r="P1191" s="43">
        <v>0</v>
      </c>
      <c r="Q1191" s="43">
        <v>6.3E-2</v>
      </c>
      <c r="R1191" s="43">
        <v>1.9986759999999999</v>
      </c>
      <c r="S1191" s="43">
        <v>0</v>
      </c>
      <c r="T1191" s="43">
        <v>0</v>
      </c>
      <c r="U1191" s="43">
        <v>0</v>
      </c>
      <c r="V1191" s="43">
        <v>0</v>
      </c>
      <c r="W1191" s="43">
        <v>0</v>
      </c>
      <c r="X1191" s="43">
        <v>0</v>
      </c>
      <c r="Y1191" s="43">
        <v>0</v>
      </c>
      <c r="Z1191" s="43">
        <v>0</v>
      </c>
      <c r="AA1191" s="43">
        <v>0</v>
      </c>
      <c r="AB1191" s="43">
        <v>0</v>
      </c>
      <c r="AC1191" s="43">
        <v>0</v>
      </c>
      <c r="AD1191" s="43">
        <v>0</v>
      </c>
      <c r="AE1191" s="43">
        <v>0</v>
      </c>
    </row>
    <row r="1192" spans="1:31" ht="15.75" x14ac:dyDescent="0.25">
      <c r="A1192" s="49" t="s">
        <v>1620</v>
      </c>
      <c r="B1192" s="22" t="s">
        <v>2455</v>
      </c>
      <c r="C1192" s="42" t="s">
        <v>2456</v>
      </c>
      <c r="D1192" s="21">
        <v>2024</v>
      </c>
      <c r="E1192" s="21">
        <v>2025</v>
      </c>
      <c r="F1192" s="43">
        <v>309.897063</v>
      </c>
      <c r="G1192" s="43">
        <v>371.87647500000003</v>
      </c>
      <c r="H1192" s="43">
        <v>427.466526130158</v>
      </c>
      <c r="I1192" s="43">
        <v>0</v>
      </c>
      <c r="J1192" s="43">
        <f t="shared" si="54"/>
        <v>427.466526130158</v>
      </c>
      <c r="K1192" s="43">
        <v>71.543069000000003</v>
      </c>
      <c r="L1192" s="44">
        <f t="shared" si="55"/>
        <v>355.923457130158</v>
      </c>
      <c r="M1192" s="43">
        <v>0</v>
      </c>
      <c r="N1192" s="43">
        <f t="shared" si="56"/>
        <v>371.87647500000003</v>
      </c>
      <c r="O1192" s="43">
        <v>71.543069000000003</v>
      </c>
      <c r="P1192" s="43">
        <v>0</v>
      </c>
      <c r="Q1192" s="43">
        <v>4.4426030000000001</v>
      </c>
      <c r="R1192" s="43">
        <v>67.100465999999997</v>
      </c>
      <c r="S1192" s="43">
        <v>0</v>
      </c>
      <c r="T1192" s="43">
        <v>0</v>
      </c>
      <c r="U1192" s="43">
        <v>0</v>
      </c>
      <c r="V1192" s="43">
        <v>0</v>
      </c>
      <c r="W1192" s="43">
        <v>0</v>
      </c>
      <c r="X1192" s="43">
        <v>0</v>
      </c>
      <c r="Y1192" s="43">
        <v>0</v>
      </c>
      <c r="Z1192" s="43">
        <v>0</v>
      </c>
      <c r="AA1192" s="43">
        <v>0</v>
      </c>
      <c r="AB1192" s="43">
        <v>0</v>
      </c>
      <c r="AC1192" s="43">
        <v>0</v>
      </c>
      <c r="AD1192" s="43">
        <v>0</v>
      </c>
      <c r="AE1192" s="43">
        <v>0</v>
      </c>
    </row>
    <row r="1193" spans="1:31" ht="15.75" x14ac:dyDescent="0.25">
      <c r="A1193" s="49" t="s">
        <v>1617</v>
      </c>
      <c r="B1193" s="22" t="s">
        <v>2457</v>
      </c>
      <c r="C1193" s="42" t="s">
        <v>2458</v>
      </c>
      <c r="D1193" s="21">
        <v>2024</v>
      </c>
      <c r="E1193" s="21">
        <v>2025</v>
      </c>
      <c r="F1193" s="43">
        <v>18.381184999999999</v>
      </c>
      <c r="G1193" s="43">
        <v>22.057421999999999</v>
      </c>
      <c r="H1193" s="43">
        <v>25.405612515754001</v>
      </c>
      <c r="I1193" s="43">
        <v>0</v>
      </c>
      <c r="J1193" s="43">
        <f t="shared" si="54"/>
        <v>25.405612515754001</v>
      </c>
      <c r="K1193" s="43">
        <v>19.419104000000001</v>
      </c>
      <c r="L1193" s="44">
        <f t="shared" si="55"/>
        <v>5.9865085157540001</v>
      </c>
      <c r="M1193" s="43">
        <v>0</v>
      </c>
      <c r="N1193" s="43">
        <f t="shared" si="56"/>
        <v>22.057421999999999</v>
      </c>
      <c r="O1193" s="43">
        <v>19.419104000000001</v>
      </c>
      <c r="P1193" s="43">
        <v>0</v>
      </c>
      <c r="Q1193" s="43">
        <v>0.390791</v>
      </c>
      <c r="R1193" s="43">
        <v>19.028313000000001</v>
      </c>
      <c r="S1193" s="43">
        <v>0</v>
      </c>
      <c r="T1193" s="43">
        <v>0</v>
      </c>
      <c r="U1193" s="43">
        <v>0</v>
      </c>
      <c r="V1193" s="43">
        <v>0</v>
      </c>
      <c r="W1193" s="43">
        <v>0</v>
      </c>
      <c r="X1193" s="43">
        <v>0</v>
      </c>
      <c r="Y1193" s="43">
        <v>0</v>
      </c>
      <c r="Z1193" s="43">
        <v>0</v>
      </c>
      <c r="AA1193" s="43">
        <v>0</v>
      </c>
      <c r="AB1193" s="43">
        <v>0</v>
      </c>
      <c r="AC1193" s="43">
        <v>0</v>
      </c>
      <c r="AD1193" s="43">
        <v>0</v>
      </c>
      <c r="AE1193" s="43">
        <v>0</v>
      </c>
    </row>
    <row r="1194" spans="1:31" ht="15.75" x14ac:dyDescent="0.25">
      <c r="A1194" s="49" t="s">
        <v>1620</v>
      </c>
      <c r="B1194" s="22" t="s">
        <v>2459</v>
      </c>
      <c r="C1194" s="42" t="s">
        <v>2460</v>
      </c>
      <c r="D1194" s="21">
        <v>2024</v>
      </c>
      <c r="E1194" s="21">
        <v>2025</v>
      </c>
      <c r="F1194" s="43">
        <v>28.894888999999999</v>
      </c>
      <c r="G1194" s="43">
        <v>34.673865999999997</v>
      </c>
      <c r="H1194" s="43">
        <v>39.946050646831999</v>
      </c>
      <c r="I1194" s="43">
        <v>0</v>
      </c>
      <c r="J1194" s="43">
        <f t="shared" si="54"/>
        <v>39.946050646831999</v>
      </c>
      <c r="K1194" s="43">
        <v>28.014161000000001</v>
      </c>
      <c r="L1194" s="44">
        <f t="shared" si="55"/>
        <v>11.931889646831998</v>
      </c>
      <c r="M1194" s="43">
        <v>0</v>
      </c>
      <c r="N1194" s="43">
        <f t="shared" si="56"/>
        <v>34.673865999999997</v>
      </c>
      <c r="O1194" s="43">
        <v>28.014161000000001</v>
      </c>
      <c r="P1194" s="43">
        <v>0</v>
      </c>
      <c r="Q1194" s="43">
        <v>0.43321199999999999</v>
      </c>
      <c r="R1194" s="43">
        <v>27.580949</v>
      </c>
      <c r="S1194" s="43">
        <v>0</v>
      </c>
      <c r="T1194" s="43">
        <v>0</v>
      </c>
      <c r="U1194" s="43">
        <v>0</v>
      </c>
      <c r="V1194" s="43">
        <v>0</v>
      </c>
      <c r="W1194" s="43">
        <v>0</v>
      </c>
      <c r="X1194" s="43">
        <v>0</v>
      </c>
      <c r="Y1194" s="43">
        <v>0</v>
      </c>
      <c r="Z1194" s="43">
        <v>0</v>
      </c>
      <c r="AA1194" s="43">
        <v>0</v>
      </c>
      <c r="AB1194" s="43">
        <v>0</v>
      </c>
      <c r="AC1194" s="43">
        <v>0</v>
      </c>
      <c r="AD1194" s="43">
        <v>0</v>
      </c>
      <c r="AE1194" s="43">
        <v>0</v>
      </c>
    </row>
    <row r="1195" spans="1:31" ht="15.75" x14ac:dyDescent="0.25">
      <c r="A1195" s="49" t="s">
        <v>1620</v>
      </c>
      <c r="B1195" s="22" t="s">
        <v>2461</v>
      </c>
      <c r="C1195" s="42" t="s">
        <v>2462</v>
      </c>
      <c r="D1195" s="21">
        <v>2024</v>
      </c>
      <c r="E1195" s="21">
        <v>2025</v>
      </c>
      <c r="F1195" s="43">
        <v>5.3203589999999998</v>
      </c>
      <c r="G1195" s="43">
        <v>6.3844310000000002</v>
      </c>
      <c r="H1195" s="43">
        <v>7.0093965780160001</v>
      </c>
      <c r="I1195" s="43">
        <v>0</v>
      </c>
      <c r="J1195" s="43">
        <f t="shared" si="54"/>
        <v>7.0093965780160001</v>
      </c>
      <c r="K1195" s="43">
        <v>5.2825559999999996</v>
      </c>
      <c r="L1195" s="44">
        <f t="shared" si="55"/>
        <v>1.7268405780160005</v>
      </c>
      <c r="M1195" s="43">
        <v>0</v>
      </c>
      <c r="N1195" s="43">
        <f t="shared" si="56"/>
        <v>6.3844310000000002</v>
      </c>
      <c r="O1195" s="43">
        <v>5.2825559999999996</v>
      </c>
      <c r="P1195" s="43">
        <v>0</v>
      </c>
      <c r="Q1195" s="43">
        <v>5.2825559999999996</v>
      </c>
      <c r="R1195" s="43">
        <v>0</v>
      </c>
      <c r="S1195" s="43">
        <v>0</v>
      </c>
      <c r="T1195" s="43">
        <v>0</v>
      </c>
      <c r="U1195" s="43">
        <v>0</v>
      </c>
      <c r="V1195" s="43">
        <v>0</v>
      </c>
      <c r="W1195" s="43">
        <v>0</v>
      </c>
      <c r="X1195" s="43">
        <v>0</v>
      </c>
      <c r="Y1195" s="43">
        <v>0</v>
      </c>
      <c r="Z1195" s="43">
        <v>0</v>
      </c>
      <c r="AA1195" s="43">
        <v>0</v>
      </c>
      <c r="AB1195" s="43">
        <v>0</v>
      </c>
      <c r="AC1195" s="43">
        <v>0</v>
      </c>
      <c r="AD1195" s="43">
        <v>0</v>
      </c>
      <c r="AE1195" s="43">
        <v>0</v>
      </c>
    </row>
    <row r="1196" spans="1:31" ht="15.75" x14ac:dyDescent="0.25">
      <c r="A1196" s="49" t="s">
        <v>1620</v>
      </c>
      <c r="B1196" s="22" t="s">
        <v>2463</v>
      </c>
      <c r="C1196" s="42" t="s">
        <v>2464</v>
      </c>
      <c r="D1196" s="21">
        <v>2024</v>
      </c>
      <c r="E1196" s="21">
        <v>2025</v>
      </c>
      <c r="F1196" s="43">
        <v>38.902394999999999</v>
      </c>
      <c r="G1196" s="43">
        <v>46.682875000000003</v>
      </c>
      <c r="H1196" s="43">
        <v>51.252616135463001</v>
      </c>
      <c r="I1196" s="43">
        <v>0</v>
      </c>
      <c r="J1196" s="43">
        <f t="shared" si="54"/>
        <v>51.252616135463001</v>
      </c>
      <c r="K1196" s="43">
        <v>13.672644999999999</v>
      </c>
      <c r="L1196" s="44">
        <f t="shared" si="55"/>
        <v>37.579971135462998</v>
      </c>
      <c r="M1196" s="43">
        <v>0</v>
      </c>
      <c r="N1196" s="43">
        <f t="shared" si="56"/>
        <v>46.682875000000003</v>
      </c>
      <c r="O1196" s="43">
        <v>13.672644999999999</v>
      </c>
      <c r="P1196" s="43">
        <v>0</v>
      </c>
      <c r="Q1196" s="43">
        <v>13.672644999999999</v>
      </c>
      <c r="R1196" s="43">
        <v>0</v>
      </c>
      <c r="S1196" s="43">
        <v>0</v>
      </c>
      <c r="T1196" s="43">
        <v>0</v>
      </c>
      <c r="U1196" s="43">
        <v>0</v>
      </c>
      <c r="V1196" s="43">
        <v>0</v>
      </c>
      <c r="W1196" s="43">
        <v>0</v>
      </c>
      <c r="X1196" s="43">
        <v>0</v>
      </c>
      <c r="Y1196" s="43">
        <v>0</v>
      </c>
      <c r="Z1196" s="43">
        <v>0</v>
      </c>
      <c r="AA1196" s="43">
        <v>0</v>
      </c>
      <c r="AB1196" s="43">
        <v>0</v>
      </c>
      <c r="AC1196" s="43">
        <v>0</v>
      </c>
      <c r="AD1196" s="43">
        <v>0</v>
      </c>
      <c r="AE1196" s="43">
        <v>0</v>
      </c>
    </row>
    <row r="1197" spans="1:31" ht="15.75" x14ac:dyDescent="0.25">
      <c r="A1197" s="49" t="s">
        <v>1617</v>
      </c>
      <c r="B1197" s="22" t="s">
        <v>2465</v>
      </c>
      <c r="C1197" s="42" t="s">
        <v>2466</v>
      </c>
      <c r="D1197" s="21">
        <v>2024</v>
      </c>
      <c r="E1197" s="21">
        <v>2025</v>
      </c>
      <c r="F1197" s="43">
        <v>7.4293199999999997</v>
      </c>
      <c r="G1197" s="43">
        <v>8.915184</v>
      </c>
      <c r="H1197" s="43">
        <v>9.7878824631330001</v>
      </c>
      <c r="I1197" s="43">
        <v>0</v>
      </c>
      <c r="J1197" s="43">
        <f t="shared" si="54"/>
        <v>9.7878824631330001</v>
      </c>
      <c r="K1197" s="43">
        <v>7.3062829999999996</v>
      </c>
      <c r="L1197" s="44">
        <f t="shared" si="55"/>
        <v>2.4815994631330005</v>
      </c>
      <c r="M1197" s="43">
        <v>0</v>
      </c>
      <c r="N1197" s="43">
        <f t="shared" si="56"/>
        <v>8.915184</v>
      </c>
      <c r="O1197" s="43">
        <v>7.3062829999999996</v>
      </c>
      <c r="P1197" s="43">
        <v>0</v>
      </c>
      <c r="Q1197" s="43">
        <v>7.3062829999999996</v>
      </c>
      <c r="R1197" s="43">
        <v>0</v>
      </c>
      <c r="S1197" s="43">
        <v>0</v>
      </c>
      <c r="T1197" s="43">
        <v>0</v>
      </c>
      <c r="U1197" s="43">
        <v>0</v>
      </c>
      <c r="V1197" s="43">
        <v>0</v>
      </c>
      <c r="W1197" s="43">
        <v>0</v>
      </c>
      <c r="X1197" s="43">
        <v>0</v>
      </c>
      <c r="Y1197" s="43">
        <v>0</v>
      </c>
      <c r="Z1197" s="43">
        <v>0</v>
      </c>
      <c r="AA1197" s="43">
        <v>0</v>
      </c>
      <c r="AB1197" s="43">
        <v>0</v>
      </c>
      <c r="AC1197" s="43">
        <v>0</v>
      </c>
      <c r="AD1197" s="43">
        <v>0</v>
      </c>
      <c r="AE1197" s="43">
        <v>0</v>
      </c>
    </row>
    <row r="1198" spans="1:31" ht="15.75" x14ac:dyDescent="0.25">
      <c r="A1198" s="49" t="s">
        <v>1620</v>
      </c>
      <c r="B1198" s="22" t="s">
        <v>2467</v>
      </c>
      <c r="C1198" s="42" t="s">
        <v>2468</v>
      </c>
      <c r="D1198" s="21">
        <v>2024</v>
      </c>
      <c r="E1198" s="21">
        <v>2025</v>
      </c>
      <c r="F1198" s="43">
        <v>28.894888999999999</v>
      </c>
      <c r="G1198" s="43">
        <v>34.673865999999997</v>
      </c>
      <c r="H1198" s="43">
        <v>38.068057231159003</v>
      </c>
      <c r="I1198" s="43">
        <v>0</v>
      </c>
      <c r="J1198" s="43">
        <f t="shared" si="54"/>
        <v>38.068057231159003</v>
      </c>
      <c r="K1198" s="43">
        <v>32.099939999999997</v>
      </c>
      <c r="L1198" s="44">
        <f t="shared" si="55"/>
        <v>5.9681172311590061</v>
      </c>
      <c r="M1198" s="43">
        <v>0</v>
      </c>
      <c r="N1198" s="43">
        <f t="shared" si="56"/>
        <v>34.673865999999997</v>
      </c>
      <c r="O1198" s="43">
        <v>32.099939999999997</v>
      </c>
      <c r="P1198" s="43">
        <v>0</v>
      </c>
      <c r="Q1198" s="43">
        <v>32.099939999999997</v>
      </c>
      <c r="R1198" s="43">
        <v>0</v>
      </c>
      <c r="S1198" s="43">
        <v>0</v>
      </c>
      <c r="T1198" s="43">
        <v>0</v>
      </c>
      <c r="U1198" s="43">
        <v>0</v>
      </c>
      <c r="V1198" s="43">
        <v>0</v>
      </c>
      <c r="W1198" s="43">
        <v>0</v>
      </c>
      <c r="X1198" s="43">
        <v>0</v>
      </c>
      <c r="Y1198" s="43">
        <v>0</v>
      </c>
      <c r="Z1198" s="43">
        <v>0</v>
      </c>
      <c r="AA1198" s="43">
        <v>0</v>
      </c>
      <c r="AB1198" s="43">
        <v>0</v>
      </c>
      <c r="AC1198" s="43">
        <v>0</v>
      </c>
      <c r="AD1198" s="43">
        <v>0</v>
      </c>
      <c r="AE1198" s="43">
        <v>0</v>
      </c>
    </row>
    <row r="1199" spans="1:31" ht="15.75" x14ac:dyDescent="0.25">
      <c r="A1199" s="49" t="s">
        <v>1620</v>
      </c>
      <c r="B1199" s="22" t="s">
        <v>2469</v>
      </c>
      <c r="C1199" s="42" t="s">
        <v>2470</v>
      </c>
      <c r="D1199" s="21">
        <v>2024</v>
      </c>
      <c r="E1199" s="21">
        <v>2024</v>
      </c>
      <c r="F1199" s="43">
        <v>5.9807499999999996</v>
      </c>
      <c r="G1199" s="43">
        <v>7.1768999999999998</v>
      </c>
      <c r="H1199" s="43">
        <v>7.8794395774290003</v>
      </c>
      <c r="I1199" s="43">
        <v>0</v>
      </c>
      <c r="J1199" s="43">
        <f t="shared" si="54"/>
        <v>7.8794395774290003</v>
      </c>
      <c r="K1199" s="43">
        <v>3.7008839999999998</v>
      </c>
      <c r="L1199" s="44">
        <f t="shared" si="55"/>
        <v>4.178555577429</v>
      </c>
      <c r="M1199" s="43">
        <v>0</v>
      </c>
      <c r="N1199" s="43">
        <f t="shared" si="56"/>
        <v>7.1768999999999998</v>
      </c>
      <c r="O1199" s="43">
        <v>3.7008839999999998</v>
      </c>
      <c r="P1199" s="43">
        <v>0</v>
      </c>
      <c r="Q1199" s="43">
        <v>3.7008839999999998</v>
      </c>
      <c r="R1199" s="43">
        <v>0</v>
      </c>
      <c r="S1199" s="43">
        <v>0</v>
      </c>
      <c r="T1199" s="43">
        <v>0</v>
      </c>
      <c r="U1199" s="43">
        <v>0</v>
      </c>
      <c r="V1199" s="43">
        <v>0</v>
      </c>
      <c r="W1199" s="43">
        <v>0</v>
      </c>
      <c r="X1199" s="43">
        <v>0</v>
      </c>
      <c r="Y1199" s="43">
        <v>0</v>
      </c>
      <c r="Z1199" s="43">
        <v>0</v>
      </c>
      <c r="AA1199" s="43">
        <v>0</v>
      </c>
      <c r="AB1199" s="43">
        <v>0</v>
      </c>
      <c r="AC1199" s="43">
        <v>0</v>
      </c>
      <c r="AD1199" s="43">
        <v>0</v>
      </c>
      <c r="AE1199" s="43">
        <v>0</v>
      </c>
    </row>
    <row r="1200" spans="1:31" ht="15.75" x14ac:dyDescent="0.25">
      <c r="A1200" s="49" t="s">
        <v>1620</v>
      </c>
      <c r="B1200" s="22" t="s">
        <v>2471</v>
      </c>
      <c r="C1200" s="42" t="s">
        <v>2472</v>
      </c>
      <c r="D1200" s="21">
        <v>2024</v>
      </c>
      <c r="E1200" s="21">
        <v>2024</v>
      </c>
      <c r="F1200" s="43">
        <v>3.3483100000000001</v>
      </c>
      <c r="G1200" s="43">
        <v>4.0179720000000003</v>
      </c>
      <c r="H1200" s="43">
        <v>4.4112883664589999</v>
      </c>
      <c r="I1200" s="43">
        <v>0</v>
      </c>
      <c r="J1200" s="43">
        <f t="shared" si="54"/>
        <v>4.4112883664589999</v>
      </c>
      <c r="K1200" s="43">
        <v>2.1631779999999998</v>
      </c>
      <c r="L1200" s="44">
        <f t="shared" si="55"/>
        <v>2.2481103664590001</v>
      </c>
      <c r="M1200" s="43">
        <v>0</v>
      </c>
      <c r="N1200" s="43">
        <f t="shared" si="56"/>
        <v>4.0179720000000003</v>
      </c>
      <c r="O1200" s="43">
        <v>2.1631779999999998</v>
      </c>
      <c r="P1200" s="43">
        <v>0</v>
      </c>
      <c r="Q1200" s="43">
        <v>2.1631779999999998</v>
      </c>
      <c r="R1200" s="43">
        <v>0</v>
      </c>
      <c r="S1200" s="43">
        <v>0</v>
      </c>
      <c r="T1200" s="43">
        <v>0</v>
      </c>
      <c r="U1200" s="43">
        <v>0</v>
      </c>
      <c r="V1200" s="43">
        <v>0</v>
      </c>
      <c r="W1200" s="43">
        <v>0</v>
      </c>
      <c r="X1200" s="43">
        <v>0</v>
      </c>
      <c r="Y1200" s="43">
        <v>0</v>
      </c>
      <c r="Z1200" s="43">
        <v>0</v>
      </c>
      <c r="AA1200" s="43">
        <v>0</v>
      </c>
      <c r="AB1200" s="43">
        <v>0</v>
      </c>
      <c r="AC1200" s="43">
        <v>0</v>
      </c>
      <c r="AD1200" s="43">
        <v>0</v>
      </c>
      <c r="AE1200" s="43">
        <v>0</v>
      </c>
    </row>
    <row r="1201" spans="1:31" ht="15.75" x14ac:dyDescent="0.25">
      <c r="A1201" s="49" t="s">
        <v>1620</v>
      </c>
      <c r="B1201" s="22" t="s">
        <v>2473</v>
      </c>
      <c r="C1201" s="42" t="s">
        <v>2474</v>
      </c>
      <c r="D1201" s="21">
        <v>2024</v>
      </c>
      <c r="E1201" s="21">
        <v>2024</v>
      </c>
      <c r="F1201" s="43">
        <v>0.90252200000000005</v>
      </c>
      <c r="G1201" s="43">
        <v>1.083026</v>
      </c>
      <c r="H1201" s="43">
        <v>1.189043432014</v>
      </c>
      <c r="I1201" s="43">
        <v>0</v>
      </c>
      <c r="J1201" s="43">
        <f t="shared" si="54"/>
        <v>1.189043432014</v>
      </c>
      <c r="K1201" s="43">
        <v>7.0488999999999996E-2</v>
      </c>
      <c r="L1201" s="44">
        <f t="shared" si="55"/>
        <v>1.118554432014</v>
      </c>
      <c r="M1201" s="43">
        <v>0</v>
      </c>
      <c r="N1201" s="43">
        <f t="shared" si="56"/>
        <v>1.083026</v>
      </c>
      <c r="O1201" s="43">
        <v>7.0488999999999996E-2</v>
      </c>
      <c r="P1201" s="43">
        <v>0</v>
      </c>
      <c r="Q1201" s="43">
        <v>7.0488999999999996E-2</v>
      </c>
      <c r="R1201" s="43">
        <v>0</v>
      </c>
      <c r="S1201" s="43">
        <v>0</v>
      </c>
      <c r="T1201" s="43">
        <v>0</v>
      </c>
      <c r="U1201" s="43">
        <v>0</v>
      </c>
      <c r="V1201" s="43">
        <v>0</v>
      </c>
      <c r="W1201" s="43">
        <v>0</v>
      </c>
      <c r="X1201" s="43">
        <v>0</v>
      </c>
      <c r="Y1201" s="43">
        <v>0</v>
      </c>
      <c r="Z1201" s="43">
        <v>0</v>
      </c>
      <c r="AA1201" s="43">
        <v>0</v>
      </c>
      <c r="AB1201" s="43">
        <v>0</v>
      </c>
      <c r="AC1201" s="43">
        <v>0</v>
      </c>
      <c r="AD1201" s="43">
        <v>0</v>
      </c>
      <c r="AE1201" s="43">
        <v>0</v>
      </c>
    </row>
    <row r="1202" spans="1:31" ht="15.75" x14ac:dyDescent="0.25">
      <c r="A1202" s="49" t="s">
        <v>1620</v>
      </c>
      <c r="B1202" s="22" t="s">
        <v>2475</v>
      </c>
      <c r="C1202" s="42" t="s">
        <v>2476</v>
      </c>
      <c r="D1202" s="21">
        <v>2024</v>
      </c>
      <c r="E1202" s="21">
        <v>2024</v>
      </c>
      <c r="F1202" s="43">
        <v>0.97676200000000002</v>
      </c>
      <c r="G1202" s="43">
        <v>1.1721140000000001</v>
      </c>
      <c r="H1202" s="43">
        <v>1.2868521674119999</v>
      </c>
      <c r="I1202" s="43">
        <v>0</v>
      </c>
      <c r="J1202" s="43">
        <f t="shared" si="54"/>
        <v>1.2868521674119999</v>
      </c>
      <c r="K1202" s="43">
        <v>0.17694199999999999</v>
      </c>
      <c r="L1202" s="44">
        <f t="shared" si="55"/>
        <v>1.109910167412</v>
      </c>
      <c r="M1202" s="43">
        <v>0</v>
      </c>
      <c r="N1202" s="43">
        <f t="shared" si="56"/>
        <v>1.1721140000000001</v>
      </c>
      <c r="O1202" s="43">
        <v>0.17694199999999999</v>
      </c>
      <c r="P1202" s="43">
        <v>0</v>
      </c>
      <c r="Q1202" s="43">
        <v>0.17694199999999999</v>
      </c>
      <c r="R1202" s="43">
        <v>0</v>
      </c>
      <c r="S1202" s="43">
        <v>0</v>
      </c>
      <c r="T1202" s="43">
        <v>0</v>
      </c>
      <c r="U1202" s="43">
        <v>0</v>
      </c>
      <c r="V1202" s="43">
        <v>0</v>
      </c>
      <c r="W1202" s="43">
        <v>0</v>
      </c>
      <c r="X1202" s="43">
        <v>0</v>
      </c>
      <c r="Y1202" s="43">
        <v>0</v>
      </c>
      <c r="Z1202" s="43">
        <v>0</v>
      </c>
      <c r="AA1202" s="43">
        <v>0</v>
      </c>
      <c r="AB1202" s="43">
        <v>0</v>
      </c>
      <c r="AC1202" s="43">
        <v>0</v>
      </c>
      <c r="AD1202" s="43">
        <v>0</v>
      </c>
      <c r="AE1202" s="43">
        <v>0</v>
      </c>
    </row>
    <row r="1203" spans="1:31" ht="15.75" x14ac:dyDescent="0.25">
      <c r="A1203" s="49" t="s">
        <v>1620</v>
      </c>
      <c r="B1203" s="22" t="s">
        <v>2477</v>
      </c>
      <c r="C1203" s="42" t="s">
        <v>2478</v>
      </c>
      <c r="D1203" s="21">
        <v>2024</v>
      </c>
      <c r="E1203" s="21">
        <v>2024</v>
      </c>
      <c r="F1203" s="43">
        <v>1.181076</v>
      </c>
      <c r="G1203" s="43">
        <v>1.417292</v>
      </c>
      <c r="H1203" s="43">
        <v>1.55602929922</v>
      </c>
      <c r="I1203" s="43">
        <v>0</v>
      </c>
      <c r="J1203" s="43">
        <f t="shared" si="54"/>
        <v>1.55602929922</v>
      </c>
      <c r="K1203" s="43">
        <v>0.43089100000000002</v>
      </c>
      <c r="L1203" s="44">
        <f t="shared" si="55"/>
        <v>1.1251382992200001</v>
      </c>
      <c r="M1203" s="43">
        <v>0</v>
      </c>
      <c r="N1203" s="43">
        <f t="shared" si="56"/>
        <v>1.417292</v>
      </c>
      <c r="O1203" s="43">
        <v>0.43089100000000002</v>
      </c>
      <c r="P1203" s="43">
        <v>0</v>
      </c>
      <c r="Q1203" s="43">
        <v>0.43089100000000002</v>
      </c>
      <c r="R1203" s="43">
        <v>0</v>
      </c>
      <c r="S1203" s="43">
        <v>0</v>
      </c>
      <c r="T1203" s="43">
        <v>0</v>
      </c>
      <c r="U1203" s="43">
        <v>0</v>
      </c>
      <c r="V1203" s="43">
        <v>0</v>
      </c>
      <c r="W1203" s="43">
        <v>0</v>
      </c>
      <c r="X1203" s="43">
        <v>0</v>
      </c>
      <c r="Y1203" s="43">
        <v>0</v>
      </c>
      <c r="Z1203" s="43">
        <v>0</v>
      </c>
      <c r="AA1203" s="43">
        <v>0</v>
      </c>
      <c r="AB1203" s="43">
        <v>0</v>
      </c>
      <c r="AC1203" s="43">
        <v>0</v>
      </c>
      <c r="AD1203" s="43">
        <v>0</v>
      </c>
      <c r="AE1203" s="43">
        <v>0</v>
      </c>
    </row>
    <row r="1204" spans="1:31" ht="15.75" x14ac:dyDescent="0.25">
      <c r="A1204" s="49" t="s">
        <v>1620</v>
      </c>
      <c r="B1204" s="22" t="s">
        <v>2479</v>
      </c>
      <c r="C1204" s="42" t="s">
        <v>2480</v>
      </c>
      <c r="D1204" s="21">
        <v>2024</v>
      </c>
      <c r="E1204" s="21">
        <v>2024</v>
      </c>
      <c r="F1204" s="43">
        <v>1.059817</v>
      </c>
      <c r="G1204" s="43">
        <v>1.2717799999999999</v>
      </c>
      <c r="H1204" s="43">
        <v>1.3962743726710001</v>
      </c>
      <c r="I1204" s="43">
        <v>0</v>
      </c>
      <c r="J1204" s="43">
        <f t="shared" si="54"/>
        <v>1.3962743726710001</v>
      </c>
      <c r="K1204" s="43">
        <v>0.11455899999999999</v>
      </c>
      <c r="L1204" s="44">
        <f t="shared" si="55"/>
        <v>1.281715372671</v>
      </c>
      <c r="M1204" s="43">
        <v>0</v>
      </c>
      <c r="N1204" s="43">
        <f t="shared" si="56"/>
        <v>1.2717799999999999</v>
      </c>
      <c r="O1204" s="43">
        <v>0.11455899999999999</v>
      </c>
      <c r="P1204" s="43">
        <v>0</v>
      </c>
      <c r="Q1204" s="43">
        <v>0.11455899999999999</v>
      </c>
      <c r="R1204" s="43">
        <v>0</v>
      </c>
      <c r="S1204" s="43">
        <v>0</v>
      </c>
      <c r="T1204" s="43">
        <v>0</v>
      </c>
      <c r="U1204" s="43">
        <v>0</v>
      </c>
      <c r="V1204" s="43">
        <v>0</v>
      </c>
      <c r="W1204" s="43">
        <v>0</v>
      </c>
      <c r="X1204" s="43">
        <v>0</v>
      </c>
      <c r="Y1204" s="43">
        <v>0</v>
      </c>
      <c r="Z1204" s="43">
        <v>0</v>
      </c>
      <c r="AA1204" s="43">
        <v>0</v>
      </c>
      <c r="AB1204" s="43">
        <v>0</v>
      </c>
      <c r="AC1204" s="43">
        <v>0</v>
      </c>
      <c r="AD1204" s="43">
        <v>0</v>
      </c>
      <c r="AE1204" s="43">
        <v>0</v>
      </c>
    </row>
    <row r="1205" spans="1:31" ht="15.75" x14ac:dyDescent="0.25">
      <c r="A1205" s="49" t="s">
        <v>1620</v>
      </c>
      <c r="B1205" s="22" t="s">
        <v>2481</v>
      </c>
      <c r="C1205" s="42" t="s">
        <v>2482</v>
      </c>
      <c r="D1205" s="21">
        <v>2024</v>
      </c>
      <c r="E1205" s="21">
        <v>2024</v>
      </c>
      <c r="F1205" s="43">
        <v>2.5893660000000001</v>
      </c>
      <c r="G1205" s="43">
        <v>3.10724</v>
      </c>
      <c r="H1205" s="43">
        <v>3.4114057200199999</v>
      </c>
      <c r="I1205" s="43">
        <v>0</v>
      </c>
      <c r="J1205" s="43">
        <f t="shared" si="54"/>
        <v>3.4114057200199999</v>
      </c>
      <c r="K1205" s="43">
        <v>1.7890429999999999</v>
      </c>
      <c r="L1205" s="44">
        <f t="shared" si="55"/>
        <v>1.6223627200199999</v>
      </c>
      <c r="M1205" s="43">
        <v>0</v>
      </c>
      <c r="N1205" s="43">
        <f t="shared" si="56"/>
        <v>3.10724</v>
      </c>
      <c r="O1205" s="43">
        <v>1.7890429999999999</v>
      </c>
      <c r="P1205" s="43">
        <v>0</v>
      </c>
      <c r="Q1205" s="43">
        <v>1.7890429999999999</v>
      </c>
      <c r="R1205" s="43">
        <v>0</v>
      </c>
      <c r="S1205" s="43">
        <v>0</v>
      </c>
      <c r="T1205" s="43">
        <v>0</v>
      </c>
      <c r="U1205" s="43">
        <v>0</v>
      </c>
      <c r="V1205" s="43">
        <v>0</v>
      </c>
      <c r="W1205" s="43">
        <v>0</v>
      </c>
      <c r="X1205" s="43">
        <v>0</v>
      </c>
      <c r="Y1205" s="43">
        <v>0</v>
      </c>
      <c r="Z1205" s="43">
        <v>0</v>
      </c>
      <c r="AA1205" s="43">
        <v>0</v>
      </c>
      <c r="AB1205" s="43">
        <v>0</v>
      </c>
      <c r="AC1205" s="43">
        <v>0</v>
      </c>
      <c r="AD1205" s="43">
        <v>0</v>
      </c>
      <c r="AE1205" s="43">
        <v>0</v>
      </c>
    </row>
    <row r="1206" spans="1:31" ht="15.75" x14ac:dyDescent="0.25">
      <c r="A1206" s="49" t="s">
        <v>1620</v>
      </c>
      <c r="B1206" s="22" t="s">
        <v>2483</v>
      </c>
      <c r="C1206" s="42" t="s">
        <v>2484</v>
      </c>
      <c r="D1206" s="21">
        <v>2024</v>
      </c>
      <c r="E1206" s="21">
        <v>2024</v>
      </c>
      <c r="F1206" s="43">
        <v>8.1430319999999998</v>
      </c>
      <c r="G1206" s="43">
        <v>9.7716379999999994</v>
      </c>
      <c r="H1206" s="43">
        <v>10.728176086108</v>
      </c>
      <c r="I1206" s="43">
        <v>0</v>
      </c>
      <c r="J1206" s="43">
        <f t="shared" si="54"/>
        <v>10.728176086108</v>
      </c>
      <c r="K1206" s="43">
        <v>2.4804059999999999</v>
      </c>
      <c r="L1206" s="44">
        <f t="shared" si="55"/>
        <v>8.2477700861079999</v>
      </c>
      <c r="M1206" s="43">
        <v>0</v>
      </c>
      <c r="N1206" s="43">
        <f t="shared" si="56"/>
        <v>9.7716379999999994</v>
      </c>
      <c r="O1206" s="43">
        <v>2.4804059999999999</v>
      </c>
      <c r="P1206" s="43">
        <v>0</v>
      </c>
      <c r="Q1206" s="43">
        <v>2.4804059999999999</v>
      </c>
      <c r="R1206" s="43">
        <v>0</v>
      </c>
      <c r="S1206" s="43">
        <v>0</v>
      </c>
      <c r="T1206" s="43">
        <v>0</v>
      </c>
      <c r="U1206" s="43">
        <v>0</v>
      </c>
      <c r="V1206" s="43">
        <v>0</v>
      </c>
      <c r="W1206" s="43">
        <v>0</v>
      </c>
      <c r="X1206" s="43">
        <v>0</v>
      </c>
      <c r="Y1206" s="43">
        <v>0</v>
      </c>
      <c r="Z1206" s="43">
        <v>0</v>
      </c>
      <c r="AA1206" s="43">
        <v>0</v>
      </c>
      <c r="AB1206" s="43">
        <v>0</v>
      </c>
      <c r="AC1206" s="43">
        <v>0</v>
      </c>
      <c r="AD1206" s="43">
        <v>0</v>
      </c>
      <c r="AE1206" s="43">
        <v>0</v>
      </c>
    </row>
    <row r="1207" spans="1:31" ht="15.75" x14ac:dyDescent="0.25">
      <c r="A1207" s="49" t="s">
        <v>1620</v>
      </c>
      <c r="B1207" s="22" t="s">
        <v>2485</v>
      </c>
      <c r="C1207" s="42" t="s">
        <v>2486</v>
      </c>
      <c r="D1207" s="21">
        <v>2024</v>
      </c>
      <c r="E1207" s="21">
        <v>2024</v>
      </c>
      <c r="F1207" s="43">
        <v>3.365027</v>
      </c>
      <c r="G1207" s="43">
        <v>4.0380330000000004</v>
      </c>
      <c r="H1207" s="43">
        <v>4.4333131177249996</v>
      </c>
      <c r="I1207" s="43">
        <v>0</v>
      </c>
      <c r="J1207" s="43">
        <f t="shared" si="54"/>
        <v>4.4333131177249996</v>
      </c>
      <c r="K1207" s="43">
        <v>0.732491</v>
      </c>
      <c r="L1207" s="44">
        <f t="shared" si="55"/>
        <v>3.7008221177249996</v>
      </c>
      <c r="M1207" s="43">
        <v>0</v>
      </c>
      <c r="N1207" s="43">
        <f t="shared" si="56"/>
        <v>4.0380330000000004</v>
      </c>
      <c r="O1207" s="43">
        <v>0.732491</v>
      </c>
      <c r="P1207" s="43">
        <v>0</v>
      </c>
      <c r="Q1207" s="43">
        <v>0.732491</v>
      </c>
      <c r="R1207" s="43">
        <v>0</v>
      </c>
      <c r="S1207" s="43">
        <v>0</v>
      </c>
      <c r="T1207" s="43">
        <v>0</v>
      </c>
      <c r="U1207" s="43">
        <v>0</v>
      </c>
      <c r="V1207" s="43">
        <v>0</v>
      </c>
      <c r="W1207" s="43">
        <v>0</v>
      </c>
      <c r="X1207" s="43">
        <v>0</v>
      </c>
      <c r="Y1207" s="43">
        <v>0</v>
      </c>
      <c r="Z1207" s="43">
        <v>0</v>
      </c>
      <c r="AA1207" s="43">
        <v>0</v>
      </c>
      <c r="AB1207" s="43">
        <v>0</v>
      </c>
      <c r="AC1207" s="43">
        <v>0</v>
      </c>
      <c r="AD1207" s="43">
        <v>0</v>
      </c>
      <c r="AE1207" s="43">
        <v>0</v>
      </c>
    </row>
    <row r="1208" spans="1:31" ht="15.75" x14ac:dyDescent="0.25">
      <c r="A1208" s="49" t="s">
        <v>1620</v>
      </c>
      <c r="B1208" s="22" t="s">
        <v>2487</v>
      </c>
      <c r="C1208" s="42" t="s">
        <v>2488</v>
      </c>
      <c r="D1208" s="21">
        <v>2024</v>
      </c>
      <c r="E1208" s="21">
        <v>2024</v>
      </c>
      <c r="F1208" s="43">
        <v>7.416474</v>
      </c>
      <c r="G1208" s="43">
        <v>8.8997679999999999</v>
      </c>
      <c r="H1208" s="43">
        <v>9.7709585041700002</v>
      </c>
      <c r="I1208" s="43">
        <v>0</v>
      </c>
      <c r="J1208" s="43">
        <f t="shared" si="54"/>
        <v>9.7709585041700002</v>
      </c>
      <c r="K1208" s="43">
        <v>4.2862349999999996</v>
      </c>
      <c r="L1208" s="44">
        <f t="shared" si="55"/>
        <v>5.4847235041700007</v>
      </c>
      <c r="M1208" s="43">
        <v>0</v>
      </c>
      <c r="N1208" s="43">
        <f t="shared" si="56"/>
        <v>8.8997679999999999</v>
      </c>
      <c r="O1208" s="43">
        <v>4.2862349999999996</v>
      </c>
      <c r="P1208" s="43">
        <v>0</v>
      </c>
      <c r="Q1208" s="43">
        <v>4.2862349999999996</v>
      </c>
      <c r="R1208" s="43">
        <v>0</v>
      </c>
      <c r="S1208" s="43">
        <v>0</v>
      </c>
      <c r="T1208" s="43">
        <v>0</v>
      </c>
      <c r="U1208" s="43">
        <v>0</v>
      </c>
      <c r="V1208" s="43">
        <v>0</v>
      </c>
      <c r="W1208" s="43">
        <v>0</v>
      </c>
      <c r="X1208" s="43">
        <v>0</v>
      </c>
      <c r="Y1208" s="43">
        <v>0</v>
      </c>
      <c r="Z1208" s="43">
        <v>0</v>
      </c>
      <c r="AA1208" s="43">
        <v>0</v>
      </c>
      <c r="AB1208" s="43">
        <v>0</v>
      </c>
      <c r="AC1208" s="43">
        <v>0</v>
      </c>
      <c r="AD1208" s="43">
        <v>0</v>
      </c>
      <c r="AE1208" s="43">
        <v>0</v>
      </c>
    </row>
    <row r="1209" spans="1:31" ht="15.75" x14ac:dyDescent="0.25">
      <c r="A1209" s="49" t="s">
        <v>1620</v>
      </c>
      <c r="B1209" s="22" t="s">
        <v>2489</v>
      </c>
      <c r="C1209" s="42" t="s">
        <v>2490</v>
      </c>
      <c r="D1209" s="21">
        <v>2024</v>
      </c>
      <c r="E1209" s="21">
        <v>2024</v>
      </c>
      <c r="F1209" s="43">
        <v>4.8893120000000003</v>
      </c>
      <c r="G1209" s="43">
        <v>5.8671749999999996</v>
      </c>
      <c r="H1209" s="43">
        <v>6.4415069044709998</v>
      </c>
      <c r="I1209" s="43">
        <v>0</v>
      </c>
      <c r="J1209" s="43">
        <f t="shared" si="54"/>
        <v>6.4415069044709998</v>
      </c>
      <c r="K1209" s="43">
        <v>1.997382</v>
      </c>
      <c r="L1209" s="44">
        <f t="shared" si="55"/>
        <v>4.4441249044709998</v>
      </c>
      <c r="M1209" s="43">
        <v>0</v>
      </c>
      <c r="N1209" s="43">
        <f t="shared" si="56"/>
        <v>5.8671749999999996</v>
      </c>
      <c r="O1209" s="43">
        <v>1.997382</v>
      </c>
      <c r="P1209" s="43">
        <v>0</v>
      </c>
      <c r="Q1209" s="43">
        <v>1.997382</v>
      </c>
      <c r="R1209" s="43">
        <v>0</v>
      </c>
      <c r="S1209" s="43">
        <v>0</v>
      </c>
      <c r="T1209" s="43">
        <v>0</v>
      </c>
      <c r="U1209" s="43">
        <v>0</v>
      </c>
      <c r="V1209" s="43">
        <v>0</v>
      </c>
      <c r="W1209" s="43">
        <v>0</v>
      </c>
      <c r="X1209" s="43">
        <v>0</v>
      </c>
      <c r="Y1209" s="43">
        <v>0</v>
      </c>
      <c r="Z1209" s="43">
        <v>0</v>
      </c>
      <c r="AA1209" s="43">
        <v>0</v>
      </c>
      <c r="AB1209" s="43">
        <v>0</v>
      </c>
      <c r="AC1209" s="43">
        <v>0</v>
      </c>
      <c r="AD1209" s="43">
        <v>0</v>
      </c>
      <c r="AE1209" s="43">
        <v>0</v>
      </c>
    </row>
    <row r="1210" spans="1:31" ht="15.75" x14ac:dyDescent="0.25">
      <c r="A1210" s="49" t="s">
        <v>1620</v>
      </c>
      <c r="B1210" s="22" t="s">
        <v>2491</v>
      </c>
      <c r="C1210" s="42" t="s">
        <v>2492</v>
      </c>
      <c r="D1210" s="21">
        <v>2024</v>
      </c>
      <c r="E1210" s="21">
        <v>2024</v>
      </c>
      <c r="F1210" s="43">
        <v>14.044566</v>
      </c>
      <c r="G1210" s="43">
        <v>16.853480000000001</v>
      </c>
      <c r="H1210" s="43">
        <v>18.503252530798001</v>
      </c>
      <c r="I1210" s="43">
        <v>0</v>
      </c>
      <c r="J1210" s="43">
        <f t="shared" si="54"/>
        <v>18.503252530798001</v>
      </c>
      <c r="K1210" s="43">
        <v>8.8317150000000009</v>
      </c>
      <c r="L1210" s="44">
        <f t="shared" si="55"/>
        <v>9.671537530798</v>
      </c>
      <c r="M1210" s="43">
        <v>0</v>
      </c>
      <c r="N1210" s="43">
        <f t="shared" si="56"/>
        <v>16.853480000000001</v>
      </c>
      <c r="O1210" s="43">
        <v>8.8317150000000009</v>
      </c>
      <c r="P1210" s="43">
        <v>0</v>
      </c>
      <c r="Q1210" s="43">
        <v>8.8317150000000009</v>
      </c>
      <c r="R1210" s="43">
        <v>0</v>
      </c>
      <c r="S1210" s="43">
        <v>0</v>
      </c>
      <c r="T1210" s="43">
        <v>0</v>
      </c>
      <c r="U1210" s="43">
        <v>0</v>
      </c>
      <c r="V1210" s="43">
        <v>0</v>
      </c>
      <c r="W1210" s="43">
        <v>0</v>
      </c>
      <c r="X1210" s="43">
        <v>0</v>
      </c>
      <c r="Y1210" s="43">
        <v>0</v>
      </c>
      <c r="Z1210" s="43">
        <v>0</v>
      </c>
      <c r="AA1210" s="43">
        <v>0</v>
      </c>
      <c r="AB1210" s="43">
        <v>0</v>
      </c>
      <c r="AC1210" s="43">
        <v>0</v>
      </c>
      <c r="AD1210" s="43">
        <v>0</v>
      </c>
      <c r="AE1210" s="43">
        <v>0</v>
      </c>
    </row>
    <row r="1211" spans="1:31" ht="15.75" x14ac:dyDescent="0.25">
      <c r="A1211" s="49" t="s">
        <v>1620</v>
      </c>
      <c r="B1211" s="22" t="s">
        <v>2493</v>
      </c>
      <c r="C1211" s="42" t="s">
        <v>2494</v>
      </c>
      <c r="D1211" s="21">
        <v>2024</v>
      </c>
      <c r="E1211" s="21">
        <v>2025</v>
      </c>
      <c r="F1211" s="43">
        <v>2.0410249999999999</v>
      </c>
      <c r="G1211" s="43">
        <v>2.44923</v>
      </c>
      <c r="H1211" s="43">
        <v>2.6889837779080001</v>
      </c>
      <c r="I1211" s="43">
        <v>0</v>
      </c>
      <c r="J1211" s="43">
        <f t="shared" si="54"/>
        <v>2.6889837779080001</v>
      </c>
      <c r="K1211" s="43">
        <v>1.496861</v>
      </c>
      <c r="L1211" s="44">
        <f t="shared" si="55"/>
        <v>1.1921227779080001</v>
      </c>
      <c r="M1211" s="43">
        <v>0</v>
      </c>
      <c r="N1211" s="43">
        <f t="shared" si="56"/>
        <v>2.44923</v>
      </c>
      <c r="O1211" s="43">
        <v>1.496861</v>
      </c>
      <c r="P1211" s="43">
        <v>0</v>
      </c>
      <c r="Q1211" s="43">
        <v>1.496861</v>
      </c>
      <c r="R1211" s="43">
        <v>0</v>
      </c>
      <c r="S1211" s="43">
        <v>0</v>
      </c>
      <c r="T1211" s="43">
        <v>0</v>
      </c>
      <c r="U1211" s="43">
        <v>0</v>
      </c>
      <c r="V1211" s="43">
        <v>0</v>
      </c>
      <c r="W1211" s="43">
        <v>0</v>
      </c>
      <c r="X1211" s="43">
        <v>0</v>
      </c>
      <c r="Y1211" s="43">
        <v>0</v>
      </c>
      <c r="Z1211" s="43">
        <v>0</v>
      </c>
      <c r="AA1211" s="43">
        <v>0</v>
      </c>
      <c r="AB1211" s="43">
        <v>0</v>
      </c>
      <c r="AC1211" s="43">
        <v>0</v>
      </c>
      <c r="AD1211" s="43">
        <v>0</v>
      </c>
      <c r="AE1211" s="43">
        <v>0</v>
      </c>
    </row>
    <row r="1212" spans="1:31" ht="15.75" x14ac:dyDescent="0.25">
      <c r="A1212" s="49" t="s">
        <v>1620</v>
      </c>
      <c r="B1212" s="22" t="s">
        <v>2495</v>
      </c>
      <c r="C1212" s="42" t="s">
        <v>2496</v>
      </c>
      <c r="D1212" s="21">
        <v>2024</v>
      </c>
      <c r="E1212" s="21">
        <v>2025</v>
      </c>
      <c r="F1212" s="43">
        <v>37.413722999999997</v>
      </c>
      <c r="G1212" s="43">
        <v>44.896467000000001</v>
      </c>
      <c r="H1212" s="43">
        <v>49.291339537322997</v>
      </c>
      <c r="I1212" s="43">
        <v>0</v>
      </c>
      <c r="J1212" s="43">
        <f t="shared" si="54"/>
        <v>49.291339537322997</v>
      </c>
      <c r="K1212" s="43">
        <v>17.340342</v>
      </c>
      <c r="L1212" s="44">
        <f t="shared" si="55"/>
        <v>31.950997537322998</v>
      </c>
      <c r="M1212" s="43">
        <v>0</v>
      </c>
      <c r="N1212" s="43">
        <f t="shared" si="56"/>
        <v>44.896467000000001</v>
      </c>
      <c r="O1212" s="43">
        <v>17.340342</v>
      </c>
      <c r="P1212" s="43">
        <v>0</v>
      </c>
      <c r="Q1212" s="43">
        <v>17.340342</v>
      </c>
      <c r="R1212" s="43">
        <v>0</v>
      </c>
      <c r="S1212" s="43">
        <v>0</v>
      </c>
      <c r="T1212" s="43">
        <v>0</v>
      </c>
      <c r="U1212" s="43">
        <v>0</v>
      </c>
      <c r="V1212" s="43">
        <v>0</v>
      </c>
      <c r="W1212" s="43">
        <v>0</v>
      </c>
      <c r="X1212" s="43">
        <v>0</v>
      </c>
      <c r="Y1212" s="43">
        <v>0</v>
      </c>
      <c r="Z1212" s="43">
        <v>0</v>
      </c>
      <c r="AA1212" s="43">
        <v>0</v>
      </c>
      <c r="AB1212" s="43">
        <v>0</v>
      </c>
      <c r="AC1212" s="43">
        <v>0</v>
      </c>
      <c r="AD1212" s="43">
        <v>0</v>
      </c>
      <c r="AE1212" s="43">
        <v>0</v>
      </c>
    </row>
    <row r="1213" spans="1:31" ht="15.75" x14ac:dyDescent="0.25">
      <c r="A1213" s="49" t="s">
        <v>1620</v>
      </c>
      <c r="B1213" s="22" t="s">
        <v>2497</v>
      </c>
      <c r="C1213" s="42" t="s">
        <v>2498</v>
      </c>
      <c r="D1213" s="21">
        <v>2024</v>
      </c>
      <c r="E1213" s="21">
        <v>2025</v>
      </c>
      <c r="F1213" s="43">
        <v>28.894888999999999</v>
      </c>
      <c r="G1213" s="43">
        <v>34.673865999999997</v>
      </c>
      <c r="H1213" s="43">
        <v>38.068057231159003</v>
      </c>
      <c r="I1213" s="43">
        <v>0</v>
      </c>
      <c r="J1213" s="43">
        <f t="shared" si="54"/>
        <v>38.068057231159003</v>
      </c>
      <c r="K1213" s="43">
        <v>32.099941999999999</v>
      </c>
      <c r="L1213" s="44">
        <f t="shared" si="55"/>
        <v>5.968115231159004</v>
      </c>
      <c r="M1213" s="43">
        <v>0</v>
      </c>
      <c r="N1213" s="43">
        <f t="shared" si="56"/>
        <v>34.673865999999997</v>
      </c>
      <c r="O1213" s="43">
        <v>32.099941999999999</v>
      </c>
      <c r="P1213" s="43">
        <v>0</v>
      </c>
      <c r="Q1213" s="43">
        <v>32.099941999999999</v>
      </c>
      <c r="R1213" s="43">
        <v>0</v>
      </c>
      <c r="S1213" s="43">
        <v>0</v>
      </c>
      <c r="T1213" s="43">
        <v>0</v>
      </c>
      <c r="U1213" s="43">
        <v>0</v>
      </c>
      <c r="V1213" s="43">
        <v>0</v>
      </c>
      <c r="W1213" s="43">
        <v>0</v>
      </c>
      <c r="X1213" s="43">
        <v>0</v>
      </c>
      <c r="Y1213" s="43">
        <v>0</v>
      </c>
      <c r="Z1213" s="43">
        <v>0</v>
      </c>
      <c r="AA1213" s="43">
        <v>0</v>
      </c>
      <c r="AB1213" s="43">
        <v>0</v>
      </c>
      <c r="AC1213" s="43">
        <v>0</v>
      </c>
      <c r="AD1213" s="43">
        <v>0</v>
      </c>
      <c r="AE1213" s="43">
        <v>0</v>
      </c>
    </row>
    <row r="1214" spans="1:31" ht="15.75" x14ac:dyDescent="0.25">
      <c r="A1214" s="49" t="s">
        <v>1620</v>
      </c>
      <c r="B1214" s="22" t="s">
        <v>2499</v>
      </c>
      <c r="C1214" s="42" t="s">
        <v>2500</v>
      </c>
      <c r="D1214" s="21">
        <v>2024</v>
      </c>
      <c r="E1214" s="21">
        <v>2024</v>
      </c>
      <c r="F1214" s="43">
        <v>1.030295</v>
      </c>
      <c r="G1214" s="43">
        <v>1.2363550000000001</v>
      </c>
      <c r="H1214" s="43">
        <v>1.357380556891</v>
      </c>
      <c r="I1214" s="43">
        <v>0</v>
      </c>
      <c r="J1214" s="43">
        <f t="shared" si="54"/>
        <v>1.357380556891</v>
      </c>
      <c r="K1214" s="43">
        <v>0.23289599999999999</v>
      </c>
      <c r="L1214" s="44">
        <f t="shared" si="55"/>
        <v>1.124484556891</v>
      </c>
      <c r="M1214" s="43">
        <v>0</v>
      </c>
      <c r="N1214" s="43">
        <f t="shared" si="56"/>
        <v>1.2363550000000001</v>
      </c>
      <c r="O1214" s="43">
        <v>0.23289599999999999</v>
      </c>
      <c r="P1214" s="43">
        <v>0</v>
      </c>
      <c r="Q1214" s="43">
        <v>0.23289599999999999</v>
      </c>
      <c r="R1214" s="43">
        <v>0</v>
      </c>
      <c r="S1214" s="43">
        <v>0</v>
      </c>
      <c r="T1214" s="43">
        <v>0</v>
      </c>
      <c r="U1214" s="43">
        <v>0</v>
      </c>
      <c r="V1214" s="43">
        <v>0</v>
      </c>
      <c r="W1214" s="43">
        <v>0</v>
      </c>
      <c r="X1214" s="43">
        <v>0</v>
      </c>
      <c r="Y1214" s="43">
        <v>0</v>
      </c>
      <c r="Z1214" s="43">
        <v>0</v>
      </c>
      <c r="AA1214" s="43">
        <v>0</v>
      </c>
      <c r="AB1214" s="43">
        <v>0</v>
      </c>
      <c r="AC1214" s="43">
        <v>0</v>
      </c>
      <c r="AD1214" s="43">
        <v>0</v>
      </c>
      <c r="AE1214" s="43">
        <v>0</v>
      </c>
    </row>
    <row r="1215" spans="1:31" ht="15.75" x14ac:dyDescent="0.25">
      <c r="A1215" s="49" t="s">
        <v>1620</v>
      </c>
      <c r="B1215" s="22" t="s">
        <v>2501</v>
      </c>
      <c r="C1215" s="42" t="s">
        <v>2502</v>
      </c>
      <c r="D1215" s="21">
        <v>2024</v>
      </c>
      <c r="E1215" s="21">
        <v>2024</v>
      </c>
      <c r="F1215" s="43">
        <v>5.4301380000000004</v>
      </c>
      <c r="G1215" s="43">
        <v>6.5161639999999998</v>
      </c>
      <c r="H1215" s="43">
        <v>7.1540269856760004</v>
      </c>
      <c r="I1215" s="43">
        <v>0</v>
      </c>
      <c r="J1215" s="43">
        <f t="shared" si="54"/>
        <v>7.1540269856760004</v>
      </c>
      <c r="K1215" s="43">
        <v>1.5995729999999999</v>
      </c>
      <c r="L1215" s="44">
        <f t="shared" si="55"/>
        <v>5.554453985676</v>
      </c>
      <c r="M1215" s="43">
        <v>0</v>
      </c>
      <c r="N1215" s="43">
        <f t="shared" si="56"/>
        <v>6.5161639999999998</v>
      </c>
      <c r="O1215" s="43">
        <v>1.5995729999999999</v>
      </c>
      <c r="P1215" s="43">
        <v>0</v>
      </c>
      <c r="Q1215" s="43">
        <v>1.5995729999999999</v>
      </c>
      <c r="R1215" s="43">
        <v>0</v>
      </c>
      <c r="S1215" s="43">
        <v>0</v>
      </c>
      <c r="T1215" s="43">
        <v>0</v>
      </c>
      <c r="U1215" s="43">
        <v>0</v>
      </c>
      <c r="V1215" s="43">
        <v>0</v>
      </c>
      <c r="W1215" s="43">
        <v>0</v>
      </c>
      <c r="X1215" s="43">
        <v>0</v>
      </c>
      <c r="Y1215" s="43">
        <v>0</v>
      </c>
      <c r="Z1215" s="43">
        <v>0</v>
      </c>
      <c r="AA1215" s="43">
        <v>0</v>
      </c>
      <c r="AB1215" s="43">
        <v>0</v>
      </c>
      <c r="AC1215" s="43">
        <v>0</v>
      </c>
      <c r="AD1215" s="43">
        <v>0</v>
      </c>
      <c r="AE1215" s="43">
        <v>0</v>
      </c>
    </row>
    <row r="1216" spans="1:31" ht="15.75" x14ac:dyDescent="0.25">
      <c r="A1216" s="49" t="s">
        <v>1620</v>
      </c>
      <c r="B1216" s="22" t="s">
        <v>2503</v>
      </c>
      <c r="C1216" s="42" t="s">
        <v>2504</v>
      </c>
      <c r="D1216" s="21">
        <v>2024</v>
      </c>
      <c r="E1216" s="21">
        <v>2024</v>
      </c>
      <c r="F1216" s="43">
        <v>3.0138289999999999</v>
      </c>
      <c r="G1216" s="43">
        <v>3.6165940000000001</v>
      </c>
      <c r="H1216" s="43">
        <v>3.9706198746719998</v>
      </c>
      <c r="I1216" s="43">
        <v>0</v>
      </c>
      <c r="J1216" s="43">
        <f t="shared" si="54"/>
        <v>3.9706198746719998</v>
      </c>
      <c r="K1216" s="43">
        <v>3.2459980000000002</v>
      </c>
      <c r="L1216" s="44">
        <f t="shared" si="55"/>
        <v>0.72462187467199968</v>
      </c>
      <c r="M1216" s="43">
        <v>0</v>
      </c>
      <c r="N1216" s="43">
        <f t="shared" si="56"/>
        <v>3.6165940000000001</v>
      </c>
      <c r="O1216" s="43">
        <v>3.2459980000000002</v>
      </c>
      <c r="P1216" s="43">
        <v>0</v>
      </c>
      <c r="Q1216" s="43">
        <v>3.2459980000000002</v>
      </c>
      <c r="R1216" s="43">
        <v>0</v>
      </c>
      <c r="S1216" s="43">
        <v>0</v>
      </c>
      <c r="T1216" s="43">
        <v>0</v>
      </c>
      <c r="U1216" s="43">
        <v>0</v>
      </c>
      <c r="V1216" s="43">
        <v>0</v>
      </c>
      <c r="W1216" s="43">
        <v>0</v>
      </c>
      <c r="X1216" s="43">
        <v>0</v>
      </c>
      <c r="Y1216" s="43">
        <v>0</v>
      </c>
      <c r="Z1216" s="43">
        <v>0</v>
      </c>
      <c r="AA1216" s="43">
        <v>0</v>
      </c>
      <c r="AB1216" s="43">
        <v>0</v>
      </c>
      <c r="AC1216" s="43">
        <v>0</v>
      </c>
      <c r="AD1216" s="43">
        <v>0</v>
      </c>
      <c r="AE1216" s="43">
        <v>0</v>
      </c>
    </row>
    <row r="1217" spans="1:31" ht="15.75" x14ac:dyDescent="0.25">
      <c r="A1217" s="49" t="s">
        <v>1620</v>
      </c>
      <c r="B1217" s="22" t="s">
        <v>2505</v>
      </c>
      <c r="C1217" s="42" t="s">
        <v>2506</v>
      </c>
      <c r="D1217" s="21">
        <v>2024</v>
      </c>
      <c r="E1217" s="21">
        <v>2024</v>
      </c>
      <c r="F1217" s="43">
        <v>1.1092310000000001</v>
      </c>
      <c r="G1217" s="43">
        <v>1.3310770000000001</v>
      </c>
      <c r="H1217" s="43">
        <v>1.461375896814</v>
      </c>
      <c r="I1217" s="43">
        <v>0</v>
      </c>
      <c r="J1217" s="43">
        <f t="shared" si="54"/>
        <v>1.461375896814</v>
      </c>
      <c r="K1217" s="43">
        <v>0.555477</v>
      </c>
      <c r="L1217" s="44">
        <f t="shared" si="55"/>
        <v>0.90589889681400004</v>
      </c>
      <c r="M1217" s="43">
        <v>0</v>
      </c>
      <c r="N1217" s="43">
        <f t="shared" si="56"/>
        <v>1.3310770000000001</v>
      </c>
      <c r="O1217" s="43">
        <v>0.555477</v>
      </c>
      <c r="P1217" s="43">
        <v>0</v>
      </c>
      <c r="Q1217" s="43">
        <v>0.555477</v>
      </c>
      <c r="R1217" s="43">
        <v>0</v>
      </c>
      <c r="S1217" s="43">
        <v>0</v>
      </c>
      <c r="T1217" s="43">
        <v>0</v>
      </c>
      <c r="U1217" s="43">
        <v>0</v>
      </c>
      <c r="V1217" s="43">
        <v>0</v>
      </c>
      <c r="W1217" s="43">
        <v>0</v>
      </c>
      <c r="X1217" s="43">
        <v>0</v>
      </c>
      <c r="Y1217" s="43">
        <v>0</v>
      </c>
      <c r="Z1217" s="43">
        <v>0</v>
      </c>
      <c r="AA1217" s="43">
        <v>0</v>
      </c>
      <c r="AB1217" s="43">
        <v>0</v>
      </c>
      <c r="AC1217" s="43">
        <v>0</v>
      </c>
      <c r="AD1217" s="43">
        <v>0</v>
      </c>
      <c r="AE1217" s="43">
        <v>0</v>
      </c>
    </row>
    <row r="1218" spans="1:31" ht="15.75" x14ac:dyDescent="0.25">
      <c r="A1218" s="49" t="s">
        <v>1620</v>
      </c>
      <c r="B1218" s="22" t="s">
        <v>2507</v>
      </c>
      <c r="C1218" s="42" t="s">
        <v>2508</v>
      </c>
      <c r="D1218" s="21">
        <v>2024</v>
      </c>
      <c r="E1218" s="21">
        <v>2024</v>
      </c>
      <c r="F1218" s="43">
        <v>1.7277720000000001</v>
      </c>
      <c r="G1218" s="43">
        <v>2.0733269999999999</v>
      </c>
      <c r="H1218" s="43">
        <v>2.2762851063320002</v>
      </c>
      <c r="I1218" s="43">
        <v>0</v>
      </c>
      <c r="J1218" s="43">
        <f t="shared" si="54"/>
        <v>2.2762851063320002</v>
      </c>
      <c r="K1218" s="43">
        <v>0.35819499999999999</v>
      </c>
      <c r="L1218" s="44">
        <f t="shared" si="55"/>
        <v>1.9180901063320002</v>
      </c>
      <c r="M1218" s="43">
        <v>0</v>
      </c>
      <c r="N1218" s="43">
        <f t="shared" si="56"/>
        <v>2.0733269999999999</v>
      </c>
      <c r="O1218" s="43">
        <v>0.35819499999999999</v>
      </c>
      <c r="P1218" s="43">
        <v>0</v>
      </c>
      <c r="Q1218" s="43">
        <v>0.35819499999999999</v>
      </c>
      <c r="R1218" s="43">
        <v>0</v>
      </c>
      <c r="S1218" s="43">
        <v>0</v>
      </c>
      <c r="T1218" s="43">
        <v>0</v>
      </c>
      <c r="U1218" s="43">
        <v>0</v>
      </c>
      <c r="V1218" s="43">
        <v>0</v>
      </c>
      <c r="W1218" s="43">
        <v>0</v>
      </c>
      <c r="X1218" s="43">
        <v>0</v>
      </c>
      <c r="Y1218" s="43">
        <v>0</v>
      </c>
      <c r="Z1218" s="43">
        <v>0</v>
      </c>
      <c r="AA1218" s="43">
        <v>0</v>
      </c>
      <c r="AB1218" s="43">
        <v>0</v>
      </c>
      <c r="AC1218" s="43">
        <v>0</v>
      </c>
      <c r="AD1218" s="43">
        <v>0</v>
      </c>
      <c r="AE1218" s="43">
        <v>0</v>
      </c>
    </row>
    <row r="1219" spans="1:31" ht="15.75" x14ac:dyDescent="0.25">
      <c r="A1219" s="49" t="s">
        <v>1620</v>
      </c>
      <c r="B1219" s="22" t="s">
        <v>2509</v>
      </c>
      <c r="C1219" s="42" t="s">
        <v>2510</v>
      </c>
      <c r="D1219" s="21">
        <v>2024</v>
      </c>
      <c r="E1219" s="21">
        <v>2024</v>
      </c>
      <c r="F1219" s="43">
        <v>3.0138289999999999</v>
      </c>
      <c r="G1219" s="43">
        <v>3.6165940000000001</v>
      </c>
      <c r="H1219" s="43">
        <v>3.9706198746719998</v>
      </c>
      <c r="I1219" s="43">
        <v>0</v>
      </c>
      <c r="J1219" s="43">
        <f t="shared" si="54"/>
        <v>3.9706198746719998</v>
      </c>
      <c r="K1219" s="43">
        <v>2.7731180000000002</v>
      </c>
      <c r="L1219" s="44">
        <f t="shared" si="55"/>
        <v>1.1975018746719996</v>
      </c>
      <c r="M1219" s="43">
        <v>0</v>
      </c>
      <c r="N1219" s="43">
        <f t="shared" si="56"/>
        <v>3.6165940000000001</v>
      </c>
      <c r="O1219" s="43">
        <v>2.7731180000000002</v>
      </c>
      <c r="P1219" s="43">
        <v>0</v>
      </c>
      <c r="Q1219" s="43">
        <v>2.7731180000000002</v>
      </c>
      <c r="R1219" s="43">
        <v>0</v>
      </c>
      <c r="S1219" s="43">
        <v>0</v>
      </c>
      <c r="T1219" s="43">
        <v>0</v>
      </c>
      <c r="U1219" s="43">
        <v>0</v>
      </c>
      <c r="V1219" s="43">
        <v>0</v>
      </c>
      <c r="W1219" s="43">
        <v>0</v>
      </c>
      <c r="X1219" s="43">
        <v>0</v>
      </c>
      <c r="Y1219" s="43">
        <v>0</v>
      </c>
      <c r="Z1219" s="43">
        <v>0</v>
      </c>
      <c r="AA1219" s="43">
        <v>0</v>
      </c>
      <c r="AB1219" s="43">
        <v>0</v>
      </c>
      <c r="AC1219" s="43">
        <v>0</v>
      </c>
      <c r="AD1219" s="43">
        <v>0</v>
      </c>
      <c r="AE1219" s="43">
        <v>0</v>
      </c>
    </row>
    <row r="1220" spans="1:31" ht="15.75" x14ac:dyDescent="0.25">
      <c r="A1220" s="49" t="s">
        <v>1617</v>
      </c>
      <c r="B1220" s="22" t="s">
        <v>2511</v>
      </c>
      <c r="C1220" s="42" t="s">
        <v>2512</v>
      </c>
      <c r="D1220" s="21">
        <v>2025</v>
      </c>
      <c r="E1220" s="21">
        <v>2025</v>
      </c>
      <c r="F1220" s="43">
        <v>14.658547</v>
      </c>
      <c r="G1220" s="43">
        <v>17.590257000000001</v>
      </c>
      <c r="H1220" s="43">
        <v>20.279831083508</v>
      </c>
      <c r="I1220" s="43">
        <v>0</v>
      </c>
      <c r="J1220" s="43">
        <f t="shared" si="54"/>
        <v>20.279831083508</v>
      </c>
      <c r="K1220" s="43">
        <v>19.418934</v>
      </c>
      <c r="L1220" s="44">
        <f t="shared" si="55"/>
        <v>0.86089708350800009</v>
      </c>
      <c r="M1220" s="43">
        <v>0</v>
      </c>
      <c r="N1220" s="43">
        <f t="shared" si="56"/>
        <v>17.590257000000001</v>
      </c>
      <c r="O1220" s="43">
        <v>19.418934</v>
      </c>
      <c r="P1220" s="43">
        <v>0</v>
      </c>
      <c r="Q1220" s="43">
        <v>0</v>
      </c>
      <c r="R1220" s="43">
        <v>19.418934</v>
      </c>
      <c r="S1220" s="43">
        <v>0</v>
      </c>
      <c r="T1220" s="43">
        <v>0</v>
      </c>
      <c r="U1220" s="43">
        <v>0</v>
      </c>
      <c r="V1220" s="43">
        <v>0</v>
      </c>
      <c r="W1220" s="43">
        <v>0</v>
      </c>
      <c r="X1220" s="43">
        <v>0</v>
      </c>
      <c r="Y1220" s="43">
        <v>0</v>
      </c>
      <c r="Z1220" s="43">
        <v>0</v>
      </c>
      <c r="AA1220" s="43">
        <v>0</v>
      </c>
      <c r="AB1220" s="43">
        <v>0</v>
      </c>
      <c r="AC1220" s="43">
        <v>0</v>
      </c>
      <c r="AD1220" s="43">
        <v>0</v>
      </c>
      <c r="AE1220" s="43">
        <v>0</v>
      </c>
    </row>
    <row r="1221" spans="1:31" ht="15.75" x14ac:dyDescent="0.25">
      <c r="A1221" s="49" t="s">
        <v>1617</v>
      </c>
      <c r="B1221" s="22" t="s">
        <v>2513</v>
      </c>
      <c r="C1221" s="42" t="s">
        <v>2514</v>
      </c>
      <c r="D1221" s="21">
        <v>2025</v>
      </c>
      <c r="E1221" s="21">
        <v>2025</v>
      </c>
      <c r="F1221" s="43">
        <v>11.201257</v>
      </c>
      <c r="G1221" s="43">
        <v>13.441509</v>
      </c>
      <c r="H1221" s="43">
        <v>15.496733903742999</v>
      </c>
      <c r="I1221" s="43">
        <v>0</v>
      </c>
      <c r="J1221" s="43">
        <f t="shared" si="54"/>
        <v>15.496733903742999</v>
      </c>
      <c r="K1221" s="43">
        <v>12.297863</v>
      </c>
      <c r="L1221" s="44">
        <f t="shared" si="55"/>
        <v>3.1988709037429999</v>
      </c>
      <c r="M1221" s="43">
        <v>0</v>
      </c>
      <c r="N1221" s="43">
        <f t="shared" si="56"/>
        <v>13.441509</v>
      </c>
      <c r="O1221" s="43">
        <v>12.297863</v>
      </c>
      <c r="P1221" s="43">
        <v>0</v>
      </c>
      <c r="Q1221" s="43">
        <v>0</v>
      </c>
      <c r="R1221" s="43">
        <v>12.297863</v>
      </c>
      <c r="S1221" s="43">
        <v>0</v>
      </c>
      <c r="T1221" s="43">
        <v>0</v>
      </c>
      <c r="U1221" s="43">
        <v>0</v>
      </c>
      <c r="V1221" s="43">
        <v>0</v>
      </c>
      <c r="W1221" s="43">
        <v>0</v>
      </c>
      <c r="X1221" s="43">
        <v>0</v>
      </c>
      <c r="Y1221" s="43">
        <v>0</v>
      </c>
      <c r="Z1221" s="43">
        <v>0</v>
      </c>
      <c r="AA1221" s="43">
        <v>0</v>
      </c>
      <c r="AB1221" s="43">
        <v>0</v>
      </c>
      <c r="AC1221" s="43">
        <v>0</v>
      </c>
      <c r="AD1221" s="43">
        <v>0</v>
      </c>
      <c r="AE1221" s="43">
        <v>0</v>
      </c>
    </row>
    <row r="1222" spans="1:31" ht="15.75" x14ac:dyDescent="0.25">
      <c r="A1222" s="49" t="s">
        <v>1620</v>
      </c>
      <c r="B1222" s="22" t="s">
        <v>2515</v>
      </c>
      <c r="C1222" s="42" t="s">
        <v>2516</v>
      </c>
      <c r="D1222" s="21">
        <v>2025</v>
      </c>
      <c r="E1222" s="21">
        <v>2025</v>
      </c>
      <c r="F1222" s="43">
        <v>44.112575999999997</v>
      </c>
      <c r="G1222" s="43">
        <v>52.935091</v>
      </c>
      <c r="H1222" s="43">
        <v>61.028940306544001</v>
      </c>
      <c r="I1222" s="43">
        <v>0</v>
      </c>
      <c r="J1222" s="43">
        <f t="shared" si="54"/>
        <v>61.028940306544001</v>
      </c>
      <c r="K1222" s="43">
        <v>22.470165999999999</v>
      </c>
      <c r="L1222" s="44">
        <f t="shared" si="55"/>
        <v>38.558774306544002</v>
      </c>
      <c r="M1222" s="43">
        <v>0</v>
      </c>
      <c r="N1222" s="43">
        <f t="shared" si="56"/>
        <v>52.935091</v>
      </c>
      <c r="O1222" s="43">
        <v>22.470165999999999</v>
      </c>
      <c r="P1222" s="43">
        <v>0</v>
      </c>
      <c r="Q1222" s="43">
        <v>0</v>
      </c>
      <c r="R1222" s="43">
        <v>22.470165999999999</v>
      </c>
      <c r="S1222" s="43">
        <v>0</v>
      </c>
      <c r="T1222" s="43">
        <v>0</v>
      </c>
      <c r="U1222" s="43">
        <v>0</v>
      </c>
      <c r="V1222" s="43">
        <v>0</v>
      </c>
      <c r="W1222" s="43">
        <v>0</v>
      </c>
      <c r="X1222" s="43">
        <v>0</v>
      </c>
      <c r="Y1222" s="43">
        <v>0</v>
      </c>
      <c r="Z1222" s="43">
        <v>0</v>
      </c>
      <c r="AA1222" s="43">
        <v>0</v>
      </c>
      <c r="AB1222" s="43">
        <v>0</v>
      </c>
      <c r="AC1222" s="43">
        <v>0</v>
      </c>
      <c r="AD1222" s="43">
        <v>0</v>
      </c>
      <c r="AE1222" s="43">
        <v>0</v>
      </c>
    </row>
    <row r="1223" spans="1:31" ht="15.75" x14ac:dyDescent="0.25">
      <c r="A1223" s="49" t="s">
        <v>1620</v>
      </c>
      <c r="B1223" s="22" t="s">
        <v>2517</v>
      </c>
      <c r="C1223" s="42" t="s">
        <v>2518</v>
      </c>
      <c r="D1223" s="21">
        <v>2025</v>
      </c>
      <c r="E1223" s="21">
        <v>2025</v>
      </c>
      <c r="F1223" s="43">
        <v>102.35476</v>
      </c>
      <c r="G1223" s="43">
        <v>122.825714</v>
      </c>
      <c r="H1223" s="43">
        <v>141.60593292702001</v>
      </c>
      <c r="I1223" s="43">
        <v>0</v>
      </c>
      <c r="J1223" s="43">
        <f t="shared" si="54"/>
        <v>141.60593292702001</v>
      </c>
      <c r="K1223" s="43">
        <v>54.764727999999998</v>
      </c>
      <c r="L1223" s="44">
        <f t="shared" si="55"/>
        <v>86.841204927020016</v>
      </c>
      <c r="M1223" s="43">
        <v>0</v>
      </c>
      <c r="N1223" s="43">
        <f t="shared" si="56"/>
        <v>122.825714</v>
      </c>
      <c r="O1223" s="43">
        <v>54.764727999999998</v>
      </c>
      <c r="P1223" s="43">
        <v>0</v>
      </c>
      <c r="Q1223" s="43">
        <v>0</v>
      </c>
      <c r="R1223" s="43">
        <v>54.764727999999998</v>
      </c>
      <c r="S1223" s="43">
        <v>0</v>
      </c>
      <c r="T1223" s="43">
        <v>0</v>
      </c>
      <c r="U1223" s="43">
        <v>0</v>
      </c>
      <c r="V1223" s="43">
        <v>0</v>
      </c>
      <c r="W1223" s="43">
        <v>0</v>
      </c>
      <c r="X1223" s="43">
        <v>0</v>
      </c>
      <c r="Y1223" s="43">
        <v>0</v>
      </c>
      <c r="Z1223" s="43">
        <v>0</v>
      </c>
      <c r="AA1223" s="43">
        <v>0</v>
      </c>
      <c r="AB1223" s="43">
        <v>0</v>
      </c>
      <c r="AC1223" s="43">
        <v>0</v>
      </c>
      <c r="AD1223" s="43">
        <v>0</v>
      </c>
      <c r="AE1223" s="43">
        <v>0</v>
      </c>
    </row>
    <row r="1224" spans="1:31" ht="15.75" x14ac:dyDescent="0.25">
      <c r="A1224" s="49">
        <v>1.6</v>
      </c>
      <c r="B1224" s="22" t="s">
        <v>2519</v>
      </c>
      <c r="C1224" s="42" t="s">
        <v>2520</v>
      </c>
      <c r="D1224" s="21">
        <v>2024</v>
      </c>
      <c r="E1224" s="21">
        <v>2024</v>
      </c>
      <c r="F1224" s="43">
        <v>1.391759</v>
      </c>
      <c r="G1224" s="43">
        <v>1.6701109999999999</v>
      </c>
      <c r="H1224" s="43">
        <v>1.83359759667</v>
      </c>
      <c r="I1224" s="43">
        <v>0</v>
      </c>
      <c r="J1224" s="43">
        <f t="shared" si="54"/>
        <v>1.83359759667</v>
      </c>
      <c r="K1224" s="43">
        <v>0.86624900000000005</v>
      </c>
      <c r="L1224" s="44">
        <f t="shared" si="55"/>
        <v>0.96734859666999995</v>
      </c>
      <c r="M1224" s="43">
        <v>0</v>
      </c>
      <c r="N1224" s="43">
        <f t="shared" si="56"/>
        <v>1.6701109999999999</v>
      </c>
      <c r="O1224" s="43">
        <v>0.86624900000000005</v>
      </c>
      <c r="P1224" s="43">
        <v>0</v>
      </c>
      <c r="Q1224" s="43">
        <v>0.86624900000000005</v>
      </c>
      <c r="R1224" s="43">
        <v>0</v>
      </c>
      <c r="S1224" s="43">
        <v>0</v>
      </c>
      <c r="T1224" s="43">
        <v>0</v>
      </c>
      <c r="U1224" s="43">
        <v>0</v>
      </c>
      <c r="V1224" s="43">
        <v>0</v>
      </c>
      <c r="W1224" s="43">
        <v>0</v>
      </c>
      <c r="X1224" s="43">
        <v>0</v>
      </c>
      <c r="Y1224" s="43">
        <v>0</v>
      </c>
      <c r="Z1224" s="43">
        <v>0</v>
      </c>
      <c r="AA1224" s="43">
        <v>0</v>
      </c>
      <c r="AB1224" s="43">
        <v>0</v>
      </c>
      <c r="AC1224" s="43">
        <v>0</v>
      </c>
      <c r="AD1224" s="43">
        <v>0</v>
      </c>
      <c r="AE1224" s="43">
        <v>0</v>
      </c>
    </row>
    <row r="1225" spans="1:31" ht="15.75" x14ac:dyDescent="0.25">
      <c r="A1225" s="49">
        <v>1.6</v>
      </c>
      <c r="B1225" s="22" t="s">
        <v>2521</v>
      </c>
      <c r="C1225" s="42" t="s">
        <v>2522</v>
      </c>
      <c r="D1225" s="21">
        <v>2024</v>
      </c>
      <c r="E1225" s="21">
        <v>2024</v>
      </c>
      <c r="F1225" s="43">
        <v>0.86660000000000004</v>
      </c>
      <c r="G1225" s="43">
        <v>1.03992</v>
      </c>
      <c r="H1225" s="43">
        <v>1.1417167308110001</v>
      </c>
      <c r="I1225" s="43">
        <v>0</v>
      </c>
      <c r="J1225" s="43">
        <f t="shared" si="54"/>
        <v>1.1417167308110001</v>
      </c>
      <c r="K1225" s="43">
        <v>0.16908699999999999</v>
      </c>
      <c r="L1225" s="44">
        <f t="shared" si="55"/>
        <v>0.97262973081100013</v>
      </c>
      <c r="M1225" s="43">
        <v>0</v>
      </c>
      <c r="N1225" s="43">
        <f t="shared" si="56"/>
        <v>1.03992</v>
      </c>
      <c r="O1225" s="43">
        <v>0.16908699999999999</v>
      </c>
      <c r="P1225" s="43">
        <v>0</v>
      </c>
      <c r="Q1225" s="43">
        <v>0.16908699999999999</v>
      </c>
      <c r="R1225" s="43">
        <v>0</v>
      </c>
      <c r="S1225" s="43">
        <v>0</v>
      </c>
      <c r="T1225" s="43">
        <v>0</v>
      </c>
      <c r="U1225" s="43">
        <v>0</v>
      </c>
      <c r="V1225" s="43">
        <v>0</v>
      </c>
      <c r="W1225" s="43">
        <v>0</v>
      </c>
      <c r="X1225" s="43">
        <v>0</v>
      </c>
      <c r="Y1225" s="43">
        <v>0</v>
      </c>
      <c r="Z1225" s="43">
        <v>0</v>
      </c>
      <c r="AA1225" s="43">
        <v>0</v>
      </c>
      <c r="AB1225" s="43">
        <v>0</v>
      </c>
      <c r="AC1225" s="43">
        <v>0</v>
      </c>
      <c r="AD1225" s="43">
        <v>0</v>
      </c>
      <c r="AE1225" s="43">
        <v>0</v>
      </c>
    </row>
    <row r="1226" spans="1:31" ht="15.75" x14ac:dyDescent="0.25">
      <c r="A1226" s="49">
        <v>1.6</v>
      </c>
      <c r="B1226" s="22" t="s">
        <v>2523</v>
      </c>
      <c r="C1226" s="42" t="s">
        <v>2524</v>
      </c>
      <c r="D1226" s="21">
        <v>2024</v>
      </c>
      <c r="E1226" s="21">
        <v>2024</v>
      </c>
      <c r="F1226" s="43">
        <v>0.86660000000000004</v>
      </c>
      <c r="G1226" s="43">
        <v>1.03992</v>
      </c>
      <c r="H1226" s="43">
        <v>1.1417167308110001</v>
      </c>
      <c r="I1226" s="43">
        <v>0</v>
      </c>
      <c r="J1226" s="43">
        <f t="shared" si="54"/>
        <v>1.1417167308110001</v>
      </c>
      <c r="K1226" s="43">
        <v>0.19026799999999999</v>
      </c>
      <c r="L1226" s="44">
        <f t="shared" si="55"/>
        <v>0.95144873081100012</v>
      </c>
      <c r="M1226" s="43">
        <v>0</v>
      </c>
      <c r="N1226" s="43">
        <f t="shared" si="56"/>
        <v>1.03992</v>
      </c>
      <c r="O1226" s="43">
        <v>0.19026799999999999</v>
      </c>
      <c r="P1226" s="43">
        <v>0</v>
      </c>
      <c r="Q1226" s="43">
        <v>0.19026799999999999</v>
      </c>
      <c r="R1226" s="43">
        <v>0</v>
      </c>
      <c r="S1226" s="43">
        <v>0</v>
      </c>
      <c r="T1226" s="43">
        <v>0</v>
      </c>
      <c r="U1226" s="43">
        <v>0</v>
      </c>
      <c r="V1226" s="43">
        <v>0</v>
      </c>
      <c r="W1226" s="43">
        <v>0</v>
      </c>
      <c r="X1226" s="43">
        <v>0</v>
      </c>
      <c r="Y1226" s="43">
        <v>0</v>
      </c>
      <c r="Z1226" s="43">
        <v>0</v>
      </c>
      <c r="AA1226" s="43">
        <v>0</v>
      </c>
      <c r="AB1226" s="43">
        <v>0</v>
      </c>
      <c r="AC1226" s="43">
        <v>0</v>
      </c>
      <c r="AD1226" s="43">
        <v>0</v>
      </c>
      <c r="AE1226" s="43">
        <v>0</v>
      </c>
    </row>
    <row r="1227" spans="1:31" ht="15.75" x14ac:dyDescent="0.25">
      <c r="A1227" s="49">
        <v>1.6</v>
      </c>
      <c r="B1227" s="22" t="s">
        <v>2525</v>
      </c>
      <c r="C1227" s="42" t="s">
        <v>2526</v>
      </c>
      <c r="D1227" s="21">
        <v>2024</v>
      </c>
      <c r="E1227" s="21">
        <v>2024</v>
      </c>
      <c r="F1227" s="43">
        <v>0.86660000000000004</v>
      </c>
      <c r="G1227" s="43">
        <v>1.03992</v>
      </c>
      <c r="H1227" s="43">
        <v>1.1417167308110001</v>
      </c>
      <c r="I1227" s="43">
        <v>0</v>
      </c>
      <c r="J1227" s="43">
        <f t="shared" si="54"/>
        <v>1.1417167308110001</v>
      </c>
      <c r="K1227" s="43">
        <v>0.19026799999999999</v>
      </c>
      <c r="L1227" s="44">
        <f t="shared" si="55"/>
        <v>0.95144873081100012</v>
      </c>
      <c r="M1227" s="43">
        <v>0</v>
      </c>
      <c r="N1227" s="43">
        <f t="shared" si="56"/>
        <v>1.03992</v>
      </c>
      <c r="O1227" s="43">
        <v>0.19026799999999999</v>
      </c>
      <c r="P1227" s="43">
        <v>0</v>
      </c>
      <c r="Q1227" s="43">
        <v>0.19026799999999999</v>
      </c>
      <c r="R1227" s="43">
        <v>0</v>
      </c>
      <c r="S1227" s="43">
        <v>0</v>
      </c>
      <c r="T1227" s="43">
        <v>0</v>
      </c>
      <c r="U1227" s="43">
        <v>0</v>
      </c>
      <c r="V1227" s="43">
        <v>0</v>
      </c>
      <c r="W1227" s="43">
        <v>0</v>
      </c>
      <c r="X1227" s="43">
        <v>0</v>
      </c>
      <c r="Y1227" s="43">
        <v>0</v>
      </c>
      <c r="Z1227" s="43">
        <v>0</v>
      </c>
      <c r="AA1227" s="43">
        <v>0</v>
      </c>
      <c r="AB1227" s="43">
        <v>0</v>
      </c>
      <c r="AC1227" s="43">
        <v>0</v>
      </c>
      <c r="AD1227" s="43">
        <v>0</v>
      </c>
      <c r="AE1227" s="43">
        <v>0</v>
      </c>
    </row>
    <row r="1228" spans="1:31" ht="15.75" x14ac:dyDescent="0.25">
      <c r="A1228" s="49">
        <v>1.6</v>
      </c>
      <c r="B1228" s="22" t="s">
        <v>2527</v>
      </c>
      <c r="C1228" s="42" t="s">
        <v>2528</v>
      </c>
      <c r="D1228" s="21">
        <v>2024</v>
      </c>
      <c r="E1228" s="21">
        <v>2024</v>
      </c>
      <c r="F1228" s="43">
        <v>0.86660000000000004</v>
      </c>
      <c r="G1228" s="43">
        <v>1.03992</v>
      </c>
      <c r="H1228" s="43">
        <v>1.1417167308110001</v>
      </c>
      <c r="I1228" s="43">
        <v>0</v>
      </c>
      <c r="J1228" s="43">
        <f t="shared" si="54"/>
        <v>1.1417167308110001</v>
      </c>
      <c r="K1228" s="43">
        <v>0.20369300000000001</v>
      </c>
      <c r="L1228" s="44">
        <f t="shared" si="55"/>
        <v>0.9380237308110001</v>
      </c>
      <c r="M1228" s="43">
        <v>0</v>
      </c>
      <c r="N1228" s="43">
        <f t="shared" si="56"/>
        <v>1.03992</v>
      </c>
      <c r="O1228" s="43">
        <v>0.20369300000000001</v>
      </c>
      <c r="P1228" s="43">
        <v>0</v>
      </c>
      <c r="Q1228" s="43">
        <v>0.20369300000000001</v>
      </c>
      <c r="R1228" s="43">
        <v>0</v>
      </c>
      <c r="S1228" s="43">
        <v>0</v>
      </c>
      <c r="T1228" s="43">
        <v>0</v>
      </c>
      <c r="U1228" s="43">
        <v>0</v>
      </c>
      <c r="V1228" s="43">
        <v>0</v>
      </c>
      <c r="W1228" s="43">
        <v>0</v>
      </c>
      <c r="X1228" s="43">
        <v>0</v>
      </c>
      <c r="Y1228" s="43">
        <v>0</v>
      </c>
      <c r="Z1228" s="43">
        <v>0</v>
      </c>
      <c r="AA1228" s="43">
        <v>0</v>
      </c>
      <c r="AB1228" s="43">
        <v>0</v>
      </c>
      <c r="AC1228" s="43">
        <v>0</v>
      </c>
      <c r="AD1228" s="43">
        <v>0</v>
      </c>
      <c r="AE1228" s="43">
        <v>0</v>
      </c>
    </row>
    <row r="1229" spans="1:31" ht="15.75" x14ac:dyDescent="0.25">
      <c r="A1229" s="49">
        <v>1.6</v>
      </c>
      <c r="B1229" s="22" t="s">
        <v>2529</v>
      </c>
      <c r="C1229" s="42" t="s">
        <v>2530</v>
      </c>
      <c r="D1229" s="21">
        <v>2024</v>
      </c>
      <c r="E1229" s="21">
        <v>2024</v>
      </c>
      <c r="F1229" s="43">
        <v>0.86660000000000004</v>
      </c>
      <c r="G1229" s="43">
        <v>1.03992</v>
      </c>
      <c r="H1229" s="43">
        <v>1.1417167308110001</v>
      </c>
      <c r="I1229" s="43">
        <v>0</v>
      </c>
      <c r="J1229" s="43">
        <f t="shared" si="54"/>
        <v>1.1417167308110001</v>
      </c>
      <c r="K1229" s="43">
        <v>0.116443</v>
      </c>
      <c r="L1229" s="44">
        <f t="shared" si="55"/>
        <v>1.025273730811</v>
      </c>
      <c r="M1229" s="43">
        <v>0</v>
      </c>
      <c r="N1229" s="43">
        <f t="shared" si="56"/>
        <v>1.03992</v>
      </c>
      <c r="O1229" s="43">
        <v>0.116443</v>
      </c>
      <c r="P1229" s="43">
        <v>0</v>
      </c>
      <c r="Q1229" s="43">
        <v>0.116443</v>
      </c>
      <c r="R1229" s="43">
        <v>0</v>
      </c>
      <c r="S1229" s="43">
        <v>0</v>
      </c>
      <c r="T1229" s="43">
        <v>0</v>
      </c>
      <c r="U1229" s="43">
        <v>0</v>
      </c>
      <c r="V1229" s="43">
        <v>0</v>
      </c>
      <c r="W1229" s="43">
        <v>0</v>
      </c>
      <c r="X1229" s="43">
        <v>0</v>
      </c>
      <c r="Y1229" s="43">
        <v>0</v>
      </c>
      <c r="Z1229" s="43">
        <v>0</v>
      </c>
      <c r="AA1229" s="43">
        <v>0</v>
      </c>
      <c r="AB1229" s="43">
        <v>0</v>
      </c>
      <c r="AC1229" s="43">
        <v>0</v>
      </c>
      <c r="AD1229" s="43">
        <v>0</v>
      </c>
      <c r="AE1229" s="43">
        <v>0</v>
      </c>
    </row>
    <row r="1230" spans="1:31" ht="15.75" x14ac:dyDescent="0.25">
      <c r="A1230" s="49">
        <v>1.6</v>
      </c>
      <c r="B1230" s="22" t="s">
        <v>2531</v>
      </c>
      <c r="C1230" s="42" t="s">
        <v>2532</v>
      </c>
      <c r="D1230" s="21">
        <v>2024</v>
      </c>
      <c r="E1230" s="21">
        <v>2024</v>
      </c>
      <c r="F1230" s="43">
        <v>0.86660000000000004</v>
      </c>
      <c r="G1230" s="43">
        <v>1.03992</v>
      </c>
      <c r="H1230" s="43">
        <v>1.1417167308110001</v>
      </c>
      <c r="I1230" s="43">
        <v>0</v>
      </c>
      <c r="J1230" s="43">
        <f t="shared" si="54"/>
        <v>1.1417167308110001</v>
      </c>
      <c r="K1230" s="43">
        <v>0.20427999999999999</v>
      </c>
      <c r="L1230" s="44">
        <f t="shared" si="55"/>
        <v>0.9374367308110001</v>
      </c>
      <c r="M1230" s="43">
        <v>0</v>
      </c>
      <c r="N1230" s="43">
        <f t="shared" si="56"/>
        <v>1.03992</v>
      </c>
      <c r="O1230" s="43">
        <v>0.20427999999999999</v>
      </c>
      <c r="P1230" s="43">
        <v>0</v>
      </c>
      <c r="Q1230" s="43">
        <v>0.20427999999999999</v>
      </c>
      <c r="R1230" s="43">
        <v>0</v>
      </c>
      <c r="S1230" s="43">
        <v>0</v>
      </c>
      <c r="T1230" s="43">
        <v>0</v>
      </c>
      <c r="U1230" s="43">
        <v>0</v>
      </c>
      <c r="V1230" s="43">
        <v>0</v>
      </c>
      <c r="W1230" s="43">
        <v>0</v>
      </c>
      <c r="X1230" s="43">
        <v>0</v>
      </c>
      <c r="Y1230" s="43">
        <v>0</v>
      </c>
      <c r="Z1230" s="43">
        <v>0</v>
      </c>
      <c r="AA1230" s="43">
        <v>0</v>
      </c>
      <c r="AB1230" s="43">
        <v>0</v>
      </c>
      <c r="AC1230" s="43">
        <v>0</v>
      </c>
      <c r="AD1230" s="43">
        <v>0</v>
      </c>
      <c r="AE1230" s="43">
        <v>0</v>
      </c>
    </row>
    <row r="1231" spans="1:31" ht="15.75" x14ac:dyDescent="0.25">
      <c r="A1231" s="49">
        <v>1.6</v>
      </c>
      <c r="B1231" s="22" t="s">
        <v>2533</v>
      </c>
      <c r="C1231" s="42" t="s">
        <v>2534</v>
      </c>
      <c r="D1231" s="21">
        <v>2024</v>
      </c>
      <c r="E1231" s="21">
        <v>2024</v>
      </c>
      <c r="F1231" s="43">
        <v>0.86660000000000004</v>
      </c>
      <c r="G1231" s="43">
        <v>1.03992</v>
      </c>
      <c r="H1231" s="43">
        <v>1.1417167308110001</v>
      </c>
      <c r="I1231" s="43">
        <v>0</v>
      </c>
      <c r="J1231" s="43">
        <f t="shared" si="54"/>
        <v>1.1417167308110001</v>
      </c>
      <c r="K1231" s="43">
        <v>0.37877699999999997</v>
      </c>
      <c r="L1231" s="44">
        <f t="shared" si="55"/>
        <v>0.76293973081100019</v>
      </c>
      <c r="M1231" s="43">
        <v>0</v>
      </c>
      <c r="N1231" s="43">
        <f t="shared" si="56"/>
        <v>1.03992</v>
      </c>
      <c r="O1231" s="43">
        <v>0.37877699999999997</v>
      </c>
      <c r="P1231" s="43">
        <v>0</v>
      </c>
      <c r="Q1231" s="43">
        <v>0.37877699999999997</v>
      </c>
      <c r="R1231" s="43">
        <v>0</v>
      </c>
      <c r="S1231" s="43">
        <v>0</v>
      </c>
      <c r="T1231" s="43">
        <v>0</v>
      </c>
      <c r="U1231" s="43">
        <v>0</v>
      </c>
      <c r="V1231" s="43">
        <v>0</v>
      </c>
      <c r="W1231" s="43">
        <v>0</v>
      </c>
      <c r="X1231" s="43">
        <v>0</v>
      </c>
      <c r="Y1231" s="43">
        <v>0</v>
      </c>
      <c r="Z1231" s="43">
        <v>0</v>
      </c>
      <c r="AA1231" s="43">
        <v>0</v>
      </c>
      <c r="AB1231" s="43">
        <v>0</v>
      </c>
      <c r="AC1231" s="43">
        <v>0</v>
      </c>
      <c r="AD1231" s="43">
        <v>0</v>
      </c>
      <c r="AE1231" s="43">
        <v>0</v>
      </c>
    </row>
    <row r="1232" spans="1:31" ht="15.75" x14ac:dyDescent="0.25">
      <c r="A1232" s="49">
        <v>1.6</v>
      </c>
      <c r="B1232" s="22" t="s">
        <v>2535</v>
      </c>
      <c r="C1232" s="42" t="s">
        <v>2536</v>
      </c>
      <c r="D1232" s="21">
        <v>2024</v>
      </c>
      <c r="E1232" s="21">
        <v>2024</v>
      </c>
      <c r="F1232" s="43">
        <v>0.86660000000000004</v>
      </c>
      <c r="G1232" s="43">
        <v>1.03992</v>
      </c>
      <c r="H1232" s="43">
        <v>1.1417167308110001</v>
      </c>
      <c r="I1232" s="43">
        <v>0</v>
      </c>
      <c r="J1232" s="43">
        <f t="shared" ref="J1232:J1295" si="57">IFERROR(H1232+I1232,"0")</f>
        <v>1.1417167308110001</v>
      </c>
      <c r="K1232" s="43">
        <v>0.297651</v>
      </c>
      <c r="L1232" s="44">
        <f t="shared" ref="L1232:L1295" si="58">IFERROR(J1232-K1232,"0")</f>
        <v>0.84406573081100011</v>
      </c>
      <c r="M1232" s="43">
        <v>0</v>
      </c>
      <c r="N1232" s="43">
        <f t="shared" ref="N1232:N1295" si="59">IFERROR(G1232-M1232,"0")</f>
        <v>1.03992</v>
      </c>
      <c r="O1232" s="43">
        <v>0.297651</v>
      </c>
      <c r="P1232" s="43">
        <v>0</v>
      </c>
      <c r="Q1232" s="43">
        <v>0.297651</v>
      </c>
      <c r="R1232" s="43">
        <v>0</v>
      </c>
      <c r="S1232" s="43">
        <v>0</v>
      </c>
      <c r="T1232" s="43">
        <v>0</v>
      </c>
      <c r="U1232" s="43">
        <v>0</v>
      </c>
      <c r="V1232" s="43">
        <v>0</v>
      </c>
      <c r="W1232" s="43">
        <v>0</v>
      </c>
      <c r="X1232" s="43">
        <v>0</v>
      </c>
      <c r="Y1232" s="43">
        <v>0</v>
      </c>
      <c r="Z1232" s="43">
        <v>0</v>
      </c>
      <c r="AA1232" s="43">
        <v>0</v>
      </c>
      <c r="AB1232" s="43">
        <v>0</v>
      </c>
      <c r="AC1232" s="43">
        <v>0</v>
      </c>
      <c r="AD1232" s="43">
        <v>0</v>
      </c>
      <c r="AE1232" s="43">
        <v>0</v>
      </c>
    </row>
    <row r="1233" spans="1:31" ht="15.75" x14ac:dyDescent="0.25">
      <c r="A1233" s="49">
        <v>1.6</v>
      </c>
      <c r="B1233" s="22" t="s">
        <v>2537</v>
      </c>
      <c r="C1233" s="42" t="s">
        <v>2538</v>
      </c>
      <c r="D1233" s="21">
        <v>2024</v>
      </c>
      <c r="E1233" s="21">
        <v>2024</v>
      </c>
      <c r="F1233" s="43">
        <v>0.86660000000000004</v>
      </c>
      <c r="G1233" s="43">
        <v>1.03992</v>
      </c>
      <c r="H1233" s="43">
        <v>1.1417167308110001</v>
      </c>
      <c r="I1233" s="43">
        <v>0</v>
      </c>
      <c r="J1233" s="43">
        <f t="shared" si="57"/>
        <v>1.1417167308110001</v>
      </c>
      <c r="K1233" s="43">
        <v>0.27986800000000001</v>
      </c>
      <c r="L1233" s="44">
        <f t="shared" si="58"/>
        <v>0.86184873081100011</v>
      </c>
      <c r="M1233" s="43">
        <v>0</v>
      </c>
      <c r="N1233" s="43">
        <f t="shared" si="59"/>
        <v>1.03992</v>
      </c>
      <c r="O1233" s="43">
        <v>0.27986800000000001</v>
      </c>
      <c r="P1233" s="43">
        <v>0</v>
      </c>
      <c r="Q1233" s="43">
        <v>0.27986800000000001</v>
      </c>
      <c r="R1233" s="43">
        <v>0</v>
      </c>
      <c r="S1233" s="43">
        <v>0</v>
      </c>
      <c r="T1233" s="43">
        <v>0</v>
      </c>
      <c r="U1233" s="43">
        <v>0</v>
      </c>
      <c r="V1233" s="43">
        <v>0</v>
      </c>
      <c r="W1233" s="43">
        <v>0</v>
      </c>
      <c r="X1233" s="43">
        <v>0</v>
      </c>
      <c r="Y1233" s="43">
        <v>0</v>
      </c>
      <c r="Z1233" s="43">
        <v>0</v>
      </c>
      <c r="AA1233" s="43">
        <v>0</v>
      </c>
      <c r="AB1233" s="43">
        <v>0</v>
      </c>
      <c r="AC1233" s="43">
        <v>0</v>
      </c>
      <c r="AD1233" s="43">
        <v>0</v>
      </c>
      <c r="AE1233" s="43">
        <v>0</v>
      </c>
    </row>
    <row r="1234" spans="1:31" ht="15.75" x14ac:dyDescent="0.25">
      <c r="A1234" s="49">
        <v>1.4</v>
      </c>
      <c r="B1234" s="22" t="s">
        <v>2539</v>
      </c>
      <c r="C1234" s="42" t="s">
        <v>2540</v>
      </c>
      <c r="D1234" s="21">
        <v>2024</v>
      </c>
      <c r="E1234" s="21">
        <v>2024</v>
      </c>
      <c r="F1234" s="43">
        <v>6.9648870000000001</v>
      </c>
      <c r="G1234" s="43">
        <v>8.3578639999999993</v>
      </c>
      <c r="H1234" s="43">
        <v>9.1760091603959992</v>
      </c>
      <c r="I1234" s="43">
        <v>0</v>
      </c>
      <c r="J1234" s="43">
        <f t="shared" si="57"/>
        <v>9.1760091603959992</v>
      </c>
      <c r="K1234" s="43">
        <v>5.8151400000000004</v>
      </c>
      <c r="L1234" s="44">
        <f t="shared" si="58"/>
        <v>3.3608691603959988</v>
      </c>
      <c r="M1234" s="43">
        <v>0</v>
      </c>
      <c r="N1234" s="43">
        <f t="shared" si="59"/>
        <v>8.3578639999999993</v>
      </c>
      <c r="O1234" s="43">
        <v>5.8151400000000004</v>
      </c>
      <c r="P1234" s="43">
        <v>0</v>
      </c>
      <c r="Q1234" s="43">
        <v>5.8151400000000004</v>
      </c>
      <c r="R1234" s="43">
        <v>0</v>
      </c>
      <c r="S1234" s="43">
        <v>0</v>
      </c>
      <c r="T1234" s="43">
        <v>0</v>
      </c>
      <c r="U1234" s="43">
        <v>0</v>
      </c>
      <c r="V1234" s="43">
        <v>0</v>
      </c>
      <c r="W1234" s="43">
        <v>0</v>
      </c>
      <c r="X1234" s="43">
        <v>0</v>
      </c>
      <c r="Y1234" s="43">
        <v>0</v>
      </c>
      <c r="Z1234" s="43">
        <v>0</v>
      </c>
      <c r="AA1234" s="43">
        <v>0</v>
      </c>
      <c r="AB1234" s="43">
        <v>0</v>
      </c>
      <c r="AC1234" s="43">
        <v>0</v>
      </c>
      <c r="AD1234" s="43">
        <v>0</v>
      </c>
      <c r="AE1234" s="43">
        <v>0</v>
      </c>
    </row>
    <row r="1235" spans="1:31" ht="15.75" x14ac:dyDescent="0.25">
      <c r="A1235" s="49">
        <v>1.4</v>
      </c>
      <c r="B1235" s="22" t="s">
        <v>2541</v>
      </c>
      <c r="C1235" s="42" t="s">
        <v>2542</v>
      </c>
      <c r="D1235" s="21">
        <v>2024</v>
      </c>
      <c r="E1235" s="21">
        <v>2024</v>
      </c>
      <c r="F1235" s="43">
        <v>1.757101</v>
      </c>
      <c r="G1235" s="43">
        <v>2.1085199999999999</v>
      </c>
      <c r="H1235" s="43">
        <v>2.3149220160850001</v>
      </c>
      <c r="I1235" s="43">
        <v>0</v>
      </c>
      <c r="J1235" s="43">
        <f t="shared" si="57"/>
        <v>2.3149220160850001</v>
      </c>
      <c r="K1235" s="43">
        <v>1.4309529999999999</v>
      </c>
      <c r="L1235" s="44">
        <f t="shared" si="58"/>
        <v>0.88396901608500023</v>
      </c>
      <c r="M1235" s="43">
        <v>0</v>
      </c>
      <c r="N1235" s="43">
        <f t="shared" si="59"/>
        <v>2.1085199999999999</v>
      </c>
      <c r="O1235" s="43">
        <v>1.4309529999999999</v>
      </c>
      <c r="P1235" s="43">
        <v>0</v>
      </c>
      <c r="Q1235" s="43">
        <v>1.4309529999999999</v>
      </c>
      <c r="R1235" s="43">
        <v>0</v>
      </c>
      <c r="S1235" s="43">
        <v>0</v>
      </c>
      <c r="T1235" s="43">
        <v>0</v>
      </c>
      <c r="U1235" s="43">
        <v>0</v>
      </c>
      <c r="V1235" s="43">
        <v>0</v>
      </c>
      <c r="W1235" s="43">
        <v>0</v>
      </c>
      <c r="X1235" s="43">
        <v>0</v>
      </c>
      <c r="Y1235" s="43">
        <v>0</v>
      </c>
      <c r="Z1235" s="43">
        <v>0</v>
      </c>
      <c r="AA1235" s="43">
        <v>0</v>
      </c>
      <c r="AB1235" s="43">
        <v>0</v>
      </c>
      <c r="AC1235" s="43">
        <v>0</v>
      </c>
      <c r="AD1235" s="43">
        <v>0</v>
      </c>
      <c r="AE1235" s="43">
        <v>0</v>
      </c>
    </row>
    <row r="1236" spans="1:31" ht="15.75" x14ac:dyDescent="0.25">
      <c r="A1236" s="49">
        <v>1.4</v>
      </c>
      <c r="B1236" s="22" t="s">
        <v>2543</v>
      </c>
      <c r="C1236" s="42" t="s">
        <v>2544</v>
      </c>
      <c r="D1236" s="21">
        <v>2024</v>
      </c>
      <c r="E1236" s="21">
        <v>2024</v>
      </c>
      <c r="F1236" s="43">
        <v>1.3015380000000001</v>
      </c>
      <c r="G1236" s="43">
        <v>1.5618460000000001</v>
      </c>
      <c r="H1236" s="43">
        <v>1.714735741773</v>
      </c>
      <c r="I1236" s="43">
        <v>0</v>
      </c>
      <c r="J1236" s="43">
        <f t="shared" si="57"/>
        <v>1.714735741773</v>
      </c>
      <c r="K1236" s="43">
        <v>0.34250199999999997</v>
      </c>
      <c r="L1236" s="44">
        <f t="shared" si="58"/>
        <v>1.3722337417729999</v>
      </c>
      <c r="M1236" s="43">
        <v>0</v>
      </c>
      <c r="N1236" s="43">
        <f t="shared" si="59"/>
        <v>1.5618460000000001</v>
      </c>
      <c r="O1236" s="43">
        <v>0.34250199999999997</v>
      </c>
      <c r="P1236" s="43">
        <v>0</v>
      </c>
      <c r="Q1236" s="43">
        <v>0.34250199999999997</v>
      </c>
      <c r="R1236" s="43">
        <v>0</v>
      </c>
      <c r="S1236" s="43">
        <v>0</v>
      </c>
      <c r="T1236" s="43">
        <v>0</v>
      </c>
      <c r="U1236" s="43">
        <v>0</v>
      </c>
      <c r="V1236" s="43">
        <v>0</v>
      </c>
      <c r="W1236" s="43">
        <v>0</v>
      </c>
      <c r="X1236" s="43">
        <v>0</v>
      </c>
      <c r="Y1236" s="43">
        <v>0</v>
      </c>
      <c r="Z1236" s="43">
        <v>0</v>
      </c>
      <c r="AA1236" s="43">
        <v>0</v>
      </c>
      <c r="AB1236" s="43">
        <v>0</v>
      </c>
      <c r="AC1236" s="43">
        <v>0</v>
      </c>
      <c r="AD1236" s="43">
        <v>0</v>
      </c>
      <c r="AE1236" s="43">
        <v>0</v>
      </c>
    </row>
    <row r="1237" spans="1:31" ht="15.75" x14ac:dyDescent="0.25">
      <c r="A1237" s="49">
        <v>1.4</v>
      </c>
      <c r="B1237" s="22" t="s">
        <v>2545</v>
      </c>
      <c r="C1237" s="42" t="s">
        <v>2546</v>
      </c>
      <c r="D1237" s="21">
        <v>2024</v>
      </c>
      <c r="E1237" s="21">
        <v>2024</v>
      </c>
      <c r="F1237" s="43">
        <v>1.649975</v>
      </c>
      <c r="G1237" s="43">
        <v>1.97997</v>
      </c>
      <c r="H1237" s="43">
        <v>2.173788384896</v>
      </c>
      <c r="I1237" s="43">
        <v>0</v>
      </c>
      <c r="J1237" s="43">
        <f t="shared" si="57"/>
        <v>2.173788384896</v>
      </c>
      <c r="K1237" s="43">
        <v>0.68500399999999995</v>
      </c>
      <c r="L1237" s="44">
        <f t="shared" si="58"/>
        <v>1.4887843848960001</v>
      </c>
      <c r="M1237" s="43">
        <v>0</v>
      </c>
      <c r="N1237" s="43">
        <f t="shared" si="59"/>
        <v>1.97997</v>
      </c>
      <c r="O1237" s="43">
        <v>0.68500399999999995</v>
      </c>
      <c r="P1237" s="43">
        <v>0</v>
      </c>
      <c r="Q1237" s="43">
        <v>0.68500399999999995</v>
      </c>
      <c r="R1237" s="43">
        <v>0</v>
      </c>
      <c r="S1237" s="43">
        <v>0</v>
      </c>
      <c r="T1237" s="43">
        <v>0</v>
      </c>
      <c r="U1237" s="43">
        <v>0</v>
      </c>
      <c r="V1237" s="43">
        <v>0</v>
      </c>
      <c r="W1237" s="43">
        <v>0</v>
      </c>
      <c r="X1237" s="43">
        <v>0</v>
      </c>
      <c r="Y1237" s="43">
        <v>0</v>
      </c>
      <c r="Z1237" s="43">
        <v>0</v>
      </c>
      <c r="AA1237" s="43">
        <v>0</v>
      </c>
      <c r="AB1237" s="43">
        <v>0</v>
      </c>
      <c r="AC1237" s="43">
        <v>0</v>
      </c>
      <c r="AD1237" s="43">
        <v>0</v>
      </c>
      <c r="AE1237" s="43">
        <v>0</v>
      </c>
    </row>
    <row r="1238" spans="1:31" ht="15.75" x14ac:dyDescent="0.25">
      <c r="A1238" s="49">
        <v>1.4</v>
      </c>
      <c r="B1238" s="22" t="s">
        <v>2547</v>
      </c>
      <c r="C1238" s="42" t="s">
        <v>2548</v>
      </c>
      <c r="D1238" s="21">
        <v>2024</v>
      </c>
      <c r="E1238" s="21">
        <v>2024</v>
      </c>
      <c r="F1238" s="43">
        <v>3.051294</v>
      </c>
      <c r="G1238" s="43">
        <v>3.6615519999999999</v>
      </c>
      <c r="H1238" s="43">
        <v>4.0199798663059996</v>
      </c>
      <c r="I1238" s="43">
        <v>0</v>
      </c>
      <c r="J1238" s="43">
        <f t="shared" si="57"/>
        <v>4.0199798663059996</v>
      </c>
      <c r="K1238" s="43">
        <v>0.90477300000000005</v>
      </c>
      <c r="L1238" s="44">
        <f t="shared" si="58"/>
        <v>3.1152068663059995</v>
      </c>
      <c r="M1238" s="43">
        <v>0</v>
      </c>
      <c r="N1238" s="43">
        <f t="shared" si="59"/>
        <v>3.6615519999999999</v>
      </c>
      <c r="O1238" s="43">
        <v>0.90477300000000005</v>
      </c>
      <c r="P1238" s="43">
        <v>0</v>
      </c>
      <c r="Q1238" s="43">
        <v>0.90477300000000005</v>
      </c>
      <c r="R1238" s="43">
        <v>0</v>
      </c>
      <c r="S1238" s="43">
        <v>0</v>
      </c>
      <c r="T1238" s="43">
        <v>0</v>
      </c>
      <c r="U1238" s="43">
        <v>0</v>
      </c>
      <c r="V1238" s="43">
        <v>0</v>
      </c>
      <c r="W1238" s="43">
        <v>0</v>
      </c>
      <c r="X1238" s="43">
        <v>0</v>
      </c>
      <c r="Y1238" s="43">
        <v>0</v>
      </c>
      <c r="Z1238" s="43">
        <v>0</v>
      </c>
      <c r="AA1238" s="43">
        <v>0</v>
      </c>
      <c r="AB1238" s="43">
        <v>0</v>
      </c>
      <c r="AC1238" s="43">
        <v>0</v>
      </c>
      <c r="AD1238" s="43">
        <v>0</v>
      </c>
      <c r="AE1238" s="43">
        <v>0</v>
      </c>
    </row>
    <row r="1239" spans="1:31" ht="15.75" x14ac:dyDescent="0.25">
      <c r="A1239" s="49" t="s">
        <v>202</v>
      </c>
      <c r="B1239" s="22" t="s">
        <v>2549</v>
      </c>
      <c r="C1239" s="42" t="s">
        <v>2550</v>
      </c>
      <c r="D1239" s="21">
        <v>2024</v>
      </c>
      <c r="E1239" s="21">
        <v>2025</v>
      </c>
      <c r="F1239" s="43">
        <v>3.437262</v>
      </c>
      <c r="G1239" s="43">
        <v>4.1247150000000001</v>
      </c>
      <c r="H1239" s="43">
        <v>4.6524029813679997</v>
      </c>
      <c r="I1239" s="43">
        <v>0</v>
      </c>
      <c r="J1239" s="43">
        <f t="shared" si="57"/>
        <v>4.6524029813679997</v>
      </c>
      <c r="K1239" s="43">
        <v>3.6620949999999999</v>
      </c>
      <c r="L1239" s="44">
        <f t="shared" si="58"/>
        <v>0.9903079813679998</v>
      </c>
      <c r="M1239" s="43">
        <v>0</v>
      </c>
      <c r="N1239" s="43">
        <f t="shared" si="59"/>
        <v>4.1247150000000001</v>
      </c>
      <c r="O1239" s="43">
        <v>3.6620949999999999</v>
      </c>
      <c r="P1239" s="43">
        <v>0</v>
      </c>
      <c r="Q1239" s="43">
        <v>1.6620950000000001</v>
      </c>
      <c r="R1239" s="43">
        <v>2</v>
      </c>
      <c r="S1239" s="43">
        <v>0</v>
      </c>
      <c r="T1239" s="43">
        <v>0</v>
      </c>
      <c r="U1239" s="43">
        <v>0</v>
      </c>
      <c r="V1239" s="43">
        <v>0</v>
      </c>
      <c r="W1239" s="43">
        <v>0</v>
      </c>
      <c r="X1239" s="43">
        <v>0</v>
      </c>
      <c r="Y1239" s="43">
        <v>0</v>
      </c>
      <c r="Z1239" s="43">
        <v>0</v>
      </c>
      <c r="AA1239" s="43">
        <v>0</v>
      </c>
      <c r="AB1239" s="43">
        <v>0</v>
      </c>
      <c r="AC1239" s="43">
        <v>0</v>
      </c>
      <c r="AD1239" s="43">
        <v>0</v>
      </c>
      <c r="AE1239" s="43">
        <v>0</v>
      </c>
    </row>
    <row r="1240" spans="1:31" ht="15.75" x14ac:dyDescent="0.25">
      <c r="A1240" s="49" t="s">
        <v>202</v>
      </c>
      <c r="B1240" s="22" t="s">
        <v>2551</v>
      </c>
      <c r="C1240" s="42" t="s">
        <v>2552</v>
      </c>
      <c r="D1240" s="21">
        <v>2024</v>
      </c>
      <c r="E1240" s="21">
        <v>2025</v>
      </c>
      <c r="F1240" s="43">
        <v>3.437262</v>
      </c>
      <c r="G1240" s="43">
        <v>4.1247150000000001</v>
      </c>
      <c r="H1240" s="43">
        <v>4.6647779674579999</v>
      </c>
      <c r="I1240" s="43">
        <v>0</v>
      </c>
      <c r="J1240" s="43">
        <f t="shared" si="57"/>
        <v>4.6647779674579999</v>
      </c>
      <c r="K1240" s="43">
        <v>3.329602</v>
      </c>
      <c r="L1240" s="44">
        <f t="shared" si="58"/>
        <v>1.3351759674579999</v>
      </c>
      <c r="M1240" s="43">
        <v>0</v>
      </c>
      <c r="N1240" s="43">
        <f t="shared" si="59"/>
        <v>4.1247150000000001</v>
      </c>
      <c r="O1240" s="43">
        <v>3.329602</v>
      </c>
      <c r="P1240" s="43">
        <v>0</v>
      </c>
      <c r="Q1240" s="43">
        <v>1.329602</v>
      </c>
      <c r="R1240" s="43">
        <v>2</v>
      </c>
      <c r="S1240" s="43">
        <v>0</v>
      </c>
      <c r="T1240" s="43">
        <v>0</v>
      </c>
      <c r="U1240" s="43">
        <v>0</v>
      </c>
      <c r="V1240" s="43">
        <v>0</v>
      </c>
      <c r="W1240" s="43">
        <v>0</v>
      </c>
      <c r="X1240" s="43">
        <v>0</v>
      </c>
      <c r="Y1240" s="43">
        <v>0</v>
      </c>
      <c r="Z1240" s="43">
        <v>0</v>
      </c>
      <c r="AA1240" s="43">
        <v>0</v>
      </c>
      <c r="AB1240" s="43">
        <v>0</v>
      </c>
      <c r="AC1240" s="43">
        <v>0</v>
      </c>
      <c r="AD1240" s="43">
        <v>0</v>
      </c>
      <c r="AE1240" s="43">
        <v>0</v>
      </c>
    </row>
    <row r="1241" spans="1:31" ht="15.75" x14ac:dyDescent="0.25">
      <c r="A1241" s="49" t="s">
        <v>202</v>
      </c>
      <c r="B1241" s="22" t="s">
        <v>2553</v>
      </c>
      <c r="C1241" s="42" t="s">
        <v>2554</v>
      </c>
      <c r="D1241" s="21">
        <v>2024</v>
      </c>
      <c r="E1241" s="21">
        <v>2025</v>
      </c>
      <c r="F1241" s="43">
        <v>3.437262</v>
      </c>
      <c r="G1241" s="43">
        <v>4.1247150000000001</v>
      </c>
      <c r="H1241" s="43">
        <v>4.6647779674579999</v>
      </c>
      <c r="I1241" s="43">
        <v>0</v>
      </c>
      <c r="J1241" s="43">
        <f t="shared" si="57"/>
        <v>4.6647779674579999</v>
      </c>
      <c r="K1241" s="43">
        <v>3.329602</v>
      </c>
      <c r="L1241" s="44">
        <f t="shared" si="58"/>
        <v>1.3351759674579999</v>
      </c>
      <c r="M1241" s="43">
        <v>0</v>
      </c>
      <c r="N1241" s="43">
        <f t="shared" si="59"/>
        <v>4.1247150000000001</v>
      </c>
      <c r="O1241" s="43">
        <v>3.329602</v>
      </c>
      <c r="P1241" s="43">
        <v>0</v>
      </c>
      <c r="Q1241" s="43">
        <v>1.329602</v>
      </c>
      <c r="R1241" s="43">
        <v>2</v>
      </c>
      <c r="S1241" s="43">
        <v>0</v>
      </c>
      <c r="T1241" s="43">
        <v>0</v>
      </c>
      <c r="U1241" s="43">
        <v>0</v>
      </c>
      <c r="V1241" s="43">
        <v>0</v>
      </c>
      <c r="W1241" s="43">
        <v>0</v>
      </c>
      <c r="X1241" s="43">
        <v>0</v>
      </c>
      <c r="Y1241" s="43">
        <v>0</v>
      </c>
      <c r="Z1241" s="43">
        <v>0</v>
      </c>
      <c r="AA1241" s="43">
        <v>0</v>
      </c>
      <c r="AB1241" s="43">
        <v>0</v>
      </c>
      <c r="AC1241" s="43">
        <v>0</v>
      </c>
      <c r="AD1241" s="43">
        <v>0</v>
      </c>
      <c r="AE1241" s="43">
        <v>0</v>
      </c>
    </row>
    <row r="1242" spans="1:31" ht="15.75" x14ac:dyDescent="0.25">
      <c r="A1242" s="49" t="s">
        <v>202</v>
      </c>
      <c r="B1242" s="22" t="s">
        <v>2555</v>
      </c>
      <c r="C1242" s="42" t="s">
        <v>2556</v>
      </c>
      <c r="D1242" s="21">
        <v>2024</v>
      </c>
      <c r="E1242" s="21">
        <v>2025</v>
      </c>
      <c r="F1242" s="43">
        <v>3.437262</v>
      </c>
      <c r="G1242" s="43">
        <v>4.1247150000000001</v>
      </c>
      <c r="H1242" s="43">
        <v>4.6647779674579999</v>
      </c>
      <c r="I1242" s="43">
        <v>0</v>
      </c>
      <c r="J1242" s="43">
        <f t="shared" si="57"/>
        <v>4.6647779674579999</v>
      </c>
      <c r="K1242" s="43">
        <v>3.329602</v>
      </c>
      <c r="L1242" s="44">
        <f t="shared" si="58"/>
        <v>1.3351759674579999</v>
      </c>
      <c r="M1242" s="43">
        <v>0</v>
      </c>
      <c r="N1242" s="43">
        <f t="shared" si="59"/>
        <v>4.1247150000000001</v>
      </c>
      <c r="O1242" s="43">
        <v>3.329602</v>
      </c>
      <c r="P1242" s="43">
        <v>0</v>
      </c>
      <c r="Q1242" s="43">
        <v>1.329602</v>
      </c>
      <c r="R1242" s="43">
        <v>2</v>
      </c>
      <c r="S1242" s="43">
        <v>0</v>
      </c>
      <c r="T1242" s="43">
        <v>0</v>
      </c>
      <c r="U1242" s="43">
        <v>0</v>
      </c>
      <c r="V1242" s="43">
        <v>0</v>
      </c>
      <c r="W1242" s="43">
        <v>0</v>
      </c>
      <c r="X1242" s="43">
        <v>0</v>
      </c>
      <c r="Y1242" s="43">
        <v>0</v>
      </c>
      <c r="Z1242" s="43">
        <v>0</v>
      </c>
      <c r="AA1242" s="43">
        <v>0</v>
      </c>
      <c r="AB1242" s="43">
        <v>0</v>
      </c>
      <c r="AC1242" s="43">
        <v>0</v>
      </c>
      <c r="AD1242" s="43">
        <v>0</v>
      </c>
      <c r="AE1242" s="43">
        <v>0</v>
      </c>
    </row>
    <row r="1243" spans="1:31" ht="15.75" x14ac:dyDescent="0.25">
      <c r="A1243" s="49" t="s">
        <v>202</v>
      </c>
      <c r="B1243" s="22" t="s">
        <v>2557</v>
      </c>
      <c r="C1243" s="42" t="s">
        <v>2558</v>
      </c>
      <c r="D1243" s="21">
        <v>2024</v>
      </c>
      <c r="E1243" s="21">
        <v>2025</v>
      </c>
      <c r="F1243" s="43">
        <v>3.437262</v>
      </c>
      <c r="G1243" s="43">
        <v>4.1247150000000001</v>
      </c>
      <c r="H1243" s="43">
        <v>4.6647779674579999</v>
      </c>
      <c r="I1243" s="43">
        <v>0</v>
      </c>
      <c r="J1243" s="43">
        <f t="shared" si="57"/>
        <v>4.6647779674579999</v>
      </c>
      <c r="K1243" s="43">
        <v>3.329602</v>
      </c>
      <c r="L1243" s="44">
        <f t="shared" si="58"/>
        <v>1.3351759674579999</v>
      </c>
      <c r="M1243" s="43">
        <v>0</v>
      </c>
      <c r="N1243" s="43">
        <f t="shared" si="59"/>
        <v>4.1247150000000001</v>
      </c>
      <c r="O1243" s="43">
        <v>3.329602</v>
      </c>
      <c r="P1243" s="43">
        <v>0</v>
      </c>
      <c r="Q1243" s="43">
        <v>1.329602</v>
      </c>
      <c r="R1243" s="43">
        <v>2</v>
      </c>
      <c r="S1243" s="43">
        <v>0</v>
      </c>
      <c r="T1243" s="43">
        <v>0</v>
      </c>
      <c r="U1243" s="43">
        <v>0</v>
      </c>
      <c r="V1243" s="43">
        <v>0</v>
      </c>
      <c r="W1243" s="43">
        <v>0</v>
      </c>
      <c r="X1243" s="43">
        <v>0</v>
      </c>
      <c r="Y1243" s="43">
        <v>0</v>
      </c>
      <c r="Z1243" s="43">
        <v>0</v>
      </c>
      <c r="AA1243" s="43">
        <v>0</v>
      </c>
      <c r="AB1243" s="43">
        <v>0</v>
      </c>
      <c r="AC1243" s="43">
        <v>0</v>
      </c>
      <c r="AD1243" s="43">
        <v>0</v>
      </c>
      <c r="AE1243" s="43">
        <v>0</v>
      </c>
    </row>
    <row r="1244" spans="1:31" ht="15.75" x14ac:dyDescent="0.25">
      <c r="A1244" s="49" t="s">
        <v>202</v>
      </c>
      <c r="B1244" s="22" t="s">
        <v>2559</v>
      </c>
      <c r="C1244" s="42" t="s">
        <v>2560</v>
      </c>
      <c r="D1244" s="21">
        <v>2024</v>
      </c>
      <c r="E1244" s="21">
        <v>2025</v>
      </c>
      <c r="F1244" s="43">
        <v>3.437262</v>
      </c>
      <c r="G1244" s="43">
        <v>4.1247150000000001</v>
      </c>
      <c r="H1244" s="43">
        <v>4.6524029813679997</v>
      </c>
      <c r="I1244" s="43">
        <v>0</v>
      </c>
      <c r="J1244" s="43">
        <f t="shared" si="57"/>
        <v>4.6524029813679997</v>
      </c>
      <c r="K1244" s="43">
        <v>3.6620949999999999</v>
      </c>
      <c r="L1244" s="44">
        <f t="shared" si="58"/>
        <v>0.9903079813679998</v>
      </c>
      <c r="M1244" s="43">
        <v>0</v>
      </c>
      <c r="N1244" s="43">
        <f t="shared" si="59"/>
        <v>4.1247150000000001</v>
      </c>
      <c r="O1244" s="43">
        <v>3.6620949999999999</v>
      </c>
      <c r="P1244" s="43">
        <v>0</v>
      </c>
      <c r="Q1244" s="43">
        <v>1.6620950000000001</v>
      </c>
      <c r="R1244" s="43">
        <v>2</v>
      </c>
      <c r="S1244" s="43">
        <v>0</v>
      </c>
      <c r="T1244" s="43">
        <v>0</v>
      </c>
      <c r="U1244" s="43">
        <v>0</v>
      </c>
      <c r="V1244" s="43">
        <v>0</v>
      </c>
      <c r="W1244" s="43">
        <v>0</v>
      </c>
      <c r="X1244" s="43">
        <v>0</v>
      </c>
      <c r="Y1244" s="43">
        <v>0</v>
      </c>
      <c r="Z1244" s="43">
        <v>0</v>
      </c>
      <c r="AA1244" s="43">
        <v>0</v>
      </c>
      <c r="AB1244" s="43">
        <v>0</v>
      </c>
      <c r="AC1244" s="43">
        <v>0</v>
      </c>
      <c r="AD1244" s="43">
        <v>0</v>
      </c>
      <c r="AE1244" s="43">
        <v>0</v>
      </c>
    </row>
    <row r="1245" spans="1:31" ht="15.75" x14ac:dyDescent="0.25">
      <c r="A1245" s="49" t="s">
        <v>202</v>
      </c>
      <c r="B1245" s="22" t="s">
        <v>2561</v>
      </c>
      <c r="C1245" s="42" t="s">
        <v>2562</v>
      </c>
      <c r="D1245" s="21">
        <v>2024</v>
      </c>
      <c r="E1245" s="21">
        <v>2025</v>
      </c>
      <c r="F1245" s="43">
        <v>3.437262</v>
      </c>
      <c r="G1245" s="43">
        <v>4.1247150000000001</v>
      </c>
      <c r="H1245" s="43">
        <v>4.6647779674579999</v>
      </c>
      <c r="I1245" s="43">
        <v>0</v>
      </c>
      <c r="J1245" s="43">
        <f t="shared" si="57"/>
        <v>4.6647779674579999</v>
      </c>
      <c r="K1245" s="43">
        <v>3.329602</v>
      </c>
      <c r="L1245" s="44">
        <f t="shared" si="58"/>
        <v>1.3351759674579999</v>
      </c>
      <c r="M1245" s="43">
        <v>0</v>
      </c>
      <c r="N1245" s="43">
        <f t="shared" si="59"/>
        <v>4.1247150000000001</v>
      </c>
      <c r="O1245" s="43">
        <v>3.329602</v>
      </c>
      <c r="P1245" s="43">
        <v>0</v>
      </c>
      <c r="Q1245" s="43">
        <v>1.329602</v>
      </c>
      <c r="R1245" s="43">
        <v>2</v>
      </c>
      <c r="S1245" s="43">
        <v>0</v>
      </c>
      <c r="T1245" s="43">
        <v>0</v>
      </c>
      <c r="U1245" s="43">
        <v>0</v>
      </c>
      <c r="V1245" s="43">
        <v>0</v>
      </c>
      <c r="W1245" s="43">
        <v>0</v>
      </c>
      <c r="X1245" s="43">
        <v>0</v>
      </c>
      <c r="Y1245" s="43">
        <v>0</v>
      </c>
      <c r="Z1245" s="43">
        <v>0</v>
      </c>
      <c r="AA1245" s="43">
        <v>0</v>
      </c>
      <c r="AB1245" s="43">
        <v>0</v>
      </c>
      <c r="AC1245" s="43">
        <v>0</v>
      </c>
      <c r="AD1245" s="43">
        <v>0</v>
      </c>
      <c r="AE1245" s="43">
        <v>0</v>
      </c>
    </row>
    <row r="1246" spans="1:31" ht="15.75" x14ac:dyDescent="0.25">
      <c r="A1246" s="49" t="s">
        <v>202</v>
      </c>
      <c r="B1246" s="22" t="s">
        <v>2563</v>
      </c>
      <c r="C1246" s="42" t="s">
        <v>2564</v>
      </c>
      <c r="D1246" s="21">
        <v>2024</v>
      </c>
      <c r="E1246" s="21">
        <v>2025</v>
      </c>
      <c r="F1246" s="43">
        <v>3.437262</v>
      </c>
      <c r="G1246" s="43">
        <v>4.1247150000000001</v>
      </c>
      <c r="H1246" s="43">
        <v>4.6516548986590003</v>
      </c>
      <c r="I1246" s="43">
        <v>0</v>
      </c>
      <c r="J1246" s="43">
        <f t="shared" si="57"/>
        <v>4.6516548986590003</v>
      </c>
      <c r="K1246" s="43">
        <v>1.842168</v>
      </c>
      <c r="L1246" s="44">
        <f t="shared" si="58"/>
        <v>2.8094868986590003</v>
      </c>
      <c r="M1246" s="43">
        <v>0</v>
      </c>
      <c r="N1246" s="43">
        <f t="shared" si="59"/>
        <v>4.1247150000000001</v>
      </c>
      <c r="O1246" s="43">
        <v>1.842168</v>
      </c>
      <c r="P1246" s="43">
        <v>0</v>
      </c>
      <c r="Q1246" s="43">
        <v>0.84216800000000003</v>
      </c>
      <c r="R1246" s="43">
        <v>1</v>
      </c>
      <c r="S1246" s="43">
        <v>0</v>
      </c>
      <c r="T1246" s="43">
        <v>0</v>
      </c>
      <c r="U1246" s="43">
        <v>0</v>
      </c>
      <c r="V1246" s="43">
        <v>0</v>
      </c>
      <c r="W1246" s="43">
        <v>0</v>
      </c>
      <c r="X1246" s="43">
        <v>0</v>
      </c>
      <c r="Y1246" s="43">
        <v>0</v>
      </c>
      <c r="Z1246" s="43">
        <v>0</v>
      </c>
      <c r="AA1246" s="43">
        <v>0</v>
      </c>
      <c r="AB1246" s="43">
        <v>0</v>
      </c>
      <c r="AC1246" s="43">
        <v>0</v>
      </c>
      <c r="AD1246" s="43">
        <v>0</v>
      </c>
      <c r="AE1246" s="43">
        <v>0</v>
      </c>
    </row>
    <row r="1247" spans="1:31" ht="15.75" x14ac:dyDescent="0.25">
      <c r="A1247" s="49" t="s">
        <v>202</v>
      </c>
      <c r="B1247" s="22" t="s">
        <v>2565</v>
      </c>
      <c r="C1247" s="42" t="s">
        <v>2566</v>
      </c>
      <c r="D1247" s="21">
        <v>2024</v>
      </c>
      <c r="E1247" s="21">
        <v>2025</v>
      </c>
      <c r="F1247" s="43">
        <v>3.437262</v>
      </c>
      <c r="G1247" s="43">
        <v>4.1247150000000001</v>
      </c>
      <c r="H1247" s="43">
        <v>4.6647779674579999</v>
      </c>
      <c r="I1247" s="43">
        <v>0</v>
      </c>
      <c r="J1247" s="43">
        <f t="shared" si="57"/>
        <v>4.6647779674579999</v>
      </c>
      <c r="K1247" s="43">
        <v>3.329602</v>
      </c>
      <c r="L1247" s="44">
        <f t="shared" si="58"/>
        <v>1.3351759674579999</v>
      </c>
      <c r="M1247" s="43">
        <v>0</v>
      </c>
      <c r="N1247" s="43">
        <f t="shared" si="59"/>
        <v>4.1247150000000001</v>
      </c>
      <c r="O1247" s="43">
        <v>3.329602</v>
      </c>
      <c r="P1247" s="43">
        <v>0</v>
      </c>
      <c r="Q1247" s="43">
        <v>1.329602</v>
      </c>
      <c r="R1247" s="43">
        <v>2</v>
      </c>
      <c r="S1247" s="43">
        <v>0</v>
      </c>
      <c r="T1247" s="43">
        <v>0</v>
      </c>
      <c r="U1247" s="43">
        <v>0</v>
      </c>
      <c r="V1247" s="43">
        <v>0</v>
      </c>
      <c r="W1247" s="43">
        <v>0</v>
      </c>
      <c r="X1247" s="43">
        <v>0</v>
      </c>
      <c r="Y1247" s="43">
        <v>0</v>
      </c>
      <c r="Z1247" s="43">
        <v>0</v>
      </c>
      <c r="AA1247" s="43">
        <v>0</v>
      </c>
      <c r="AB1247" s="43">
        <v>0</v>
      </c>
      <c r="AC1247" s="43">
        <v>0</v>
      </c>
      <c r="AD1247" s="43">
        <v>0</v>
      </c>
      <c r="AE1247" s="43">
        <v>0</v>
      </c>
    </row>
    <row r="1248" spans="1:31" ht="15.75" x14ac:dyDescent="0.25">
      <c r="A1248" s="49" t="s">
        <v>202</v>
      </c>
      <c r="B1248" s="22" t="s">
        <v>2567</v>
      </c>
      <c r="C1248" s="42" t="s">
        <v>2568</v>
      </c>
      <c r="D1248" s="21">
        <v>2024</v>
      </c>
      <c r="E1248" s="21">
        <v>2025</v>
      </c>
      <c r="F1248" s="43">
        <v>3.437262</v>
      </c>
      <c r="G1248" s="43">
        <v>4.1247150000000001</v>
      </c>
      <c r="H1248" s="43">
        <v>4.6516548986590003</v>
      </c>
      <c r="I1248" s="43">
        <v>0</v>
      </c>
      <c r="J1248" s="43">
        <f t="shared" si="57"/>
        <v>4.6516548986590003</v>
      </c>
      <c r="K1248" s="43">
        <v>1.842168</v>
      </c>
      <c r="L1248" s="44">
        <f t="shared" si="58"/>
        <v>2.8094868986590003</v>
      </c>
      <c r="M1248" s="43">
        <v>0</v>
      </c>
      <c r="N1248" s="43">
        <f t="shared" si="59"/>
        <v>4.1247150000000001</v>
      </c>
      <c r="O1248" s="43">
        <v>1.842168</v>
      </c>
      <c r="P1248" s="43">
        <v>0</v>
      </c>
      <c r="Q1248" s="43">
        <v>0.84216800000000003</v>
      </c>
      <c r="R1248" s="43">
        <v>1</v>
      </c>
      <c r="S1248" s="43">
        <v>0</v>
      </c>
      <c r="T1248" s="43">
        <v>0</v>
      </c>
      <c r="U1248" s="43">
        <v>0</v>
      </c>
      <c r="V1248" s="43">
        <v>0</v>
      </c>
      <c r="W1248" s="43">
        <v>0</v>
      </c>
      <c r="X1248" s="43">
        <v>0</v>
      </c>
      <c r="Y1248" s="43">
        <v>0</v>
      </c>
      <c r="Z1248" s="43">
        <v>0</v>
      </c>
      <c r="AA1248" s="43">
        <v>0</v>
      </c>
      <c r="AB1248" s="43">
        <v>0</v>
      </c>
      <c r="AC1248" s="43">
        <v>0</v>
      </c>
      <c r="AD1248" s="43">
        <v>0</v>
      </c>
      <c r="AE1248" s="43">
        <v>0</v>
      </c>
    </row>
    <row r="1249" spans="1:31" ht="15.75" x14ac:dyDescent="0.25">
      <c r="A1249" s="49" t="s">
        <v>202</v>
      </c>
      <c r="B1249" s="22" t="s">
        <v>2569</v>
      </c>
      <c r="C1249" s="42" t="s">
        <v>2570</v>
      </c>
      <c r="D1249" s="21">
        <v>2024</v>
      </c>
      <c r="E1249" s="21">
        <v>2025</v>
      </c>
      <c r="F1249" s="43">
        <v>3.437262</v>
      </c>
      <c r="G1249" s="43">
        <v>4.1247150000000001</v>
      </c>
      <c r="H1249" s="43">
        <v>4.6647779674579999</v>
      </c>
      <c r="I1249" s="43">
        <v>0</v>
      </c>
      <c r="J1249" s="43">
        <f t="shared" si="57"/>
        <v>4.6647779674579999</v>
      </c>
      <c r="K1249" s="43">
        <v>3.329602</v>
      </c>
      <c r="L1249" s="44">
        <f t="shared" si="58"/>
        <v>1.3351759674579999</v>
      </c>
      <c r="M1249" s="43">
        <v>0</v>
      </c>
      <c r="N1249" s="43">
        <f t="shared" si="59"/>
        <v>4.1247150000000001</v>
      </c>
      <c r="O1249" s="43">
        <v>3.329602</v>
      </c>
      <c r="P1249" s="43">
        <v>0</v>
      </c>
      <c r="Q1249" s="43">
        <v>1.329602</v>
      </c>
      <c r="R1249" s="43">
        <v>2</v>
      </c>
      <c r="S1249" s="43">
        <v>0</v>
      </c>
      <c r="T1249" s="43">
        <v>0</v>
      </c>
      <c r="U1249" s="43">
        <v>0</v>
      </c>
      <c r="V1249" s="43">
        <v>0</v>
      </c>
      <c r="W1249" s="43">
        <v>0</v>
      </c>
      <c r="X1249" s="43">
        <v>0</v>
      </c>
      <c r="Y1249" s="43">
        <v>0</v>
      </c>
      <c r="Z1249" s="43">
        <v>0</v>
      </c>
      <c r="AA1249" s="43">
        <v>0</v>
      </c>
      <c r="AB1249" s="43">
        <v>0</v>
      </c>
      <c r="AC1249" s="43">
        <v>0</v>
      </c>
      <c r="AD1249" s="43">
        <v>0</v>
      </c>
      <c r="AE1249" s="43">
        <v>0</v>
      </c>
    </row>
    <row r="1250" spans="1:31" ht="15.75" x14ac:dyDescent="0.25">
      <c r="A1250" s="49" t="s">
        <v>202</v>
      </c>
      <c r="B1250" s="22" t="s">
        <v>2571</v>
      </c>
      <c r="C1250" s="42" t="s">
        <v>2572</v>
      </c>
      <c r="D1250" s="21">
        <v>2024</v>
      </c>
      <c r="E1250" s="21">
        <v>2025</v>
      </c>
      <c r="F1250" s="43">
        <v>3.437262</v>
      </c>
      <c r="G1250" s="43">
        <v>4.1247150000000001</v>
      </c>
      <c r="H1250" s="43">
        <v>4.6647779674579999</v>
      </c>
      <c r="I1250" s="43">
        <v>0</v>
      </c>
      <c r="J1250" s="43">
        <f t="shared" si="57"/>
        <v>4.6647779674579999</v>
      </c>
      <c r="K1250" s="43">
        <v>3.329602</v>
      </c>
      <c r="L1250" s="44">
        <f t="shared" si="58"/>
        <v>1.3351759674579999</v>
      </c>
      <c r="M1250" s="43">
        <v>0</v>
      </c>
      <c r="N1250" s="43">
        <f t="shared" si="59"/>
        <v>4.1247150000000001</v>
      </c>
      <c r="O1250" s="43">
        <v>3.329602</v>
      </c>
      <c r="P1250" s="43">
        <v>0</v>
      </c>
      <c r="Q1250" s="43">
        <v>1.329602</v>
      </c>
      <c r="R1250" s="43">
        <v>2</v>
      </c>
      <c r="S1250" s="43">
        <v>0</v>
      </c>
      <c r="T1250" s="43">
        <v>0</v>
      </c>
      <c r="U1250" s="43">
        <v>0</v>
      </c>
      <c r="V1250" s="43">
        <v>0</v>
      </c>
      <c r="W1250" s="43">
        <v>0</v>
      </c>
      <c r="X1250" s="43">
        <v>0</v>
      </c>
      <c r="Y1250" s="43">
        <v>0</v>
      </c>
      <c r="Z1250" s="43">
        <v>0</v>
      </c>
      <c r="AA1250" s="43">
        <v>0</v>
      </c>
      <c r="AB1250" s="43">
        <v>0</v>
      </c>
      <c r="AC1250" s="43">
        <v>0</v>
      </c>
      <c r="AD1250" s="43">
        <v>0</v>
      </c>
      <c r="AE1250" s="43">
        <v>0</v>
      </c>
    </row>
    <row r="1251" spans="1:31" ht="15.75" x14ac:dyDescent="0.25">
      <c r="A1251" s="49" t="s">
        <v>202</v>
      </c>
      <c r="B1251" s="22" t="s">
        <v>2573</v>
      </c>
      <c r="C1251" s="42" t="s">
        <v>2574</v>
      </c>
      <c r="D1251" s="21">
        <v>2024</v>
      </c>
      <c r="E1251" s="21">
        <v>2025</v>
      </c>
      <c r="F1251" s="43">
        <v>3.437262</v>
      </c>
      <c r="G1251" s="43">
        <v>4.1247150000000001</v>
      </c>
      <c r="H1251" s="43">
        <v>4.6637568044339996</v>
      </c>
      <c r="I1251" s="43">
        <v>0</v>
      </c>
      <c r="J1251" s="43">
        <f t="shared" si="57"/>
        <v>4.6637568044339996</v>
      </c>
      <c r="K1251" s="43">
        <v>3.3547359999999999</v>
      </c>
      <c r="L1251" s="44">
        <f t="shared" si="58"/>
        <v>1.3090208044339997</v>
      </c>
      <c r="M1251" s="43">
        <v>0</v>
      </c>
      <c r="N1251" s="43">
        <f t="shared" si="59"/>
        <v>4.1247150000000001</v>
      </c>
      <c r="O1251" s="43">
        <v>3.3547359999999999</v>
      </c>
      <c r="P1251" s="43">
        <v>0</v>
      </c>
      <c r="Q1251" s="43">
        <v>1.3547359999999999</v>
      </c>
      <c r="R1251" s="43">
        <v>2</v>
      </c>
      <c r="S1251" s="43">
        <v>0</v>
      </c>
      <c r="T1251" s="43">
        <v>0</v>
      </c>
      <c r="U1251" s="43">
        <v>0</v>
      </c>
      <c r="V1251" s="43">
        <v>0</v>
      </c>
      <c r="W1251" s="43">
        <v>0</v>
      </c>
      <c r="X1251" s="43">
        <v>0</v>
      </c>
      <c r="Y1251" s="43">
        <v>0</v>
      </c>
      <c r="Z1251" s="43">
        <v>0</v>
      </c>
      <c r="AA1251" s="43">
        <v>0</v>
      </c>
      <c r="AB1251" s="43">
        <v>0</v>
      </c>
      <c r="AC1251" s="43">
        <v>0</v>
      </c>
      <c r="AD1251" s="43">
        <v>0</v>
      </c>
      <c r="AE1251" s="43">
        <v>0</v>
      </c>
    </row>
    <row r="1252" spans="1:31" ht="15.75" x14ac:dyDescent="0.25">
      <c r="A1252" s="49" t="s">
        <v>202</v>
      </c>
      <c r="B1252" s="22" t="s">
        <v>2575</v>
      </c>
      <c r="C1252" s="42" t="s">
        <v>2576</v>
      </c>
      <c r="D1252" s="21">
        <v>2028</v>
      </c>
      <c r="E1252" s="21">
        <v>2029</v>
      </c>
      <c r="F1252" s="43">
        <v>20.25816</v>
      </c>
      <c r="G1252" s="43">
        <v>24.309792000000002</v>
      </c>
      <c r="H1252" s="43">
        <v>33.519596537005</v>
      </c>
      <c r="I1252" s="43">
        <v>0</v>
      </c>
      <c r="J1252" s="43">
        <f t="shared" si="57"/>
        <v>33.519596537005</v>
      </c>
      <c r="K1252" s="43">
        <v>32.712000000000003</v>
      </c>
      <c r="L1252" s="44">
        <f t="shared" si="58"/>
        <v>0.80759653700499712</v>
      </c>
      <c r="M1252" s="43">
        <v>0</v>
      </c>
      <c r="N1252" s="43">
        <f t="shared" si="59"/>
        <v>24.309792000000002</v>
      </c>
      <c r="O1252" s="43">
        <v>32.712000000000003</v>
      </c>
      <c r="P1252" s="43">
        <v>0</v>
      </c>
      <c r="Q1252" s="43">
        <v>0</v>
      </c>
      <c r="R1252" s="43">
        <v>0</v>
      </c>
      <c r="S1252" s="43">
        <v>0</v>
      </c>
      <c r="T1252" s="43">
        <v>0</v>
      </c>
      <c r="U1252" s="43">
        <v>0.752</v>
      </c>
      <c r="V1252" s="43">
        <v>31.96</v>
      </c>
      <c r="W1252" s="43">
        <v>0</v>
      </c>
      <c r="X1252" s="43">
        <v>0</v>
      </c>
      <c r="Y1252" s="43">
        <v>0</v>
      </c>
      <c r="Z1252" s="43">
        <v>0</v>
      </c>
      <c r="AA1252" s="43">
        <v>0</v>
      </c>
      <c r="AB1252" s="43">
        <v>0</v>
      </c>
      <c r="AC1252" s="43">
        <v>0</v>
      </c>
      <c r="AD1252" s="43">
        <v>0</v>
      </c>
      <c r="AE1252" s="43">
        <v>0</v>
      </c>
    </row>
    <row r="1253" spans="1:31" ht="15.75" x14ac:dyDescent="0.25">
      <c r="A1253" s="49" t="s">
        <v>202</v>
      </c>
      <c r="B1253" s="22" t="s">
        <v>2577</v>
      </c>
      <c r="C1253" s="42" t="s">
        <v>2578</v>
      </c>
      <c r="D1253" s="21">
        <v>2028</v>
      </c>
      <c r="E1253" s="21">
        <v>2029</v>
      </c>
      <c r="F1253" s="43">
        <v>27.389885</v>
      </c>
      <c r="G1253" s="43">
        <v>32.867862000000002</v>
      </c>
      <c r="H1253" s="43">
        <v>45.319905381089001</v>
      </c>
      <c r="I1253" s="43">
        <v>0</v>
      </c>
      <c r="J1253" s="43">
        <f t="shared" si="57"/>
        <v>45.319905381089001</v>
      </c>
      <c r="K1253" s="43">
        <v>35.078400000000002</v>
      </c>
      <c r="L1253" s="44">
        <f t="shared" si="58"/>
        <v>10.241505381088999</v>
      </c>
      <c r="M1253" s="43">
        <v>0</v>
      </c>
      <c r="N1253" s="43">
        <f t="shared" si="59"/>
        <v>32.867862000000002</v>
      </c>
      <c r="O1253" s="43">
        <v>35.078400000000002</v>
      </c>
      <c r="P1253" s="43">
        <v>0</v>
      </c>
      <c r="Q1253" s="43">
        <v>0</v>
      </c>
      <c r="R1253" s="43">
        <v>0</v>
      </c>
      <c r="S1253" s="43">
        <v>0</v>
      </c>
      <c r="T1253" s="43">
        <v>0</v>
      </c>
      <c r="U1253" s="43">
        <v>0.80640000000000001</v>
      </c>
      <c r="V1253" s="43">
        <v>34.271999999999998</v>
      </c>
      <c r="W1253" s="43">
        <v>0</v>
      </c>
      <c r="X1253" s="43">
        <v>0</v>
      </c>
      <c r="Y1253" s="43">
        <v>0</v>
      </c>
      <c r="Z1253" s="43">
        <v>0</v>
      </c>
      <c r="AA1253" s="43">
        <v>0</v>
      </c>
      <c r="AB1253" s="43">
        <v>0</v>
      </c>
      <c r="AC1253" s="43">
        <v>0</v>
      </c>
      <c r="AD1253" s="43">
        <v>0</v>
      </c>
      <c r="AE1253" s="43">
        <v>0</v>
      </c>
    </row>
    <row r="1254" spans="1:31" ht="15.75" x14ac:dyDescent="0.25">
      <c r="A1254" s="49" t="s">
        <v>202</v>
      </c>
      <c r="B1254" s="22" t="s">
        <v>2579</v>
      </c>
      <c r="C1254" s="42" t="s">
        <v>2580</v>
      </c>
      <c r="D1254" s="21">
        <v>2028</v>
      </c>
      <c r="E1254" s="21">
        <v>2029</v>
      </c>
      <c r="F1254" s="43">
        <v>27.389885</v>
      </c>
      <c r="G1254" s="43">
        <v>32.867862000000002</v>
      </c>
      <c r="H1254" s="43">
        <v>45.319905381089001</v>
      </c>
      <c r="I1254" s="43">
        <v>0</v>
      </c>
      <c r="J1254" s="43">
        <f t="shared" si="57"/>
        <v>45.319905381089001</v>
      </c>
      <c r="K1254" s="43">
        <v>35.078400000000002</v>
      </c>
      <c r="L1254" s="44">
        <f t="shared" si="58"/>
        <v>10.241505381088999</v>
      </c>
      <c r="M1254" s="43">
        <v>0</v>
      </c>
      <c r="N1254" s="43">
        <f t="shared" si="59"/>
        <v>32.867862000000002</v>
      </c>
      <c r="O1254" s="43">
        <v>35.078400000000002</v>
      </c>
      <c r="P1254" s="43">
        <v>0</v>
      </c>
      <c r="Q1254" s="43">
        <v>0</v>
      </c>
      <c r="R1254" s="43">
        <v>0</v>
      </c>
      <c r="S1254" s="43">
        <v>0</v>
      </c>
      <c r="T1254" s="43">
        <v>0</v>
      </c>
      <c r="U1254" s="43">
        <v>0.80640000000000001</v>
      </c>
      <c r="V1254" s="43">
        <v>34.271999999999998</v>
      </c>
      <c r="W1254" s="43">
        <v>0</v>
      </c>
      <c r="X1254" s="43">
        <v>0</v>
      </c>
      <c r="Y1254" s="43">
        <v>0</v>
      </c>
      <c r="Z1254" s="43">
        <v>0</v>
      </c>
      <c r="AA1254" s="43">
        <v>0</v>
      </c>
      <c r="AB1254" s="43">
        <v>0</v>
      </c>
      <c r="AC1254" s="43">
        <v>0</v>
      </c>
      <c r="AD1254" s="43">
        <v>0</v>
      </c>
      <c r="AE1254" s="43">
        <v>0</v>
      </c>
    </row>
    <row r="1255" spans="1:31" ht="15.75" x14ac:dyDescent="0.25">
      <c r="A1255" s="49" t="s">
        <v>202</v>
      </c>
      <c r="B1255" s="22" t="s">
        <v>2581</v>
      </c>
      <c r="C1255" s="42" t="s">
        <v>2582</v>
      </c>
      <c r="D1255" s="21">
        <v>2028</v>
      </c>
      <c r="E1255" s="21">
        <v>2029</v>
      </c>
      <c r="F1255" s="43">
        <v>20.25816</v>
      </c>
      <c r="G1255" s="43">
        <v>24.309792000000002</v>
      </c>
      <c r="H1255" s="43">
        <v>33.519596537005</v>
      </c>
      <c r="I1255" s="43">
        <v>0</v>
      </c>
      <c r="J1255" s="43">
        <f t="shared" si="57"/>
        <v>33.519596537005</v>
      </c>
      <c r="K1255" s="43">
        <v>32.712000000000003</v>
      </c>
      <c r="L1255" s="44">
        <f t="shared" si="58"/>
        <v>0.80759653700499712</v>
      </c>
      <c r="M1255" s="43">
        <v>0</v>
      </c>
      <c r="N1255" s="43">
        <f t="shared" si="59"/>
        <v>24.309792000000002</v>
      </c>
      <c r="O1255" s="43">
        <v>32.712000000000003</v>
      </c>
      <c r="P1255" s="43">
        <v>0</v>
      </c>
      <c r="Q1255" s="43">
        <v>0</v>
      </c>
      <c r="R1255" s="43">
        <v>0</v>
      </c>
      <c r="S1255" s="43">
        <v>0</v>
      </c>
      <c r="T1255" s="43">
        <v>0</v>
      </c>
      <c r="U1255" s="43">
        <v>0.752</v>
      </c>
      <c r="V1255" s="43">
        <v>31.96</v>
      </c>
      <c r="W1255" s="43">
        <v>0</v>
      </c>
      <c r="X1255" s="43">
        <v>0</v>
      </c>
      <c r="Y1255" s="43">
        <v>0</v>
      </c>
      <c r="Z1255" s="43">
        <v>0</v>
      </c>
      <c r="AA1255" s="43">
        <v>0</v>
      </c>
      <c r="AB1255" s="43">
        <v>0</v>
      </c>
      <c r="AC1255" s="43">
        <v>0</v>
      </c>
      <c r="AD1255" s="43">
        <v>0</v>
      </c>
      <c r="AE1255" s="43">
        <v>0</v>
      </c>
    </row>
    <row r="1256" spans="1:31" ht="15.75" x14ac:dyDescent="0.25">
      <c r="A1256" s="49" t="s">
        <v>202</v>
      </c>
      <c r="B1256" s="22" t="s">
        <v>2583</v>
      </c>
      <c r="C1256" s="42" t="s">
        <v>2584</v>
      </c>
      <c r="D1256" s="21">
        <v>2027</v>
      </c>
      <c r="E1256" s="21">
        <v>2028</v>
      </c>
      <c r="F1256" s="43">
        <v>31.034859999999998</v>
      </c>
      <c r="G1256" s="43">
        <v>37.241832000000002</v>
      </c>
      <c r="H1256" s="43">
        <v>49.102105974475997</v>
      </c>
      <c r="I1256" s="43">
        <v>0</v>
      </c>
      <c r="J1256" s="43">
        <f t="shared" si="57"/>
        <v>49.102105974475997</v>
      </c>
      <c r="K1256" s="43">
        <v>32.712000000000003</v>
      </c>
      <c r="L1256" s="44">
        <f t="shared" si="58"/>
        <v>16.390105974475993</v>
      </c>
      <c r="M1256" s="43">
        <v>0</v>
      </c>
      <c r="N1256" s="43">
        <f t="shared" si="59"/>
        <v>37.241832000000002</v>
      </c>
      <c r="O1256" s="43">
        <v>32.712000000000003</v>
      </c>
      <c r="P1256" s="43">
        <v>0</v>
      </c>
      <c r="Q1256" s="43">
        <v>0</v>
      </c>
      <c r="R1256" s="43">
        <v>0</v>
      </c>
      <c r="S1256" s="43">
        <v>0</v>
      </c>
      <c r="T1256" s="43">
        <v>0.752</v>
      </c>
      <c r="U1256" s="43">
        <v>31.96</v>
      </c>
      <c r="V1256" s="43">
        <v>0</v>
      </c>
      <c r="W1256" s="43">
        <v>0</v>
      </c>
      <c r="X1256" s="43">
        <v>0</v>
      </c>
      <c r="Y1256" s="43">
        <v>0</v>
      </c>
      <c r="Z1256" s="43">
        <v>0</v>
      </c>
      <c r="AA1256" s="43">
        <v>0</v>
      </c>
      <c r="AB1256" s="43">
        <v>0</v>
      </c>
      <c r="AC1256" s="43">
        <v>0</v>
      </c>
      <c r="AD1256" s="43">
        <v>0</v>
      </c>
      <c r="AE1256" s="43">
        <v>0</v>
      </c>
    </row>
    <row r="1257" spans="1:31" ht="15.75" x14ac:dyDescent="0.25">
      <c r="A1257" s="49" t="s">
        <v>202</v>
      </c>
      <c r="B1257" s="22" t="s">
        <v>2585</v>
      </c>
      <c r="C1257" s="42" t="s">
        <v>2586</v>
      </c>
      <c r="D1257" s="21">
        <v>2026</v>
      </c>
      <c r="E1257" s="21">
        <v>2028</v>
      </c>
      <c r="F1257" s="43">
        <v>31.034859999999998</v>
      </c>
      <c r="G1257" s="43">
        <v>37.241832000000002</v>
      </c>
      <c r="H1257" s="43">
        <v>49.028994621324003</v>
      </c>
      <c r="I1257" s="43">
        <v>0</v>
      </c>
      <c r="J1257" s="43">
        <f t="shared" si="57"/>
        <v>49.028994621324003</v>
      </c>
      <c r="K1257" s="43">
        <v>35.430399999999999</v>
      </c>
      <c r="L1257" s="44">
        <f t="shared" si="58"/>
        <v>13.598594621324004</v>
      </c>
      <c r="M1257" s="43">
        <v>0</v>
      </c>
      <c r="N1257" s="43">
        <f t="shared" si="59"/>
        <v>37.241832000000002</v>
      </c>
      <c r="O1257" s="43">
        <v>35.430399999999999</v>
      </c>
      <c r="P1257" s="43">
        <v>0</v>
      </c>
      <c r="Q1257" s="43">
        <v>0</v>
      </c>
      <c r="R1257" s="43">
        <v>0</v>
      </c>
      <c r="S1257" s="43">
        <v>0.61439999999999995</v>
      </c>
      <c r="T1257" s="43">
        <v>0.81599999999999995</v>
      </c>
      <c r="U1257" s="43">
        <v>34</v>
      </c>
      <c r="V1257" s="43">
        <v>0</v>
      </c>
      <c r="W1257" s="43">
        <v>0</v>
      </c>
      <c r="X1257" s="43">
        <v>0</v>
      </c>
      <c r="Y1257" s="43">
        <v>0</v>
      </c>
      <c r="Z1257" s="43">
        <v>0</v>
      </c>
      <c r="AA1257" s="43">
        <v>0</v>
      </c>
      <c r="AB1257" s="43">
        <v>0</v>
      </c>
      <c r="AC1257" s="43">
        <v>0</v>
      </c>
      <c r="AD1257" s="43">
        <v>0</v>
      </c>
      <c r="AE1257" s="43">
        <v>0</v>
      </c>
    </row>
    <row r="1258" spans="1:31" ht="15.75" x14ac:dyDescent="0.25">
      <c r="A1258" s="49" t="s">
        <v>202</v>
      </c>
      <c r="B1258" s="22" t="s">
        <v>2587</v>
      </c>
      <c r="C1258" s="42" t="s">
        <v>2588</v>
      </c>
      <c r="D1258" s="21">
        <v>2026</v>
      </c>
      <c r="E1258" s="21">
        <v>2028</v>
      </c>
      <c r="F1258" s="43">
        <v>62.31568</v>
      </c>
      <c r="G1258" s="43">
        <v>74.778816000000006</v>
      </c>
      <c r="H1258" s="43">
        <v>98.480245262620002</v>
      </c>
      <c r="I1258" s="43">
        <v>0</v>
      </c>
      <c r="J1258" s="43">
        <f t="shared" si="57"/>
        <v>98.480245262620002</v>
      </c>
      <c r="K1258" s="43">
        <v>66.155199999999994</v>
      </c>
      <c r="L1258" s="44">
        <f t="shared" si="58"/>
        <v>32.325045262620009</v>
      </c>
      <c r="M1258" s="43">
        <v>0</v>
      </c>
      <c r="N1258" s="43">
        <f t="shared" si="59"/>
        <v>74.778816000000006</v>
      </c>
      <c r="O1258" s="43">
        <v>66.155199999999994</v>
      </c>
      <c r="P1258" s="43">
        <v>0</v>
      </c>
      <c r="Q1258" s="43">
        <v>0</v>
      </c>
      <c r="R1258" s="43">
        <v>0</v>
      </c>
      <c r="S1258" s="43">
        <v>1.1472</v>
      </c>
      <c r="T1258" s="43">
        <v>1.008</v>
      </c>
      <c r="U1258" s="43">
        <v>64</v>
      </c>
      <c r="V1258" s="43">
        <v>0</v>
      </c>
      <c r="W1258" s="43">
        <v>0</v>
      </c>
      <c r="X1258" s="43">
        <v>0</v>
      </c>
      <c r="Y1258" s="43">
        <v>0</v>
      </c>
      <c r="Z1258" s="43">
        <v>0</v>
      </c>
      <c r="AA1258" s="43">
        <v>0</v>
      </c>
      <c r="AB1258" s="43">
        <v>0</v>
      </c>
      <c r="AC1258" s="43">
        <v>0</v>
      </c>
      <c r="AD1258" s="43">
        <v>0</v>
      </c>
      <c r="AE1258" s="43">
        <v>0</v>
      </c>
    </row>
    <row r="1259" spans="1:31" ht="15.75" x14ac:dyDescent="0.25">
      <c r="A1259" s="49" t="s">
        <v>202</v>
      </c>
      <c r="B1259" s="22" t="s">
        <v>2589</v>
      </c>
      <c r="C1259" s="42" t="s">
        <v>2590</v>
      </c>
      <c r="D1259" s="21">
        <v>2026</v>
      </c>
      <c r="E1259" s="21">
        <v>2028</v>
      </c>
      <c r="F1259" s="43">
        <v>31.034859999999998</v>
      </c>
      <c r="G1259" s="43">
        <v>37.241832000000002</v>
      </c>
      <c r="H1259" s="43">
        <v>49.037095145968998</v>
      </c>
      <c r="I1259" s="43">
        <v>0</v>
      </c>
      <c r="J1259" s="43">
        <f t="shared" si="57"/>
        <v>49.037095145968998</v>
      </c>
      <c r="K1259" s="43">
        <v>5.19</v>
      </c>
      <c r="L1259" s="44">
        <f t="shared" si="58"/>
        <v>43.847095145969</v>
      </c>
      <c r="M1259" s="43">
        <v>0</v>
      </c>
      <c r="N1259" s="43">
        <f t="shared" si="59"/>
        <v>37.241832000000002</v>
      </c>
      <c r="O1259" s="43">
        <v>5.19</v>
      </c>
      <c r="P1259" s="43">
        <v>0</v>
      </c>
      <c r="Q1259" s="43">
        <v>0</v>
      </c>
      <c r="R1259" s="43">
        <v>0</v>
      </c>
      <c r="S1259" s="43">
        <v>0.09</v>
      </c>
      <c r="T1259" s="43">
        <v>0.1</v>
      </c>
      <c r="U1259" s="43">
        <v>5</v>
      </c>
      <c r="V1259" s="43">
        <v>0</v>
      </c>
      <c r="W1259" s="43">
        <v>0</v>
      </c>
      <c r="X1259" s="43">
        <v>0</v>
      </c>
      <c r="Y1259" s="43">
        <v>0</v>
      </c>
      <c r="Z1259" s="43">
        <v>0</v>
      </c>
      <c r="AA1259" s="43">
        <v>0</v>
      </c>
      <c r="AB1259" s="43">
        <v>0</v>
      </c>
      <c r="AC1259" s="43">
        <v>0</v>
      </c>
      <c r="AD1259" s="43">
        <v>0</v>
      </c>
      <c r="AE1259" s="43">
        <v>0</v>
      </c>
    </row>
    <row r="1260" spans="1:31" ht="15.75" x14ac:dyDescent="0.25">
      <c r="A1260" s="49" t="s">
        <v>202</v>
      </c>
      <c r="B1260" s="22" t="s">
        <v>2591</v>
      </c>
      <c r="C1260" s="42" t="s">
        <v>2592</v>
      </c>
      <c r="D1260" s="21">
        <v>2025</v>
      </c>
      <c r="E1260" s="21">
        <v>2026</v>
      </c>
      <c r="F1260" s="43">
        <v>44.424785</v>
      </c>
      <c r="G1260" s="43">
        <v>53.309742</v>
      </c>
      <c r="H1260" s="43">
        <v>64.280631538852006</v>
      </c>
      <c r="I1260" s="43">
        <v>0</v>
      </c>
      <c r="J1260" s="43">
        <f t="shared" si="57"/>
        <v>64.280631538852006</v>
      </c>
      <c r="K1260" s="43">
        <v>53.872199999999999</v>
      </c>
      <c r="L1260" s="44">
        <f t="shared" si="58"/>
        <v>10.408431538852007</v>
      </c>
      <c r="M1260" s="43">
        <v>0</v>
      </c>
      <c r="N1260" s="43">
        <f t="shared" si="59"/>
        <v>53.309742</v>
      </c>
      <c r="O1260" s="43">
        <v>53.872199999999999</v>
      </c>
      <c r="P1260" s="43">
        <v>0</v>
      </c>
      <c r="Q1260" s="43">
        <v>0</v>
      </c>
      <c r="R1260" s="43">
        <v>0.93420000000000003</v>
      </c>
      <c r="S1260" s="43">
        <v>52.938000000000002</v>
      </c>
      <c r="T1260" s="43">
        <v>0</v>
      </c>
      <c r="U1260" s="43">
        <v>0</v>
      </c>
      <c r="V1260" s="43">
        <v>0</v>
      </c>
      <c r="W1260" s="43">
        <v>0</v>
      </c>
      <c r="X1260" s="43">
        <v>0</v>
      </c>
      <c r="Y1260" s="43">
        <v>0</v>
      </c>
      <c r="Z1260" s="43">
        <v>0</v>
      </c>
      <c r="AA1260" s="43">
        <v>0</v>
      </c>
      <c r="AB1260" s="43">
        <v>0</v>
      </c>
      <c r="AC1260" s="43">
        <v>0</v>
      </c>
      <c r="AD1260" s="43">
        <v>0</v>
      </c>
      <c r="AE1260" s="43">
        <v>0</v>
      </c>
    </row>
    <row r="1261" spans="1:31" ht="15.75" x14ac:dyDescent="0.25">
      <c r="A1261" s="49" t="s">
        <v>202</v>
      </c>
      <c r="B1261" s="22" t="s">
        <v>2593</v>
      </c>
      <c r="C1261" s="42" t="s">
        <v>2594</v>
      </c>
      <c r="D1261" s="21">
        <v>2025</v>
      </c>
      <c r="E1261" s="21">
        <v>2027</v>
      </c>
      <c r="F1261" s="43">
        <v>54.051609999999997</v>
      </c>
      <c r="G1261" s="43">
        <v>64.861931999999996</v>
      </c>
      <c r="H1261" s="43">
        <v>81.703664253433004</v>
      </c>
      <c r="I1261" s="43">
        <v>0</v>
      </c>
      <c r="J1261" s="43">
        <f t="shared" si="57"/>
        <v>81.703664253433004</v>
      </c>
      <c r="K1261" s="43">
        <v>71.829599999999999</v>
      </c>
      <c r="L1261" s="44">
        <f t="shared" si="58"/>
        <v>9.874064253433005</v>
      </c>
      <c r="M1261" s="43">
        <v>0</v>
      </c>
      <c r="N1261" s="43">
        <f t="shared" si="59"/>
        <v>64.861931999999996</v>
      </c>
      <c r="O1261" s="43">
        <v>71.829599999999999</v>
      </c>
      <c r="P1261" s="43">
        <v>0</v>
      </c>
      <c r="Q1261" s="43">
        <v>0</v>
      </c>
      <c r="R1261" s="43">
        <v>1.2456</v>
      </c>
      <c r="S1261" s="43">
        <v>0.58399999999999996</v>
      </c>
      <c r="T1261" s="43">
        <v>70</v>
      </c>
      <c r="U1261" s="43">
        <v>0</v>
      </c>
      <c r="V1261" s="43">
        <v>0</v>
      </c>
      <c r="W1261" s="43">
        <v>0</v>
      </c>
      <c r="X1261" s="43">
        <v>0</v>
      </c>
      <c r="Y1261" s="43">
        <v>0</v>
      </c>
      <c r="Z1261" s="43">
        <v>0</v>
      </c>
      <c r="AA1261" s="43">
        <v>0</v>
      </c>
      <c r="AB1261" s="43">
        <v>0</v>
      </c>
      <c r="AC1261" s="43">
        <v>0</v>
      </c>
      <c r="AD1261" s="43">
        <v>0</v>
      </c>
      <c r="AE1261" s="43">
        <v>0</v>
      </c>
    </row>
    <row r="1262" spans="1:31" ht="15.75" x14ac:dyDescent="0.25">
      <c r="A1262" s="49" t="s">
        <v>202</v>
      </c>
      <c r="B1262" s="22" t="s">
        <v>2595</v>
      </c>
      <c r="C1262" s="42" t="s">
        <v>2596</v>
      </c>
      <c r="D1262" s="21">
        <v>2025</v>
      </c>
      <c r="E1262" s="21">
        <v>2027</v>
      </c>
      <c r="F1262" s="43">
        <v>20.25816</v>
      </c>
      <c r="G1262" s="43">
        <v>24.309792000000002</v>
      </c>
      <c r="H1262" s="43">
        <v>30.606990085930999</v>
      </c>
      <c r="I1262" s="43">
        <v>0</v>
      </c>
      <c r="J1262" s="43">
        <f t="shared" si="57"/>
        <v>30.606990085930999</v>
      </c>
      <c r="K1262" s="43">
        <v>10.38</v>
      </c>
      <c r="L1262" s="44">
        <f t="shared" si="58"/>
        <v>20.226990085931</v>
      </c>
      <c r="M1262" s="43">
        <v>0</v>
      </c>
      <c r="N1262" s="43">
        <f t="shared" si="59"/>
        <v>24.309792000000002</v>
      </c>
      <c r="O1262" s="43">
        <v>10.38</v>
      </c>
      <c r="P1262" s="43">
        <v>0</v>
      </c>
      <c r="Q1262" s="43">
        <v>0</v>
      </c>
      <c r="R1262" s="43">
        <v>0.18</v>
      </c>
      <c r="S1262" s="43">
        <v>0.2</v>
      </c>
      <c r="T1262" s="43">
        <v>10</v>
      </c>
      <c r="U1262" s="43">
        <v>0</v>
      </c>
      <c r="V1262" s="43">
        <v>0</v>
      </c>
      <c r="W1262" s="43">
        <v>0</v>
      </c>
      <c r="X1262" s="43">
        <v>0</v>
      </c>
      <c r="Y1262" s="43">
        <v>0</v>
      </c>
      <c r="Z1262" s="43">
        <v>0</v>
      </c>
      <c r="AA1262" s="43">
        <v>0</v>
      </c>
      <c r="AB1262" s="43">
        <v>0</v>
      </c>
      <c r="AC1262" s="43">
        <v>0</v>
      </c>
      <c r="AD1262" s="43">
        <v>0</v>
      </c>
      <c r="AE1262" s="43">
        <v>0</v>
      </c>
    </row>
    <row r="1263" spans="1:31" ht="15.75" x14ac:dyDescent="0.25">
      <c r="A1263" s="49" t="s">
        <v>202</v>
      </c>
      <c r="B1263" s="22" t="s">
        <v>2597</v>
      </c>
      <c r="C1263" s="42" t="s">
        <v>2598</v>
      </c>
      <c r="D1263" s="21">
        <v>2024</v>
      </c>
      <c r="E1263" s="21">
        <v>2026</v>
      </c>
      <c r="F1263" s="43">
        <v>64.197230000000005</v>
      </c>
      <c r="G1263" s="43">
        <v>77.036676</v>
      </c>
      <c r="H1263" s="43">
        <v>92.525308704609998</v>
      </c>
      <c r="I1263" s="43">
        <v>0</v>
      </c>
      <c r="J1263" s="43">
        <f t="shared" si="57"/>
        <v>92.525308704609998</v>
      </c>
      <c r="K1263" s="43">
        <v>70.860799999999998</v>
      </c>
      <c r="L1263" s="44">
        <f t="shared" si="58"/>
        <v>21.66450870461</v>
      </c>
      <c r="M1263" s="43">
        <v>0</v>
      </c>
      <c r="N1263" s="43">
        <f t="shared" si="59"/>
        <v>77.036676</v>
      </c>
      <c r="O1263" s="43">
        <v>70.860799999999998</v>
      </c>
      <c r="P1263" s="43">
        <v>0</v>
      </c>
      <c r="Q1263" s="43">
        <v>3.5301119999999999</v>
      </c>
      <c r="R1263" s="43">
        <v>0.33068799999999998</v>
      </c>
      <c r="S1263" s="43">
        <v>67</v>
      </c>
      <c r="T1263" s="43">
        <v>0</v>
      </c>
      <c r="U1263" s="43">
        <v>0</v>
      </c>
      <c r="V1263" s="43">
        <v>0</v>
      </c>
      <c r="W1263" s="43">
        <v>0</v>
      </c>
      <c r="X1263" s="43">
        <v>0</v>
      </c>
      <c r="Y1263" s="43">
        <v>0</v>
      </c>
      <c r="Z1263" s="43">
        <v>0</v>
      </c>
      <c r="AA1263" s="43">
        <v>0</v>
      </c>
      <c r="AB1263" s="43">
        <v>0</v>
      </c>
      <c r="AC1263" s="43">
        <v>0</v>
      </c>
      <c r="AD1263" s="43">
        <v>0</v>
      </c>
      <c r="AE1263" s="43">
        <v>0</v>
      </c>
    </row>
    <row r="1264" spans="1:31" ht="15.75" x14ac:dyDescent="0.25">
      <c r="A1264" s="49" t="s">
        <v>202</v>
      </c>
      <c r="B1264" s="22" t="s">
        <v>2599</v>
      </c>
      <c r="C1264" s="42" t="s">
        <v>2600</v>
      </c>
      <c r="D1264" s="21">
        <v>2024</v>
      </c>
      <c r="E1264" s="21">
        <v>2026</v>
      </c>
      <c r="F1264" s="43">
        <v>34.956335000000003</v>
      </c>
      <c r="G1264" s="43">
        <v>41.947602000000003</v>
      </c>
      <c r="H1264" s="43">
        <v>50.208807426467999</v>
      </c>
      <c r="I1264" s="43">
        <v>0</v>
      </c>
      <c r="J1264" s="43">
        <f t="shared" si="57"/>
        <v>50.208807426467999</v>
      </c>
      <c r="K1264" s="43">
        <v>39.063400000000001</v>
      </c>
      <c r="L1264" s="44">
        <f t="shared" si="58"/>
        <v>11.145407426467997</v>
      </c>
      <c r="M1264" s="43">
        <v>0</v>
      </c>
      <c r="N1264" s="43">
        <f t="shared" si="59"/>
        <v>41.947602000000003</v>
      </c>
      <c r="O1264" s="43">
        <v>39.063400000000001</v>
      </c>
      <c r="P1264" s="43">
        <v>0</v>
      </c>
      <c r="Q1264" s="43">
        <v>1.7650600000000001</v>
      </c>
      <c r="R1264" s="43">
        <v>3.5340280000000002</v>
      </c>
      <c r="S1264" s="43">
        <v>33.764311999999997</v>
      </c>
      <c r="T1264" s="43">
        <v>0</v>
      </c>
      <c r="U1264" s="43">
        <v>0</v>
      </c>
      <c r="V1264" s="43">
        <v>0</v>
      </c>
      <c r="W1264" s="43">
        <v>0</v>
      </c>
      <c r="X1264" s="43">
        <v>0</v>
      </c>
      <c r="Y1264" s="43">
        <v>0</v>
      </c>
      <c r="Z1264" s="43">
        <v>0</v>
      </c>
      <c r="AA1264" s="43">
        <v>0</v>
      </c>
      <c r="AB1264" s="43">
        <v>0</v>
      </c>
      <c r="AC1264" s="43">
        <v>0</v>
      </c>
      <c r="AD1264" s="43">
        <v>0</v>
      </c>
      <c r="AE1264" s="43">
        <v>0</v>
      </c>
    </row>
    <row r="1265" spans="1:31" ht="15.75" x14ac:dyDescent="0.25">
      <c r="A1265" s="49" t="s">
        <v>202</v>
      </c>
      <c r="B1265" s="22" t="s">
        <v>2601</v>
      </c>
      <c r="C1265" s="42" t="s">
        <v>2602</v>
      </c>
      <c r="D1265" s="21">
        <v>2028</v>
      </c>
      <c r="E1265" s="21">
        <v>2029</v>
      </c>
      <c r="F1265" s="43">
        <v>9.9792699999999996</v>
      </c>
      <c r="G1265" s="43">
        <v>11.975123999999999</v>
      </c>
      <c r="H1265" s="43">
        <v>16.497288687607</v>
      </c>
      <c r="I1265" s="43">
        <v>0</v>
      </c>
      <c r="J1265" s="43">
        <f t="shared" si="57"/>
        <v>16.497288687607</v>
      </c>
      <c r="K1265" s="43">
        <v>11.427443999999999</v>
      </c>
      <c r="L1265" s="44">
        <f t="shared" si="58"/>
        <v>5.0698446876070005</v>
      </c>
      <c r="M1265" s="43">
        <v>0</v>
      </c>
      <c r="N1265" s="43">
        <f t="shared" si="59"/>
        <v>11.975123999999999</v>
      </c>
      <c r="O1265" s="43">
        <v>11.427443999999999</v>
      </c>
      <c r="P1265" s="43">
        <v>0</v>
      </c>
      <c r="Q1265" s="43">
        <v>0</v>
      </c>
      <c r="R1265" s="43">
        <v>0</v>
      </c>
      <c r="S1265" s="43">
        <v>0</v>
      </c>
      <c r="T1265" s="43">
        <v>0</v>
      </c>
      <c r="U1265" s="43">
        <v>0.49367499999999997</v>
      </c>
      <c r="V1265" s="43">
        <v>10.933769</v>
      </c>
      <c r="W1265" s="43">
        <v>0</v>
      </c>
      <c r="X1265" s="43">
        <v>0</v>
      </c>
      <c r="Y1265" s="43">
        <v>0</v>
      </c>
      <c r="Z1265" s="43">
        <v>0</v>
      </c>
      <c r="AA1265" s="43">
        <v>0</v>
      </c>
      <c r="AB1265" s="43">
        <v>0</v>
      </c>
      <c r="AC1265" s="43">
        <v>0</v>
      </c>
      <c r="AD1265" s="43">
        <v>0</v>
      </c>
      <c r="AE1265" s="43">
        <v>0</v>
      </c>
    </row>
    <row r="1266" spans="1:31" ht="15.75" x14ac:dyDescent="0.25">
      <c r="A1266" s="49" t="s">
        <v>202</v>
      </c>
      <c r="B1266" s="22" t="s">
        <v>2603</v>
      </c>
      <c r="C1266" s="42" t="s">
        <v>2604</v>
      </c>
      <c r="D1266" s="21">
        <v>2028</v>
      </c>
      <c r="E1266" s="21">
        <v>2029</v>
      </c>
      <c r="F1266" s="43">
        <v>9.9792699999999996</v>
      </c>
      <c r="G1266" s="43">
        <v>11.975123999999999</v>
      </c>
      <c r="H1266" s="43">
        <v>16.497288687607</v>
      </c>
      <c r="I1266" s="43">
        <v>0</v>
      </c>
      <c r="J1266" s="43">
        <f t="shared" si="57"/>
        <v>16.497288687607</v>
      </c>
      <c r="K1266" s="43">
        <v>11.427443999999999</v>
      </c>
      <c r="L1266" s="44">
        <f t="shared" si="58"/>
        <v>5.0698446876070005</v>
      </c>
      <c r="M1266" s="43">
        <v>0</v>
      </c>
      <c r="N1266" s="43">
        <f t="shared" si="59"/>
        <v>11.975123999999999</v>
      </c>
      <c r="O1266" s="43">
        <v>11.427443999999999</v>
      </c>
      <c r="P1266" s="43">
        <v>0</v>
      </c>
      <c r="Q1266" s="43">
        <v>0</v>
      </c>
      <c r="R1266" s="43">
        <v>0</v>
      </c>
      <c r="S1266" s="43">
        <v>0</v>
      </c>
      <c r="T1266" s="43">
        <v>0</v>
      </c>
      <c r="U1266" s="43">
        <v>0.49367499999999997</v>
      </c>
      <c r="V1266" s="43">
        <v>10.933769</v>
      </c>
      <c r="W1266" s="43">
        <v>0</v>
      </c>
      <c r="X1266" s="43">
        <v>0</v>
      </c>
      <c r="Y1266" s="43">
        <v>0</v>
      </c>
      <c r="Z1266" s="43">
        <v>0</v>
      </c>
      <c r="AA1266" s="43">
        <v>0</v>
      </c>
      <c r="AB1266" s="43">
        <v>0</v>
      </c>
      <c r="AC1266" s="43">
        <v>0</v>
      </c>
      <c r="AD1266" s="43">
        <v>0</v>
      </c>
      <c r="AE1266" s="43">
        <v>0</v>
      </c>
    </row>
    <row r="1267" spans="1:31" ht="15.75" x14ac:dyDescent="0.25">
      <c r="A1267" s="49" t="s">
        <v>202</v>
      </c>
      <c r="B1267" s="22" t="s">
        <v>2605</v>
      </c>
      <c r="C1267" s="42" t="s">
        <v>2606</v>
      </c>
      <c r="D1267" s="21">
        <v>2027</v>
      </c>
      <c r="E1267" s="21">
        <v>2028</v>
      </c>
      <c r="F1267" s="43">
        <v>9.9792699999999996</v>
      </c>
      <c r="G1267" s="43">
        <v>11.975123999999999</v>
      </c>
      <c r="H1267" s="43">
        <v>15.774809220413999</v>
      </c>
      <c r="I1267" s="43">
        <v>0</v>
      </c>
      <c r="J1267" s="43">
        <f t="shared" si="57"/>
        <v>15.774809220413999</v>
      </c>
      <c r="K1267" s="43">
        <v>10.926992</v>
      </c>
      <c r="L1267" s="44">
        <f t="shared" si="58"/>
        <v>4.8478172204139991</v>
      </c>
      <c r="M1267" s="43">
        <v>0</v>
      </c>
      <c r="N1267" s="43">
        <f t="shared" si="59"/>
        <v>11.975123999999999</v>
      </c>
      <c r="O1267" s="43">
        <v>10.926992</v>
      </c>
      <c r="P1267" s="43">
        <v>0</v>
      </c>
      <c r="Q1267" s="43">
        <v>0</v>
      </c>
      <c r="R1267" s="43">
        <v>0</v>
      </c>
      <c r="S1267" s="43">
        <v>0</v>
      </c>
      <c r="T1267" s="43">
        <v>0.47205599999999998</v>
      </c>
      <c r="U1267" s="43">
        <v>10.454936</v>
      </c>
      <c r="V1267" s="43">
        <v>0</v>
      </c>
      <c r="W1267" s="43">
        <v>0</v>
      </c>
      <c r="X1267" s="43">
        <v>0</v>
      </c>
      <c r="Y1267" s="43">
        <v>0</v>
      </c>
      <c r="Z1267" s="43">
        <v>0</v>
      </c>
      <c r="AA1267" s="43">
        <v>0</v>
      </c>
      <c r="AB1267" s="43">
        <v>0</v>
      </c>
      <c r="AC1267" s="43">
        <v>0</v>
      </c>
      <c r="AD1267" s="43">
        <v>0</v>
      </c>
      <c r="AE1267" s="43">
        <v>0</v>
      </c>
    </row>
    <row r="1268" spans="1:31" ht="15.75" x14ac:dyDescent="0.25">
      <c r="A1268" s="49" t="s">
        <v>202</v>
      </c>
      <c r="B1268" s="22" t="s">
        <v>2607</v>
      </c>
      <c r="C1268" s="42" t="s">
        <v>2608</v>
      </c>
      <c r="D1268" s="21">
        <v>2027</v>
      </c>
      <c r="E1268" s="21">
        <v>2028</v>
      </c>
      <c r="F1268" s="43">
        <v>9.9792699999999996</v>
      </c>
      <c r="G1268" s="43">
        <v>11.975123999999999</v>
      </c>
      <c r="H1268" s="43">
        <v>15.774809220413999</v>
      </c>
      <c r="I1268" s="43">
        <v>0</v>
      </c>
      <c r="J1268" s="43">
        <f t="shared" si="57"/>
        <v>15.774809220413999</v>
      </c>
      <c r="K1268" s="43">
        <v>10.926992</v>
      </c>
      <c r="L1268" s="44">
        <f t="shared" si="58"/>
        <v>4.8478172204139991</v>
      </c>
      <c r="M1268" s="43">
        <v>0</v>
      </c>
      <c r="N1268" s="43">
        <f t="shared" si="59"/>
        <v>11.975123999999999</v>
      </c>
      <c r="O1268" s="43">
        <v>10.926992</v>
      </c>
      <c r="P1268" s="43">
        <v>0</v>
      </c>
      <c r="Q1268" s="43">
        <v>0</v>
      </c>
      <c r="R1268" s="43">
        <v>0</v>
      </c>
      <c r="S1268" s="43">
        <v>0</v>
      </c>
      <c r="T1268" s="43">
        <v>0.47205599999999998</v>
      </c>
      <c r="U1268" s="43">
        <v>10.454936</v>
      </c>
      <c r="V1268" s="43">
        <v>0</v>
      </c>
      <c r="W1268" s="43">
        <v>0</v>
      </c>
      <c r="X1268" s="43">
        <v>0</v>
      </c>
      <c r="Y1268" s="43">
        <v>0</v>
      </c>
      <c r="Z1268" s="43">
        <v>0</v>
      </c>
      <c r="AA1268" s="43">
        <v>0</v>
      </c>
      <c r="AB1268" s="43">
        <v>0</v>
      </c>
      <c r="AC1268" s="43">
        <v>0</v>
      </c>
      <c r="AD1268" s="43">
        <v>0</v>
      </c>
      <c r="AE1268" s="43">
        <v>0</v>
      </c>
    </row>
    <row r="1269" spans="1:31" ht="15.75" x14ac:dyDescent="0.25">
      <c r="A1269" s="49" t="s">
        <v>202</v>
      </c>
      <c r="B1269" s="22" t="s">
        <v>2609</v>
      </c>
      <c r="C1269" s="42" t="s">
        <v>2610</v>
      </c>
      <c r="D1269" s="21">
        <v>2026</v>
      </c>
      <c r="E1269" s="21">
        <v>2028</v>
      </c>
      <c r="F1269" s="43">
        <v>9.9792699999999996</v>
      </c>
      <c r="G1269" s="43">
        <v>11.975123999999999</v>
      </c>
      <c r="H1269" s="43">
        <v>15.70570261588</v>
      </c>
      <c r="I1269" s="43">
        <v>0</v>
      </c>
      <c r="J1269" s="43">
        <f t="shared" si="57"/>
        <v>15.70570261588</v>
      </c>
      <c r="K1269" s="43">
        <v>10.448458</v>
      </c>
      <c r="L1269" s="44">
        <f t="shared" si="58"/>
        <v>5.2572446158799995</v>
      </c>
      <c r="M1269" s="43">
        <v>0</v>
      </c>
      <c r="N1269" s="43">
        <f t="shared" si="59"/>
        <v>11.975123999999999</v>
      </c>
      <c r="O1269" s="43">
        <v>10.448458</v>
      </c>
      <c r="P1269" s="43">
        <v>0</v>
      </c>
      <c r="Q1269" s="43">
        <v>0</v>
      </c>
      <c r="R1269" s="43">
        <v>0</v>
      </c>
      <c r="S1269" s="43">
        <v>0.45138200000000001</v>
      </c>
      <c r="T1269" s="43">
        <v>0.61159799999999997</v>
      </c>
      <c r="U1269" s="43">
        <v>9.3854780000000009</v>
      </c>
      <c r="V1269" s="43">
        <v>0</v>
      </c>
      <c r="W1269" s="43">
        <v>0</v>
      </c>
      <c r="X1269" s="43">
        <v>0</v>
      </c>
      <c r="Y1269" s="43">
        <v>0</v>
      </c>
      <c r="Z1269" s="43">
        <v>0</v>
      </c>
      <c r="AA1269" s="43">
        <v>0</v>
      </c>
      <c r="AB1269" s="43">
        <v>0</v>
      </c>
      <c r="AC1269" s="43">
        <v>0</v>
      </c>
      <c r="AD1269" s="43">
        <v>0</v>
      </c>
      <c r="AE1269" s="43">
        <v>0</v>
      </c>
    </row>
    <row r="1270" spans="1:31" ht="15.75" x14ac:dyDescent="0.25">
      <c r="A1270" s="49" t="s">
        <v>202</v>
      </c>
      <c r="B1270" s="22" t="s">
        <v>2611</v>
      </c>
      <c r="C1270" s="42" t="s">
        <v>2612</v>
      </c>
      <c r="D1270" s="21">
        <v>2026</v>
      </c>
      <c r="E1270" s="21">
        <v>2028</v>
      </c>
      <c r="F1270" s="43">
        <v>9.9792699999999996</v>
      </c>
      <c r="G1270" s="43">
        <v>11.975123999999999</v>
      </c>
      <c r="H1270" s="43">
        <v>15.70570261588</v>
      </c>
      <c r="I1270" s="43">
        <v>0</v>
      </c>
      <c r="J1270" s="43">
        <f t="shared" si="57"/>
        <v>15.70570261588</v>
      </c>
      <c r="K1270" s="43">
        <v>10.448458</v>
      </c>
      <c r="L1270" s="44">
        <f t="shared" si="58"/>
        <v>5.2572446158799995</v>
      </c>
      <c r="M1270" s="43">
        <v>0</v>
      </c>
      <c r="N1270" s="43">
        <f t="shared" si="59"/>
        <v>11.975123999999999</v>
      </c>
      <c r="O1270" s="43">
        <v>10.448458</v>
      </c>
      <c r="P1270" s="43">
        <v>0</v>
      </c>
      <c r="Q1270" s="43">
        <v>0</v>
      </c>
      <c r="R1270" s="43">
        <v>0</v>
      </c>
      <c r="S1270" s="43">
        <v>0.45138200000000001</v>
      </c>
      <c r="T1270" s="43">
        <v>0.61159799999999997</v>
      </c>
      <c r="U1270" s="43">
        <v>9.3854780000000009</v>
      </c>
      <c r="V1270" s="43">
        <v>0</v>
      </c>
      <c r="W1270" s="43">
        <v>0</v>
      </c>
      <c r="X1270" s="43">
        <v>0</v>
      </c>
      <c r="Y1270" s="43">
        <v>0</v>
      </c>
      <c r="Z1270" s="43">
        <v>0</v>
      </c>
      <c r="AA1270" s="43">
        <v>0</v>
      </c>
      <c r="AB1270" s="43">
        <v>0</v>
      </c>
      <c r="AC1270" s="43">
        <v>0</v>
      </c>
      <c r="AD1270" s="43">
        <v>0</v>
      </c>
      <c r="AE1270" s="43">
        <v>0</v>
      </c>
    </row>
    <row r="1271" spans="1:31" ht="15.75" x14ac:dyDescent="0.25">
      <c r="A1271" s="49" t="s">
        <v>202</v>
      </c>
      <c r="B1271" s="22" t="s">
        <v>2613</v>
      </c>
      <c r="C1271" s="42" t="s">
        <v>2614</v>
      </c>
      <c r="D1271" s="21">
        <v>2025</v>
      </c>
      <c r="E1271" s="21">
        <v>2027</v>
      </c>
      <c r="F1271" s="43">
        <v>9.9792699999999996</v>
      </c>
      <c r="G1271" s="43">
        <v>11.975123999999999</v>
      </c>
      <c r="H1271" s="43">
        <v>14.973735689011001</v>
      </c>
      <c r="I1271" s="43">
        <v>0</v>
      </c>
      <c r="J1271" s="43">
        <f t="shared" si="57"/>
        <v>14.973735689011001</v>
      </c>
      <c r="K1271" s="43">
        <v>9.6338480000000004</v>
      </c>
      <c r="L1271" s="44">
        <f t="shared" si="58"/>
        <v>5.3398876890110003</v>
      </c>
      <c r="M1271" s="43">
        <v>0</v>
      </c>
      <c r="N1271" s="43">
        <f t="shared" si="59"/>
        <v>11.975123999999999</v>
      </c>
      <c r="O1271" s="43">
        <v>9.6338480000000004</v>
      </c>
      <c r="P1271" s="43">
        <v>0</v>
      </c>
      <c r="Q1271" s="43">
        <v>0</v>
      </c>
      <c r="R1271" s="43">
        <v>0.39729199999999998</v>
      </c>
      <c r="S1271" s="43">
        <v>1.236556</v>
      </c>
      <c r="T1271" s="43">
        <v>8</v>
      </c>
      <c r="U1271" s="43">
        <v>0</v>
      </c>
      <c r="V1271" s="43">
        <v>0</v>
      </c>
      <c r="W1271" s="43">
        <v>0</v>
      </c>
      <c r="X1271" s="43">
        <v>0</v>
      </c>
      <c r="Y1271" s="43">
        <v>0</v>
      </c>
      <c r="Z1271" s="43">
        <v>0</v>
      </c>
      <c r="AA1271" s="43">
        <v>0</v>
      </c>
      <c r="AB1271" s="43">
        <v>0</v>
      </c>
      <c r="AC1271" s="43">
        <v>0</v>
      </c>
      <c r="AD1271" s="43">
        <v>0</v>
      </c>
      <c r="AE1271" s="43">
        <v>0</v>
      </c>
    </row>
    <row r="1272" spans="1:31" ht="15.75" x14ac:dyDescent="0.25">
      <c r="A1272" s="49" t="s">
        <v>202</v>
      </c>
      <c r="B1272" s="22" t="s">
        <v>2615</v>
      </c>
      <c r="C1272" s="42" t="s">
        <v>2616</v>
      </c>
      <c r="D1272" s="21">
        <v>2025</v>
      </c>
      <c r="E1272" s="21">
        <v>2027</v>
      </c>
      <c r="F1272" s="43">
        <v>9.9792699999999996</v>
      </c>
      <c r="G1272" s="43">
        <v>11.975123999999999</v>
      </c>
      <c r="H1272" s="43">
        <v>14.952873121172001</v>
      </c>
      <c r="I1272" s="43">
        <v>0</v>
      </c>
      <c r="J1272" s="43">
        <f t="shared" si="57"/>
        <v>14.952873121172001</v>
      </c>
      <c r="K1272" s="43">
        <v>9.9905139999999992</v>
      </c>
      <c r="L1272" s="44">
        <f t="shared" si="58"/>
        <v>4.9623591211720015</v>
      </c>
      <c r="M1272" s="43">
        <v>0</v>
      </c>
      <c r="N1272" s="43">
        <f t="shared" si="59"/>
        <v>11.975123999999999</v>
      </c>
      <c r="O1272" s="43">
        <v>9.9905139999999992</v>
      </c>
      <c r="P1272" s="43">
        <v>0</v>
      </c>
      <c r="Q1272" s="43">
        <v>0</v>
      </c>
      <c r="R1272" s="43">
        <v>0.43124800000000002</v>
      </c>
      <c r="S1272" s="43">
        <v>1.559266</v>
      </c>
      <c r="T1272" s="43">
        <v>8</v>
      </c>
      <c r="U1272" s="43">
        <v>0</v>
      </c>
      <c r="V1272" s="43">
        <v>0</v>
      </c>
      <c r="W1272" s="43">
        <v>0</v>
      </c>
      <c r="X1272" s="43">
        <v>0</v>
      </c>
      <c r="Y1272" s="43">
        <v>0</v>
      </c>
      <c r="Z1272" s="43">
        <v>0</v>
      </c>
      <c r="AA1272" s="43">
        <v>0</v>
      </c>
      <c r="AB1272" s="43">
        <v>0</v>
      </c>
      <c r="AC1272" s="43">
        <v>0</v>
      </c>
      <c r="AD1272" s="43">
        <v>0</v>
      </c>
      <c r="AE1272" s="43">
        <v>0</v>
      </c>
    </row>
    <row r="1273" spans="1:31" ht="15.75" x14ac:dyDescent="0.25">
      <c r="A1273" s="49" t="s">
        <v>202</v>
      </c>
      <c r="B1273" s="22" t="s">
        <v>2617</v>
      </c>
      <c r="C1273" s="42" t="s">
        <v>2618</v>
      </c>
      <c r="D1273" s="21">
        <v>2026</v>
      </c>
      <c r="E1273" s="21">
        <v>2028</v>
      </c>
      <c r="F1273" s="43">
        <v>9.79237</v>
      </c>
      <c r="G1273" s="43">
        <v>11.750844000000001</v>
      </c>
      <c r="H1273" s="43">
        <v>15.305235478237</v>
      </c>
      <c r="I1273" s="43">
        <v>0</v>
      </c>
      <c r="J1273" s="43">
        <f t="shared" si="57"/>
        <v>15.305235478237</v>
      </c>
      <c r="K1273" s="43">
        <v>3.8009149999999998</v>
      </c>
      <c r="L1273" s="44">
        <f t="shared" si="58"/>
        <v>11.504320478237</v>
      </c>
      <c r="M1273" s="43">
        <v>0</v>
      </c>
      <c r="N1273" s="43">
        <f t="shared" si="59"/>
        <v>11.750844000000001</v>
      </c>
      <c r="O1273" s="43">
        <v>3.8009149999999998</v>
      </c>
      <c r="P1273" s="43">
        <v>0</v>
      </c>
      <c r="Q1273" s="43">
        <v>0</v>
      </c>
      <c r="R1273" s="43">
        <v>0</v>
      </c>
      <c r="S1273" s="43">
        <v>0.47996899999999998</v>
      </c>
      <c r="T1273" s="43">
        <v>0.199766</v>
      </c>
      <c r="U1273" s="43">
        <v>3.1211799999999998</v>
      </c>
      <c r="V1273" s="43">
        <v>0</v>
      </c>
      <c r="W1273" s="43">
        <v>0</v>
      </c>
      <c r="X1273" s="43">
        <v>0</v>
      </c>
      <c r="Y1273" s="43">
        <v>0</v>
      </c>
      <c r="Z1273" s="43">
        <v>0</v>
      </c>
      <c r="AA1273" s="43">
        <v>0</v>
      </c>
      <c r="AB1273" s="43">
        <v>0</v>
      </c>
      <c r="AC1273" s="43">
        <v>0</v>
      </c>
      <c r="AD1273" s="43">
        <v>0</v>
      </c>
      <c r="AE1273" s="43">
        <v>0</v>
      </c>
    </row>
    <row r="1274" spans="1:31" ht="15.75" x14ac:dyDescent="0.25">
      <c r="A1274" s="49" t="s">
        <v>202</v>
      </c>
      <c r="B1274" s="22" t="s">
        <v>2619</v>
      </c>
      <c r="C1274" s="42" t="s">
        <v>2620</v>
      </c>
      <c r="D1274" s="21">
        <v>2026</v>
      </c>
      <c r="E1274" s="21">
        <v>2028</v>
      </c>
      <c r="F1274" s="43">
        <v>9.79237</v>
      </c>
      <c r="G1274" s="43">
        <v>11.750844000000001</v>
      </c>
      <c r="H1274" s="43">
        <v>15.305235478237</v>
      </c>
      <c r="I1274" s="43">
        <v>0</v>
      </c>
      <c r="J1274" s="43">
        <f t="shared" si="57"/>
        <v>15.305235478237</v>
      </c>
      <c r="K1274" s="43">
        <v>3.8009149999999998</v>
      </c>
      <c r="L1274" s="44">
        <f t="shared" si="58"/>
        <v>11.504320478237</v>
      </c>
      <c r="M1274" s="43">
        <v>0</v>
      </c>
      <c r="N1274" s="43">
        <f t="shared" si="59"/>
        <v>11.750844000000001</v>
      </c>
      <c r="O1274" s="43">
        <v>3.8009149999999998</v>
      </c>
      <c r="P1274" s="43">
        <v>0</v>
      </c>
      <c r="Q1274" s="43">
        <v>0</v>
      </c>
      <c r="R1274" s="43">
        <v>0</v>
      </c>
      <c r="S1274" s="43">
        <v>0.47996899999999998</v>
      </c>
      <c r="T1274" s="43">
        <v>0.199766</v>
      </c>
      <c r="U1274" s="43">
        <v>3.1211799999999998</v>
      </c>
      <c r="V1274" s="43">
        <v>0</v>
      </c>
      <c r="W1274" s="43">
        <v>0</v>
      </c>
      <c r="X1274" s="43">
        <v>0</v>
      </c>
      <c r="Y1274" s="43">
        <v>0</v>
      </c>
      <c r="Z1274" s="43">
        <v>0</v>
      </c>
      <c r="AA1274" s="43">
        <v>0</v>
      </c>
      <c r="AB1274" s="43">
        <v>0</v>
      </c>
      <c r="AC1274" s="43">
        <v>0</v>
      </c>
      <c r="AD1274" s="43">
        <v>0</v>
      </c>
      <c r="AE1274" s="43">
        <v>0</v>
      </c>
    </row>
    <row r="1275" spans="1:31" ht="15.75" x14ac:dyDescent="0.25">
      <c r="A1275" s="49" t="s">
        <v>202</v>
      </c>
      <c r="B1275" s="22" t="s">
        <v>2621</v>
      </c>
      <c r="C1275" s="42" t="s">
        <v>2622</v>
      </c>
      <c r="D1275" s="21">
        <v>2026</v>
      </c>
      <c r="E1275" s="21">
        <v>2028</v>
      </c>
      <c r="F1275" s="43">
        <v>9.79237</v>
      </c>
      <c r="G1275" s="43">
        <v>11.750844000000001</v>
      </c>
      <c r="H1275" s="43">
        <v>15.305235478237</v>
      </c>
      <c r="I1275" s="43">
        <v>0</v>
      </c>
      <c r="J1275" s="43">
        <f t="shared" si="57"/>
        <v>15.305235478237</v>
      </c>
      <c r="K1275" s="43">
        <v>3.8009149999999998</v>
      </c>
      <c r="L1275" s="44">
        <f t="shared" si="58"/>
        <v>11.504320478237</v>
      </c>
      <c r="M1275" s="43">
        <v>0</v>
      </c>
      <c r="N1275" s="43">
        <f t="shared" si="59"/>
        <v>11.750844000000001</v>
      </c>
      <c r="O1275" s="43">
        <v>3.8009149999999998</v>
      </c>
      <c r="P1275" s="43">
        <v>0</v>
      </c>
      <c r="Q1275" s="43">
        <v>0</v>
      </c>
      <c r="R1275" s="43">
        <v>0</v>
      </c>
      <c r="S1275" s="43">
        <v>0.47996899999999998</v>
      </c>
      <c r="T1275" s="43">
        <v>0.199766</v>
      </c>
      <c r="U1275" s="43">
        <v>3.1211799999999998</v>
      </c>
      <c r="V1275" s="43">
        <v>0</v>
      </c>
      <c r="W1275" s="43">
        <v>0</v>
      </c>
      <c r="X1275" s="43">
        <v>0</v>
      </c>
      <c r="Y1275" s="43">
        <v>0</v>
      </c>
      <c r="Z1275" s="43">
        <v>0</v>
      </c>
      <c r="AA1275" s="43">
        <v>0</v>
      </c>
      <c r="AB1275" s="43">
        <v>0</v>
      </c>
      <c r="AC1275" s="43">
        <v>0</v>
      </c>
      <c r="AD1275" s="43">
        <v>0</v>
      </c>
      <c r="AE1275" s="43">
        <v>0</v>
      </c>
    </row>
    <row r="1276" spans="1:31" ht="15.75" x14ac:dyDescent="0.25">
      <c r="A1276" s="49" t="s">
        <v>202</v>
      </c>
      <c r="B1276" s="22" t="s">
        <v>2623</v>
      </c>
      <c r="C1276" s="42" t="s">
        <v>2624</v>
      </c>
      <c r="D1276" s="21">
        <v>2026</v>
      </c>
      <c r="E1276" s="21">
        <v>2028</v>
      </c>
      <c r="F1276" s="43">
        <v>9.79237</v>
      </c>
      <c r="G1276" s="43">
        <v>11.750844000000001</v>
      </c>
      <c r="H1276" s="43">
        <v>15.417380287786999</v>
      </c>
      <c r="I1276" s="43">
        <v>0</v>
      </c>
      <c r="J1276" s="43">
        <f t="shared" si="57"/>
        <v>15.417380287786999</v>
      </c>
      <c r="K1276" s="43">
        <v>11.963862000000001</v>
      </c>
      <c r="L1276" s="44">
        <f t="shared" si="58"/>
        <v>3.4535182877869985</v>
      </c>
      <c r="M1276" s="43">
        <v>0</v>
      </c>
      <c r="N1276" s="43">
        <f t="shared" si="59"/>
        <v>11.750844000000001</v>
      </c>
      <c r="O1276" s="43">
        <v>11.963862000000001</v>
      </c>
      <c r="P1276" s="43">
        <v>0</v>
      </c>
      <c r="Q1276" s="43">
        <v>0</v>
      </c>
      <c r="R1276" s="43">
        <v>0</v>
      </c>
      <c r="S1276" s="43">
        <v>0.47996899999999998</v>
      </c>
      <c r="T1276" s="43">
        <v>0.66980300000000004</v>
      </c>
      <c r="U1276" s="43">
        <v>10.81409</v>
      </c>
      <c r="V1276" s="43">
        <v>0</v>
      </c>
      <c r="W1276" s="43">
        <v>0</v>
      </c>
      <c r="X1276" s="43">
        <v>0</v>
      </c>
      <c r="Y1276" s="43">
        <v>0</v>
      </c>
      <c r="Z1276" s="43">
        <v>0</v>
      </c>
      <c r="AA1276" s="43">
        <v>0</v>
      </c>
      <c r="AB1276" s="43">
        <v>0</v>
      </c>
      <c r="AC1276" s="43">
        <v>0</v>
      </c>
      <c r="AD1276" s="43">
        <v>0</v>
      </c>
      <c r="AE1276" s="43">
        <v>0</v>
      </c>
    </row>
    <row r="1277" spans="1:31" ht="15.75" x14ac:dyDescent="0.25">
      <c r="A1277" s="49" t="s">
        <v>202</v>
      </c>
      <c r="B1277" s="22" t="s">
        <v>2625</v>
      </c>
      <c r="C1277" s="42" t="s">
        <v>2626</v>
      </c>
      <c r="D1277" s="21">
        <v>2026</v>
      </c>
      <c r="E1277" s="21">
        <v>2028</v>
      </c>
      <c r="F1277" s="43">
        <v>9.79237</v>
      </c>
      <c r="G1277" s="43">
        <v>11.750844000000001</v>
      </c>
      <c r="H1277" s="43">
        <v>15.417380287786999</v>
      </c>
      <c r="I1277" s="43">
        <v>0</v>
      </c>
      <c r="J1277" s="43">
        <f t="shared" si="57"/>
        <v>15.417380287786999</v>
      </c>
      <c r="K1277" s="43">
        <v>11.963862000000001</v>
      </c>
      <c r="L1277" s="44">
        <f t="shared" si="58"/>
        <v>3.4535182877869985</v>
      </c>
      <c r="M1277" s="43">
        <v>0</v>
      </c>
      <c r="N1277" s="43">
        <f t="shared" si="59"/>
        <v>11.750844000000001</v>
      </c>
      <c r="O1277" s="43">
        <v>11.963862000000001</v>
      </c>
      <c r="P1277" s="43">
        <v>0</v>
      </c>
      <c r="Q1277" s="43">
        <v>0</v>
      </c>
      <c r="R1277" s="43">
        <v>0</v>
      </c>
      <c r="S1277" s="43">
        <v>0.47996899999999998</v>
      </c>
      <c r="T1277" s="43">
        <v>0.66980300000000004</v>
      </c>
      <c r="U1277" s="43">
        <v>10.81409</v>
      </c>
      <c r="V1277" s="43">
        <v>0</v>
      </c>
      <c r="W1277" s="43">
        <v>0</v>
      </c>
      <c r="X1277" s="43">
        <v>0</v>
      </c>
      <c r="Y1277" s="43">
        <v>0</v>
      </c>
      <c r="Z1277" s="43">
        <v>0</v>
      </c>
      <c r="AA1277" s="43">
        <v>0</v>
      </c>
      <c r="AB1277" s="43">
        <v>0</v>
      </c>
      <c r="AC1277" s="43">
        <v>0</v>
      </c>
      <c r="AD1277" s="43">
        <v>0</v>
      </c>
      <c r="AE1277" s="43">
        <v>0</v>
      </c>
    </row>
    <row r="1278" spans="1:31" ht="15.75" x14ac:dyDescent="0.25">
      <c r="A1278" s="49" t="s">
        <v>202</v>
      </c>
      <c r="B1278" s="22" t="s">
        <v>2627</v>
      </c>
      <c r="C1278" s="42" t="s">
        <v>2628</v>
      </c>
      <c r="D1278" s="21">
        <v>2026</v>
      </c>
      <c r="E1278" s="21">
        <v>2028</v>
      </c>
      <c r="F1278" s="43">
        <v>9.79237</v>
      </c>
      <c r="G1278" s="43">
        <v>11.750844000000001</v>
      </c>
      <c r="H1278" s="43">
        <v>15.417380287786999</v>
      </c>
      <c r="I1278" s="43">
        <v>0</v>
      </c>
      <c r="J1278" s="43">
        <f t="shared" si="57"/>
        <v>15.417380287786999</v>
      </c>
      <c r="K1278" s="43">
        <v>11.963862000000001</v>
      </c>
      <c r="L1278" s="44">
        <f t="shared" si="58"/>
        <v>3.4535182877869985</v>
      </c>
      <c r="M1278" s="43">
        <v>0</v>
      </c>
      <c r="N1278" s="43">
        <f t="shared" si="59"/>
        <v>11.750844000000001</v>
      </c>
      <c r="O1278" s="43">
        <v>11.963862000000001</v>
      </c>
      <c r="P1278" s="43">
        <v>0</v>
      </c>
      <c r="Q1278" s="43">
        <v>0</v>
      </c>
      <c r="R1278" s="43">
        <v>0</v>
      </c>
      <c r="S1278" s="43">
        <v>0.47996899999999998</v>
      </c>
      <c r="T1278" s="43">
        <v>0.66980300000000004</v>
      </c>
      <c r="U1278" s="43">
        <v>10.81409</v>
      </c>
      <c r="V1278" s="43">
        <v>0</v>
      </c>
      <c r="W1278" s="43">
        <v>0</v>
      </c>
      <c r="X1278" s="43">
        <v>0</v>
      </c>
      <c r="Y1278" s="43">
        <v>0</v>
      </c>
      <c r="Z1278" s="43">
        <v>0</v>
      </c>
      <c r="AA1278" s="43">
        <v>0</v>
      </c>
      <c r="AB1278" s="43">
        <v>0</v>
      </c>
      <c r="AC1278" s="43">
        <v>0</v>
      </c>
      <c r="AD1278" s="43">
        <v>0</v>
      </c>
      <c r="AE1278" s="43">
        <v>0</v>
      </c>
    </row>
    <row r="1279" spans="1:31" ht="15.75" x14ac:dyDescent="0.25">
      <c r="A1279" s="49" t="s">
        <v>202</v>
      </c>
      <c r="B1279" s="22" t="s">
        <v>2629</v>
      </c>
      <c r="C1279" s="42" t="s">
        <v>2630</v>
      </c>
      <c r="D1279" s="21">
        <v>2026</v>
      </c>
      <c r="E1279" s="21">
        <v>2027</v>
      </c>
      <c r="F1279" s="43">
        <v>9.79237</v>
      </c>
      <c r="G1279" s="43">
        <v>11.750844000000001</v>
      </c>
      <c r="H1279" s="43">
        <v>14.779425072654</v>
      </c>
      <c r="I1279" s="43">
        <v>0</v>
      </c>
      <c r="J1279" s="43">
        <f t="shared" si="57"/>
        <v>14.779425072654</v>
      </c>
      <c r="K1279" s="43">
        <v>6.2222499999999998</v>
      </c>
      <c r="L1279" s="44">
        <f t="shared" si="58"/>
        <v>8.557175072654001</v>
      </c>
      <c r="M1279" s="43">
        <v>0</v>
      </c>
      <c r="N1279" s="43">
        <f t="shared" si="59"/>
        <v>11.750844000000001</v>
      </c>
      <c r="O1279" s="43">
        <v>6.2222499999999998</v>
      </c>
      <c r="P1279" s="43">
        <v>0</v>
      </c>
      <c r="Q1279" s="43">
        <v>0</v>
      </c>
      <c r="R1279" s="43">
        <v>0</v>
      </c>
      <c r="S1279" s="43">
        <v>0.47996899999999998</v>
      </c>
      <c r="T1279" s="43">
        <v>5.7422810000000002</v>
      </c>
      <c r="U1279" s="43">
        <v>0</v>
      </c>
      <c r="V1279" s="43">
        <v>0</v>
      </c>
      <c r="W1279" s="43">
        <v>0</v>
      </c>
      <c r="X1279" s="43">
        <v>0</v>
      </c>
      <c r="Y1279" s="43">
        <v>0</v>
      </c>
      <c r="Z1279" s="43">
        <v>0</v>
      </c>
      <c r="AA1279" s="43">
        <v>0</v>
      </c>
      <c r="AB1279" s="43">
        <v>0</v>
      </c>
      <c r="AC1279" s="43">
        <v>0</v>
      </c>
      <c r="AD1279" s="43">
        <v>0</v>
      </c>
      <c r="AE1279" s="43">
        <v>0</v>
      </c>
    </row>
    <row r="1280" spans="1:31" ht="15.75" x14ac:dyDescent="0.25">
      <c r="A1280" s="49" t="s">
        <v>202</v>
      </c>
      <c r="B1280" s="22" t="s">
        <v>2631</v>
      </c>
      <c r="C1280" s="42" t="s">
        <v>2632</v>
      </c>
      <c r="D1280" s="21">
        <v>2026</v>
      </c>
      <c r="E1280" s="21">
        <v>2028</v>
      </c>
      <c r="F1280" s="43">
        <v>9.79237</v>
      </c>
      <c r="G1280" s="43">
        <v>11.750844000000001</v>
      </c>
      <c r="H1280" s="43">
        <v>15.417380287786999</v>
      </c>
      <c r="I1280" s="43">
        <v>0</v>
      </c>
      <c r="J1280" s="43">
        <f t="shared" si="57"/>
        <v>15.417380287786999</v>
      </c>
      <c r="K1280" s="43">
        <v>11.963862000000001</v>
      </c>
      <c r="L1280" s="44">
        <f t="shared" si="58"/>
        <v>3.4535182877869985</v>
      </c>
      <c r="M1280" s="43">
        <v>0</v>
      </c>
      <c r="N1280" s="43">
        <f t="shared" si="59"/>
        <v>11.750844000000001</v>
      </c>
      <c r="O1280" s="43">
        <v>11.963862000000001</v>
      </c>
      <c r="P1280" s="43">
        <v>0</v>
      </c>
      <c r="Q1280" s="43">
        <v>0</v>
      </c>
      <c r="R1280" s="43">
        <v>0</v>
      </c>
      <c r="S1280" s="43">
        <v>0.47996899999999998</v>
      </c>
      <c r="T1280" s="43">
        <v>0.66980300000000004</v>
      </c>
      <c r="U1280" s="43">
        <v>10.81409</v>
      </c>
      <c r="V1280" s="43">
        <v>0</v>
      </c>
      <c r="W1280" s="43">
        <v>0</v>
      </c>
      <c r="X1280" s="43">
        <v>0</v>
      </c>
      <c r="Y1280" s="43">
        <v>0</v>
      </c>
      <c r="Z1280" s="43">
        <v>0</v>
      </c>
      <c r="AA1280" s="43">
        <v>0</v>
      </c>
      <c r="AB1280" s="43">
        <v>0</v>
      </c>
      <c r="AC1280" s="43">
        <v>0</v>
      </c>
      <c r="AD1280" s="43">
        <v>0</v>
      </c>
      <c r="AE1280" s="43">
        <v>0</v>
      </c>
    </row>
    <row r="1281" spans="1:31" ht="15.75" x14ac:dyDescent="0.25">
      <c r="A1281" s="49" t="s">
        <v>202</v>
      </c>
      <c r="B1281" s="22" t="s">
        <v>2633</v>
      </c>
      <c r="C1281" s="42" t="s">
        <v>2634</v>
      </c>
      <c r="D1281" s="21">
        <v>2026</v>
      </c>
      <c r="E1281" s="21">
        <v>2028</v>
      </c>
      <c r="F1281" s="43">
        <v>9.79237</v>
      </c>
      <c r="G1281" s="43">
        <v>11.750844000000001</v>
      </c>
      <c r="H1281" s="43">
        <v>15.417380287786999</v>
      </c>
      <c r="I1281" s="43">
        <v>0</v>
      </c>
      <c r="J1281" s="43">
        <f t="shared" si="57"/>
        <v>15.417380287786999</v>
      </c>
      <c r="K1281" s="43">
        <v>11.963862000000001</v>
      </c>
      <c r="L1281" s="44">
        <f t="shared" si="58"/>
        <v>3.4535182877869985</v>
      </c>
      <c r="M1281" s="43">
        <v>0</v>
      </c>
      <c r="N1281" s="43">
        <f t="shared" si="59"/>
        <v>11.750844000000001</v>
      </c>
      <c r="O1281" s="43">
        <v>11.963862000000001</v>
      </c>
      <c r="P1281" s="43">
        <v>0</v>
      </c>
      <c r="Q1281" s="43">
        <v>0</v>
      </c>
      <c r="R1281" s="43">
        <v>0</v>
      </c>
      <c r="S1281" s="43">
        <v>0.47996899999999998</v>
      </c>
      <c r="T1281" s="43">
        <v>0.66980300000000004</v>
      </c>
      <c r="U1281" s="43">
        <v>10.81409</v>
      </c>
      <c r="V1281" s="43">
        <v>0</v>
      </c>
      <c r="W1281" s="43">
        <v>0</v>
      </c>
      <c r="X1281" s="43">
        <v>0</v>
      </c>
      <c r="Y1281" s="43">
        <v>0</v>
      </c>
      <c r="Z1281" s="43">
        <v>0</v>
      </c>
      <c r="AA1281" s="43">
        <v>0</v>
      </c>
      <c r="AB1281" s="43">
        <v>0</v>
      </c>
      <c r="AC1281" s="43">
        <v>0</v>
      </c>
      <c r="AD1281" s="43">
        <v>0</v>
      </c>
      <c r="AE1281" s="43">
        <v>0</v>
      </c>
    </row>
    <row r="1282" spans="1:31" ht="15.75" x14ac:dyDescent="0.25">
      <c r="A1282" s="49" t="s">
        <v>202</v>
      </c>
      <c r="B1282" s="22" t="s">
        <v>2635</v>
      </c>
      <c r="C1282" s="42" t="s">
        <v>2636</v>
      </c>
      <c r="D1282" s="21">
        <v>2025</v>
      </c>
      <c r="E1282" s="21">
        <v>2027</v>
      </c>
      <c r="F1282" s="43">
        <v>9.79237</v>
      </c>
      <c r="G1282" s="43">
        <v>11.750844000000001</v>
      </c>
      <c r="H1282" s="43">
        <v>14.767859477863</v>
      </c>
      <c r="I1282" s="43">
        <v>0</v>
      </c>
      <c r="J1282" s="43">
        <f t="shared" si="57"/>
        <v>14.767859477863</v>
      </c>
      <c r="K1282" s="43">
        <v>11.439529</v>
      </c>
      <c r="L1282" s="44">
        <f t="shared" si="58"/>
        <v>3.3283304778630001</v>
      </c>
      <c r="M1282" s="43">
        <v>0</v>
      </c>
      <c r="N1282" s="43">
        <f t="shared" si="59"/>
        <v>11.750844000000001</v>
      </c>
      <c r="O1282" s="43">
        <v>11.439529</v>
      </c>
      <c r="P1282" s="43">
        <v>0</v>
      </c>
      <c r="Q1282" s="43">
        <v>0</v>
      </c>
      <c r="R1282" s="43">
        <v>0.45856000000000002</v>
      </c>
      <c r="S1282" s="43">
        <v>0.18096899999999999</v>
      </c>
      <c r="T1282" s="43">
        <v>10.8</v>
      </c>
      <c r="U1282" s="43">
        <v>0</v>
      </c>
      <c r="V1282" s="43">
        <v>0</v>
      </c>
      <c r="W1282" s="43">
        <v>0</v>
      </c>
      <c r="X1282" s="43">
        <v>0</v>
      </c>
      <c r="Y1282" s="43">
        <v>0</v>
      </c>
      <c r="Z1282" s="43">
        <v>0</v>
      </c>
      <c r="AA1282" s="43">
        <v>0</v>
      </c>
      <c r="AB1282" s="43">
        <v>0</v>
      </c>
      <c r="AC1282" s="43">
        <v>0</v>
      </c>
      <c r="AD1282" s="43">
        <v>0</v>
      </c>
      <c r="AE1282" s="43">
        <v>0</v>
      </c>
    </row>
    <row r="1283" spans="1:31" ht="15.75" x14ac:dyDescent="0.25">
      <c r="A1283" s="49" t="s">
        <v>202</v>
      </c>
      <c r="B1283" s="22" t="s">
        <v>2637</v>
      </c>
      <c r="C1283" s="42" t="s">
        <v>2638</v>
      </c>
      <c r="D1283" s="21">
        <v>2025</v>
      </c>
      <c r="E1283" s="21">
        <v>2027</v>
      </c>
      <c r="F1283" s="43">
        <v>9.79237</v>
      </c>
      <c r="G1283" s="43">
        <v>11.750844000000001</v>
      </c>
      <c r="H1283" s="43">
        <v>14.767859477863</v>
      </c>
      <c r="I1283" s="43">
        <v>0</v>
      </c>
      <c r="J1283" s="43">
        <f t="shared" si="57"/>
        <v>14.767859477863</v>
      </c>
      <c r="K1283" s="43">
        <v>11.439529</v>
      </c>
      <c r="L1283" s="44">
        <f t="shared" si="58"/>
        <v>3.3283304778630001</v>
      </c>
      <c r="M1283" s="43">
        <v>0</v>
      </c>
      <c r="N1283" s="43">
        <f t="shared" si="59"/>
        <v>11.750844000000001</v>
      </c>
      <c r="O1283" s="43">
        <v>11.439529</v>
      </c>
      <c r="P1283" s="43">
        <v>0</v>
      </c>
      <c r="Q1283" s="43">
        <v>0</v>
      </c>
      <c r="R1283" s="43">
        <v>0.45856000000000002</v>
      </c>
      <c r="S1283" s="43">
        <v>0.18096899999999999</v>
      </c>
      <c r="T1283" s="43">
        <v>10.8</v>
      </c>
      <c r="U1283" s="43">
        <v>0</v>
      </c>
      <c r="V1283" s="43">
        <v>0</v>
      </c>
      <c r="W1283" s="43">
        <v>0</v>
      </c>
      <c r="X1283" s="43">
        <v>0</v>
      </c>
      <c r="Y1283" s="43">
        <v>0</v>
      </c>
      <c r="Z1283" s="43">
        <v>0</v>
      </c>
      <c r="AA1283" s="43">
        <v>0</v>
      </c>
      <c r="AB1283" s="43">
        <v>0</v>
      </c>
      <c r="AC1283" s="43">
        <v>0</v>
      </c>
      <c r="AD1283" s="43">
        <v>0</v>
      </c>
      <c r="AE1283" s="43">
        <v>0</v>
      </c>
    </row>
    <row r="1284" spans="1:31" ht="15.75" x14ac:dyDescent="0.25">
      <c r="A1284" s="49" t="s">
        <v>202</v>
      </c>
      <c r="B1284" s="22" t="s">
        <v>2639</v>
      </c>
      <c r="C1284" s="42" t="s">
        <v>2640</v>
      </c>
      <c r="D1284" s="21">
        <v>2025</v>
      </c>
      <c r="E1284" s="21">
        <v>2027</v>
      </c>
      <c r="F1284" s="43">
        <v>9.79237</v>
      </c>
      <c r="G1284" s="43">
        <v>11.750844000000001</v>
      </c>
      <c r="H1284" s="43">
        <v>14.767859477863</v>
      </c>
      <c r="I1284" s="43">
        <v>0</v>
      </c>
      <c r="J1284" s="43">
        <f t="shared" si="57"/>
        <v>14.767859477863</v>
      </c>
      <c r="K1284" s="43">
        <v>11.439529</v>
      </c>
      <c r="L1284" s="44">
        <f t="shared" si="58"/>
        <v>3.3283304778630001</v>
      </c>
      <c r="M1284" s="43">
        <v>0</v>
      </c>
      <c r="N1284" s="43">
        <f t="shared" si="59"/>
        <v>11.750844000000001</v>
      </c>
      <c r="O1284" s="43">
        <v>11.439529</v>
      </c>
      <c r="P1284" s="43">
        <v>0</v>
      </c>
      <c r="Q1284" s="43">
        <v>0</v>
      </c>
      <c r="R1284" s="43">
        <v>0.45856000000000002</v>
      </c>
      <c r="S1284" s="43">
        <v>0.18096899999999999</v>
      </c>
      <c r="T1284" s="43">
        <v>10.8</v>
      </c>
      <c r="U1284" s="43">
        <v>0</v>
      </c>
      <c r="V1284" s="43">
        <v>0</v>
      </c>
      <c r="W1284" s="43">
        <v>0</v>
      </c>
      <c r="X1284" s="43">
        <v>0</v>
      </c>
      <c r="Y1284" s="43">
        <v>0</v>
      </c>
      <c r="Z1284" s="43">
        <v>0</v>
      </c>
      <c r="AA1284" s="43">
        <v>0</v>
      </c>
      <c r="AB1284" s="43">
        <v>0</v>
      </c>
      <c r="AC1284" s="43">
        <v>0</v>
      </c>
      <c r="AD1284" s="43">
        <v>0</v>
      </c>
      <c r="AE1284" s="43">
        <v>0</v>
      </c>
    </row>
    <row r="1285" spans="1:31" ht="15.75" x14ac:dyDescent="0.25">
      <c r="A1285" s="49" t="s">
        <v>202</v>
      </c>
      <c r="B1285" s="22" t="s">
        <v>2641</v>
      </c>
      <c r="C1285" s="42" t="s">
        <v>2642</v>
      </c>
      <c r="D1285" s="21">
        <v>2025</v>
      </c>
      <c r="E1285" s="21">
        <v>2027</v>
      </c>
      <c r="F1285" s="43">
        <v>9.79237</v>
      </c>
      <c r="G1285" s="43">
        <v>11.750844000000001</v>
      </c>
      <c r="H1285" s="43">
        <v>14.767859477863</v>
      </c>
      <c r="I1285" s="43">
        <v>0</v>
      </c>
      <c r="J1285" s="43">
        <f t="shared" si="57"/>
        <v>14.767859477863</v>
      </c>
      <c r="K1285" s="43">
        <v>11.439529</v>
      </c>
      <c r="L1285" s="44">
        <f t="shared" si="58"/>
        <v>3.3283304778630001</v>
      </c>
      <c r="M1285" s="43">
        <v>0</v>
      </c>
      <c r="N1285" s="43">
        <f t="shared" si="59"/>
        <v>11.750844000000001</v>
      </c>
      <c r="O1285" s="43">
        <v>11.439529</v>
      </c>
      <c r="P1285" s="43">
        <v>0</v>
      </c>
      <c r="Q1285" s="43">
        <v>0</v>
      </c>
      <c r="R1285" s="43">
        <v>0.45856000000000002</v>
      </c>
      <c r="S1285" s="43">
        <v>0.18096899999999999</v>
      </c>
      <c r="T1285" s="43">
        <v>10.8</v>
      </c>
      <c r="U1285" s="43">
        <v>0</v>
      </c>
      <c r="V1285" s="43">
        <v>0</v>
      </c>
      <c r="W1285" s="43">
        <v>0</v>
      </c>
      <c r="X1285" s="43">
        <v>0</v>
      </c>
      <c r="Y1285" s="43">
        <v>0</v>
      </c>
      <c r="Z1285" s="43">
        <v>0</v>
      </c>
      <c r="AA1285" s="43">
        <v>0</v>
      </c>
      <c r="AB1285" s="43">
        <v>0</v>
      </c>
      <c r="AC1285" s="43">
        <v>0</v>
      </c>
      <c r="AD1285" s="43">
        <v>0</v>
      </c>
      <c r="AE1285" s="43">
        <v>0</v>
      </c>
    </row>
    <row r="1286" spans="1:31" ht="15.75" x14ac:dyDescent="0.25">
      <c r="A1286" s="49" t="s">
        <v>202</v>
      </c>
      <c r="B1286" s="22" t="s">
        <v>2643</v>
      </c>
      <c r="C1286" s="42" t="s">
        <v>2644</v>
      </c>
      <c r="D1286" s="21">
        <v>2025</v>
      </c>
      <c r="E1286" s="21">
        <v>2027</v>
      </c>
      <c r="F1286" s="43">
        <v>15.75231</v>
      </c>
      <c r="G1286" s="43">
        <v>18.902771999999999</v>
      </c>
      <c r="H1286" s="43">
        <v>23.78877338645</v>
      </c>
      <c r="I1286" s="43">
        <v>0</v>
      </c>
      <c r="J1286" s="43">
        <f t="shared" si="57"/>
        <v>23.78877338645</v>
      </c>
      <c r="K1286" s="43">
        <v>16.930336</v>
      </c>
      <c r="L1286" s="44">
        <f t="shared" si="58"/>
        <v>6.8584373864499995</v>
      </c>
      <c r="M1286" s="43">
        <v>0</v>
      </c>
      <c r="N1286" s="43">
        <f t="shared" si="59"/>
        <v>18.902771999999999</v>
      </c>
      <c r="O1286" s="43">
        <v>16.930336</v>
      </c>
      <c r="P1286" s="43">
        <v>0</v>
      </c>
      <c r="Q1286" s="43">
        <v>0</v>
      </c>
      <c r="R1286" s="43">
        <v>0.45856000000000002</v>
      </c>
      <c r="S1286" s="43">
        <v>0.17177600000000001</v>
      </c>
      <c r="T1286" s="43">
        <v>16.3</v>
      </c>
      <c r="U1286" s="43">
        <v>0</v>
      </c>
      <c r="V1286" s="43">
        <v>0</v>
      </c>
      <c r="W1286" s="43">
        <v>0</v>
      </c>
      <c r="X1286" s="43">
        <v>0</v>
      </c>
      <c r="Y1286" s="43">
        <v>0</v>
      </c>
      <c r="Z1286" s="43">
        <v>0</v>
      </c>
      <c r="AA1286" s="43">
        <v>0</v>
      </c>
      <c r="AB1286" s="43">
        <v>0</v>
      </c>
      <c r="AC1286" s="43">
        <v>0</v>
      </c>
      <c r="AD1286" s="43">
        <v>0</v>
      </c>
      <c r="AE1286" s="43">
        <v>0</v>
      </c>
    </row>
    <row r="1287" spans="1:31" ht="15.75" x14ac:dyDescent="0.25">
      <c r="A1287" s="49" t="s">
        <v>202</v>
      </c>
      <c r="B1287" s="22" t="s">
        <v>2645</v>
      </c>
      <c r="C1287" s="42" t="s">
        <v>2646</v>
      </c>
      <c r="D1287" s="21">
        <v>2025</v>
      </c>
      <c r="E1287" s="21">
        <v>2027</v>
      </c>
      <c r="F1287" s="43">
        <v>9.79237</v>
      </c>
      <c r="G1287" s="43">
        <v>11.750844000000001</v>
      </c>
      <c r="H1287" s="43">
        <v>14.767859477863</v>
      </c>
      <c r="I1287" s="43">
        <v>0</v>
      </c>
      <c r="J1287" s="43">
        <f t="shared" si="57"/>
        <v>14.767859477863</v>
      </c>
      <c r="K1287" s="43">
        <v>11.439529</v>
      </c>
      <c r="L1287" s="44">
        <f t="shared" si="58"/>
        <v>3.3283304778630001</v>
      </c>
      <c r="M1287" s="43">
        <v>0</v>
      </c>
      <c r="N1287" s="43">
        <f t="shared" si="59"/>
        <v>11.750844000000001</v>
      </c>
      <c r="O1287" s="43">
        <v>11.439529</v>
      </c>
      <c r="P1287" s="43">
        <v>0</v>
      </c>
      <c r="Q1287" s="43">
        <v>0</v>
      </c>
      <c r="R1287" s="43">
        <v>0.45856000000000002</v>
      </c>
      <c r="S1287" s="43">
        <v>0.18096899999999999</v>
      </c>
      <c r="T1287" s="43">
        <v>10.8</v>
      </c>
      <c r="U1287" s="43">
        <v>0</v>
      </c>
      <c r="V1287" s="43">
        <v>0</v>
      </c>
      <c r="W1287" s="43">
        <v>0</v>
      </c>
      <c r="X1287" s="43">
        <v>0</v>
      </c>
      <c r="Y1287" s="43">
        <v>0</v>
      </c>
      <c r="Z1287" s="43">
        <v>0</v>
      </c>
      <c r="AA1287" s="43">
        <v>0</v>
      </c>
      <c r="AB1287" s="43">
        <v>0</v>
      </c>
      <c r="AC1287" s="43">
        <v>0</v>
      </c>
      <c r="AD1287" s="43">
        <v>0</v>
      </c>
      <c r="AE1287" s="43">
        <v>0</v>
      </c>
    </row>
    <row r="1288" spans="1:31" ht="15.75" x14ac:dyDescent="0.25">
      <c r="A1288" s="49" t="s">
        <v>202</v>
      </c>
      <c r="B1288" s="22" t="s">
        <v>2647</v>
      </c>
      <c r="C1288" s="42" t="s">
        <v>2648</v>
      </c>
      <c r="D1288" s="21">
        <v>2025</v>
      </c>
      <c r="E1288" s="21">
        <v>2027</v>
      </c>
      <c r="F1288" s="43">
        <v>9.79237</v>
      </c>
      <c r="G1288" s="43">
        <v>11.750844000000001</v>
      </c>
      <c r="H1288" s="43">
        <v>14.636394278419999</v>
      </c>
      <c r="I1288" s="43">
        <v>0</v>
      </c>
      <c r="J1288" s="43">
        <f t="shared" si="57"/>
        <v>14.636394278419999</v>
      </c>
      <c r="K1288" s="43">
        <v>3.6340690000000002</v>
      </c>
      <c r="L1288" s="44">
        <f t="shared" si="58"/>
        <v>11.002325278419999</v>
      </c>
      <c r="M1288" s="43">
        <v>0</v>
      </c>
      <c r="N1288" s="43">
        <f t="shared" si="59"/>
        <v>11.750844000000001</v>
      </c>
      <c r="O1288" s="43">
        <v>3.6340690000000002</v>
      </c>
      <c r="P1288" s="43">
        <v>0</v>
      </c>
      <c r="Q1288" s="43">
        <v>0</v>
      </c>
      <c r="R1288" s="43">
        <v>0.45856000000000002</v>
      </c>
      <c r="S1288" s="43">
        <v>0.175509</v>
      </c>
      <c r="T1288" s="43">
        <v>3</v>
      </c>
      <c r="U1288" s="43">
        <v>0</v>
      </c>
      <c r="V1288" s="43">
        <v>0</v>
      </c>
      <c r="W1288" s="43">
        <v>0</v>
      </c>
      <c r="X1288" s="43">
        <v>0</v>
      </c>
      <c r="Y1288" s="43">
        <v>0</v>
      </c>
      <c r="Z1288" s="43">
        <v>0</v>
      </c>
      <c r="AA1288" s="43">
        <v>0</v>
      </c>
      <c r="AB1288" s="43">
        <v>0</v>
      </c>
      <c r="AC1288" s="43">
        <v>0</v>
      </c>
      <c r="AD1288" s="43">
        <v>0</v>
      </c>
      <c r="AE1288" s="43">
        <v>0</v>
      </c>
    </row>
    <row r="1289" spans="1:31" ht="15.75" x14ac:dyDescent="0.25">
      <c r="A1289" s="49" t="s">
        <v>202</v>
      </c>
      <c r="B1289" s="22" t="s">
        <v>2649</v>
      </c>
      <c r="C1289" s="42" t="s">
        <v>2650</v>
      </c>
      <c r="D1289" s="21">
        <v>2025</v>
      </c>
      <c r="E1289" s="21">
        <v>2027</v>
      </c>
      <c r="F1289" s="43">
        <v>15.75231</v>
      </c>
      <c r="G1289" s="43">
        <v>18.902771999999999</v>
      </c>
      <c r="H1289" s="43">
        <v>23.78877338645</v>
      </c>
      <c r="I1289" s="43">
        <v>0</v>
      </c>
      <c r="J1289" s="43">
        <f t="shared" si="57"/>
        <v>23.78877338645</v>
      </c>
      <c r="K1289" s="43">
        <v>16.930336</v>
      </c>
      <c r="L1289" s="44">
        <f t="shared" si="58"/>
        <v>6.8584373864499995</v>
      </c>
      <c r="M1289" s="43">
        <v>0</v>
      </c>
      <c r="N1289" s="43">
        <f t="shared" si="59"/>
        <v>18.902771999999999</v>
      </c>
      <c r="O1289" s="43">
        <v>16.930336</v>
      </c>
      <c r="P1289" s="43">
        <v>0</v>
      </c>
      <c r="Q1289" s="43">
        <v>0</v>
      </c>
      <c r="R1289" s="43">
        <v>0.45856000000000002</v>
      </c>
      <c r="S1289" s="43">
        <v>0.17177600000000001</v>
      </c>
      <c r="T1289" s="43">
        <v>16.3</v>
      </c>
      <c r="U1289" s="43">
        <v>0</v>
      </c>
      <c r="V1289" s="43">
        <v>0</v>
      </c>
      <c r="W1289" s="43">
        <v>0</v>
      </c>
      <c r="X1289" s="43">
        <v>0</v>
      </c>
      <c r="Y1289" s="43">
        <v>0</v>
      </c>
      <c r="Z1289" s="43">
        <v>0</v>
      </c>
      <c r="AA1289" s="43">
        <v>0</v>
      </c>
      <c r="AB1289" s="43">
        <v>0</v>
      </c>
      <c r="AC1289" s="43">
        <v>0</v>
      </c>
      <c r="AD1289" s="43">
        <v>0</v>
      </c>
      <c r="AE1289" s="43">
        <v>0</v>
      </c>
    </row>
    <row r="1290" spans="1:31" ht="15.75" x14ac:dyDescent="0.25">
      <c r="A1290" s="49" t="s">
        <v>202</v>
      </c>
      <c r="B1290" s="22" t="s">
        <v>2651</v>
      </c>
      <c r="C1290" s="42" t="s">
        <v>2652</v>
      </c>
      <c r="D1290" s="21">
        <v>2025</v>
      </c>
      <c r="E1290" s="21">
        <v>2027</v>
      </c>
      <c r="F1290" s="43">
        <v>9.79237</v>
      </c>
      <c r="G1290" s="43">
        <v>11.750844000000001</v>
      </c>
      <c r="H1290" s="43">
        <v>14.767859477863</v>
      </c>
      <c r="I1290" s="43">
        <v>0</v>
      </c>
      <c r="J1290" s="43">
        <f t="shared" si="57"/>
        <v>14.767859477863</v>
      </c>
      <c r="K1290" s="43">
        <v>11.439529</v>
      </c>
      <c r="L1290" s="44">
        <f t="shared" si="58"/>
        <v>3.3283304778630001</v>
      </c>
      <c r="M1290" s="43">
        <v>0</v>
      </c>
      <c r="N1290" s="43">
        <f t="shared" si="59"/>
        <v>11.750844000000001</v>
      </c>
      <c r="O1290" s="43">
        <v>11.439529</v>
      </c>
      <c r="P1290" s="43">
        <v>0</v>
      </c>
      <c r="Q1290" s="43">
        <v>0</v>
      </c>
      <c r="R1290" s="43">
        <v>0.45856000000000002</v>
      </c>
      <c r="S1290" s="43">
        <v>0.18096899999999999</v>
      </c>
      <c r="T1290" s="43">
        <v>10.8</v>
      </c>
      <c r="U1290" s="43">
        <v>0</v>
      </c>
      <c r="V1290" s="43">
        <v>0</v>
      </c>
      <c r="W1290" s="43">
        <v>0</v>
      </c>
      <c r="X1290" s="43">
        <v>0</v>
      </c>
      <c r="Y1290" s="43">
        <v>0</v>
      </c>
      <c r="Z1290" s="43">
        <v>0</v>
      </c>
      <c r="AA1290" s="43">
        <v>0</v>
      </c>
      <c r="AB1290" s="43">
        <v>0</v>
      </c>
      <c r="AC1290" s="43">
        <v>0</v>
      </c>
      <c r="AD1290" s="43">
        <v>0</v>
      </c>
      <c r="AE1290" s="43">
        <v>0</v>
      </c>
    </row>
    <row r="1291" spans="1:31" ht="15.75" x14ac:dyDescent="0.25">
      <c r="A1291" s="49" t="s">
        <v>202</v>
      </c>
      <c r="B1291" s="22" t="s">
        <v>2653</v>
      </c>
      <c r="C1291" s="42" t="s">
        <v>2654</v>
      </c>
      <c r="D1291" s="21">
        <v>2025</v>
      </c>
      <c r="E1291" s="21">
        <v>2027</v>
      </c>
      <c r="F1291" s="43">
        <v>9.79237</v>
      </c>
      <c r="G1291" s="43">
        <v>11.750844000000001</v>
      </c>
      <c r="H1291" s="43">
        <v>14.767859477863</v>
      </c>
      <c r="I1291" s="43">
        <v>0</v>
      </c>
      <c r="J1291" s="43">
        <f t="shared" si="57"/>
        <v>14.767859477863</v>
      </c>
      <c r="K1291" s="43">
        <v>11.439529</v>
      </c>
      <c r="L1291" s="44">
        <f t="shared" si="58"/>
        <v>3.3283304778630001</v>
      </c>
      <c r="M1291" s="43">
        <v>0</v>
      </c>
      <c r="N1291" s="43">
        <f t="shared" si="59"/>
        <v>11.750844000000001</v>
      </c>
      <c r="O1291" s="43">
        <v>11.439529</v>
      </c>
      <c r="P1291" s="43">
        <v>0</v>
      </c>
      <c r="Q1291" s="43">
        <v>0</v>
      </c>
      <c r="R1291" s="43">
        <v>0.45856000000000002</v>
      </c>
      <c r="S1291" s="43">
        <v>0.18096899999999999</v>
      </c>
      <c r="T1291" s="43">
        <v>10.8</v>
      </c>
      <c r="U1291" s="43">
        <v>0</v>
      </c>
      <c r="V1291" s="43">
        <v>0</v>
      </c>
      <c r="W1291" s="43">
        <v>0</v>
      </c>
      <c r="X1291" s="43">
        <v>0</v>
      </c>
      <c r="Y1291" s="43">
        <v>0</v>
      </c>
      <c r="Z1291" s="43">
        <v>0</v>
      </c>
      <c r="AA1291" s="43">
        <v>0</v>
      </c>
      <c r="AB1291" s="43">
        <v>0</v>
      </c>
      <c r="AC1291" s="43">
        <v>0</v>
      </c>
      <c r="AD1291" s="43">
        <v>0</v>
      </c>
      <c r="AE1291" s="43">
        <v>0</v>
      </c>
    </row>
    <row r="1292" spans="1:31" ht="15.75" x14ac:dyDescent="0.25">
      <c r="A1292" s="49" t="s">
        <v>202</v>
      </c>
      <c r="B1292" s="22" t="s">
        <v>2655</v>
      </c>
      <c r="C1292" s="42" t="s">
        <v>2656</v>
      </c>
      <c r="D1292" s="21">
        <v>2024</v>
      </c>
      <c r="E1292" s="21">
        <v>2026</v>
      </c>
      <c r="F1292" s="43">
        <v>9.79237</v>
      </c>
      <c r="G1292" s="43">
        <v>11.750844000000001</v>
      </c>
      <c r="H1292" s="43">
        <v>14.100544047871001</v>
      </c>
      <c r="I1292" s="43">
        <v>0</v>
      </c>
      <c r="J1292" s="43">
        <f t="shared" si="57"/>
        <v>14.100544047871001</v>
      </c>
      <c r="K1292" s="43">
        <v>10.927828999999999</v>
      </c>
      <c r="L1292" s="44">
        <f t="shared" si="58"/>
        <v>3.1727150478710016</v>
      </c>
      <c r="M1292" s="43">
        <v>0</v>
      </c>
      <c r="N1292" s="43">
        <f t="shared" si="59"/>
        <v>11.750844000000001</v>
      </c>
      <c r="O1292" s="43">
        <v>10.927828999999999</v>
      </c>
      <c r="P1292" s="43">
        <v>0</v>
      </c>
      <c r="Q1292" s="43">
        <v>0.43667899999999998</v>
      </c>
      <c r="R1292" s="43">
        <v>0.49114999999999998</v>
      </c>
      <c r="S1292" s="43">
        <v>10</v>
      </c>
      <c r="T1292" s="43">
        <v>0</v>
      </c>
      <c r="U1292" s="43">
        <v>0</v>
      </c>
      <c r="V1292" s="43">
        <v>0</v>
      </c>
      <c r="W1292" s="43">
        <v>0</v>
      </c>
      <c r="X1292" s="43">
        <v>0</v>
      </c>
      <c r="Y1292" s="43">
        <v>0</v>
      </c>
      <c r="Z1292" s="43">
        <v>0</v>
      </c>
      <c r="AA1292" s="43">
        <v>0</v>
      </c>
      <c r="AB1292" s="43">
        <v>0</v>
      </c>
      <c r="AC1292" s="43">
        <v>0</v>
      </c>
      <c r="AD1292" s="43">
        <v>0</v>
      </c>
      <c r="AE1292" s="43">
        <v>0</v>
      </c>
    </row>
    <row r="1293" spans="1:31" ht="15.75" x14ac:dyDescent="0.25">
      <c r="A1293" s="49" t="s">
        <v>202</v>
      </c>
      <c r="B1293" s="22" t="s">
        <v>2657</v>
      </c>
      <c r="C1293" s="42" t="s">
        <v>2658</v>
      </c>
      <c r="D1293" s="21">
        <v>2024</v>
      </c>
      <c r="E1293" s="21">
        <v>2026</v>
      </c>
      <c r="F1293" s="43">
        <v>9.79237</v>
      </c>
      <c r="G1293" s="43">
        <v>11.750844000000001</v>
      </c>
      <c r="H1293" s="43">
        <v>14.100544047871001</v>
      </c>
      <c r="I1293" s="43">
        <v>0</v>
      </c>
      <c r="J1293" s="43">
        <f t="shared" si="57"/>
        <v>14.100544047871001</v>
      </c>
      <c r="K1293" s="43">
        <v>10.927828999999999</v>
      </c>
      <c r="L1293" s="44">
        <f t="shared" si="58"/>
        <v>3.1727150478710016</v>
      </c>
      <c r="M1293" s="43">
        <v>0</v>
      </c>
      <c r="N1293" s="43">
        <f t="shared" si="59"/>
        <v>11.750844000000001</v>
      </c>
      <c r="O1293" s="43">
        <v>10.927828999999999</v>
      </c>
      <c r="P1293" s="43">
        <v>0</v>
      </c>
      <c r="Q1293" s="43">
        <v>0.43667899999999998</v>
      </c>
      <c r="R1293" s="43">
        <v>0.49114999999999998</v>
      </c>
      <c r="S1293" s="43">
        <v>10</v>
      </c>
      <c r="T1293" s="43">
        <v>0</v>
      </c>
      <c r="U1293" s="43">
        <v>0</v>
      </c>
      <c r="V1293" s="43">
        <v>0</v>
      </c>
      <c r="W1293" s="43">
        <v>0</v>
      </c>
      <c r="X1293" s="43">
        <v>0</v>
      </c>
      <c r="Y1293" s="43">
        <v>0</v>
      </c>
      <c r="Z1293" s="43">
        <v>0</v>
      </c>
      <c r="AA1293" s="43">
        <v>0</v>
      </c>
      <c r="AB1293" s="43">
        <v>0</v>
      </c>
      <c r="AC1293" s="43">
        <v>0</v>
      </c>
      <c r="AD1293" s="43">
        <v>0</v>
      </c>
      <c r="AE1293" s="43">
        <v>0</v>
      </c>
    </row>
    <row r="1294" spans="1:31" ht="15.75" x14ac:dyDescent="0.25">
      <c r="A1294" s="49" t="s">
        <v>202</v>
      </c>
      <c r="B1294" s="22" t="s">
        <v>2659</v>
      </c>
      <c r="C1294" s="42" t="s">
        <v>2660</v>
      </c>
      <c r="D1294" s="21">
        <v>2024</v>
      </c>
      <c r="E1294" s="21">
        <v>2026</v>
      </c>
      <c r="F1294" s="43">
        <v>9.79237</v>
      </c>
      <c r="G1294" s="43">
        <v>11.750844000000001</v>
      </c>
      <c r="H1294" s="43">
        <v>14.100544047871001</v>
      </c>
      <c r="I1294" s="43">
        <v>0</v>
      </c>
      <c r="J1294" s="43">
        <f t="shared" si="57"/>
        <v>14.100544047871001</v>
      </c>
      <c r="K1294" s="43">
        <v>10.927828999999999</v>
      </c>
      <c r="L1294" s="44">
        <f t="shared" si="58"/>
        <v>3.1727150478710016</v>
      </c>
      <c r="M1294" s="43">
        <v>0</v>
      </c>
      <c r="N1294" s="43">
        <f t="shared" si="59"/>
        <v>11.750844000000001</v>
      </c>
      <c r="O1294" s="43">
        <v>10.927828999999999</v>
      </c>
      <c r="P1294" s="43">
        <v>0</v>
      </c>
      <c r="Q1294" s="43">
        <v>0.43667899999999998</v>
      </c>
      <c r="R1294" s="43">
        <v>0.49114999999999998</v>
      </c>
      <c r="S1294" s="43">
        <v>10</v>
      </c>
      <c r="T1294" s="43">
        <v>0</v>
      </c>
      <c r="U1294" s="43">
        <v>0</v>
      </c>
      <c r="V1294" s="43">
        <v>0</v>
      </c>
      <c r="W1294" s="43">
        <v>0</v>
      </c>
      <c r="X1294" s="43">
        <v>0</v>
      </c>
      <c r="Y1294" s="43">
        <v>0</v>
      </c>
      <c r="Z1294" s="43">
        <v>0</v>
      </c>
      <c r="AA1294" s="43">
        <v>0</v>
      </c>
      <c r="AB1294" s="43">
        <v>0</v>
      </c>
      <c r="AC1294" s="43">
        <v>0</v>
      </c>
      <c r="AD1294" s="43">
        <v>0</v>
      </c>
      <c r="AE1294" s="43">
        <v>0</v>
      </c>
    </row>
    <row r="1295" spans="1:31" ht="15.75" x14ac:dyDescent="0.25">
      <c r="A1295" s="49" t="s">
        <v>202</v>
      </c>
      <c r="B1295" s="22" t="s">
        <v>2661</v>
      </c>
      <c r="C1295" s="42" t="s">
        <v>2662</v>
      </c>
      <c r="D1295" s="21">
        <v>2024</v>
      </c>
      <c r="E1295" s="21">
        <v>2026</v>
      </c>
      <c r="F1295" s="43">
        <v>9.79237</v>
      </c>
      <c r="G1295" s="43">
        <v>11.750844000000001</v>
      </c>
      <c r="H1295" s="43">
        <v>14.100544047871001</v>
      </c>
      <c r="I1295" s="43">
        <v>0</v>
      </c>
      <c r="J1295" s="43">
        <f t="shared" si="57"/>
        <v>14.100544047871001</v>
      </c>
      <c r="K1295" s="43">
        <v>10.927828999999999</v>
      </c>
      <c r="L1295" s="44">
        <f t="shared" si="58"/>
        <v>3.1727150478710016</v>
      </c>
      <c r="M1295" s="43">
        <v>0</v>
      </c>
      <c r="N1295" s="43">
        <f t="shared" si="59"/>
        <v>11.750844000000001</v>
      </c>
      <c r="O1295" s="43">
        <v>10.927828999999999</v>
      </c>
      <c r="P1295" s="43">
        <v>0</v>
      </c>
      <c r="Q1295" s="43">
        <v>0.43667899999999998</v>
      </c>
      <c r="R1295" s="43">
        <v>0.49114999999999998</v>
      </c>
      <c r="S1295" s="43">
        <v>10</v>
      </c>
      <c r="T1295" s="43">
        <v>0</v>
      </c>
      <c r="U1295" s="43">
        <v>0</v>
      </c>
      <c r="V1295" s="43">
        <v>0</v>
      </c>
      <c r="W1295" s="43">
        <v>0</v>
      </c>
      <c r="X1295" s="43">
        <v>0</v>
      </c>
      <c r="Y1295" s="43">
        <v>0</v>
      </c>
      <c r="Z1295" s="43">
        <v>0</v>
      </c>
      <c r="AA1295" s="43">
        <v>0</v>
      </c>
      <c r="AB1295" s="43">
        <v>0</v>
      </c>
      <c r="AC1295" s="43">
        <v>0</v>
      </c>
      <c r="AD1295" s="43">
        <v>0</v>
      </c>
      <c r="AE1295" s="43">
        <v>0</v>
      </c>
    </row>
    <row r="1296" spans="1:31" ht="15.75" x14ac:dyDescent="0.25">
      <c r="A1296" s="49" t="s">
        <v>202</v>
      </c>
      <c r="B1296" s="22" t="s">
        <v>2663</v>
      </c>
      <c r="C1296" s="42" t="s">
        <v>2664</v>
      </c>
      <c r="D1296" s="21">
        <v>2024</v>
      </c>
      <c r="E1296" s="21">
        <v>2026</v>
      </c>
      <c r="F1296" s="43">
        <v>9.79237</v>
      </c>
      <c r="G1296" s="43">
        <v>11.750844000000001</v>
      </c>
      <c r="H1296" s="43">
        <v>14.100544047871001</v>
      </c>
      <c r="I1296" s="43">
        <v>0</v>
      </c>
      <c r="J1296" s="43">
        <f t="shared" ref="J1296:J1359" si="60">IFERROR(H1296+I1296,"0")</f>
        <v>14.100544047871001</v>
      </c>
      <c r="K1296" s="43">
        <v>10.927828999999999</v>
      </c>
      <c r="L1296" s="44">
        <f t="shared" ref="L1296:L1359" si="61">IFERROR(J1296-K1296,"0")</f>
        <v>3.1727150478710016</v>
      </c>
      <c r="M1296" s="43">
        <v>0</v>
      </c>
      <c r="N1296" s="43">
        <f t="shared" ref="N1296:N1359" si="62">IFERROR(G1296-M1296,"0")</f>
        <v>11.750844000000001</v>
      </c>
      <c r="O1296" s="43">
        <v>10.927828999999999</v>
      </c>
      <c r="P1296" s="43">
        <v>0</v>
      </c>
      <c r="Q1296" s="43">
        <v>0.43667899999999998</v>
      </c>
      <c r="R1296" s="43">
        <v>0.49114999999999998</v>
      </c>
      <c r="S1296" s="43">
        <v>10</v>
      </c>
      <c r="T1296" s="43">
        <v>0</v>
      </c>
      <c r="U1296" s="43">
        <v>0</v>
      </c>
      <c r="V1296" s="43">
        <v>0</v>
      </c>
      <c r="W1296" s="43">
        <v>0</v>
      </c>
      <c r="X1296" s="43">
        <v>0</v>
      </c>
      <c r="Y1296" s="43">
        <v>0</v>
      </c>
      <c r="Z1296" s="43">
        <v>0</v>
      </c>
      <c r="AA1296" s="43">
        <v>0</v>
      </c>
      <c r="AB1296" s="43">
        <v>0</v>
      </c>
      <c r="AC1296" s="43">
        <v>0</v>
      </c>
      <c r="AD1296" s="43">
        <v>0</v>
      </c>
      <c r="AE1296" s="43">
        <v>0</v>
      </c>
    </row>
    <row r="1297" spans="1:31" ht="15.75" x14ac:dyDescent="0.25">
      <c r="A1297" s="49" t="s">
        <v>202</v>
      </c>
      <c r="B1297" s="22" t="s">
        <v>2665</v>
      </c>
      <c r="C1297" s="42" t="s">
        <v>2666</v>
      </c>
      <c r="D1297" s="21">
        <v>2024</v>
      </c>
      <c r="E1297" s="21">
        <v>2026</v>
      </c>
      <c r="F1297" s="43">
        <v>9.79237</v>
      </c>
      <c r="G1297" s="43">
        <v>11.750844000000001</v>
      </c>
      <c r="H1297" s="43">
        <v>13.921857761304</v>
      </c>
      <c r="I1297" s="43">
        <v>0</v>
      </c>
      <c r="J1297" s="43">
        <f t="shared" si="60"/>
        <v>13.921857761304</v>
      </c>
      <c r="K1297" s="43">
        <v>3.470542</v>
      </c>
      <c r="L1297" s="44">
        <f t="shared" si="61"/>
        <v>10.451315761304</v>
      </c>
      <c r="M1297" s="43">
        <v>0</v>
      </c>
      <c r="N1297" s="43">
        <f t="shared" si="62"/>
        <v>11.750844000000001</v>
      </c>
      <c r="O1297" s="43">
        <v>3.470542</v>
      </c>
      <c r="P1297" s="43">
        <v>0</v>
      </c>
      <c r="Q1297" s="43">
        <v>0.43667899999999998</v>
      </c>
      <c r="R1297" s="43">
        <v>0.53386299999999998</v>
      </c>
      <c r="S1297" s="43">
        <v>2.5</v>
      </c>
      <c r="T1297" s="43">
        <v>0</v>
      </c>
      <c r="U1297" s="43">
        <v>0</v>
      </c>
      <c r="V1297" s="43">
        <v>0</v>
      </c>
      <c r="W1297" s="43">
        <v>0</v>
      </c>
      <c r="X1297" s="43">
        <v>0</v>
      </c>
      <c r="Y1297" s="43">
        <v>0</v>
      </c>
      <c r="Z1297" s="43">
        <v>0</v>
      </c>
      <c r="AA1297" s="43">
        <v>0</v>
      </c>
      <c r="AB1297" s="43">
        <v>0</v>
      </c>
      <c r="AC1297" s="43">
        <v>0</v>
      </c>
      <c r="AD1297" s="43">
        <v>0</v>
      </c>
      <c r="AE1297" s="43">
        <v>0</v>
      </c>
    </row>
    <row r="1298" spans="1:31" ht="15.75" x14ac:dyDescent="0.25">
      <c r="A1298" s="49" t="s">
        <v>202</v>
      </c>
      <c r="B1298" s="22" t="s">
        <v>2667</v>
      </c>
      <c r="C1298" s="42" t="s">
        <v>2668</v>
      </c>
      <c r="D1298" s="21">
        <v>2024</v>
      </c>
      <c r="E1298" s="21">
        <v>2026</v>
      </c>
      <c r="F1298" s="43">
        <v>9.79237</v>
      </c>
      <c r="G1298" s="43">
        <v>11.750844000000001</v>
      </c>
      <c r="H1298" s="43">
        <v>14.100544047871001</v>
      </c>
      <c r="I1298" s="43">
        <v>0</v>
      </c>
      <c r="J1298" s="43">
        <f t="shared" si="60"/>
        <v>14.100544047871001</v>
      </c>
      <c r="K1298" s="43">
        <v>10.927828999999999</v>
      </c>
      <c r="L1298" s="44">
        <f t="shared" si="61"/>
        <v>3.1727150478710016</v>
      </c>
      <c r="M1298" s="43">
        <v>0</v>
      </c>
      <c r="N1298" s="43">
        <f t="shared" si="62"/>
        <v>11.750844000000001</v>
      </c>
      <c r="O1298" s="43">
        <v>10.927828999999999</v>
      </c>
      <c r="P1298" s="43">
        <v>0</v>
      </c>
      <c r="Q1298" s="43">
        <v>0.43667899999999998</v>
      </c>
      <c r="R1298" s="43">
        <v>0.49114999999999998</v>
      </c>
      <c r="S1298" s="43">
        <v>10</v>
      </c>
      <c r="T1298" s="43">
        <v>0</v>
      </c>
      <c r="U1298" s="43">
        <v>0</v>
      </c>
      <c r="V1298" s="43">
        <v>0</v>
      </c>
      <c r="W1298" s="43">
        <v>0</v>
      </c>
      <c r="X1298" s="43">
        <v>0</v>
      </c>
      <c r="Y1298" s="43">
        <v>0</v>
      </c>
      <c r="Z1298" s="43">
        <v>0</v>
      </c>
      <c r="AA1298" s="43">
        <v>0</v>
      </c>
      <c r="AB1298" s="43">
        <v>0</v>
      </c>
      <c r="AC1298" s="43">
        <v>0</v>
      </c>
      <c r="AD1298" s="43">
        <v>0</v>
      </c>
      <c r="AE1298" s="43">
        <v>0</v>
      </c>
    </row>
    <row r="1299" spans="1:31" ht="15.75" x14ac:dyDescent="0.25">
      <c r="A1299" s="49" t="s">
        <v>202</v>
      </c>
      <c r="B1299" s="22" t="s">
        <v>2669</v>
      </c>
      <c r="C1299" s="42" t="s">
        <v>2670</v>
      </c>
      <c r="D1299" s="21">
        <v>2024</v>
      </c>
      <c r="E1299" s="21">
        <v>2025</v>
      </c>
      <c r="F1299" s="43">
        <v>14.333970000000001</v>
      </c>
      <c r="G1299" s="43">
        <v>17.200763999999999</v>
      </c>
      <c r="H1299" s="43">
        <v>19.808661191782999</v>
      </c>
      <c r="I1299" s="43">
        <v>0</v>
      </c>
      <c r="J1299" s="43">
        <f t="shared" si="60"/>
        <v>19.808661191782999</v>
      </c>
      <c r="K1299" s="43">
        <v>17.524939</v>
      </c>
      <c r="L1299" s="44">
        <f t="shared" si="61"/>
        <v>2.2837221917829993</v>
      </c>
      <c r="M1299" s="43">
        <v>0</v>
      </c>
      <c r="N1299" s="43">
        <f t="shared" si="62"/>
        <v>17.200763999999999</v>
      </c>
      <c r="O1299" s="43">
        <v>17.524939</v>
      </c>
      <c r="P1299" s="43">
        <v>0</v>
      </c>
      <c r="Q1299" s="43">
        <v>0.409723</v>
      </c>
      <c r="R1299" s="43">
        <v>17.115216</v>
      </c>
      <c r="S1299" s="43">
        <v>0</v>
      </c>
      <c r="T1299" s="43">
        <v>0</v>
      </c>
      <c r="U1299" s="43">
        <v>0</v>
      </c>
      <c r="V1299" s="43">
        <v>0</v>
      </c>
      <c r="W1299" s="43">
        <v>0</v>
      </c>
      <c r="X1299" s="43">
        <v>0</v>
      </c>
      <c r="Y1299" s="43">
        <v>0</v>
      </c>
      <c r="Z1299" s="43">
        <v>0</v>
      </c>
      <c r="AA1299" s="43">
        <v>0</v>
      </c>
      <c r="AB1299" s="43">
        <v>0</v>
      </c>
      <c r="AC1299" s="43">
        <v>0</v>
      </c>
      <c r="AD1299" s="43">
        <v>0</v>
      </c>
      <c r="AE1299" s="43">
        <v>0</v>
      </c>
    </row>
    <row r="1300" spans="1:31" ht="15.75" x14ac:dyDescent="0.25">
      <c r="A1300" s="49" t="s">
        <v>202</v>
      </c>
      <c r="B1300" s="22" t="s">
        <v>2671</v>
      </c>
      <c r="C1300" s="42" t="s">
        <v>2672</v>
      </c>
      <c r="D1300" s="21">
        <v>2024</v>
      </c>
      <c r="E1300" s="21">
        <v>2025</v>
      </c>
      <c r="F1300" s="43">
        <v>9.79237</v>
      </c>
      <c r="G1300" s="43">
        <v>11.750844000000001</v>
      </c>
      <c r="H1300" s="43">
        <v>13.516836337198001</v>
      </c>
      <c r="I1300" s="43">
        <v>0</v>
      </c>
      <c r="J1300" s="43">
        <f t="shared" si="60"/>
        <v>13.516836337198001</v>
      </c>
      <c r="K1300" s="43">
        <v>8.6196760000000001</v>
      </c>
      <c r="L1300" s="44">
        <f t="shared" si="61"/>
        <v>4.8971603371980006</v>
      </c>
      <c r="M1300" s="43">
        <v>0</v>
      </c>
      <c r="N1300" s="43">
        <f t="shared" si="62"/>
        <v>11.750844000000001</v>
      </c>
      <c r="O1300" s="43">
        <v>8.6196760000000001</v>
      </c>
      <c r="P1300" s="43">
        <v>0</v>
      </c>
      <c r="Q1300" s="43">
        <v>0.409723</v>
      </c>
      <c r="R1300" s="43">
        <v>8.2099530000000005</v>
      </c>
      <c r="S1300" s="43">
        <v>0</v>
      </c>
      <c r="T1300" s="43">
        <v>0</v>
      </c>
      <c r="U1300" s="43">
        <v>0</v>
      </c>
      <c r="V1300" s="43">
        <v>0</v>
      </c>
      <c r="W1300" s="43">
        <v>0</v>
      </c>
      <c r="X1300" s="43">
        <v>0</v>
      </c>
      <c r="Y1300" s="43">
        <v>0</v>
      </c>
      <c r="Z1300" s="43">
        <v>0</v>
      </c>
      <c r="AA1300" s="43">
        <v>0</v>
      </c>
      <c r="AB1300" s="43">
        <v>0</v>
      </c>
      <c r="AC1300" s="43">
        <v>0</v>
      </c>
      <c r="AD1300" s="43">
        <v>0</v>
      </c>
      <c r="AE1300" s="43">
        <v>0</v>
      </c>
    </row>
    <row r="1301" spans="1:31" ht="15.75" x14ac:dyDescent="0.25">
      <c r="A1301" s="49" t="s">
        <v>202</v>
      </c>
      <c r="B1301" s="22" t="s">
        <v>2673</v>
      </c>
      <c r="C1301" s="42" t="s">
        <v>2674</v>
      </c>
      <c r="D1301" s="21">
        <v>2024</v>
      </c>
      <c r="E1301" s="21">
        <v>2025</v>
      </c>
      <c r="F1301" s="43">
        <v>9.79237</v>
      </c>
      <c r="G1301" s="43">
        <v>11.750844000000001</v>
      </c>
      <c r="H1301" s="43">
        <v>13.523960149256</v>
      </c>
      <c r="I1301" s="43">
        <v>0</v>
      </c>
      <c r="J1301" s="43">
        <f t="shared" si="60"/>
        <v>13.523960149256</v>
      </c>
      <c r="K1301" s="43">
        <v>11.221163000000001</v>
      </c>
      <c r="L1301" s="44">
        <f t="shared" si="61"/>
        <v>2.3027971492559995</v>
      </c>
      <c r="M1301" s="43">
        <v>0</v>
      </c>
      <c r="N1301" s="43">
        <f t="shared" si="62"/>
        <v>11.750844000000001</v>
      </c>
      <c r="O1301" s="43">
        <v>11.221163000000001</v>
      </c>
      <c r="P1301" s="43">
        <v>0</v>
      </c>
      <c r="Q1301" s="43">
        <v>0.409723</v>
      </c>
      <c r="R1301" s="43">
        <v>10.811439999999999</v>
      </c>
      <c r="S1301" s="43">
        <v>0</v>
      </c>
      <c r="T1301" s="43">
        <v>0</v>
      </c>
      <c r="U1301" s="43">
        <v>0</v>
      </c>
      <c r="V1301" s="43">
        <v>0</v>
      </c>
      <c r="W1301" s="43">
        <v>0</v>
      </c>
      <c r="X1301" s="43">
        <v>0</v>
      </c>
      <c r="Y1301" s="43">
        <v>0</v>
      </c>
      <c r="Z1301" s="43">
        <v>0</v>
      </c>
      <c r="AA1301" s="43">
        <v>0</v>
      </c>
      <c r="AB1301" s="43">
        <v>0</v>
      </c>
      <c r="AC1301" s="43">
        <v>0</v>
      </c>
      <c r="AD1301" s="43">
        <v>0</v>
      </c>
      <c r="AE1301" s="43">
        <v>0</v>
      </c>
    </row>
    <row r="1302" spans="1:31" ht="15.75" x14ac:dyDescent="0.25">
      <c r="A1302" s="49" t="s">
        <v>202</v>
      </c>
      <c r="B1302" s="22" t="s">
        <v>2675</v>
      </c>
      <c r="C1302" s="42" t="s">
        <v>2676</v>
      </c>
      <c r="D1302" s="21">
        <v>2028</v>
      </c>
      <c r="E1302" s="21">
        <v>2029</v>
      </c>
      <c r="F1302" s="43">
        <v>8.4533199999999997</v>
      </c>
      <c r="G1302" s="43">
        <v>10.143984</v>
      </c>
      <c r="H1302" s="43">
        <v>13.948154616755</v>
      </c>
      <c r="I1302" s="43">
        <v>0</v>
      </c>
      <c r="J1302" s="43">
        <f t="shared" si="60"/>
        <v>13.948154616755</v>
      </c>
      <c r="K1302" s="43">
        <v>4.4698760000000002</v>
      </c>
      <c r="L1302" s="44">
        <f t="shared" si="61"/>
        <v>9.4782786167549986</v>
      </c>
      <c r="M1302" s="43">
        <v>0</v>
      </c>
      <c r="N1302" s="43">
        <f t="shared" si="62"/>
        <v>10.143984</v>
      </c>
      <c r="O1302" s="43">
        <v>4.4698760000000002</v>
      </c>
      <c r="P1302" s="43">
        <v>0</v>
      </c>
      <c r="Q1302" s="43">
        <v>0</v>
      </c>
      <c r="R1302" s="43">
        <v>0</v>
      </c>
      <c r="S1302" s="43">
        <v>0</v>
      </c>
      <c r="T1302" s="43">
        <v>0</v>
      </c>
      <c r="U1302" s="43">
        <v>0.38629000000000002</v>
      </c>
      <c r="V1302" s="43">
        <v>4.0835860000000004</v>
      </c>
      <c r="W1302" s="43">
        <v>0</v>
      </c>
      <c r="X1302" s="43">
        <v>0</v>
      </c>
      <c r="Y1302" s="43">
        <v>0</v>
      </c>
      <c r="Z1302" s="43">
        <v>0</v>
      </c>
      <c r="AA1302" s="43">
        <v>0</v>
      </c>
      <c r="AB1302" s="43">
        <v>0</v>
      </c>
      <c r="AC1302" s="43">
        <v>0</v>
      </c>
      <c r="AD1302" s="43">
        <v>0</v>
      </c>
      <c r="AE1302" s="43">
        <v>0</v>
      </c>
    </row>
    <row r="1303" spans="1:31" ht="15.75" x14ac:dyDescent="0.25">
      <c r="A1303" s="49" t="s">
        <v>202</v>
      </c>
      <c r="B1303" s="22" t="s">
        <v>2677</v>
      </c>
      <c r="C1303" s="42" t="s">
        <v>2678</v>
      </c>
      <c r="D1303" s="21">
        <v>2028</v>
      </c>
      <c r="E1303" s="21">
        <v>2029</v>
      </c>
      <c r="F1303" s="43">
        <v>4.7380500000000003</v>
      </c>
      <c r="G1303" s="43">
        <v>5.6856600000000004</v>
      </c>
      <c r="H1303" s="43">
        <v>7.8234765425020001</v>
      </c>
      <c r="I1303" s="43">
        <v>0</v>
      </c>
      <c r="J1303" s="43">
        <f t="shared" si="60"/>
        <v>7.8234765425020001</v>
      </c>
      <c r="K1303" s="43">
        <v>3.8770349999999998</v>
      </c>
      <c r="L1303" s="44">
        <f t="shared" si="61"/>
        <v>3.9464415425020003</v>
      </c>
      <c r="M1303" s="43">
        <v>0</v>
      </c>
      <c r="N1303" s="43">
        <f t="shared" si="62"/>
        <v>5.6856600000000004</v>
      </c>
      <c r="O1303" s="43">
        <v>3.8770349999999998</v>
      </c>
      <c r="P1303" s="43">
        <v>0</v>
      </c>
      <c r="Q1303" s="43">
        <v>0</v>
      </c>
      <c r="R1303" s="43">
        <v>0</v>
      </c>
      <c r="S1303" s="43">
        <v>0</v>
      </c>
      <c r="T1303" s="43">
        <v>0</v>
      </c>
      <c r="U1303" s="43">
        <v>0.27193800000000001</v>
      </c>
      <c r="V1303" s="43">
        <v>3.6050970000000002</v>
      </c>
      <c r="W1303" s="43">
        <v>0</v>
      </c>
      <c r="X1303" s="43">
        <v>0</v>
      </c>
      <c r="Y1303" s="43">
        <v>0</v>
      </c>
      <c r="Z1303" s="43">
        <v>0</v>
      </c>
      <c r="AA1303" s="43">
        <v>0</v>
      </c>
      <c r="AB1303" s="43">
        <v>0</v>
      </c>
      <c r="AC1303" s="43">
        <v>0</v>
      </c>
      <c r="AD1303" s="43">
        <v>0</v>
      </c>
      <c r="AE1303" s="43">
        <v>0</v>
      </c>
    </row>
    <row r="1304" spans="1:31" ht="15.75" x14ac:dyDescent="0.25">
      <c r="A1304" s="49" t="s">
        <v>202</v>
      </c>
      <c r="B1304" s="22" t="s">
        <v>2679</v>
      </c>
      <c r="C1304" s="42" t="s">
        <v>2680</v>
      </c>
      <c r="D1304" s="21">
        <v>2028</v>
      </c>
      <c r="E1304" s="21">
        <v>2029</v>
      </c>
      <c r="F1304" s="43">
        <v>4.3090999999999999</v>
      </c>
      <c r="G1304" s="43">
        <v>5.1709199999999997</v>
      </c>
      <c r="H1304" s="43">
        <v>7.1159411649350002</v>
      </c>
      <c r="I1304" s="43">
        <v>0</v>
      </c>
      <c r="J1304" s="43">
        <f t="shared" si="60"/>
        <v>7.1159411649350002</v>
      </c>
      <c r="K1304" s="43">
        <v>3.8029310000000001</v>
      </c>
      <c r="L1304" s="44">
        <f t="shared" si="61"/>
        <v>3.3130101649350001</v>
      </c>
      <c r="M1304" s="43">
        <v>0</v>
      </c>
      <c r="N1304" s="43">
        <f t="shared" si="62"/>
        <v>5.1709199999999997</v>
      </c>
      <c r="O1304" s="43">
        <v>3.8029310000000001</v>
      </c>
      <c r="P1304" s="43">
        <v>0</v>
      </c>
      <c r="Q1304" s="43">
        <v>0</v>
      </c>
      <c r="R1304" s="43">
        <v>0</v>
      </c>
      <c r="S1304" s="43">
        <v>0</v>
      </c>
      <c r="T1304" s="43">
        <v>0</v>
      </c>
      <c r="U1304" s="43">
        <v>0.25764399999999998</v>
      </c>
      <c r="V1304" s="43">
        <v>3.5452870000000001</v>
      </c>
      <c r="W1304" s="43">
        <v>0</v>
      </c>
      <c r="X1304" s="43">
        <v>0</v>
      </c>
      <c r="Y1304" s="43">
        <v>0</v>
      </c>
      <c r="Z1304" s="43">
        <v>0</v>
      </c>
      <c r="AA1304" s="43">
        <v>0</v>
      </c>
      <c r="AB1304" s="43">
        <v>0</v>
      </c>
      <c r="AC1304" s="43">
        <v>0</v>
      </c>
      <c r="AD1304" s="43">
        <v>0</v>
      </c>
      <c r="AE1304" s="43">
        <v>0</v>
      </c>
    </row>
    <row r="1305" spans="1:31" ht="15.75" x14ac:dyDescent="0.25">
      <c r="A1305" s="49" t="s">
        <v>202</v>
      </c>
      <c r="B1305" s="22" t="s">
        <v>2681</v>
      </c>
      <c r="C1305" s="42" t="s">
        <v>2682</v>
      </c>
      <c r="D1305" s="21">
        <v>2028</v>
      </c>
      <c r="E1305" s="21">
        <v>2029</v>
      </c>
      <c r="F1305" s="43">
        <v>7.5954199999999998</v>
      </c>
      <c r="G1305" s="43">
        <v>9.1145040000000002</v>
      </c>
      <c r="H1305" s="43">
        <v>12.534613298574</v>
      </c>
      <c r="I1305" s="43">
        <v>0</v>
      </c>
      <c r="J1305" s="43">
        <f t="shared" si="60"/>
        <v>12.534613298574</v>
      </c>
      <c r="K1305" s="43">
        <v>4.3216650000000003</v>
      </c>
      <c r="L1305" s="44">
        <f t="shared" si="61"/>
        <v>8.2129482985739983</v>
      </c>
      <c r="M1305" s="43">
        <v>0</v>
      </c>
      <c r="N1305" s="43">
        <f t="shared" si="62"/>
        <v>9.1145040000000002</v>
      </c>
      <c r="O1305" s="43">
        <v>4.3216650000000003</v>
      </c>
      <c r="P1305" s="43">
        <v>0</v>
      </c>
      <c r="Q1305" s="43">
        <v>0</v>
      </c>
      <c r="R1305" s="43">
        <v>0</v>
      </c>
      <c r="S1305" s="43">
        <v>0</v>
      </c>
      <c r="T1305" s="43">
        <v>0</v>
      </c>
      <c r="U1305" s="43">
        <v>0.35770200000000002</v>
      </c>
      <c r="V1305" s="43">
        <v>3.9639630000000001</v>
      </c>
      <c r="W1305" s="43">
        <v>0</v>
      </c>
      <c r="X1305" s="43">
        <v>0</v>
      </c>
      <c r="Y1305" s="43">
        <v>0</v>
      </c>
      <c r="Z1305" s="43">
        <v>0</v>
      </c>
      <c r="AA1305" s="43">
        <v>0</v>
      </c>
      <c r="AB1305" s="43">
        <v>0</v>
      </c>
      <c r="AC1305" s="43">
        <v>0</v>
      </c>
      <c r="AD1305" s="43">
        <v>0</v>
      </c>
      <c r="AE1305" s="43">
        <v>0</v>
      </c>
    </row>
    <row r="1306" spans="1:31" ht="15.75" x14ac:dyDescent="0.25">
      <c r="A1306" s="49" t="s">
        <v>202</v>
      </c>
      <c r="B1306" s="22" t="s">
        <v>2683</v>
      </c>
      <c r="C1306" s="42" t="s">
        <v>2684</v>
      </c>
      <c r="D1306" s="21">
        <v>2028</v>
      </c>
      <c r="E1306" s="21">
        <v>2029</v>
      </c>
      <c r="F1306" s="43">
        <v>3.4396749999999998</v>
      </c>
      <c r="G1306" s="43">
        <v>4.1276099999999998</v>
      </c>
      <c r="H1306" s="43">
        <v>5.6704483871709996</v>
      </c>
      <c r="I1306" s="43">
        <v>0</v>
      </c>
      <c r="J1306" s="43">
        <f t="shared" si="60"/>
        <v>5.6704483871709996</v>
      </c>
      <c r="K1306" s="43">
        <v>2.1716660000000001</v>
      </c>
      <c r="L1306" s="44">
        <f t="shared" si="61"/>
        <v>3.4987823871709995</v>
      </c>
      <c r="M1306" s="43">
        <v>0</v>
      </c>
      <c r="N1306" s="43">
        <f t="shared" si="62"/>
        <v>4.1276099999999998</v>
      </c>
      <c r="O1306" s="43">
        <v>2.1716660000000001</v>
      </c>
      <c r="P1306" s="43">
        <v>0</v>
      </c>
      <c r="Q1306" s="43">
        <v>0</v>
      </c>
      <c r="R1306" s="43">
        <v>0</v>
      </c>
      <c r="S1306" s="43">
        <v>0</v>
      </c>
      <c r="T1306" s="43">
        <v>0</v>
      </c>
      <c r="U1306" s="43">
        <v>0.231957</v>
      </c>
      <c r="V1306" s="43">
        <v>1.9397089999999999</v>
      </c>
      <c r="W1306" s="43">
        <v>0</v>
      </c>
      <c r="X1306" s="43">
        <v>0</v>
      </c>
      <c r="Y1306" s="43">
        <v>0</v>
      </c>
      <c r="Z1306" s="43">
        <v>0</v>
      </c>
      <c r="AA1306" s="43">
        <v>0</v>
      </c>
      <c r="AB1306" s="43">
        <v>0</v>
      </c>
      <c r="AC1306" s="43">
        <v>0</v>
      </c>
      <c r="AD1306" s="43">
        <v>0</v>
      </c>
      <c r="AE1306" s="43">
        <v>0</v>
      </c>
    </row>
    <row r="1307" spans="1:31" ht="15.75" x14ac:dyDescent="0.25">
      <c r="A1307" s="49" t="s">
        <v>202</v>
      </c>
      <c r="B1307" s="22" t="s">
        <v>2685</v>
      </c>
      <c r="C1307" s="42" t="s">
        <v>2686</v>
      </c>
      <c r="D1307" s="21">
        <v>2028</v>
      </c>
      <c r="E1307" s="21">
        <v>2029</v>
      </c>
      <c r="F1307" s="43">
        <v>9.3342700000000001</v>
      </c>
      <c r="G1307" s="43">
        <v>11.201124</v>
      </c>
      <c r="H1307" s="43">
        <v>15.42387674734</v>
      </c>
      <c r="I1307" s="43">
        <v>0</v>
      </c>
      <c r="J1307" s="43">
        <f t="shared" si="60"/>
        <v>15.42387674734</v>
      </c>
      <c r="K1307" s="43">
        <v>7.6140749999999997</v>
      </c>
      <c r="L1307" s="44">
        <f t="shared" si="61"/>
        <v>7.8098017473399999</v>
      </c>
      <c r="M1307" s="43">
        <v>0</v>
      </c>
      <c r="N1307" s="43">
        <f t="shared" si="62"/>
        <v>11.201124</v>
      </c>
      <c r="O1307" s="43">
        <v>7.6140749999999997</v>
      </c>
      <c r="P1307" s="43">
        <v>0</v>
      </c>
      <c r="Q1307" s="43">
        <v>0</v>
      </c>
      <c r="R1307" s="43">
        <v>0</v>
      </c>
      <c r="S1307" s="43">
        <v>0</v>
      </c>
      <c r="T1307" s="43">
        <v>0</v>
      </c>
      <c r="U1307" s="43">
        <v>0.409076</v>
      </c>
      <c r="V1307" s="43">
        <v>7.2049989999999999</v>
      </c>
      <c r="W1307" s="43">
        <v>0</v>
      </c>
      <c r="X1307" s="43">
        <v>0</v>
      </c>
      <c r="Y1307" s="43">
        <v>0</v>
      </c>
      <c r="Z1307" s="43">
        <v>0</v>
      </c>
      <c r="AA1307" s="43">
        <v>0</v>
      </c>
      <c r="AB1307" s="43">
        <v>0</v>
      </c>
      <c r="AC1307" s="43">
        <v>0</v>
      </c>
      <c r="AD1307" s="43">
        <v>0</v>
      </c>
      <c r="AE1307" s="43">
        <v>0</v>
      </c>
    </row>
    <row r="1308" spans="1:31" ht="15.75" x14ac:dyDescent="0.25">
      <c r="A1308" s="49" t="s">
        <v>202</v>
      </c>
      <c r="B1308" s="22" t="s">
        <v>2687</v>
      </c>
      <c r="C1308" s="42" t="s">
        <v>2688</v>
      </c>
      <c r="D1308" s="21">
        <v>2028</v>
      </c>
      <c r="E1308" s="21">
        <v>2029</v>
      </c>
      <c r="F1308" s="43">
        <v>2.5817749999999999</v>
      </c>
      <c r="G1308" s="43">
        <v>3.0981299999999998</v>
      </c>
      <c r="H1308" s="43">
        <v>4.257344992757</v>
      </c>
      <c r="I1308" s="43">
        <v>0</v>
      </c>
      <c r="J1308" s="43">
        <f t="shared" si="60"/>
        <v>4.257344992757</v>
      </c>
      <c r="K1308" s="43">
        <v>2.0234559999999999</v>
      </c>
      <c r="L1308" s="44">
        <f t="shared" si="61"/>
        <v>2.233888992757</v>
      </c>
      <c r="M1308" s="43">
        <v>0</v>
      </c>
      <c r="N1308" s="43">
        <f t="shared" si="62"/>
        <v>3.0981299999999998</v>
      </c>
      <c r="O1308" s="43">
        <v>2.0234559999999999</v>
      </c>
      <c r="P1308" s="43">
        <v>0</v>
      </c>
      <c r="Q1308" s="43">
        <v>0</v>
      </c>
      <c r="R1308" s="43">
        <v>0</v>
      </c>
      <c r="S1308" s="43">
        <v>0</v>
      </c>
      <c r="T1308" s="43">
        <v>0</v>
      </c>
      <c r="U1308" s="43">
        <v>0.20336899999999999</v>
      </c>
      <c r="V1308" s="43">
        <v>1.820087</v>
      </c>
      <c r="W1308" s="43">
        <v>0</v>
      </c>
      <c r="X1308" s="43">
        <v>0</v>
      </c>
      <c r="Y1308" s="43">
        <v>0</v>
      </c>
      <c r="Z1308" s="43">
        <v>0</v>
      </c>
      <c r="AA1308" s="43">
        <v>0</v>
      </c>
      <c r="AB1308" s="43">
        <v>0</v>
      </c>
      <c r="AC1308" s="43">
        <v>0</v>
      </c>
      <c r="AD1308" s="43">
        <v>0</v>
      </c>
      <c r="AE1308" s="43">
        <v>0</v>
      </c>
    </row>
    <row r="1309" spans="1:31" ht="15.75" x14ac:dyDescent="0.25">
      <c r="A1309" s="49" t="s">
        <v>202</v>
      </c>
      <c r="B1309" s="22" t="s">
        <v>2689</v>
      </c>
      <c r="C1309" s="42" t="s">
        <v>2690</v>
      </c>
      <c r="D1309" s="21">
        <v>2027</v>
      </c>
      <c r="E1309" s="21">
        <v>2028</v>
      </c>
      <c r="F1309" s="43">
        <v>8.6677949999999999</v>
      </c>
      <c r="G1309" s="43">
        <v>10.401354</v>
      </c>
      <c r="H1309" s="43">
        <v>13.675175402473</v>
      </c>
      <c r="I1309" s="43">
        <v>0</v>
      </c>
      <c r="J1309" s="43">
        <f t="shared" si="60"/>
        <v>13.675175402473</v>
      </c>
      <c r="K1309" s="43">
        <v>4.3095509999999999</v>
      </c>
      <c r="L1309" s="44">
        <f t="shared" si="61"/>
        <v>9.3656244024729993</v>
      </c>
      <c r="M1309" s="43">
        <v>0</v>
      </c>
      <c r="N1309" s="43">
        <f t="shared" si="62"/>
        <v>10.401354</v>
      </c>
      <c r="O1309" s="43">
        <v>4.3095509999999999</v>
      </c>
      <c r="P1309" s="43">
        <v>0</v>
      </c>
      <c r="Q1309" s="43">
        <v>0</v>
      </c>
      <c r="R1309" s="43">
        <v>0</v>
      </c>
      <c r="S1309" s="43">
        <v>0</v>
      </c>
      <c r="T1309" s="43">
        <v>0.37620700000000001</v>
      </c>
      <c r="U1309" s="43">
        <v>3.933344</v>
      </c>
      <c r="V1309" s="43">
        <v>0</v>
      </c>
      <c r="W1309" s="43">
        <v>0</v>
      </c>
      <c r="X1309" s="43">
        <v>0</v>
      </c>
      <c r="Y1309" s="43">
        <v>0</v>
      </c>
      <c r="Z1309" s="43">
        <v>0</v>
      </c>
      <c r="AA1309" s="43">
        <v>0</v>
      </c>
      <c r="AB1309" s="43">
        <v>0</v>
      </c>
      <c r="AC1309" s="43">
        <v>0</v>
      </c>
      <c r="AD1309" s="43">
        <v>0</v>
      </c>
      <c r="AE1309" s="43">
        <v>0</v>
      </c>
    </row>
    <row r="1310" spans="1:31" ht="15.75" x14ac:dyDescent="0.25">
      <c r="A1310" s="49" t="s">
        <v>202</v>
      </c>
      <c r="B1310" s="22" t="s">
        <v>2691</v>
      </c>
      <c r="C1310" s="42" t="s">
        <v>2692</v>
      </c>
      <c r="D1310" s="21">
        <v>2027</v>
      </c>
      <c r="E1310" s="21">
        <v>2028</v>
      </c>
      <c r="F1310" s="43">
        <v>4.9525249999999996</v>
      </c>
      <c r="G1310" s="43">
        <v>5.9430300000000003</v>
      </c>
      <c r="H1310" s="43">
        <v>7.8190896802000003</v>
      </c>
      <c r="I1310" s="43">
        <v>0</v>
      </c>
      <c r="J1310" s="43">
        <f t="shared" si="60"/>
        <v>7.8190896802000003</v>
      </c>
      <c r="K1310" s="43">
        <v>3.7426729999999999</v>
      </c>
      <c r="L1310" s="44">
        <f t="shared" si="61"/>
        <v>4.0764166802000004</v>
      </c>
      <c r="M1310" s="43">
        <v>0</v>
      </c>
      <c r="N1310" s="43">
        <f t="shared" si="62"/>
        <v>5.9430300000000003</v>
      </c>
      <c r="O1310" s="43">
        <v>3.7426729999999999</v>
      </c>
      <c r="P1310" s="43">
        <v>0</v>
      </c>
      <c r="Q1310" s="43">
        <v>0</v>
      </c>
      <c r="R1310" s="43">
        <v>0</v>
      </c>
      <c r="S1310" s="43">
        <v>0</v>
      </c>
      <c r="T1310" s="43">
        <v>0.26686300000000002</v>
      </c>
      <c r="U1310" s="43">
        <v>3.4758100000000001</v>
      </c>
      <c r="V1310" s="43">
        <v>0</v>
      </c>
      <c r="W1310" s="43">
        <v>0</v>
      </c>
      <c r="X1310" s="43">
        <v>0</v>
      </c>
      <c r="Y1310" s="43">
        <v>0</v>
      </c>
      <c r="Z1310" s="43">
        <v>0</v>
      </c>
      <c r="AA1310" s="43">
        <v>0</v>
      </c>
      <c r="AB1310" s="43">
        <v>0</v>
      </c>
      <c r="AC1310" s="43">
        <v>0</v>
      </c>
      <c r="AD1310" s="43">
        <v>0</v>
      </c>
      <c r="AE1310" s="43">
        <v>0</v>
      </c>
    </row>
    <row r="1311" spans="1:31" ht="15.75" x14ac:dyDescent="0.25">
      <c r="A1311" s="49" t="s">
        <v>202</v>
      </c>
      <c r="B1311" s="22" t="s">
        <v>2693</v>
      </c>
      <c r="C1311" s="42" t="s">
        <v>2694</v>
      </c>
      <c r="D1311" s="21">
        <v>2027</v>
      </c>
      <c r="E1311" s="21">
        <v>2028</v>
      </c>
      <c r="F1311" s="43">
        <v>4.5235750000000001</v>
      </c>
      <c r="G1311" s="43">
        <v>5.4282899999999996</v>
      </c>
      <c r="H1311" s="43">
        <v>7.1425959449720002</v>
      </c>
      <c r="I1311" s="43">
        <v>0</v>
      </c>
      <c r="J1311" s="43">
        <f t="shared" si="60"/>
        <v>7.1425959449720002</v>
      </c>
      <c r="K1311" s="43">
        <v>3.6718139999999999</v>
      </c>
      <c r="L1311" s="44">
        <f t="shared" si="61"/>
        <v>3.4707819449720003</v>
      </c>
      <c r="M1311" s="43">
        <v>0</v>
      </c>
      <c r="N1311" s="43">
        <f t="shared" si="62"/>
        <v>5.4282899999999996</v>
      </c>
      <c r="O1311" s="43">
        <v>3.6718139999999999</v>
      </c>
      <c r="P1311" s="43">
        <v>0</v>
      </c>
      <c r="Q1311" s="43">
        <v>0</v>
      </c>
      <c r="R1311" s="43">
        <v>0</v>
      </c>
      <c r="S1311" s="43">
        <v>0</v>
      </c>
      <c r="T1311" s="43">
        <v>0.25319399999999997</v>
      </c>
      <c r="U1311" s="43">
        <v>3.4186200000000002</v>
      </c>
      <c r="V1311" s="43">
        <v>0</v>
      </c>
      <c r="W1311" s="43">
        <v>0</v>
      </c>
      <c r="X1311" s="43">
        <v>0</v>
      </c>
      <c r="Y1311" s="43">
        <v>0</v>
      </c>
      <c r="Z1311" s="43">
        <v>0</v>
      </c>
      <c r="AA1311" s="43">
        <v>0</v>
      </c>
      <c r="AB1311" s="43">
        <v>0</v>
      </c>
      <c r="AC1311" s="43">
        <v>0</v>
      </c>
      <c r="AD1311" s="43">
        <v>0</v>
      </c>
      <c r="AE1311" s="43">
        <v>0</v>
      </c>
    </row>
    <row r="1312" spans="1:31" ht="15.75" x14ac:dyDescent="0.25">
      <c r="A1312" s="49" t="s">
        <v>202</v>
      </c>
      <c r="B1312" s="22" t="s">
        <v>2695</v>
      </c>
      <c r="C1312" s="42" t="s">
        <v>2696</v>
      </c>
      <c r="D1312" s="21">
        <v>2027</v>
      </c>
      <c r="E1312" s="21">
        <v>2028</v>
      </c>
      <c r="F1312" s="43">
        <v>8.8822700000000001</v>
      </c>
      <c r="G1312" s="43">
        <v>10.658723999999999</v>
      </c>
      <c r="H1312" s="43">
        <v>14.013022027317</v>
      </c>
      <c r="I1312" s="43">
        <v>0</v>
      </c>
      <c r="J1312" s="43">
        <f t="shared" si="60"/>
        <v>14.013022027317</v>
      </c>
      <c r="K1312" s="43">
        <v>4.3449790000000004</v>
      </c>
      <c r="L1312" s="44">
        <f t="shared" si="61"/>
        <v>9.6680430273169993</v>
      </c>
      <c r="M1312" s="43">
        <v>0</v>
      </c>
      <c r="N1312" s="43">
        <f t="shared" si="62"/>
        <v>10.658723999999999</v>
      </c>
      <c r="O1312" s="43">
        <v>4.3449790000000004</v>
      </c>
      <c r="P1312" s="43">
        <v>0</v>
      </c>
      <c r="Q1312" s="43">
        <v>0</v>
      </c>
      <c r="R1312" s="43">
        <v>0</v>
      </c>
      <c r="S1312" s="43">
        <v>0</v>
      </c>
      <c r="T1312" s="43">
        <v>0.38304100000000002</v>
      </c>
      <c r="U1312" s="43">
        <v>3.961938</v>
      </c>
      <c r="V1312" s="43">
        <v>0</v>
      </c>
      <c r="W1312" s="43">
        <v>0</v>
      </c>
      <c r="X1312" s="43">
        <v>0</v>
      </c>
      <c r="Y1312" s="43">
        <v>0</v>
      </c>
      <c r="Z1312" s="43">
        <v>0</v>
      </c>
      <c r="AA1312" s="43">
        <v>0</v>
      </c>
      <c r="AB1312" s="43">
        <v>0</v>
      </c>
      <c r="AC1312" s="43">
        <v>0</v>
      </c>
      <c r="AD1312" s="43">
        <v>0</v>
      </c>
      <c r="AE1312" s="43">
        <v>0</v>
      </c>
    </row>
    <row r="1313" spans="1:31" ht="15.75" x14ac:dyDescent="0.25">
      <c r="A1313" s="49" t="s">
        <v>202</v>
      </c>
      <c r="B1313" s="22" t="s">
        <v>2697</v>
      </c>
      <c r="C1313" s="42" t="s">
        <v>2698</v>
      </c>
      <c r="D1313" s="21">
        <v>2027</v>
      </c>
      <c r="E1313" s="21">
        <v>2028</v>
      </c>
      <c r="F1313" s="43">
        <v>5.8104250000000004</v>
      </c>
      <c r="G1313" s="43">
        <v>6.9725099999999998</v>
      </c>
      <c r="H1313" s="43">
        <v>9.1717619754039994</v>
      </c>
      <c r="I1313" s="43">
        <v>0</v>
      </c>
      <c r="J1313" s="43">
        <f t="shared" si="60"/>
        <v>9.1717619754039994</v>
      </c>
      <c r="K1313" s="43">
        <v>3.8843920000000001</v>
      </c>
      <c r="L1313" s="44">
        <f t="shared" si="61"/>
        <v>5.2873699754039993</v>
      </c>
      <c r="M1313" s="43">
        <v>0</v>
      </c>
      <c r="N1313" s="43">
        <f t="shared" si="62"/>
        <v>6.9725099999999998</v>
      </c>
      <c r="O1313" s="43">
        <v>3.8843920000000001</v>
      </c>
      <c r="P1313" s="43">
        <v>0</v>
      </c>
      <c r="Q1313" s="43">
        <v>0</v>
      </c>
      <c r="R1313" s="43">
        <v>0</v>
      </c>
      <c r="S1313" s="43">
        <v>0</v>
      </c>
      <c r="T1313" s="43">
        <v>0.29419899999999999</v>
      </c>
      <c r="U1313" s="43">
        <v>3.5901930000000002</v>
      </c>
      <c r="V1313" s="43">
        <v>0</v>
      </c>
      <c r="W1313" s="43">
        <v>0</v>
      </c>
      <c r="X1313" s="43">
        <v>0</v>
      </c>
      <c r="Y1313" s="43">
        <v>0</v>
      </c>
      <c r="Z1313" s="43">
        <v>0</v>
      </c>
      <c r="AA1313" s="43">
        <v>0</v>
      </c>
      <c r="AB1313" s="43">
        <v>0</v>
      </c>
      <c r="AC1313" s="43">
        <v>0</v>
      </c>
      <c r="AD1313" s="43">
        <v>0</v>
      </c>
      <c r="AE1313" s="43">
        <v>0</v>
      </c>
    </row>
    <row r="1314" spans="1:31" ht="15.75" x14ac:dyDescent="0.25">
      <c r="A1314" s="49" t="s">
        <v>202</v>
      </c>
      <c r="B1314" s="22" t="s">
        <v>2699</v>
      </c>
      <c r="C1314" s="42" t="s">
        <v>2700</v>
      </c>
      <c r="D1314" s="21">
        <v>2027</v>
      </c>
      <c r="E1314" s="21">
        <v>2028</v>
      </c>
      <c r="F1314" s="43">
        <v>8.0243699999999993</v>
      </c>
      <c r="G1314" s="43">
        <v>9.6292439999999999</v>
      </c>
      <c r="H1314" s="43">
        <v>12.661530226118</v>
      </c>
      <c r="I1314" s="43">
        <v>0</v>
      </c>
      <c r="J1314" s="43">
        <f t="shared" si="60"/>
        <v>12.661530226118</v>
      </c>
      <c r="K1314" s="43">
        <v>4.2032610000000004</v>
      </c>
      <c r="L1314" s="44">
        <f t="shared" si="61"/>
        <v>8.4582692261179986</v>
      </c>
      <c r="M1314" s="43">
        <v>0</v>
      </c>
      <c r="N1314" s="43">
        <f t="shared" si="62"/>
        <v>9.6292439999999999</v>
      </c>
      <c r="O1314" s="43">
        <v>4.2032610000000004</v>
      </c>
      <c r="P1314" s="43">
        <v>0</v>
      </c>
      <c r="Q1314" s="43">
        <v>0</v>
      </c>
      <c r="R1314" s="43">
        <v>0</v>
      </c>
      <c r="S1314" s="43">
        <v>0</v>
      </c>
      <c r="T1314" s="43">
        <v>0.35570499999999999</v>
      </c>
      <c r="U1314" s="43">
        <v>3.847556</v>
      </c>
      <c r="V1314" s="43">
        <v>0</v>
      </c>
      <c r="W1314" s="43">
        <v>0</v>
      </c>
      <c r="X1314" s="43">
        <v>0</v>
      </c>
      <c r="Y1314" s="43">
        <v>0</v>
      </c>
      <c r="Z1314" s="43">
        <v>0</v>
      </c>
      <c r="AA1314" s="43">
        <v>0</v>
      </c>
      <c r="AB1314" s="43">
        <v>0</v>
      </c>
      <c r="AC1314" s="43">
        <v>0</v>
      </c>
      <c r="AD1314" s="43">
        <v>0</v>
      </c>
      <c r="AE1314" s="43">
        <v>0</v>
      </c>
    </row>
    <row r="1315" spans="1:31" ht="15.75" x14ac:dyDescent="0.25">
      <c r="A1315" s="49" t="s">
        <v>202</v>
      </c>
      <c r="B1315" s="22" t="s">
        <v>2701</v>
      </c>
      <c r="C1315" s="42" t="s">
        <v>2702</v>
      </c>
      <c r="D1315" s="21">
        <v>2026</v>
      </c>
      <c r="E1315" s="21">
        <v>2028</v>
      </c>
      <c r="F1315" s="43">
        <v>8.4533199999999997</v>
      </c>
      <c r="G1315" s="43">
        <v>10.143984</v>
      </c>
      <c r="H1315" s="43">
        <v>13.256420461451</v>
      </c>
      <c r="I1315" s="43">
        <v>0</v>
      </c>
      <c r="J1315" s="43">
        <f t="shared" si="60"/>
        <v>13.256420461451</v>
      </c>
      <c r="K1315" s="43">
        <v>4.0869410000000004</v>
      </c>
      <c r="L1315" s="44">
        <f t="shared" si="61"/>
        <v>9.1694794614510009</v>
      </c>
      <c r="M1315" s="43">
        <v>0</v>
      </c>
      <c r="N1315" s="43">
        <f t="shared" si="62"/>
        <v>10.143984</v>
      </c>
      <c r="O1315" s="43">
        <v>4.0869410000000004</v>
      </c>
      <c r="P1315" s="43">
        <v>0</v>
      </c>
      <c r="Q1315" s="43">
        <v>0</v>
      </c>
      <c r="R1315" s="43">
        <v>0</v>
      </c>
      <c r="S1315" s="43">
        <v>0.35319699999999998</v>
      </c>
      <c r="T1315" s="43">
        <v>0.22613</v>
      </c>
      <c r="U1315" s="43">
        <v>3.5076139999999998</v>
      </c>
      <c r="V1315" s="43">
        <v>0</v>
      </c>
      <c r="W1315" s="43">
        <v>0</v>
      </c>
      <c r="X1315" s="43">
        <v>0</v>
      </c>
      <c r="Y1315" s="43">
        <v>0</v>
      </c>
      <c r="Z1315" s="43">
        <v>0</v>
      </c>
      <c r="AA1315" s="43">
        <v>0</v>
      </c>
      <c r="AB1315" s="43">
        <v>0</v>
      </c>
      <c r="AC1315" s="43">
        <v>0</v>
      </c>
      <c r="AD1315" s="43">
        <v>0</v>
      </c>
      <c r="AE1315" s="43">
        <v>0</v>
      </c>
    </row>
    <row r="1316" spans="1:31" ht="15.75" x14ac:dyDescent="0.25">
      <c r="A1316" s="49" t="s">
        <v>202</v>
      </c>
      <c r="B1316" s="22" t="s">
        <v>2703</v>
      </c>
      <c r="C1316" s="42" t="s">
        <v>2704</v>
      </c>
      <c r="D1316" s="21">
        <v>2026</v>
      </c>
      <c r="E1316" s="21">
        <v>2028</v>
      </c>
      <c r="F1316" s="43">
        <v>4.3090999999999999</v>
      </c>
      <c r="G1316" s="43">
        <v>5.1709199999999997</v>
      </c>
      <c r="H1316" s="43">
        <v>6.7680662624729999</v>
      </c>
      <c r="I1316" s="43">
        <v>0</v>
      </c>
      <c r="J1316" s="43">
        <f t="shared" si="60"/>
        <v>6.7680662624729999</v>
      </c>
      <c r="K1316" s="43">
        <v>3.4771320000000001</v>
      </c>
      <c r="L1316" s="44">
        <f t="shared" si="61"/>
        <v>3.2909342624729998</v>
      </c>
      <c r="M1316" s="43">
        <v>0</v>
      </c>
      <c r="N1316" s="43">
        <f t="shared" si="62"/>
        <v>5.1709199999999997</v>
      </c>
      <c r="O1316" s="43">
        <v>3.4771320000000001</v>
      </c>
      <c r="P1316" s="43">
        <v>0</v>
      </c>
      <c r="Q1316" s="43">
        <v>0</v>
      </c>
      <c r="R1316" s="43">
        <v>0</v>
      </c>
      <c r="S1316" s="43">
        <v>0.235571</v>
      </c>
      <c r="T1316" s="43">
        <v>0.19637399999999999</v>
      </c>
      <c r="U1316" s="43">
        <v>3.0451869999999999</v>
      </c>
      <c r="V1316" s="43">
        <v>0</v>
      </c>
      <c r="W1316" s="43">
        <v>0</v>
      </c>
      <c r="X1316" s="43">
        <v>0</v>
      </c>
      <c r="Y1316" s="43">
        <v>0</v>
      </c>
      <c r="Z1316" s="43">
        <v>0</v>
      </c>
      <c r="AA1316" s="43">
        <v>0</v>
      </c>
      <c r="AB1316" s="43">
        <v>0</v>
      </c>
      <c r="AC1316" s="43">
        <v>0</v>
      </c>
      <c r="AD1316" s="43">
        <v>0</v>
      </c>
      <c r="AE1316" s="43">
        <v>0</v>
      </c>
    </row>
    <row r="1317" spans="1:31" ht="15.75" x14ac:dyDescent="0.25">
      <c r="A1317" s="49" t="s">
        <v>202</v>
      </c>
      <c r="B1317" s="22" t="s">
        <v>2705</v>
      </c>
      <c r="C1317" s="42" t="s">
        <v>2706</v>
      </c>
      <c r="D1317" s="21">
        <v>2026</v>
      </c>
      <c r="E1317" s="21">
        <v>2028</v>
      </c>
      <c r="F1317" s="43">
        <v>5.381475</v>
      </c>
      <c r="G1317" s="43">
        <v>6.45777</v>
      </c>
      <c r="H1317" s="43">
        <v>8.4482751054859992</v>
      </c>
      <c r="I1317" s="43">
        <v>0</v>
      </c>
      <c r="J1317" s="43">
        <f t="shared" si="60"/>
        <v>8.4482751054859992</v>
      </c>
      <c r="K1317" s="43">
        <v>3.6465269999999999</v>
      </c>
      <c r="L1317" s="44">
        <f t="shared" si="61"/>
        <v>4.8017481054859994</v>
      </c>
      <c r="M1317" s="43">
        <v>0</v>
      </c>
      <c r="N1317" s="43">
        <f t="shared" si="62"/>
        <v>6.45777</v>
      </c>
      <c r="O1317" s="43">
        <v>3.6465269999999999</v>
      </c>
      <c r="P1317" s="43">
        <v>0</v>
      </c>
      <c r="Q1317" s="43">
        <v>0</v>
      </c>
      <c r="R1317" s="43">
        <v>0</v>
      </c>
      <c r="S1317" s="43">
        <v>0.26824500000000001</v>
      </c>
      <c r="T1317" s="43">
        <v>0.20464199999999999</v>
      </c>
      <c r="U1317" s="43">
        <v>3.1736399999999998</v>
      </c>
      <c r="V1317" s="43">
        <v>0</v>
      </c>
      <c r="W1317" s="43">
        <v>0</v>
      </c>
      <c r="X1317" s="43">
        <v>0</v>
      </c>
      <c r="Y1317" s="43">
        <v>0</v>
      </c>
      <c r="Z1317" s="43">
        <v>0</v>
      </c>
      <c r="AA1317" s="43">
        <v>0</v>
      </c>
      <c r="AB1317" s="43">
        <v>0</v>
      </c>
      <c r="AC1317" s="43">
        <v>0</v>
      </c>
      <c r="AD1317" s="43">
        <v>0</v>
      </c>
      <c r="AE1317" s="43">
        <v>0</v>
      </c>
    </row>
    <row r="1318" spans="1:31" ht="15.75" x14ac:dyDescent="0.25">
      <c r="A1318" s="49" t="s">
        <v>202</v>
      </c>
      <c r="B1318" s="22" t="s">
        <v>2707</v>
      </c>
      <c r="C1318" s="42" t="s">
        <v>2708</v>
      </c>
      <c r="D1318" s="21">
        <v>2026</v>
      </c>
      <c r="E1318" s="21">
        <v>2028</v>
      </c>
      <c r="F1318" s="43">
        <v>4.9525249999999996</v>
      </c>
      <c r="G1318" s="43">
        <v>5.9430300000000003</v>
      </c>
      <c r="H1318" s="43">
        <v>7.776345338644</v>
      </c>
      <c r="I1318" s="43">
        <v>0</v>
      </c>
      <c r="J1318" s="43">
        <f t="shared" si="60"/>
        <v>7.776345338644</v>
      </c>
      <c r="K1318" s="43">
        <v>3.578767</v>
      </c>
      <c r="L1318" s="44">
        <f t="shared" si="61"/>
        <v>4.197578338644</v>
      </c>
      <c r="M1318" s="43">
        <v>0</v>
      </c>
      <c r="N1318" s="43">
        <f t="shared" si="62"/>
        <v>5.9430300000000003</v>
      </c>
      <c r="O1318" s="43">
        <v>3.578767</v>
      </c>
      <c r="P1318" s="43">
        <v>0</v>
      </c>
      <c r="Q1318" s="43">
        <v>0</v>
      </c>
      <c r="R1318" s="43">
        <v>0</v>
      </c>
      <c r="S1318" s="43">
        <v>0.25517600000000001</v>
      </c>
      <c r="T1318" s="43">
        <v>0.20133200000000001</v>
      </c>
      <c r="U1318" s="43">
        <v>3.1222590000000001</v>
      </c>
      <c r="V1318" s="43">
        <v>0</v>
      </c>
      <c r="W1318" s="43">
        <v>0</v>
      </c>
      <c r="X1318" s="43">
        <v>0</v>
      </c>
      <c r="Y1318" s="43">
        <v>0</v>
      </c>
      <c r="Z1318" s="43">
        <v>0</v>
      </c>
      <c r="AA1318" s="43">
        <v>0</v>
      </c>
      <c r="AB1318" s="43">
        <v>0</v>
      </c>
      <c r="AC1318" s="43">
        <v>0</v>
      </c>
      <c r="AD1318" s="43">
        <v>0</v>
      </c>
      <c r="AE1318" s="43">
        <v>0</v>
      </c>
    </row>
    <row r="1319" spans="1:31" ht="15.75" x14ac:dyDescent="0.25">
      <c r="A1319" s="49" t="s">
        <v>202</v>
      </c>
      <c r="B1319" s="22" t="s">
        <v>2709</v>
      </c>
      <c r="C1319" s="42" t="s">
        <v>2710</v>
      </c>
      <c r="D1319" s="21">
        <v>2026</v>
      </c>
      <c r="E1319" s="21">
        <v>2028</v>
      </c>
      <c r="F1319" s="43">
        <v>3.88015</v>
      </c>
      <c r="G1319" s="43">
        <v>4.65618</v>
      </c>
      <c r="H1319" s="43">
        <v>6.0956062474279999</v>
      </c>
      <c r="I1319" s="43">
        <v>0</v>
      </c>
      <c r="J1319" s="43">
        <f t="shared" si="60"/>
        <v>6.0956062474279999</v>
      </c>
      <c r="K1319" s="43">
        <v>3.4093770000000001</v>
      </c>
      <c r="L1319" s="44">
        <f t="shared" si="61"/>
        <v>2.6862292474279998</v>
      </c>
      <c r="M1319" s="43">
        <v>0</v>
      </c>
      <c r="N1319" s="43">
        <f t="shared" si="62"/>
        <v>4.65618</v>
      </c>
      <c r="O1319" s="43">
        <v>3.4093770000000001</v>
      </c>
      <c r="P1319" s="43">
        <v>0</v>
      </c>
      <c r="Q1319" s="43">
        <v>0</v>
      </c>
      <c r="R1319" s="43">
        <v>0</v>
      </c>
      <c r="S1319" s="43">
        <v>0.22250200000000001</v>
      </c>
      <c r="T1319" s="43">
        <v>0.19306799999999999</v>
      </c>
      <c r="U1319" s="43">
        <v>2.9938069999999999</v>
      </c>
      <c r="V1319" s="43">
        <v>0</v>
      </c>
      <c r="W1319" s="43">
        <v>0</v>
      </c>
      <c r="X1319" s="43">
        <v>0</v>
      </c>
      <c r="Y1319" s="43">
        <v>0</v>
      </c>
      <c r="Z1319" s="43">
        <v>0</v>
      </c>
      <c r="AA1319" s="43">
        <v>0</v>
      </c>
      <c r="AB1319" s="43">
        <v>0</v>
      </c>
      <c r="AC1319" s="43">
        <v>0</v>
      </c>
      <c r="AD1319" s="43">
        <v>0</v>
      </c>
      <c r="AE1319" s="43">
        <v>0</v>
      </c>
    </row>
    <row r="1320" spans="1:31" ht="15.75" x14ac:dyDescent="0.25">
      <c r="A1320" s="49" t="s">
        <v>202</v>
      </c>
      <c r="B1320" s="22" t="s">
        <v>2711</v>
      </c>
      <c r="C1320" s="42" t="s">
        <v>2712</v>
      </c>
      <c r="D1320" s="21">
        <v>2026</v>
      </c>
      <c r="E1320" s="21">
        <v>2028</v>
      </c>
      <c r="F1320" s="43">
        <v>4.9525249999999996</v>
      </c>
      <c r="G1320" s="43">
        <v>5.9430300000000003</v>
      </c>
      <c r="H1320" s="43">
        <v>7.776345338644</v>
      </c>
      <c r="I1320" s="43">
        <v>0</v>
      </c>
      <c r="J1320" s="43">
        <f t="shared" si="60"/>
        <v>7.776345338644</v>
      </c>
      <c r="K1320" s="43">
        <v>3.578767</v>
      </c>
      <c r="L1320" s="44">
        <f t="shared" si="61"/>
        <v>4.197578338644</v>
      </c>
      <c r="M1320" s="43">
        <v>0</v>
      </c>
      <c r="N1320" s="43">
        <f t="shared" si="62"/>
        <v>5.9430300000000003</v>
      </c>
      <c r="O1320" s="43">
        <v>3.578767</v>
      </c>
      <c r="P1320" s="43">
        <v>0</v>
      </c>
      <c r="Q1320" s="43">
        <v>0</v>
      </c>
      <c r="R1320" s="43">
        <v>0</v>
      </c>
      <c r="S1320" s="43">
        <v>0.25517600000000001</v>
      </c>
      <c r="T1320" s="43">
        <v>0.20133200000000001</v>
      </c>
      <c r="U1320" s="43">
        <v>3.1222590000000001</v>
      </c>
      <c r="V1320" s="43">
        <v>0</v>
      </c>
      <c r="W1320" s="43">
        <v>0</v>
      </c>
      <c r="X1320" s="43">
        <v>0</v>
      </c>
      <c r="Y1320" s="43">
        <v>0</v>
      </c>
      <c r="Z1320" s="43">
        <v>0</v>
      </c>
      <c r="AA1320" s="43">
        <v>0</v>
      </c>
      <c r="AB1320" s="43">
        <v>0</v>
      </c>
      <c r="AC1320" s="43">
        <v>0</v>
      </c>
      <c r="AD1320" s="43">
        <v>0</v>
      </c>
      <c r="AE1320" s="43">
        <v>0</v>
      </c>
    </row>
    <row r="1321" spans="1:31" ht="15.75" x14ac:dyDescent="0.25">
      <c r="A1321" s="49" t="s">
        <v>202</v>
      </c>
      <c r="B1321" s="22" t="s">
        <v>2713</v>
      </c>
      <c r="C1321" s="42" t="s">
        <v>2714</v>
      </c>
      <c r="D1321" s="21">
        <v>2026</v>
      </c>
      <c r="E1321" s="21">
        <v>2027</v>
      </c>
      <c r="F1321" s="43">
        <v>1.93835</v>
      </c>
      <c r="G1321" s="43">
        <v>2.3260200000000002</v>
      </c>
      <c r="H1321" s="43">
        <v>2.9231985477450002</v>
      </c>
      <c r="I1321" s="43">
        <v>0</v>
      </c>
      <c r="J1321" s="43">
        <f t="shared" si="60"/>
        <v>2.9231985477450002</v>
      </c>
      <c r="K1321" s="43">
        <v>1.748472</v>
      </c>
      <c r="L1321" s="44">
        <f t="shared" si="61"/>
        <v>1.1747265477450002</v>
      </c>
      <c r="M1321" s="43">
        <v>0</v>
      </c>
      <c r="N1321" s="43">
        <f t="shared" si="62"/>
        <v>2.3260200000000002</v>
      </c>
      <c r="O1321" s="43">
        <v>1.748472</v>
      </c>
      <c r="P1321" s="43">
        <v>0</v>
      </c>
      <c r="Q1321" s="43">
        <v>0</v>
      </c>
      <c r="R1321" s="43">
        <v>0</v>
      </c>
      <c r="S1321" s="43">
        <v>0.16634199999999999</v>
      </c>
      <c r="T1321" s="43">
        <v>1.58213</v>
      </c>
      <c r="U1321" s="43">
        <v>0</v>
      </c>
      <c r="V1321" s="43">
        <v>0</v>
      </c>
      <c r="W1321" s="43">
        <v>0</v>
      </c>
      <c r="X1321" s="43">
        <v>0</v>
      </c>
      <c r="Y1321" s="43">
        <v>0</v>
      </c>
      <c r="Z1321" s="43">
        <v>0</v>
      </c>
      <c r="AA1321" s="43">
        <v>0</v>
      </c>
      <c r="AB1321" s="43">
        <v>0</v>
      </c>
      <c r="AC1321" s="43">
        <v>0</v>
      </c>
      <c r="AD1321" s="43">
        <v>0</v>
      </c>
      <c r="AE1321" s="43">
        <v>0</v>
      </c>
    </row>
    <row r="1322" spans="1:31" ht="15.75" x14ac:dyDescent="0.25">
      <c r="A1322" s="49" t="s">
        <v>202</v>
      </c>
      <c r="B1322" s="22" t="s">
        <v>2715</v>
      </c>
      <c r="C1322" s="42" t="s">
        <v>2716</v>
      </c>
      <c r="D1322" s="21">
        <v>2026</v>
      </c>
      <c r="E1322" s="21">
        <v>2028</v>
      </c>
      <c r="F1322" s="43">
        <v>6.0248999999999997</v>
      </c>
      <c r="G1322" s="43">
        <v>7.2298799999999996</v>
      </c>
      <c r="H1322" s="43">
        <v>9.4558140420620003</v>
      </c>
      <c r="I1322" s="43">
        <v>0</v>
      </c>
      <c r="J1322" s="43">
        <f t="shared" si="60"/>
        <v>9.4558140420620003</v>
      </c>
      <c r="K1322" s="43">
        <v>3.748157</v>
      </c>
      <c r="L1322" s="44">
        <f t="shared" si="61"/>
        <v>5.7076570420620003</v>
      </c>
      <c r="M1322" s="43">
        <v>0</v>
      </c>
      <c r="N1322" s="43">
        <f t="shared" si="62"/>
        <v>7.2298799999999996</v>
      </c>
      <c r="O1322" s="43">
        <v>3.748157</v>
      </c>
      <c r="P1322" s="43">
        <v>0</v>
      </c>
      <c r="Q1322" s="43">
        <v>0</v>
      </c>
      <c r="R1322" s="43">
        <v>0</v>
      </c>
      <c r="S1322" s="43">
        <v>0.28784900000000002</v>
      </c>
      <c r="T1322" s="43">
        <v>0.20959800000000001</v>
      </c>
      <c r="U1322" s="43">
        <v>3.2507100000000002</v>
      </c>
      <c r="V1322" s="43">
        <v>0</v>
      </c>
      <c r="W1322" s="43">
        <v>0</v>
      </c>
      <c r="X1322" s="43">
        <v>0</v>
      </c>
      <c r="Y1322" s="43">
        <v>0</v>
      </c>
      <c r="Z1322" s="43">
        <v>0</v>
      </c>
      <c r="AA1322" s="43">
        <v>0</v>
      </c>
      <c r="AB1322" s="43">
        <v>0</v>
      </c>
      <c r="AC1322" s="43">
        <v>0</v>
      </c>
      <c r="AD1322" s="43">
        <v>0</v>
      </c>
      <c r="AE1322" s="43">
        <v>0</v>
      </c>
    </row>
    <row r="1323" spans="1:31" ht="15.75" x14ac:dyDescent="0.25">
      <c r="A1323" s="49" t="s">
        <v>202</v>
      </c>
      <c r="B1323" s="22" t="s">
        <v>2717</v>
      </c>
      <c r="C1323" s="42" t="s">
        <v>2718</v>
      </c>
      <c r="D1323" s="21">
        <v>2025</v>
      </c>
      <c r="E1323" s="21">
        <v>2027</v>
      </c>
      <c r="F1323" s="43">
        <v>15.042109999999999</v>
      </c>
      <c r="G1323" s="43">
        <v>18.050532</v>
      </c>
      <c r="H1323" s="43">
        <v>22.537413318742001</v>
      </c>
      <c r="I1323" s="43">
        <v>0</v>
      </c>
      <c r="J1323" s="43">
        <f t="shared" si="60"/>
        <v>22.537413318742001</v>
      </c>
      <c r="K1323" s="43">
        <v>7.3043800000000001</v>
      </c>
      <c r="L1323" s="44">
        <f t="shared" si="61"/>
        <v>15.233033318742001</v>
      </c>
      <c r="M1323" s="43">
        <v>0</v>
      </c>
      <c r="N1323" s="43">
        <f t="shared" si="62"/>
        <v>18.050532</v>
      </c>
      <c r="O1323" s="43">
        <v>7.3043800000000001</v>
      </c>
      <c r="P1323" s="43">
        <v>0</v>
      </c>
      <c r="Q1323" s="43">
        <v>0</v>
      </c>
      <c r="R1323" s="43">
        <v>0.482211</v>
      </c>
      <c r="S1323" s="43">
        <v>0.82216900000000004</v>
      </c>
      <c r="T1323" s="43">
        <v>6</v>
      </c>
      <c r="U1323" s="43">
        <v>0</v>
      </c>
      <c r="V1323" s="43">
        <v>0</v>
      </c>
      <c r="W1323" s="43">
        <v>0</v>
      </c>
      <c r="X1323" s="43">
        <v>0</v>
      </c>
      <c r="Y1323" s="43">
        <v>0</v>
      </c>
      <c r="Z1323" s="43">
        <v>0</v>
      </c>
      <c r="AA1323" s="43">
        <v>0</v>
      </c>
      <c r="AB1323" s="43">
        <v>0</v>
      </c>
      <c r="AC1323" s="43">
        <v>0</v>
      </c>
      <c r="AD1323" s="43">
        <v>0</v>
      </c>
      <c r="AE1323" s="43">
        <v>0</v>
      </c>
    </row>
    <row r="1324" spans="1:31" ht="15.75" x14ac:dyDescent="0.25">
      <c r="A1324" s="49" t="s">
        <v>202</v>
      </c>
      <c r="B1324" s="22" t="s">
        <v>2719</v>
      </c>
      <c r="C1324" s="42" t="s">
        <v>2720</v>
      </c>
      <c r="D1324" s="21">
        <v>2025</v>
      </c>
      <c r="E1324" s="21">
        <v>2027</v>
      </c>
      <c r="F1324" s="43">
        <v>11.693495</v>
      </c>
      <c r="G1324" s="43">
        <v>14.032194</v>
      </c>
      <c r="H1324" s="43">
        <v>17.594917058835001</v>
      </c>
      <c r="I1324" s="43">
        <v>0</v>
      </c>
      <c r="J1324" s="43">
        <f t="shared" si="60"/>
        <v>17.594917058835001</v>
      </c>
      <c r="K1324" s="43">
        <v>7.0128729999999999</v>
      </c>
      <c r="L1324" s="44">
        <f t="shared" si="61"/>
        <v>10.582044058835002</v>
      </c>
      <c r="M1324" s="43">
        <v>0</v>
      </c>
      <c r="N1324" s="43">
        <f t="shared" si="62"/>
        <v>14.032194</v>
      </c>
      <c r="O1324" s="43">
        <v>7.0128729999999999</v>
      </c>
      <c r="P1324" s="43">
        <v>0</v>
      </c>
      <c r="Q1324" s="43">
        <v>0</v>
      </c>
      <c r="R1324" s="43">
        <v>0.42602200000000001</v>
      </c>
      <c r="S1324" s="43">
        <v>0.18685099999999999</v>
      </c>
      <c r="T1324" s="43">
        <v>6.4</v>
      </c>
      <c r="U1324" s="43">
        <v>0</v>
      </c>
      <c r="V1324" s="43">
        <v>0</v>
      </c>
      <c r="W1324" s="43">
        <v>0</v>
      </c>
      <c r="X1324" s="43">
        <v>0</v>
      </c>
      <c r="Y1324" s="43">
        <v>0</v>
      </c>
      <c r="Z1324" s="43">
        <v>0</v>
      </c>
      <c r="AA1324" s="43">
        <v>0</v>
      </c>
      <c r="AB1324" s="43">
        <v>0</v>
      </c>
      <c r="AC1324" s="43">
        <v>0</v>
      </c>
      <c r="AD1324" s="43">
        <v>0</v>
      </c>
      <c r="AE1324" s="43">
        <v>0</v>
      </c>
    </row>
    <row r="1325" spans="1:31" ht="15.75" x14ac:dyDescent="0.25">
      <c r="A1325" s="49" t="s">
        <v>202</v>
      </c>
      <c r="B1325" s="22" t="s">
        <v>2721</v>
      </c>
      <c r="C1325" s="42" t="s">
        <v>2722</v>
      </c>
      <c r="D1325" s="21">
        <v>2025</v>
      </c>
      <c r="E1325" s="21">
        <v>2027</v>
      </c>
      <c r="F1325" s="43">
        <v>13.326309999999999</v>
      </c>
      <c r="G1325" s="43">
        <v>15.991572</v>
      </c>
      <c r="H1325" s="43">
        <v>20.060088315834001</v>
      </c>
      <c r="I1325" s="43">
        <v>0</v>
      </c>
      <c r="J1325" s="43">
        <f t="shared" si="60"/>
        <v>20.060088315834001</v>
      </c>
      <c r="K1325" s="43">
        <v>7.0452630000000003</v>
      </c>
      <c r="L1325" s="44">
        <f t="shared" si="61"/>
        <v>13.014825315834001</v>
      </c>
      <c r="M1325" s="43">
        <v>0</v>
      </c>
      <c r="N1325" s="43">
        <f t="shared" si="62"/>
        <v>15.991572</v>
      </c>
      <c r="O1325" s="43">
        <v>7.0452630000000003</v>
      </c>
      <c r="P1325" s="43">
        <v>0</v>
      </c>
      <c r="Q1325" s="43">
        <v>0</v>
      </c>
      <c r="R1325" s="43">
        <v>0.43226500000000001</v>
      </c>
      <c r="S1325" s="43">
        <v>0.112998</v>
      </c>
      <c r="T1325" s="43">
        <v>6.5</v>
      </c>
      <c r="U1325" s="43">
        <v>0</v>
      </c>
      <c r="V1325" s="43">
        <v>0</v>
      </c>
      <c r="W1325" s="43">
        <v>0</v>
      </c>
      <c r="X1325" s="43">
        <v>0</v>
      </c>
      <c r="Y1325" s="43">
        <v>0</v>
      </c>
      <c r="Z1325" s="43">
        <v>0</v>
      </c>
      <c r="AA1325" s="43">
        <v>0</v>
      </c>
      <c r="AB1325" s="43">
        <v>0</v>
      </c>
      <c r="AC1325" s="43">
        <v>0</v>
      </c>
      <c r="AD1325" s="43">
        <v>0</v>
      </c>
      <c r="AE1325" s="43">
        <v>0</v>
      </c>
    </row>
    <row r="1326" spans="1:31" ht="15.75" x14ac:dyDescent="0.25">
      <c r="A1326" s="49" t="s">
        <v>202</v>
      </c>
      <c r="B1326" s="22" t="s">
        <v>2723</v>
      </c>
      <c r="C1326" s="42" t="s">
        <v>2724</v>
      </c>
      <c r="D1326" s="21">
        <v>2025</v>
      </c>
      <c r="E1326" s="21">
        <v>2027</v>
      </c>
      <c r="F1326" s="43">
        <v>7.3809449999999996</v>
      </c>
      <c r="G1326" s="43">
        <v>8.8571340000000003</v>
      </c>
      <c r="H1326" s="43">
        <v>11.041238084669001</v>
      </c>
      <c r="I1326" s="43">
        <v>0</v>
      </c>
      <c r="J1326" s="43">
        <f t="shared" si="60"/>
        <v>11.041238084669001</v>
      </c>
      <c r="K1326" s="43">
        <v>3.7457250000000002</v>
      </c>
      <c r="L1326" s="44">
        <f t="shared" si="61"/>
        <v>7.2955130846690004</v>
      </c>
      <c r="M1326" s="43">
        <v>0</v>
      </c>
      <c r="N1326" s="43">
        <f t="shared" si="62"/>
        <v>8.8571340000000003</v>
      </c>
      <c r="O1326" s="43">
        <v>3.7457250000000002</v>
      </c>
      <c r="P1326" s="43">
        <v>0</v>
      </c>
      <c r="Q1326" s="43">
        <v>0</v>
      </c>
      <c r="R1326" s="43">
        <v>0.306226</v>
      </c>
      <c r="S1326" s="43">
        <v>0.43949899999999997</v>
      </c>
      <c r="T1326" s="43">
        <v>3</v>
      </c>
      <c r="U1326" s="43">
        <v>0</v>
      </c>
      <c r="V1326" s="43">
        <v>0</v>
      </c>
      <c r="W1326" s="43">
        <v>0</v>
      </c>
      <c r="X1326" s="43">
        <v>0</v>
      </c>
      <c r="Y1326" s="43">
        <v>0</v>
      </c>
      <c r="Z1326" s="43">
        <v>0</v>
      </c>
      <c r="AA1326" s="43">
        <v>0</v>
      </c>
      <c r="AB1326" s="43">
        <v>0</v>
      </c>
      <c r="AC1326" s="43">
        <v>0</v>
      </c>
      <c r="AD1326" s="43">
        <v>0</v>
      </c>
      <c r="AE1326" s="43">
        <v>0</v>
      </c>
    </row>
    <row r="1327" spans="1:31" ht="15.75" x14ac:dyDescent="0.25">
      <c r="A1327" s="49" t="s">
        <v>202</v>
      </c>
      <c r="B1327" s="22" t="s">
        <v>2725</v>
      </c>
      <c r="C1327" s="42" t="s">
        <v>2726</v>
      </c>
      <c r="D1327" s="21">
        <v>2025</v>
      </c>
      <c r="E1327" s="21">
        <v>2027</v>
      </c>
      <c r="F1327" s="43">
        <v>15.042109999999999</v>
      </c>
      <c r="G1327" s="43">
        <v>18.050532</v>
      </c>
      <c r="H1327" s="43">
        <v>22.537413318742001</v>
      </c>
      <c r="I1327" s="43">
        <v>0</v>
      </c>
      <c r="J1327" s="43">
        <f t="shared" si="60"/>
        <v>22.537413318742001</v>
      </c>
      <c r="K1327" s="43">
        <v>7.3043800000000001</v>
      </c>
      <c r="L1327" s="44">
        <f t="shared" si="61"/>
        <v>15.233033318742001</v>
      </c>
      <c r="M1327" s="43">
        <v>0</v>
      </c>
      <c r="N1327" s="43">
        <f t="shared" si="62"/>
        <v>18.050532</v>
      </c>
      <c r="O1327" s="43">
        <v>7.3043800000000001</v>
      </c>
      <c r="P1327" s="43">
        <v>0</v>
      </c>
      <c r="Q1327" s="43">
        <v>0</v>
      </c>
      <c r="R1327" s="43">
        <v>0.482211</v>
      </c>
      <c r="S1327" s="43">
        <v>0.82216900000000004</v>
      </c>
      <c r="T1327" s="43">
        <v>6</v>
      </c>
      <c r="U1327" s="43">
        <v>0</v>
      </c>
      <c r="V1327" s="43">
        <v>0</v>
      </c>
      <c r="W1327" s="43">
        <v>0</v>
      </c>
      <c r="X1327" s="43">
        <v>0</v>
      </c>
      <c r="Y1327" s="43">
        <v>0</v>
      </c>
      <c r="Z1327" s="43">
        <v>0</v>
      </c>
      <c r="AA1327" s="43">
        <v>0</v>
      </c>
      <c r="AB1327" s="43">
        <v>0</v>
      </c>
      <c r="AC1327" s="43">
        <v>0</v>
      </c>
      <c r="AD1327" s="43">
        <v>0</v>
      </c>
      <c r="AE1327" s="43">
        <v>0</v>
      </c>
    </row>
    <row r="1328" spans="1:31" ht="15.75" x14ac:dyDescent="0.25">
      <c r="A1328" s="49" t="s">
        <v>202</v>
      </c>
      <c r="B1328" s="22" t="s">
        <v>2727</v>
      </c>
      <c r="C1328" s="42" t="s">
        <v>2728</v>
      </c>
      <c r="D1328" s="21">
        <v>2025</v>
      </c>
      <c r="E1328" s="21">
        <v>2027</v>
      </c>
      <c r="F1328" s="43">
        <v>14.613160000000001</v>
      </c>
      <c r="G1328" s="43">
        <v>17.535792000000001</v>
      </c>
      <c r="H1328" s="43">
        <v>21.902916680558999</v>
      </c>
      <c r="I1328" s="43">
        <v>0</v>
      </c>
      <c r="J1328" s="43">
        <f t="shared" si="60"/>
        <v>21.902916680558999</v>
      </c>
      <c r="K1328" s="43">
        <v>7.239598</v>
      </c>
      <c r="L1328" s="44">
        <f t="shared" si="61"/>
        <v>14.663318680558998</v>
      </c>
      <c r="M1328" s="43">
        <v>0</v>
      </c>
      <c r="N1328" s="43">
        <f t="shared" si="62"/>
        <v>17.535792000000001</v>
      </c>
      <c r="O1328" s="43">
        <v>7.239598</v>
      </c>
      <c r="P1328" s="43">
        <v>0</v>
      </c>
      <c r="Q1328" s="43">
        <v>0</v>
      </c>
      <c r="R1328" s="43">
        <v>0.469725</v>
      </c>
      <c r="S1328" s="43">
        <v>0.76987300000000003</v>
      </c>
      <c r="T1328" s="43">
        <v>6</v>
      </c>
      <c r="U1328" s="43">
        <v>0</v>
      </c>
      <c r="V1328" s="43">
        <v>0</v>
      </c>
      <c r="W1328" s="43">
        <v>0</v>
      </c>
      <c r="X1328" s="43">
        <v>0</v>
      </c>
      <c r="Y1328" s="43">
        <v>0</v>
      </c>
      <c r="Z1328" s="43">
        <v>0</v>
      </c>
      <c r="AA1328" s="43">
        <v>0</v>
      </c>
      <c r="AB1328" s="43">
        <v>0</v>
      </c>
      <c r="AC1328" s="43">
        <v>0</v>
      </c>
      <c r="AD1328" s="43">
        <v>0</v>
      </c>
      <c r="AE1328" s="43">
        <v>0</v>
      </c>
    </row>
    <row r="1329" spans="1:31" ht="15.75" x14ac:dyDescent="0.25">
      <c r="A1329" s="49" t="s">
        <v>202</v>
      </c>
      <c r="B1329" s="22" t="s">
        <v>2729</v>
      </c>
      <c r="C1329" s="42" t="s">
        <v>2730</v>
      </c>
      <c r="D1329" s="21">
        <v>2025</v>
      </c>
      <c r="E1329" s="21">
        <v>2027</v>
      </c>
      <c r="F1329" s="43">
        <v>8.0243699999999993</v>
      </c>
      <c r="G1329" s="43">
        <v>9.6292439999999999</v>
      </c>
      <c r="H1329" s="43">
        <v>12.005361343980001</v>
      </c>
      <c r="I1329" s="43">
        <v>0</v>
      </c>
      <c r="J1329" s="43">
        <f t="shared" si="60"/>
        <v>12.005361343980001</v>
      </c>
      <c r="K1329" s="43">
        <v>3.842892</v>
      </c>
      <c r="L1329" s="44">
        <f t="shared" si="61"/>
        <v>8.1624693439799998</v>
      </c>
      <c r="M1329" s="43">
        <v>0</v>
      </c>
      <c r="N1329" s="43">
        <f t="shared" si="62"/>
        <v>9.6292439999999999</v>
      </c>
      <c r="O1329" s="43">
        <v>3.842892</v>
      </c>
      <c r="P1329" s="43">
        <v>0</v>
      </c>
      <c r="Q1329" s="43">
        <v>0</v>
      </c>
      <c r="R1329" s="43">
        <v>0.32495499999999999</v>
      </c>
      <c r="S1329" s="43">
        <v>0.417937</v>
      </c>
      <c r="T1329" s="43">
        <v>3.1</v>
      </c>
      <c r="U1329" s="43">
        <v>0</v>
      </c>
      <c r="V1329" s="43">
        <v>0</v>
      </c>
      <c r="W1329" s="43">
        <v>0</v>
      </c>
      <c r="X1329" s="43">
        <v>0</v>
      </c>
      <c r="Y1329" s="43">
        <v>0</v>
      </c>
      <c r="Z1329" s="43">
        <v>0</v>
      </c>
      <c r="AA1329" s="43">
        <v>0</v>
      </c>
      <c r="AB1329" s="43">
        <v>0</v>
      </c>
      <c r="AC1329" s="43">
        <v>0</v>
      </c>
      <c r="AD1329" s="43">
        <v>0</v>
      </c>
      <c r="AE1329" s="43">
        <v>0</v>
      </c>
    </row>
    <row r="1330" spans="1:31" ht="15.75" x14ac:dyDescent="0.25">
      <c r="A1330" s="49" t="s">
        <v>202</v>
      </c>
      <c r="B1330" s="22" t="s">
        <v>2731</v>
      </c>
      <c r="C1330" s="42" t="s">
        <v>2732</v>
      </c>
      <c r="D1330" s="21">
        <v>2025</v>
      </c>
      <c r="E1330" s="21">
        <v>2027</v>
      </c>
      <c r="F1330" s="43">
        <v>5.8104250000000004</v>
      </c>
      <c r="G1330" s="43">
        <v>6.9725099999999998</v>
      </c>
      <c r="H1330" s="43">
        <v>8.6893467011270005</v>
      </c>
      <c r="I1330" s="43">
        <v>0</v>
      </c>
      <c r="J1330" s="43">
        <f t="shared" si="60"/>
        <v>8.6893467011270005</v>
      </c>
      <c r="K1330" s="43">
        <v>3.5513889999999999</v>
      </c>
      <c r="L1330" s="44">
        <f t="shared" si="61"/>
        <v>5.1379577011270001</v>
      </c>
      <c r="M1330" s="43">
        <v>0</v>
      </c>
      <c r="N1330" s="43">
        <f t="shared" si="62"/>
        <v>6.9725099999999998</v>
      </c>
      <c r="O1330" s="43">
        <v>3.5513889999999999</v>
      </c>
      <c r="P1330" s="43">
        <v>0</v>
      </c>
      <c r="Q1330" s="43">
        <v>0</v>
      </c>
      <c r="R1330" s="43">
        <v>0.268766</v>
      </c>
      <c r="S1330" s="43">
        <v>0.48262300000000002</v>
      </c>
      <c r="T1330" s="43">
        <v>2.8</v>
      </c>
      <c r="U1330" s="43">
        <v>0</v>
      </c>
      <c r="V1330" s="43">
        <v>0</v>
      </c>
      <c r="W1330" s="43">
        <v>0</v>
      </c>
      <c r="X1330" s="43">
        <v>0</v>
      </c>
      <c r="Y1330" s="43">
        <v>0</v>
      </c>
      <c r="Z1330" s="43">
        <v>0</v>
      </c>
      <c r="AA1330" s="43">
        <v>0</v>
      </c>
      <c r="AB1330" s="43">
        <v>0</v>
      </c>
      <c r="AC1330" s="43">
        <v>0</v>
      </c>
      <c r="AD1330" s="43">
        <v>0</v>
      </c>
      <c r="AE1330" s="43">
        <v>0</v>
      </c>
    </row>
    <row r="1331" spans="1:31" ht="15.75" x14ac:dyDescent="0.25">
      <c r="A1331" s="49" t="s">
        <v>202</v>
      </c>
      <c r="B1331" s="22" t="s">
        <v>2733</v>
      </c>
      <c r="C1331" s="42" t="s">
        <v>2734</v>
      </c>
      <c r="D1331" s="21">
        <v>2024</v>
      </c>
      <c r="E1331" s="21">
        <v>2026</v>
      </c>
      <c r="F1331" s="43">
        <v>15.685535</v>
      </c>
      <c r="G1331" s="43">
        <v>18.822641999999998</v>
      </c>
      <c r="H1331" s="43">
        <v>22.490635051986001</v>
      </c>
      <c r="I1331" s="43">
        <v>0</v>
      </c>
      <c r="J1331" s="43">
        <f t="shared" si="60"/>
        <v>22.490635051986001</v>
      </c>
      <c r="K1331" s="43">
        <v>7.0698340000000002</v>
      </c>
      <c r="L1331" s="44">
        <f t="shared" si="61"/>
        <v>15.420801051986</v>
      </c>
      <c r="M1331" s="43">
        <v>0</v>
      </c>
      <c r="N1331" s="43">
        <f t="shared" si="62"/>
        <v>18.822641999999998</v>
      </c>
      <c r="O1331" s="43">
        <v>7.0698340000000002</v>
      </c>
      <c r="P1331" s="43">
        <v>0</v>
      </c>
      <c r="Q1331" s="43">
        <v>0.47703800000000002</v>
      </c>
      <c r="R1331" s="43">
        <v>0.59279599999999999</v>
      </c>
      <c r="S1331" s="43">
        <v>6</v>
      </c>
      <c r="T1331" s="43">
        <v>0</v>
      </c>
      <c r="U1331" s="43">
        <v>0</v>
      </c>
      <c r="V1331" s="43">
        <v>0</v>
      </c>
      <c r="W1331" s="43">
        <v>0</v>
      </c>
      <c r="X1331" s="43">
        <v>0</v>
      </c>
      <c r="Y1331" s="43">
        <v>0</v>
      </c>
      <c r="Z1331" s="43">
        <v>0</v>
      </c>
      <c r="AA1331" s="43">
        <v>0</v>
      </c>
      <c r="AB1331" s="43">
        <v>0</v>
      </c>
      <c r="AC1331" s="43">
        <v>0</v>
      </c>
      <c r="AD1331" s="43">
        <v>0</v>
      </c>
      <c r="AE1331" s="43">
        <v>0</v>
      </c>
    </row>
    <row r="1332" spans="1:31" ht="15.75" x14ac:dyDescent="0.25">
      <c r="A1332" s="49" t="s">
        <v>202</v>
      </c>
      <c r="B1332" s="22" t="s">
        <v>2735</v>
      </c>
      <c r="C1332" s="42" t="s">
        <v>2736</v>
      </c>
      <c r="D1332" s="21">
        <v>2024</v>
      </c>
      <c r="E1332" s="21">
        <v>2026</v>
      </c>
      <c r="F1332" s="43">
        <v>28.345359999999999</v>
      </c>
      <c r="G1332" s="43">
        <v>34.014431999999999</v>
      </c>
      <c r="H1332" s="43">
        <v>40.737729890689998</v>
      </c>
      <c r="I1332" s="43">
        <v>0</v>
      </c>
      <c r="J1332" s="43">
        <f t="shared" si="60"/>
        <v>40.737729890689998</v>
      </c>
      <c r="K1332" s="43">
        <v>11.087630000000001</v>
      </c>
      <c r="L1332" s="44">
        <f t="shared" si="61"/>
        <v>29.650099890689997</v>
      </c>
      <c r="M1332" s="43">
        <v>0</v>
      </c>
      <c r="N1332" s="43">
        <f t="shared" si="62"/>
        <v>34.014431999999999</v>
      </c>
      <c r="O1332" s="43">
        <v>11.087630000000001</v>
      </c>
      <c r="P1332" s="43">
        <v>0</v>
      </c>
      <c r="Q1332" s="43">
        <v>0.76353300000000002</v>
      </c>
      <c r="R1332" s="43">
        <v>0.32409700000000002</v>
      </c>
      <c r="S1332" s="43">
        <v>10</v>
      </c>
      <c r="T1332" s="43">
        <v>0</v>
      </c>
      <c r="U1332" s="43">
        <v>0</v>
      </c>
      <c r="V1332" s="43">
        <v>0</v>
      </c>
      <c r="W1332" s="43">
        <v>0</v>
      </c>
      <c r="X1332" s="43">
        <v>0</v>
      </c>
      <c r="Y1332" s="43">
        <v>0</v>
      </c>
      <c r="Z1332" s="43">
        <v>0</v>
      </c>
      <c r="AA1332" s="43">
        <v>0</v>
      </c>
      <c r="AB1332" s="43">
        <v>0</v>
      </c>
      <c r="AC1332" s="43">
        <v>0</v>
      </c>
      <c r="AD1332" s="43">
        <v>0</v>
      </c>
      <c r="AE1332" s="43">
        <v>0</v>
      </c>
    </row>
    <row r="1333" spans="1:31" ht="15.75" x14ac:dyDescent="0.25">
      <c r="A1333" s="49" t="s">
        <v>202</v>
      </c>
      <c r="B1333" s="22" t="s">
        <v>2737</v>
      </c>
      <c r="C1333" s="42" t="s">
        <v>2738</v>
      </c>
      <c r="D1333" s="21">
        <v>2024</v>
      </c>
      <c r="E1333" s="21">
        <v>2026</v>
      </c>
      <c r="F1333" s="43">
        <v>11.02702</v>
      </c>
      <c r="G1333" s="43">
        <v>13.232424</v>
      </c>
      <c r="H1333" s="43">
        <v>15.793542245025</v>
      </c>
      <c r="I1333" s="43">
        <v>0</v>
      </c>
      <c r="J1333" s="43">
        <f t="shared" si="60"/>
        <v>15.793542245025</v>
      </c>
      <c r="K1333" s="43">
        <v>4.1034170000000003</v>
      </c>
      <c r="L1333" s="44">
        <f t="shared" si="61"/>
        <v>11.690125245025</v>
      </c>
      <c r="M1333" s="43">
        <v>0</v>
      </c>
      <c r="N1333" s="43">
        <f t="shared" si="62"/>
        <v>13.232424</v>
      </c>
      <c r="O1333" s="43">
        <v>4.1034170000000003</v>
      </c>
      <c r="P1333" s="43">
        <v>0</v>
      </c>
      <c r="Q1333" s="43">
        <v>0.39268500000000001</v>
      </c>
      <c r="R1333" s="43">
        <v>0.210732</v>
      </c>
      <c r="S1333" s="43">
        <v>3.5</v>
      </c>
      <c r="T1333" s="43">
        <v>0</v>
      </c>
      <c r="U1333" s="43">
        <v>0</v>
      </c>
      <c r="V1333" s="43">
        <v>0</v>
      </c>
      <c r="W1333" s="43">
        <v>0</v>
      </c>
      <c r="X1333" s="43">
        <v>0</v>
      </c>
      <c r="Y1333" s="43">
        <v>0</v>
      </c>
      <c r="Z1333" s="43">
        <v>0</v>
      </c>
      <c r="AA1333" s="43">
        <v>0</v>
      </c>
      <c r="AB1333" s="43">
        <v>0</v>
      </c>
      <c r="AC1333" s="43">
        <v>0</v>
      </c>
      <c r="AD1333" s="43">
        <v>0</v>
      </c>
      <c r="AE1333" s="43">
        <v>0</v>
      </c>
    </row>
    <row r="1334" spans="1:31" ht="15.75" x14ac:dyDescent="0.25">
      <c r="A1334" s="49" t="s">
        <v>202</v>
      </c>
      <c r="B1334" s="22" t="s">
        <v>2739</v>
      </c>
      <c r="C1334" s="42" t="s">
        <v>2740</v>
      </c>
      <c r="D1334" s="21">
        <v>2024</v>
      </c>
      <c r="E1334" s="21">
        <v>2026</v>
      </c>
      <c r="F1334" s="43">
        <v>9.3112200000000005</v>
      </c>
      <c r="G1334" s="43">
        <v>11.173463999999999</v>
      </c>
      <c r="H1334" s="43">
        <v>13.294807928526</v>
      </c>
      <c r="I1334" s="43">
        <v>0</v>
      </c>
      <c r="J1334" s="43">
        <f t="shared" si="60"/>
        <v>13.294807928526</v>
      </c>
      <c r="K1334" s="43">
        <v>3.8560150000000002</v>
      </c>
      <c r="L1334" s="44">
        <f t="shared" si="61"/>
        <v>9.4387929285259986</v>
      </c>
      <c r="M1334" s="43">
        <v>0</v>
      </c>
      <c r="N1334" s="43">
        <f t="shared" si="62"/>
        <v>11.173463999999999</v>
      </c>
      <c r="O1334" s="43">
        <v>3.8560150000000002</v>
      </c>
      <c r="P1334" s="43">
        <v>0</v>
      </c>
      <c r="Q1334" s="43">
        <v>0.34512199999999998</v>
      </c>
      <c r="R1334" s="43">
        <v>0.51089300000000004</v>
      </c>
      <c r="S1334" s="43">
        <v>3</v>
      </c>
      <c r="T1334" s="43">
        <v>0</v>
      </c>
      <c r="U1334" s="43">
        <v>0</v>
      </c>
      <c r="V1334" s="43">
        <v>0</v>
      </c>
      <c r="W1334" s="43">
        <v>0</v>
      </c>
      <c r="X1334" s="43">
        <v>0</v>
      </c>
      <c r="Y1334" s="43">
        <v>0</v>
      </c>
      <c r="Z1334" s="43">
        <v>0</v>
      </c>
      <c r="AA1334" s="43">
        <v>0</v>
      </c>
      <c r="AB1334" s="43">
        <v>0</v>
      </c>
      <c r="AC1334" s="43">
        <v>0</v>
      </c>
      <c r="AD1334" s="43">
        <v>0</v>
      </c>
      <c r="AE1334" s="43">
        <v>0</v>
      </c>
    </row>
    <row r="1335" spans="1:31" ht="15.75" x14ac:dyDescent="0.25">
      <c r="A1335" s="49" t="s">
        <v>202</v>
      </c>
      <c r="B1335" s="22" t="s">
        <v>2741</v>
      </c>
      <c r="C1335" s="42" t="s">
        <v>2742</v>
      </c>
      <c r="D1335" s="21">
        <v>2024</v>
      </c>
      <c r="E1335" s="21">
        <v>2026</v>
      </c>
      <c r="F1335" s="43">
        <v>9.0967450000000003</v>
      </c>
      <c r="G1335" s="43">
        <v>10.916093999999999</v>
      </c>
      <c r="H1335" s="43">
        <v>12.992769450812</v>
      </c>
      <c r="I1335" s="43">
        <v>0</v>
      </c>
      <c r="J1335" s="43">
        <f t="shared" si="60"/>
        <v>12.992769450812</v>
      </c>
      <c r="K1335" s="43">
        <v>3.8250920000000002</v>
      </c>
      <c r="L1335" s="44">
        <f t="shared" si="61"/>
        <v>9.1676774508120005</v>
      </c>
      <c r="M1335" s="43">
        <v>0</v>
      </c>
      <c r="N1335" s="43">
        <f t="shared" si="62"/>
        <v>10.916093999999999</v>
      </c>
      <c r="O1335" s="43">
        <v>3.8250920000000002</v>
      </c>
      <c r="P1335" s="43">
        <v>0</v>
      </c>
      <c r="Q1335" s="43">
        <v>0.33917599999999998</v>
      </c>
      <c r="R1335" s="43">
        <v>0.48591600000000001</v>
      </c>
      <c r="S1335" s="43">
        <v>3</v>
      </c>
      <c r="T1335" s="43">
        <v>0</v>
      </c>
      <c r="U1335" s="43">
        <v>0</v>
      </c>
      <c r="V1335" s="43">
        <v>0</v>
      </c>
      <c r="W1335" s="43">
        <v>0</v>
      </c>
      <c r="X1335" s="43">
        <v>0</v>
      </c>
      <c r="Y1335" s="43">
        <v>0</v>
      </c>
      <c r="Z1335" s="43">
        <v>0</v>
      </c>
      <c r="AA1335" s="43">
        <v>0</v>
      </c>
      <c r="AB1335" s="43">
        <v>0</v>
      </c>
      <c r="AC1335" s="43">
        <v>0</v>
      </c>
      <c r="AD1335" s="43">
        <v>0</v>
      </c>
      <c r="AE1335" s="43">
        <v>0</v>
      </c>
    </row>
    <row r="1336" spans="1:31" ht="15.75" x14ac:dyDescent="0.25">
      <c r="A1336" s="49" t="s">
        <v>202</v>
      </c>
      <c r="B1336" s="22" t="s">
        <v>2743</v>
      </c>
      <c r="C1336" s="42" t="s">
        <v>2744</v>
      </c>
      <c r="D1336" s="21">
        <v>2024</v>
      </c>
      <c r="E1336" s="21">
        <v>2026</v>
      </c>
      <c r="F1336" s="43">
        <v>13.969735</v>
      </c>
      <c r="G1336" s="43">
        <v>16.763681999999999</v>
      </c>
      <c r="H1336" s="43">
        <v>20.062385659501</v>
      </c>
      <c r="I1336" s="43">
        <v>0</v>
      </c>
      <c r="J1336" s="43">
        <f t="shared" si="60"/>
        <v>20.062385659501</v>
      </c>
      <c r="K1336" s="43">
        <v>6.8224320000000001</v>
      </c>
      <c r="L1336" s="44">
        <f t="shared" si="61"/>
        <v>13.239953659501001</v>
      </c>
      <c r="M1336" s="43">
        <v>0</v>
      </c>
      <c r="N1336" s="43">
        <f t="shared" si="62"/>
        <v>16.763681999999999</v>
      </c>
      <c r="O1336" s="43">
        <v>6.8224320000000001</v>
      </c>
      <c r="P1336" s="43">
        <v>0</v>
      </c>
      <c r="Q1336" s="43">
        <v>0.429475</v>
      </c>
      <c r="R1336" s="43">
        <v>0.392957</v>
      </c>
      <c r="S1336" s="43">
        <v>6</v>
      </c>
      <c r="T1336" s="43">
        <v>0</v>
      </c>
      <c r="U1336" s="43">
        <v>0</v>
      </c>
      <c r="V1336" s="43">
        <v>0</v>
      </c>
      <c r="W1336" s="43">
        <v>0</v>
      </c>
      <c r="X1336" s="43">
        <v>0</v>
      </c>
      <c r="Y1336" s="43">
        <v>0</v>
      </c>
      <c r="Z1336" s="43">
        <v>0</v>
      </c>
      <c r="AA1336" s="43">
        <v>0</v>
      </c>
      <c r="AB1336" s="43">
        <v>0</v>
      </c>
      <c r="AC1336" s="43">
        <v>0</v>
      </c>
      <c r="AD1336" s="43">
        <v>0</v>
      </c>
      <c r="AE1336" s="43">
        <v>0</v>
      </c>
    </row>
    <row r="1337" spans="1:31" ht="15.75" x14ac:dyDescent="0.25">
      <c r="A1337" s="49" t="s">
        <v>202</v>
      </c>
      <c r="B1337" s="22" t="s">
        <v>2745</v>
      </c>
      <c r="C1337" s="42" t="s">
        <v>2746</v>
      </c>
      <c r="D1337" s="21">
        <v>2024</v>
      </c>
      <c r="E1337" s="21">
        <v>2026</v>
      </c>
      <c r="F1337" s="43">
        <v>15.459535000000001</v>
      </c>
      <c r="G1337" s="43">
        <v>18.551442000000002</v>
      </c>
      <c r="H1337" s="43">
        <v>22.16548768469</v>
      </c>
      <c r="I1337" s="43">
        <v>0</v>
      </c>
      <c r="J1337" s="43">
        <f t="shared" si="60"/>
        <v>22.16548768469</v>
      </c>
      <c r="K1337" s="43">
        <v>5.8001259999999997</v>
      </c>
      <c r="L1337" s="44">
        <f t="shared" si="61"/>
        <v>16.365361684690001</v>
      </c>
      <c r="M1337" s="43">
        <v>0</v>
      </c>
      <c r="N1337" s="43">
        <f t="shared" si="62"/>
        <v>18.551442000000002</v>
      </c>
      <c r="O1337" s="43">
        <v>5.8001259999999997</v>
      </c>
      <c r="P1337" s="43">
        <v>0</v>
      </c>
      <c r="Q1337" s="43">
        <v>0.47350599999999998</v>
      </c>
      <c r="R1337" s="43">
        <v>0.32662000000000002</v>
      </c>
      <c r="S1337" s="43">
        <v>5</v>
      </c>
      <c r="T1337" s="43">
        <v>0</v>
      </c>
      <c r="U1337" s="43">
        <v>0</v>
      </c>
      <c r="V1337" s="43">
        <v>0</v>
      </c>
      <c r="W1337" s="43">
        <v>0</v>
      </c>
      <c r="X1337" s="43">
        <v>0</v>
      </c>
      <c r="Y1337" s="43">
        <v>0</v>
      </c>
      <c r="Z1337" s="43">
        <v>0</v>
      </c>
      <c r="AA1337" s="43">
        <v>0</v>
      </c>
      <c r="AB1337" s="43">
        <v>0</v>
      </c>
      <c r="AC1337" s="43">
        <v>0</v>
      </c>
      <c r="AD1337" s="43">
        <v>0</v>
      </c>
      <c r="AE1337" s="43">
        <v>0</v>
      </c>
    </row>
    <row r="1338" spans="1:31" ht="15.75" x14ac:dyDescent="0.25">
      <c r="A1338" s="49" t="s">
        <v>101</v>
      </c>
      <c r="B1338" s="22" t="s">
        <v>2747</v>
      </c>
      <c r="C1338" s="42" t="s">
        <v>2748</v>
      </c>
      <c r="D1338" s="21">
        <v>2024</v>
      </c>
      <c r="E1338" s="21">
        <v>2026</v>
      </c>
      <c r="F1338" s="43">
        <v>37.596822000000003</v>
      </c>
      <c r="G1338" s="43">
        <v>45.116186999999996</v>
      </c>
      <c r="H1338" s="43">
        <v>53.726653333887</v>
      </c>
      <c r="I1338" s="43">
        <v>0</v>
      </c>
      <c r="J1338" s="43">
        <f t="shared" si="60"/>
        <v>53.726653333887</v>
      </c>
      <c r="K1338" s="43">
        <v>33.488410999999999</v>
      </c>
      <c r="L1338" s="44">
        <f t="shared" si="61"/>
        <v>20.238242333887001</v>
      </c>
      <c r="M1338" s="43">
        <v>0</v>
      </c>
      <c r="N1338" s="43">
        <f t="shared" si="62"/>
        <v>45.116186999999996</v>
      </c>
      <c r="O1338" s="43">
        <v>33.488410999999999</v>
      </c>
      <c r="P1338" s="43">
        <v>0</v>
      </c>
      <c r="Q1338" s="43">
        <v>4.2952659999999998</v>
      </c>
      <c r="R1338" s="43">
        <v>1.1931449999999999</v>
      </c>
      <c r="S1338" s="43">
        <v>28</v>
      </c>
      <c r="T1338" s="43">
        <v>0</v>
      </c>
      <c r="U1338" s="43">
        <v>0</v>
      </c>
      <c r="V1338" s="43">
        <v>0</v>
      </c>
      <c r="W1338" s="43">
        <v>0</v>
      </c>
      <c r="X1338" s="43">
        <v>0</v>
      </c>
      <c r="Y1338" s="43">
        <v>0</v>
      </c>
      <c r="Z1338" s="43">
        <v>0</v>
      </c>
      <c r="AA1338" s="43">
        <v>0</v>
      </c>
      <c r="AB1338" s="43">
        <v>0</v>
      </c>
      <c r="AC1338" s="43">
        <v>0</v>
      </c>
      <c r="AD1338" s="43">
        <v>0</v>
      </c>
      <c r="AE1338" s="43">
        <v>0</v>
      </c>
    </row>
    <row r="1339" spans="1:31" ht="15.75" x14ac:dyDescent="0.25">
      <c r="A1339" s="49">
        <v>1.4</v>
      </c>
      <c r="B1339" s="22" t="s">
        <v>2749</v>
      </c>
      <c r="C1339" s="42" t="s">
        <v>2750</v>
      </c>
      <c r="D1339" s="21">
        <v>2024</v>
      </c>
      <c r="E1339" s="21">
        <v>2024</v>
      </c>
      <c r="F1339" s="43">
        <v>6.9077849999999996</v>
      </c>
      <c r="G1339" s="43">
        <v>8.2893430000000006</v>
      </c>
      <c r="H1339" s="43">
        <v>9.1007807081000003</v>
      </c>
      <c r="I1339" s="43">
        <v>0</v>
      </c>
      <c r="J1339" s="43">
        <f t="shared" si="60"/>
        <v>9.1007807081000003</v>
      </c>
      <c r="K1339" s="43">
        <v>1.7280629999999999</v>
      </c>
      <c r="L1339" s="44">
        <f t="shared" si="61"/>
        <v>7.3727177081000006</v>
      </c>
      <c r="M1339" s="43">
        <v>0</v>
      </c>
      <c r="N1339" s="43">
        <f t="shared" si="62"/>
        <v>8.2893430000000006</v>
      </c>
      <c r="O1339" s="43">
        <v>1.7280629999999999</v>
      </c>
      <c r="P1339" s="43">
        <v>0</v>
      </c>
      <c r="Q1339" s="43">
        <v>1.7280629999999999</v>
      </c>
      <c r="R1339" s="43">
        <v>0</v>
      </c>
      <c r="S1339" s="43">
        <v>0</v>
      </c>
      <c r="T1339" s="43">
        <v>0</v>
      </c>
      <c r="U1339" s="43">
        <v>0</v>
      </c>
      <c r="V1339" s="43">
        <v>0</v>
      </c>
      <c r="W1339" s="43">
        <v>0</v>
      </c>
      <c r="X1339" s="43">
        <v>0</v>
      </c>
      <c r="Y1339" s="43">
        <v>0</v>
      </c>
      <c r="Z1339" s="43">
        <v>0</v>
      </c>
      <c r="AA1339" s="43">
        <v>0</v>
      </c>
      <c r="AB1339" s="43">
        <v>0</v>
      </c>
      <c r="AC1339" s="43">
        <v>0</v>
      </c>
      <c r="AD1339" s="43">
        <v>0</v>
      </c>
      <c r="AE1339" s="43">
        <v>0</v>
      </c>
    </row>
    <row r="1340" spans="1:31" ht="15.75" x14ac:dyDescent="0.25">
      <c r="A1340" s="49">
        <v>1.4</v>
      </c>
      <c r="B1340" s="22" t="s">
        <v>2751</v>
      </c>
      <c r="C1340" s="42" t="s">
        <v>2752</v>
      </c>
      <c r="D1340" s="21">
        <v>2024</v>
      </c>
      <c r="E1340" s="21">
        <v>2024</v>
      </c>
      <c r="F1340" s="43">
        <v>1.1973450000000001</v>
      </c>
      <c r="G1340" s="43">
        <v>1.436815</v>
      </c>
      <c r="H1340" s="43">
        <v>1.5774633862030001</v>
      </c>
      <c r="I1340" s="43">
        <v>0</v>
      </c>
      <c r="J1340" s="43">
        <f t="shared" si="60"/>
        <v>1.5774633862030001</v>
      </c>
      <c r="K1340" s="43">
        <v>0.104794</v>
      </c>
      <c r="L1340" s="44">
        <f t="shared" si="61"/>
        <v>1.472669386203</v>
      </c>
      <c r="M1340" s="43">
        <v>0</v>
      </c>
      <c r="N1340" s="43">
        <f t="shared" si="62"/>
        <v>1.436815</v>
      </c>
      <c r="O1340" s="43">
        <v>0.104794</v>
      </c>
      <c r="P1340" s="43">
        <v>0</v>
      </c>
      <c r="Q1340" s="43">
        <v>0.104794</v>
      </c>
      <c r="R1340" s="43">
        <v>0</v>
      </c>
      <c r="S1340" s="43">
        <v>0</v>
      </c>
      <c r="T1340" s="43">
        <v>0</v>
      </c>
      <c r="U1340" s="43">
        <v>0</v>
      </c>
      <c r="V1340" s="43">
        <v>0</v>
      </c>
      <c r="W1340" s="43">
        <v>0</v>
      </c>
      <c r="X1340" s="43">
        <v>0</v>
      </c>
      <c r="Y1340" s="43">
        <v>0</v>
      </c>
      <c r="Z1340" s="43">
        <v>0</v>
      </c>
      <c r="AA1340" s="43">
        <v>0</v>
      </c>
      <c r="AB1340" s="43">
        <v>0</v>
      </c>
      <c r="AC1340" s="43">
        <v>0</v>
      </c>
      <c r="AD1340" s="43">
        <v>0</v>
      </c>
      <c r="AE1340" s="43">
        <v>0</v>
      </c>
    </row>
    <row r="1341" spans="1:31" ht="15.75" x14ac:dyDescent="0.25">
      <c r="A1341" s="49">
        <v>1.4</v>
      </c>
      <c r="B1341" s="22" t="s">
        <v>2753</v>
      </c>
      <c r="C1341" s="42" t="s">
        <v>2754</v>
      </c>
      <c r="D1341" s="21">
        <v>2024</v>
      </c>
      <c r="E1341" s="21">
        <v>2024</v>
      </c>
      <c r="F1341" s="43">
        <v>3.8734310000000001</v>
      </c>
      <c r="G1341" s="43">
        <v>4.6481180000000002</v>
      </c>
      <c r="H1341" s="43">
        <v>5.1031187294229996</v>
      </c>
      <c r="I1341" s="43">
        <v>0</v>
      </c>
      <c r="J1341" s="43">
        <f t="shared" si="60"/>
        <v>5.1031187294229996</v>
      </c>
      <c r="K1341" s="43">
        <v>0.847464</v>
      </c>
      <c r="L1341" s="44">
        <f t="shared" si="61"/>
        <v>4.255654729423</v>
      </c>
      <c r="M1341" s="43">
        <v>0</v>
      </c>
      <c r="N1341" s="43">
        <f t="shared" si="62"/>
        <v>4.6481180000000002</v>
      </c>
      <c r="O1341" s="43">
        <v>0.847464</v>
      </c>
      <c r="P1341" s="43">
        <v>0</v>
      </c>
      <c r="Q1341" s="43">
        <v>0.847464</v>
      </c>
      <c r="R1341" s="43">
        <v>0</v>
      </c>
      <c r="S1341" s="43">
        <v>0</v>
      </c>
      <c r="T1341" s="43">
        <v>0</v>
      </c>
      <c r="U1341" s="43">
        <v>0</v>
      </c>
      <c r="V1341" s="43">
        <v>0</v>
      </c>
      <c r="W1341" s="43">
        <v>0</v>
      </c>
      <c r="X1341" s="43">
        <v>0</v>
      </c>
      <c r="Y1341" s="43">
        <v>0</v>
      </c>
      <c r="Z1341" s="43">
        <v>0</v>
      </c>
      <c r="AA1341" s="43">
        <v>0</v>
      </c>
      <c r="AB1341" s="43">
        <v>0</v>
      </c>
      <c r="AC1341" s="43">
        <v>0</v>
      </c>
      <c r="AD1341" s="43">
        <v>0</v>
      </c>
      <c r="AE1341" s="43">
        <v>0</v>
      </c>
    </row>
    <row r="1342" spans="1:31" ht="15.75" x14ac:dyDescent="0.25">
      <c r="A1342" s="49">
        <v>1.4</v>
      </c>
      <c r="B1342" s="22" t="s">
        <v>2755</v>
      </c>
      <c r="C1342" s="42" t="s">
        <v>2756</v>
      </c>
      <c r="D1342" s="21">
        <v>2024</v>
      </c>
      <c r="E1342" s="21">
        <v>2025</v>
      </c>
      <c r="F1342" s="43">
        <v>51.228552999999998</v>
      </c>
      <c r="G1342" s="43">
        <v>61.474263999999998</v>
      </c>
      <c r="H1342" s="43">
        <v>70.401602248833996</v>
      </c>
      <c r="I1342" s="43">
        <v>0</v>
      </c>
      <c r="J1342" s="43">
        <f t="shared" si="60"/>
        <v>70.401602248833996</v>
      </c>
      <c r="K1342" s="43">
        <v>9.8541329999999991</v>
      </c>
      <c r="L1342" s="44">
        <f t="shared" si="61"/>
        <v>60.547469248833998</v>
      </c>
      <c r="M1342" s="43">
        <v>0</v>
      </c>
      <c r="N1342" s="43">
        <f t="shared" si="62"/>
        <v>61.474263999999998</v>
      </c>
      <c r="O1342" s="43">
        <v>9.8541329999999991</v>
      </c>
      <c r="P1342" s="43">
        <v>0</v>
      </c>
      <c r="Q1342" s="43">
        <v>1.375799</v>
      </c>
      <c r="R1342" s="43">
        <v>8.4783340000000003</v>
      </c>
      <c r="S1342" s="43">
        <v>0</v>
      </c>
      <c r="T1342" s="43">
        <v>0</v>
      </c>
      <c r="U1342" s="43">
        <v>0</v>
      </c>
      <c r="V1342" s="43">
        <v>0</v>
      </c>
      <c r="W1342" s="43">
        <v>0</v>
      </c>
      <c r="X1342" s="43">
        <v>0</v>
      </c>
      <c r="Y1342" s="43">
        <v>0</v>
      </c>
      <c r="Z1342" s="43">
        <v>0</v>
      </c>
      <c r="AA1342" s="43">
        <v>0</v>
      </c>
      <c r="AB1342" s="43">
        <v>0</v>
      </c>
      <c r="AC1342" s="43">
        <v>0</v>
      </c>
      <c r="AD1342" s="43">
        <v>0</v>
      </c>
      <c r="AE1342" s="43">
        <v>0</v>
      </c>
    </row>
    <row r="1343" spans="1:31" ht="15.75" x14ac:dyDescent="0.25">
      <c r="A1343" s="49">
        <v>1.6</v>
      </c>
      <c r="B1343" s="22" t="s">
        <v>2757</v>
      </c>
      <c r="C1343" s="42" t="s">
        <v>2758</v>
      </c>
      <c r="D1343" s="21">
        <v>2024</v>
      </c>
      <c r="E1343" s="21">
        <v>2025</v>
      </c>
      <c r="F1343" s="43">
        <v>20.707709999999999</v>
      </c>
      <c r="G1343" s="43">
        <v>24.849252</v>
      </c>
      <c r="H1343" s="43">
        <v>28.648736235718999</v>
      </c>
      <c r="I1343" s="43">
        <v>0</v>
      </c>
      <c r="J1343" s="43">
        <f t="shared" si="60"/>
        <v>28.648736235718999</v>
      </c>
      <c r="K1343" s="43">
        <v>4.7692810000000003</v>
      </c>
      <c r="L1343" s="44">
        <f t="shared" si="61"/>
        <v>23.879455235719</v>
      </c>
      <c r="M1343" s="43">
        <v>0</v>
      </c>
      <c r="N1343" s="43">
        <f t="shared" si="62"/>
        <v>24.849252</v>
      </c>
      <c r="O1343" s="43">
        <v>4.7692810000000003</v>
      </c>
      <c r="P1343" s="43">
        <v>0</v>
      </c>
      <c r="Q1343" s="43">
        <v>0</v>
      </c>
      <c r="R1343" s="43">
        <v>4.7692810000000003</v>
      </c>
      <c r="S1343" s="43">
        <v>0</v>
      </c>
      <c r="T1343" s="43">
        <v>0</v>
      </c>
      <c r="U1343" s="43">
        <v>0</v>
      </c>
      <c r="V1343" s="43">
        <v>0</v>
      </c>
      <c r="W1343" s="43">
        <v>0</v>
      </c>
      <c r="X1343" s="43">
        <v>0</v>
      </c>
      <c r="Y1343" s="43">
        <v>0</v>
      </c>
      <c r="Z1343" s="43">
        <v>0</v>
      </c>
      <c r="AA1343" s="43">
        <v>0</v>
      </c>
      <c r="AB1343" s="43">
        <v>0</v>
      </c>
      <c r="AC1343" s="43">
        <v>0</v>
      </c>
      <c r="AD1343" s="43">
        <v>0</v>
      </c>
      <c r="AE1343" s="43">
        <v>0</v>
      </c>
    </row>
    <row r="1344" spans="1:31" ht="15.75" x14ac:dyDescent="0.25">
      <c r="A1344" s="49">
        <v>1.6</v>
      </c>
      <c r="B1344" s="22" t="s">
        <v>2759</v>
      </c>
      <c r="C1344" s="42" t="s">
        <v>2760</v>
      </c>
      <c r="D1344" s="21">
        <v>2024</v>
      </c>
      <c r="E1344" s="21">
        <v>2025</v>
      </c>
      <c r="F1344" s="43">
        <v>4.2550100000000004</v>
      </c>
      <c r="G1344" s="43">
        <v>5.1060119999999998</v>
      </c>
      <c r="H1344" s="43">
        <v>5.8867281399219999</v>
      </c>
      <c r="I1344" s="43">
        <v>0</v>
      </c>
      <c r="J1344" s="43">
        <f t="shared" si="60"/>
        <v>5.8867281399219999</v>
      </c>
      <c r="K1344" s="43">
        <v>2.5167220000000001</v>
      </c>
      <c r="L1344" s="44">
        <f t="shared" si="61"/>
        <v>3.3700061399219998</v>
      </c>
      <c r="M1344" s="43">
        <v>0</v>
      </c>
      <c r="N1344" s="43">
        <f t="shared" si="62"/>
        <v>5.1060119999999998</v>
      </c>
      <c r="O1344" s="43">
        <v>2.5167220000000001</v>
      </c>
      <c r="P1344" s="43">
        <v>0</v>
      </c>
      <c r="Q1344" s="43">
        <v>0</v>
      </c>
      <c r="R1344" s="43">
        <v>2.5167220000000001</v>
      </c>
      <c r="S1344" s="43">
        <v>0</v>
      </c>
      <c r="T1344" s="43">
        <v>0</v>
      </c>
      <c r="U1344" s="43">
        <v>0</v>
      </c>
      <c r="V1344" s="43">
        <v>0</v>
      </c>
      <c r="W1344" s="43">
        <v>0</v>
      </c>
      <c r="X1344" s="43">
        <v>0</v>
      </c>
      <c r="Y1344" s="43">
        <v>0</v>
      </c>
      <c r="Z1344" s="43">
        <v>0</v>
      </c>
      <c r="AA1344" s="43">
        <v>0</v>
      </c>
      <c r="AB1344" s="43">
        <v>0</v>
      </c>
      <c r="AC1344" s="43">
        <v>0</v>
      </c>
      <c r="AD1344" s="43">
        <v>0</v>
      </c>
      <c r="AE1344" s="43">
        <v>0</v>
      </c>
    </row>
    <row r="1345" spans="1:31" ht="15.75" x14ac:dyDescent="0.25">
      <c r="A1345" s="49">
        <v>1.6</v>
      </c>
      <c r="B1345" s="22" t="s">
        <v>2761</v>
      </c>
      <c r="C1345" s="42" t="s">
        <v>2762</v>
      </c>
      <c r="D1345" s="21">
        <v>2024</v>
      </c>
      <c r="E1345" s="21">
        <v>2025</v>
      </c>
      <c r="F1345" s="43">
        <v>6.2293399999999997</v>
      </c>
      <c r="G1345" s="43">
        <v>7.4752080000000003</v>
      </c>
      <c r="H1345" s="43">
        <v>8.6181774123080004</v>
      </c>
      <c r="I1345" s="43">
        <v>0</v>
      </c>
      <c r="J1345" s="43">
        <f t="shared" si="60"/>
        <v>8.6181774123080004</v>
      </c>
      <c r="K1345" s="43">
        <v>4.4231299999999996</v>
      </c>
      <c r="L1345" s="44">
        <f t="shared" si="61"/>
        <v>4.1950474123080008</v>
      </c>
      <c r="M1345" s="43">
        <v>0</v>
      </c>
      <c r="N1345" s="43">
        <f t="shared" si="62"/>
        <v>7.4752080000000003</v>
      </c>
      <c r="O1345" s="43">
        <v>4.4231299999999996</v>
      </c>
      <c r="P1345" s="43">
        <v>0</v>
      </c>
      <c r="Q1345" s="43">
        <v>0</v>
      </c>
      <c r="R1345" s="43">
        <v>4.4231299999999996</v>
      </c>
      <c r="S1345" s="43">
        <v>0</v>
      </c>
      <c r="T1345" s="43">
        <v>0</v>
      </c>
      <c r="U1345" s="43">
        <v>0</v>
      </c>
      <c r="V1345" s="43">
        <v>0</v>
      </c>
      <c r="W1345" s="43">
        <v>0</v>
      </c>
      <c r="X1345" s="43">
        <v>0</v>
      </c>
      <c r="Y1345" s="43">
        <v>0</v>
      </c>
      <c r="Z1345" s="43">
        <v>0</v>
      </c>
      <c r="AA1345" s="43">
        <v>0</v>
      </c>
      <c r="AB1345" s="43">
        <v>0</v>
      </c>
      <c r="AC1345" s="43">
        <v>0</v>
      </c>
      <c r="AD1345" s="43">
        <v>0</v>
      </c>
      <c r="AE1345" s="43">
        <v>0</v>
      </c>
    </row>
    <row r="1346" spans="1:31" ht="15.75" x14ac:dyDescent="0.25">
      <c r="A1346" s="49">
        <v>1.6</v>
      </c>
      <c r="B1346" s="22" t="s">
        <v>2763</v>
      </c>
      <c r="C1346" s="42" t="s">
        <v>2764</v>
      </c>
      <c r="D1346" s="21">
        <v>2024</v>
      </c>
      <c r="E1346" s="21">
        <v>2025</v>
      </c>
      <c r="F1346" s="43">
        <v>12.33954</v>
      </c>
      <c r="G1346" s="43">
        <v>14.807448000000001</v>
      </c>
      <c r="H1346" s="43">
        <v>17.07138608716</v>
      </c>
      <c r="I1346" s="43">
        <v>0</v>
      </c>
      <c r="J1346" s="43">
        <f t="shared" si="60"/>
        <v>17.07138608716</v>
      </c>
      <c r="K1346" s="43">
        <v>13.66559</v>
      </c>
      <c r="L1346" s="44">
        <f t="shared" si="61"/>
        <v>3.4057960871600006</v>
      </c>
      <c r="M1346" s="43">
        <v>0</v>
      </c>
      <c r="N1346" s="43">
        <f t="shared" si="62"/>
        <v>14.807448000000001</v>
      </c>
      <c r="O1346" s="43">
        <v>13.66559</v>
      </c>
      <c r="P1346" s="43">
        <v>0</v>
      </c>
      <c r="Q1346" s="43">
        <v>2.3609999999999998E-3</v>
      </c>
      <c r="R1346" s="43">
        <v>13.663228999999999</v>
      </c>
      <c r="S1346" s="43">
        <v>0</v>
      </c>
      <c r="T1346" s="43">
        <v>0</v>
      </c>
      <c r="U1346" s="43">
        <v>0</v>
      </c>
      <c r="V1346" s="43">
        <v>0</v>
      </c>
      <c r="W1346" s="43">
        <v>0</v>
      </c>
      <c r="X1346" s="43">
        <v>0</v>
      </c>
      <c r="Y1346" s="43">
        <v>0</v>
      </c>
      <c r="Z1346" s="43">
        <v>0</v>
      </c>
      <c r="AA1346" s="43">
        <v>0</v>
      </c>
      <c r="AB1346" s="43">
        <v>0</v>
      </c>
      <c r="AC1346" s="43">
        <v>0</v>
      </c>
      <c r="AD1346" s="43">
        <v>0</v>
      </c>
      <c r="AE1346" s="43">
        <v>0</v>
      </c>
    </row>
    <row r="1347" spans="1:31" ht="15.75" x14ac:dyDescent="0.25">
      <c r="A1347" s="49">
        <v>1.6</v>
      </c>
      <c r="B1347" s="22" t="s">
        <v>2765</v>
      </c>
      <c r="C1347" s="42" t="s">
        <v>2766</v>
      </c>
      <c r="D1347" s="21">
        <v>2024</v>
      </c>
      <c r="E1347" s="21">
        <v>2025</v>
      </c>
      <c r="F1347" s="43">
        <v>10.63753</v>
      </c>
      <c r="G1347" s="43">
        <v>12.765036</v>
      </c>
      <c r="H1347" s="43">
        <v>14.716827267213</v>
      </c>
      <c r="I1347" s="43">
        <v>0</v>
      </c>
      <c r="J1347" s="43">
        <f t="shared" si="60"/>
        <v>14.716827267213</v>
      </c>
      <c r="K1347" s="43">
        <v>3.8486579999999999</v>
      </c>
      <c r="L1347" s="44">
        <f t="shared" si="61"/>
        <v>10.868169267213</v>
      </c>
      <c r="M1347" s="43">
        <v>0</v>
      </c>
      <c r="N1347" s="43">
        <f t="shared" si="62"/>
        <v>12.765036</v>
      </c>
      <c r="O1347" s="43">
        <v>3.8486579999999999</v>
      </c>
      <c r="P1347" s="43">
        <v>0</v>
      </c>
      <c r="Q1347" s="43">
        <v>0</v>
      </c>
      <c r="R1347" s="43">
        <v>3.8486579999999999</v>
      </c>
      <c r="S1347" s="43">
        <v>0</v>
      </c>
      <c r="T1347" s="43">
        <v>0</v>
      </c>
      <c r="U1347" s="43">
        <v>0</v>
      </c>
      <c r="V1347" s="43">
        <v>0</v>
      </c>
      <c r="W1347" s="43">
        <v>0</v>
      </c>
      <c r="X1347" s="43">
        <v>0</v>
      </c>
      <c r="Y1347" s="43">
        <v>0</v>
      </c>
      <c r="Z1347" s="43">
        <v>0</v>
      </c>
      <c r="AA1347" s="43">
        <v>0</v>
      </c>
      <c r="AB1347" s="43">
        <v>0</v>
      </c>
      <c r="AC1347" s="43">
        <v>0</v>
      </c>
      <c r="AD1347" s="43">
        <v>0</v>
      </c>
      <c r="AE1347" s="43">
        <v>0</v>
      </c>
    </row>
    <row r="1348" spans="1:31" ht="15.75" x14ac:dyDescent="0.25">
      <c r="A1348" s="49" t="s">
        <v>1617</v>
      </c>
      <c r="B1348" s="22" t="s">
        <v>2767</v>
      </c>
      <c r="C1348" s="42" t="s">
        <v>2768</v>
      </c>
      <c r="D1348" s="21">
        <v>2024</v>
      </c>
      <c r="E1348" s="21">
        <v>2024</v>
      </c>
      <c r="F1348" s="43">
        <v>0.90022999999999997</v>
      </c>
      <c r="G1348" s="43">
        <v>1.080276</v>
      </c>
      <c r="H1348" s="43">
        <v>1.18602313937</v>
      </c>
      <c r="I1348" s="43">
        <v>0</v>
      </c>
      <c r="J1348" s="43">
        <f t="shared" si="60"/>
        <v>1.18602313937</v>
      </c>
      <c r="K1348" s="43">
        <v>0.21065</v>
      </c>
      <c r="L1348" s="44">
        <f t="shared" si="61"/>
        <v>0.97537313937000003</v>
      </c>
      <c r="M1348" s="43">
        <v>0</v>
      </c>
      <c r="N1348" s="43">
        <f t="shared" si="62"/>
        <v>1.080276</v>
      </c>
      <c r="O1348" s="43">
        <v>0.21065</v>
      </c>
      <c r="P1348" s="43">
        <v>0</v>
      </c>
      <c r="Q1348" s="43">
        <v>0.21065</v>
      </c>
      <c r="R1348" s="43">
        <v>0</v>
      </c>
      <c r="S1348" s="43">
        <v>0</v>
      </c>
      <c r="T1348" s="43">
        <v>0</v>
      </c>
      <c r="U1348" s="43">
        <v>0</v>
      </c>
      <c r="V1348" s="43">
        <v>0</v>
      </c>
      <c r="W1348" s="43">
        <v>0</v>
      </c>
      <c r="X1348" s="43">
        <v>0</v>
      </c>
      <c r="Y1348" s="43">
        <v>0</v>
      </c>
      <c r="Z1348" s="43">
        <v>0</v>
      </c>
      <c r="AA1348" s="43">
        <v>0</v>
      </c>
      <c r="AB1348" s="43">
        <v>0</v>
      </c>
      <c r="AC1348" s="43">
        <v>0</v>
      </c>
      <c r="AD1348" s="43">
        <v>0</v>
      </c>
      <c r="AE1348" s="43">
        <v>0</v>
      </c>
    </row>
    <row r="1349" spans="1:31" ht="15.75" x14ac:dyDescent="0.25">
      <c r="A1349" s="49" t="s">
        <v>1620</v>
      </c>
      <c r="B1349" s="22" t="s">
        <v>2769</v>
      </c>
      <c r="C1349" s="42" t="s">
        <v>2770</v>
      </c>
      <c r="D1349" s="21">
        <v>2024</v>
      </c>
      <c r="E1349" s="21">
        <v>2024</v>
      </c>
      <c r="F1349" s="43">
        <v>21.759329000000001</v>
      </c>
      <c r="G1349" s="43">
        <v>26.111194999999999</v>
      </c>
      <c r="H1349" s="43">
        <v>28.667194913738001</v>
      </c>
      <c r="I1349" s="43">
        <v>0</v>
      </c>
      <c r="J1349" s="43">
        <f t="shared" si="60"/>
        <v>28.667194913738001</v>
      </c>
      <c r="K1349" s="43">
        <v>8.5961850000000002</v>
      </c>
      <c r="L1349" s="44">
        <f t="shared" si="61"/>
        <v>20.071009913738003</v>
      </c>
      <c r="M1349" s="43">
        <v>0</v>
      </c>
      <c r="N1349" s="43">
        <f t="shared" si="62"/>
        <v>26.111194999999999</v>
      </c>
      <c r="O1349" s="43">
        <v>8.5961850000000002</v>
      </c>
      <c r="P1349" s="43">
        <v>0</v>
      </c>
      <c r="Q1349" s="43">
        <v>8.5961850000000002</v>
      </c>
      <c r="R1349" s="43">
        <v>0</v>
      </c>
      <c r="S1349" s="43">
        <v>0</v>
      </c>
      <c r="T1349" s="43">
        <v>0</v>
      </c>
      <c r="U1349" s="43">
        <v>0</v>
      </c>
      <c r="V1349" s="43">
        <v>0</v>
      </c>
      <c r="W1349" s="43">
        <v>0</v>
      </c>
      <c r="X1349" s="43">
        <v>0</v>
      </c>
      <c r="Y1349" s="43">
        <v>0</v>
      </c>
      <c r="Z1349" s="43">
        <v>0</v>
      </c>
      <c r="AA1349" s="43">
        <v>0</v>
      </c>
      <c r="AB1349" s="43">
        <v>0</v>
      </c>
      <c r="AC1349" s="43">
        <v>0</v>
      </c>
      <c r="AD1349" s="43">
        <v>0</v>
      </c>
      <c r="AE1349" s="43">
        <v>0</v>
      </c>
    </row>
    <row r="1350" spans="1:31" ht="15.75" x14ac:dyDescent="0.25">
      <c r="A1350" s="49" t="s">
        <v>1620</v>
      </c>
      <c r="B1350" s="22" t="s">
        <v>2771</v>
      </c>
      <c r="C1350" s="42" t="s">
        <v>2772</v>
      </c>
      <c r="D1350" s="21">
        <v>2024</v>
      </c>
      <c r="E1350" s="21">
        <v>2024</v>
      </c>
      <c r="F1350" s="43">
        <v>14.652848000000001</v>
      </c>
      <c r="G1350" s="43">
        <v>17.583418000000002</v>
      </c>
      <c r="H1350" s="43">
        <v>19.304642335147001</v>
      </c>
      <c r="I1350" s="43">
        <v>0</v>
      </c>
      <c r="J1350" s="43">
        <f t="shared" si="60"/>
        <v>19.304642335147001</v>
      </c>
      <c r="K1350" s="43">
        <v>7.3673710000000003</v>
      </c>
      <c r="L1350" s="44">
        <f t="shared" si="61"/>
        <v>11.937271335147001</v>
      </c>
      <c r="M1350" s="43">
        <v>0</v>
      </c>
      <c r="N1350" s="43">
        <f t="shared" si="62"/>
        <v>17.583418000000002</v>
      </c>
      <c r="O1350" s="43">
        <v>7.3673710000000003</v>
      </c>
      <c r="P1350" s="43">
        <v>0</v>
      </c>
      <c r="Q1350" s="43">
        <v>7.3673710000000003</v>
      </c>
      <c r="R1350" s="43">
        <v>0</v>
      </c>
      <c r="S1350" s="43">
        <v>0</v>
      </c>
      <c r="T1350" s="43">
        <v>0</v>
      </c>
      <c r="U1350" s="43">
        <v>0</v>
      </c>
      <c r="V1350" s="43">
        <v>0</v>
      </c>
      <c r="W1350" s="43">
        <v>0</v>
      </c>
      <c r="X1350" s="43">
        <v>0</v>
      </c>
      <c r="Y1350" s="43">
        <v>0</v>
      </c>
      <c r="Z1350" s="43">
        <v>0</v>
      </c>
      <c r="AA1350" s="43">
        <v>0</v>
      </c>
      <c r="AB1350" s="43">
        <v>0</v>
      </c>
      <c r="AC1350" s="43">
        <v>0</v>
      </c>
      <c r="AD1350" s="43">
        <v>0</v>
      </c>
      <c r="AE1350" s="43">
        <v>0</v>
      </c>
    </row>
    <row r="1351" spans="1:31" ht="15.75" x14ac:dyDescent="0.25">
      <c r="A1351" s="49" t="s">
        <v>1620</v>
      </c>
      <c r="B1351" s="22" t="s">
        <v>2773</v>
      </c>
      <c r="C1351" s="42" t="s">
        <v>2774</v>
      </c>
      <c r="D1351" s="21">
        <v>2024</v>
      </c>
      <c r="E1351" s="21">
        <v>2024</v>
      </c>
      <c r="F1351" s="43">
        <v>7.416474</v>
      </c>
      <c r="G1351" s="43">
        <v>8.8997679999999999</v>
      </c>
      <c r="H1351" s="43">
        <v>9.7709585041700002</v>
      </c>
      <c r="I1351" s="43">
        <v>0</v>
      </c>
      <c r="J1351" s="43">
        <f t="shared" si="60"/>
        <v>9.7709585041700002</v>
      </c>
      <c r="K1351" s="43">
        <v>5.4519140000000004</v>
      </c>
      <c r="L1351" s="44">
        <f t="shared" si="61"/>
        <v>4.3190445041699999</v>
      </c>
      <c r="M1351" s="43">
        <v>0</v>
      </c>
      <c r="N1351" s="43">
        <f t="shared" si="62"/>
        <v>8.8997679999999999</v>
      </c>
      <c r="O1351" s="43">
        <v>5.4519140000000004</v>
      </c>
      <c r="P1351" s="43">
        <v>0</v>
      </c>
      <c r="Q1351" s="43">
        <v>5.4519140000000004</v>
      </c>
      <c r="R1351" s="43">
        <v>0</v>
      </c>
      <c r="S1351" s="43">
        <v>0</v>
      </c>
      <c r="T1351" s="43">
        <v>0</v>
      </c>
      <c r="U1351" s="43">
        <v>0</v>
      </c>
      <c r="V1351" s="43">
        <v>0</v>
      </c>
      <c r="W1351" s="43">
        <v>0</v>
      </c>
      <c r="X1351" s="43">
        <v>0</v>
      </c>
      <c r="Y1351" s="43">
        <v>0</v>
      </c>
      <c r="Z1351" s="43">
        <v>0</v>
      </c>
      <c r="AA1351" s="43">
        <v>0</v>
      </c>
      <c r="AB1351" s="43">
        <v>0</v>
      </c>
      <c r="AC1351" s="43">
        <v>0</v>
      </c>
      <c r="AD1351" s="43">
        <v>0</v>
      </c>
      <c r="AE1351" s="43">
        <v>0</v>
      </c>
    </row>
    <row r="1352" spans="1:31" ht="15.75" x14ac:dyDescent="0.25">
      <c r="A1352" s="49" t="s">
        <v>1620</v>
      </c>
      <c r="B1352" s="22" t="s">
        <v>2775</v>
      </c>
      <c r="C1352" s="42" t="s">
        <v>2776</v>
      </c>
      <c r="D1352" s="21">
        <v>2024</v>
      </c>
      <c r="E1352" s="21">
        <v>2024</v>
      </c>
      <c r="F1352" s="43">
        <v>1.157127</v>
      </c>
      <c r="G1352" s="43">
        <v>1.3885529999999999</v>
      </c>
      <c r="H1352" s="43">
        <v>1.5244781650849999</v>
      </c>
      <c r="I1352" s="43">
        <v>0</v>
      </c>
      <c r="J1352" s="43">
        <f t="shared" si="60"/>
        <v>1.5244781650849999</v>
      </c>
      <c r="K1352" s="43">
        <v>0.39973599999999998</v>
      </c>
      <c r="L1352" s="44">
        <f t="shared" si="61"/>
        <v>1.1247421650849998</v>
      </c>
      <c r="M1352" s="43">
        <v>0</v>
      </c>
      <c r="N1352" s="43">
        <f t="shared" si="62"/>
        <v>1.3885529999999999</v>
      </c>
      <c r="O1352" s="43">
        <v>0.39973599999999998</v>
      </c>
      <c r="P1352" s="43">
        <v>0</v>
      </c>
      <c r="Q1352" s="43">
        <v>0.39973599999999998</v>
      </c>
      <c r="R1352" s="43">
        <v>0</v>
      </c>
      <c r="S1352" s="43">
        <v>0</v>
      </c>
      <c r="T1352" s="43">
        <v>0</v>
      </c>
      <c r="U1352" s="43">
        <v>0</v>
      </c>
      <c r="V1352" s="43">
        <v>0</v>
      </c>
      <c r="W1352" s="43">
        <v>0</v>
      </c>
      <c r="X1352" s="43">
        <v>0</v>
      </c>
      <c r="Y1352" s="43">
        <v>0</v>
      </c>
      <c r="Z1352" s="43">
        <v>0</v>
      </c>
      <c r="AA1352" s="43">
        <v>0</v>
      </c>
      <c r="AB1352" s="43">
        <v>0</v>
      </c>
      <c r="AC1352" s="43">
        <v>0</v>
      </c>
      <c r="AD1352" s="43">
        <v>0</v>
      </c>
      <c r="AE1352" s="43">
        <v>0</v>
      </c>
    </row>
    <row r="1353" spans="1:31" ht="15.75" x14ac:dyDescent="0.25">
      <c r="A1353" s="49" t="s">
        <v>1620</v>
      </c>
      <c r="B1353" s="22" t="s">
        <v>2777</v>
      </c>
      <c r="C1353" s="42" t="s">
        <v>2778</v>
      </c>
      <c r="D1353" s="21">
        <v>2024</v>
      </c>
      <c r="E1353" s="21">
        <v>2024</v>
      </c>
      <c r="F1353" s="43">
        <v>1.1886289999999999</v>
      </c>
      <c r="G1353" s="43">
        <v>1.426355</v>
      </c>
      <c r="H1353" s="43">
        <v>1.5659805651330001</v>
      </c>
      <c r="I1353" s="43">
        <v>0</v>
      </c>
      <c r="J1353" s="43">
        <f t="shared" si="60"/>
        <v>1.5659805651330001</v>
      </c>
      <c r="K1353" s="43">
        <v>0.135855</v>
      </c>
      <c r="L1353" s="44">
        <f t="shared" si="61"/>
        <v>1.430125565133</v>
      </c>
      <c r="M1353" s="43">
        <v>0</v>
      </c>
      <c r="N1353" s="43">
        <f t="shared" si="62"/>
        <v>1.426355</v>
      </c>
      <c r="O1353" s="43">
        <v>0.135855</v>
      </c>
      <c r="P1353" s="43">
        <v>0</v>
      </c>
      <c r="Q1353" s="43">
        <v>0.135855</v>
      </c>
      <c r="R1353" s="43">
        <v>0</v>
      </c>
      <c r="S1353" s="43">
        <v>0</v>
      </c>
      <c r="T1353" s="43">
        <v>0</v>
      </c>
      <c r="U1353" s="43">
        <v>0</v>
      </c>
      <c r="V1353" s="43">
        <v>0</v>
      </c>
      <c r="W1353" s="43">
        <v>0</v>
      </c>
      <c r="X1353" s="43">
        <v>0</v>
      </c>
      <c r="Y1353" s="43">
        <v>0</v>
      </c>
      <c r="Z1353" s="43">
        <v>0</v>
      </c>
      <c r="AA1353" s="43">
        <v>0</v>
      </c>
      <c r="AB1353" s="43">
        <v>0</v>
      </c>
      <c r="AC1353" s="43">
        <v>0</v>
      </c>
      <c r="AD1353" s="43">
        <v>0</v>
      </c>
      <c r="AE1353" s="43">
        <v>0</v>
      </c>
    </row>
    <row r="1354" spans="1:31" ht="15.75" x14ac:dyDescent="0.25">
      <c r="A1354" s="49" t="s">
        <v>1617</v>
      </c>
      <c r="B1354" s="22" t="s">
        <v>2779</v>
      </c>
      <c r="C1354" s="42" t="s">
        <v>2780</v>
      </c>
      <c r="D1354" s="21">
        <v>2024</v>
      </c>
      <c r="E1354" s="21">
        <v>2024</v>
      </c>
      <c r="F1354" s="43">
        <v>3.7855750000000001</v>
      </c>
      <c r="G1354" s="43">
        <v>4.5426900000000003</v>
      </c>
      <c r="H1354" s="43">
        <v>4.9873693898470002</v>
      </c>
      <c r="I1354" s="43">
        <v>0</v>
      </c>
      <c r="J1354" s="43">
        <f t="shared" si="60"/>
        <v>4.9873693898470002</v>
      </c>
      <c r="K1354" s="43">
        <v>0.243731</v>
      </c>
      <c r="L1354" s="44">
        <f t="shared" si="61"/>
        <v>4.7436383898469998</v>
      </c>
      <c r="M1354" s="43">
        <v>0</v>
      </c>
      <c r="N1354" s="43">
        <f t="shared" si="62"/>
        <v>4.5426900000000003</v>
      </c>
      <c r="O1354" s="43">
        <v>0.243731</v>
      </c>
      <c r="P1354" s="43">
        <v>0</v>
      </c>
      <c r="Q1354" s="43">
        <v>0.243731</v>
      </c>
      <c r="R1354" s="43">
        <v>0</v>
      </c>
      <c r="S1354" s="43">
        <v>0</v>
      </c>
      <c r="T1354" s="43">
        <v>0</v>
      </c>
      <c r="U1354" s="43">
        <v>0</v>
      </c>
      <c r="V1354" s="43">
        <v>0</v>
      </c>
      <c r="W1354" s="43">
        <v>0</v>
      </c>
      <c r="X1354" s="43">
        <v>0</v>
      </c>
      <c r="Y1354" s="43">
        <v>0</v>
      </c>
      <c r="Z1354" s="43">
        <v>0</v>
      </c>
      <c r="AA1354" s="43">
        <v>0</v>
      </c>
      <c r="AB1354" s="43">
        <v>0</v>
      </c>
      <c r="AC1354" s="43">
        <v>0</v>
      </c>
      <c r="AD1354" s="43">
        <v>0</v>
      </c>
      <c r="AE1354" s="43">
        <v>0</v>
      </c>
    </row>
    <row r="1355" spans="1:31" ht="15.75" x14ac:dyDescent="0.25">
      <c r="A1355" s="49" t="s">
        <v>1620</v>
      </c>
      <c r="B1355" s="22" t="s">
        <v>2781</v>
      </c>
      <c r="C1355" s="42" t="s">
        <v>2782</v>
      </c>
      <c r="D1355" s="21">
        <v>2024</v>
      </c>
      <c r="E1355" s="21">
        <v>2024</v>
      </c>
      <c r="F1355" s="43">
        <v>3.0138289999999999</v>
      </c>
      <c r="G1355" s="43">
        <v>3.6165940000000001</v>
      </c>
      <c r="H1355" s="43">
        <v>3.9706198746719998</v>
      </c>
      <c r="I1355" s="43">
        <v>0</v>
      </c>
      <c r="J1355" s="43">
        <f t="shared" si="60"/>
        <v>3.9706198746719998</v>
      </c>
      <c r="K1355" s="43">
        <v>1.976666</v>
      </c>
      <c r="L1355" s="44">
        <f t="shared" si="61"/>
        <v>1.9939538746719998</v>
      </c>
      <c r="M1355" s="43">
        <v>0</v>
      </c>
      <c r="N1355" s="43">
        <f t="shared" si="62"/>
        <v>3.6165940000000001</v>
      </c>
      <c r="O1355" s="43">
        <v>1.976666</v>
      </c>
      <c r="P1355" s="43">
        <v>0</v>
      </c>
      <c r="Q1355" s="43">
        <v>1.976666</v>
      </c>
      <c r="R1355" s="43">
        <v>0</v>
      </c>
      <c r="S1355" s="43">
        <v>0</v>
      </c>
      <c r="T1355" s="43">
        <v>0</v>
      </c>
      <c r="U1355" s="43">
        <v>0</v>
      </c>
      <c r="V1355" s="43">
        <v>0</v>
      </c>
      <c r="W1355" s="43">
        <v>0</v>
      </c>
      <c r="X1355" s="43">
        <v>0</v>
      </c>
      <c r="Y1355" s="43">
        <v>0</v>
      </c>
      <c r="Z1355" s="43">
        <v>0</v>
      </c>
      <c r="AA1355" s="43">
        <v>0</v>
      </c>
      <c r="AB1355" s="43">
        <v>0</v>
      </c>
      <c r="AC1355" s="43">
        <v>0</v>
      </c>
      <c r="AD1355" s="43">
        <v>0</v>
      </c>
      <c r="AE1355" s="43">
        <v>0</v>
      </c>
    </row>
    <row r="1356" spans="1:31" ht="15.75" x14ac:dyDescent="0.25">
      <c r="A1356" s="49" t="s">
        <v>1620</v>
      </c>
      <c r="B1356" s="22" t="s">
        <v>2783</v>
      </c>
      <c r="C1356" s="42" t="s">
        <v>2784</v>
      </c>
      <c r="D1356" s="21">
        <v>2024</v>
      </c>
      <c r="E1356" s="21">
        <v>2024</v>
      </c>
      <c r="F1356" s="43">
        <v>2.8574660000000001</v>
      </c>
      <c r="G1356" s="43">
        <v>3.42896</v>
      </c>
      <c r="H1356" s="43">
        <v>3.7646185696969998</v>
      </c>
      <c r="I1356" s="43">
        <v>0</v>
      </c>
      <c r="J1356" s="43">
        <f t="shared" si="60"/>
        <v>3.7646185696969998</v>
      </c>
      <c r="K1356" s="43">
        <v>2.724736</v>
      </c>
      <c r="L1356" s="44">
        <f t="shared" si="61"/>
        <v>1.0398825696969998</v>
      </c>
      <c r="M1356" s="43">
        <v>0</v>
      </c>
      <c r="N1356" s="43">
        <f t="shared" si="62"/>
        <v>3.42896</v>
      </c>
      <c r="O1356" s="43">
        <v>2.724736</v>
      </c>
      <c r="P1356" s="43">
        <v>0</v>
      </c>
      <c r="Q1356" s="43">
        <v>2.724736</v>
      </c>
      <c r="R1356" s="43">
        <v>0</v>
      </c>
      <c r="S1356" s="43">
        <v>0</v>
      </c>
      <c r="T1356" s="43">
        <v>0</v>
      </c>
      <c r="U1356" s="43">
        <v>0</v>
      </c>
      <c r="V1356" s="43">
        <v>0</v>
      </c>
      <c r="W1356" s="43">
        <v>0</v>
      </c>
      <c r="X1356" s="43">
        <v>0</v>
      </c>
      <c r="Y1356" s="43">
        <v>0</v>
      </c>
      <c r="Z1356" s="43">
        <v>0</v>
      </c>
      <c r="AA1356" s="43">
        <v>0</v>
      </c>
      <c r="AB1356" s="43">
        <v>0</v>
      </c>
      <c r="AC1356" s="43">
        <v>0</v>
      </c>
      <c r="AD1356" s="43">
        <v>0</v>
      </c>
      <c r="AE1356" s="43">
        <v>0</v>
      </c>
    </row>
    <row r="1357" spans="1:31" ht="15.75" x14ac:dyDescent="0.25">
      <c r="A1357" s="49" t="s">
        <v>1620</v>
      </c>
      <c r="B1357" s="22" t="s">
        <v>2785</v>
      </c>
      <c r="C1357" s="42" t="s">
        <v>2786</v>
      </c>
      <c r="D1357" s="21">
        <v>2024</v>
      </c>
      <c r="E1357" s="21">
        <v>2024</v>
      </c>
      <c r="F1357" s="43">
        <v>23.555596999999999</v>
      </c>
      <c r="G1357" s="43">
        <v>28.266717</v>
      </c>
      <c r="H1357" s="43">
        <v>31.033718810799002</v>
      </c>
      <c r="I1357" s="43">
        <v>0</v>
      </c>
      <c r="J1357" s="43">
        <f t="shared" si="60"/>
        <v>31.033718810799002</v>
      </c>
      <c r="K1357" s="43">
        <v>9.8302019999999999</v>
      </c>
      <c r="L1357" s="44">
        <f t="shared" si="61"/>
        <v>21.203516810799002</v>
      </c>
      <c r="M1357" s="43">
        <v>0</v>
      </c>
      <c r="N1357" s="43">
        <f t="shared" si="62"/>
        <v>28.266717</v>
      </c>
      <c r="O1357" s="43">
        <v>9.8302019999999999</v>
      </c>
      <c r="P1357" s="43">
        <v>0</v>
      </c>
      <c r="Q1357" s="43">
        <v>9.8302019999999999</v>
      </c>
      <c r="R1357" s="43">
        <v>0</v>
      </c>
      <c r="S1357" s="43">
        <v>0</v>
      </c>
      <c r="T1357" s="43">
        <v>0</v>
      </c>
      <c r="U1357" s="43">
        <v>0</v>
      </c>
      <c r="V1357" s="43">
        <v>0</v>
      </c>
      <c r="W1357" s="43">
        <v>0</v>
      </c>
      <c r="X1357" s="43">
        <v>0</v>
      </c>
      <c r="Y1357" s="43">
        <v>0</v>
      </c>
      <c r="Z1357" s="43">
        <v>0</v>
      </c>
      <c r="AA1357" s="43">
        <v>0</v>
      </c>
      <c r="AB1357" s="43">
        <v>0</v>
      </c>
      <c r="AC1357" s="43">
        <v>0</v>
      </c>
      <c r="AD1357" s="43">
        <v>0</v>
      </c>
      <c r="AE1357" s="43">
        <v>0</v>
      </c>
    </row>
    <row r="1358" spans="1:31" ht="15.75" x14ac:dyDescent="0.25">
      <c r="A1358" s="49" t="s">
        <v>1620</v>
      </c>
      <c r="B1358" s="22" t="s">
        <v>2787</v>
      </c>
      <c r="C1358" s="42" t="s">
        <v>2788</v>
      </c>
      <c r="D1358" s="21">
        <v>2024</v>
      </c>
      <c r="E1358" s="21">
        <v>2024</v>
      </c>
      <c r="F1358" s="43">
        <v>1.940032</v>
      </c>
      <c r="G1358" s="43">
        <v>2.328039</v>
      </c>
      <c r="H1358" s="43">
        <v>2.5559284139949998</v>
      </c>
      <c r="I1358" s="43">
        <v>0</v>
      </c>
      <c r="J1358" s="43">
        <f t="shared" si="60"/>
        <v>2.5559284139949998</v>
      </c>
      <c r="K1358" s="43">
        <v>0.50251100000000004</v>
      </c>
      <c r="L1358" s="44">
        <f t="shared" si="61"/>
        <v>2.0534174139949997</v>
      </c>
      <c r="M1358" s="43">
        <v>0</v>
      </c>
      <c r="N1358" s="43">
        <f t="shared" si="62"/>
        <v>2.328039</v>
      </c>
      <c r="O1358" s="43">
        <v>0.50251100000000004</v>
      </c>
      <c r="P1358" s="43">
        <v>0</v>
      </c>
      <c r="Q1358" s="43">
        <v>0.50251100000000004</v>
      </c>
      <c r="R1358" s="43">
        <v>0</v>
      </c>
      <c r="S1358" s="43">
        <v>0</v>
      </c>
      <c r="T1358" s="43">
        <v>0</v>
      </c>
      <c r="U1358" s="43">
        <v>0</v>
      </c>
      <c r="V1358" s="43">
        <v>0</v>
      </c>
      <c r="W1358" s="43">
        <v>0</v>
      </c>
      <c r="X1358" s="43">
        <v>0</v>
      </c>
      <c r="Y1358" s="43">
        <v>0</v>
      </c>
      <c r="Z1358" s="43">
        <v>0</v>
      </c>
      <c r="AA1358" s="43">
        <v>0</v>
      </c>
      <c r="AB1358" s="43">
        <v>0</v>
      </c>
      <c r="AC1358" s="43">
        <v>0</v>
      </c>
      <c r="AD1358" s="43">
        <v>0</v>
      </c>
      <c r="AE1358" s="43">
        <v>0</v>
      </c>
    </row>
    <row r="1359" spans="1:31" ht="15.75" x14ac:dyDescent="0.25">
      <c r="A1359" s="49" t="s">
        <v>1620</v>
      </c>
      <c r="B1359" s="22" t="s">
        <v>2789</v>
      </c>
      <c r="C1359" s="42" t="s">
        <v>2790</v>
      </c>
      <c r="D1359" s="21">
        <v>2024</v>
      </c>
      <c r="E1359" s="21">
        <v>2024</v>
      </c>
      <c r="F1359" s="43">
        <v>3.203125</v>
      </c>
      <c r="G1359" s="43">
        <v>3.84375</v>
      </c>
      <c r="H1359" s="43">
        <v>4.2200108508890004</v>
      </c>
      <c r="I1359" s="43">
        <v>0</v>
      </c>
      <c r="J1359" s="43">
        <f t="shared" si="60"/>
        <v>4.2200108508890004</v>
      </c>
      <c r="K1359" s="43">
        <v>2.8955250000000001</v>
      </c>
      <c r="L1359" s="44">
        <f t="shared" si="61"/>
        <v>1.3244858508890003</v>
      </c>
      <c r="M1359" s="43">
        <v>0</v>
      </c>
      <c r="N1359" s="43">
        <f t="shared" si="62"/>
        <v>3.84375</v>
      </c>
      <c r="O1359" s="43">
        <v>2.8955250000000001</v>
      </c>
      <c r="P1359" s="43">
        <v>0</v>
      </c>
      <c r="Q1359" s="43">
        <v>2.8955250000000001</v>
      </c>
      <c r="R1359" s="43">
        <v>0</v>
      </c>
      <c r="S1359" s="43">
        <v>0</v>
      </c>
      <c r="T1359" s="43">
        <v>0</v>
      </c>
      <c r="U1359" s="43">
        <v>0</v>
      </c>
      <c r="V1359" s="43">
        <v>0</v>
      </c>
      <c r="W1359" s="43">
        <v>0</v>
      </c>
      <c r="X1359" s="43">
        <v>0</v>
      </c>
      <c r="Y1359" s="43">
        <v>0</v>
      </c>
      <c r="Z1359" s="43">
        <v>0</v>
      </c>
      <c r="AA1359" s="43">
        <v>0</v>
      </c>
      <c r="AB1359" s="43">
        <v>0</v>
      </c>
      <c r="AC1359" s="43">
        <v>0</v>
      </c>
      <c r="AD1359" s="43">
        <v>0</v>
      </c>
      <c r="AE1359" s="43">
        <v>0</v>
      </c>
    </row>
    <row r="1360" spans="1:31" ht="15.75" x14ac:dyDescent="0.25">
      <c r="A1360" s="49" t="s">
        <v>1620</v>
      </c>
      <c r="B1360" s="22" t="s">
        <v>2791</v>
      </c>
      <c r="C1360" s="42" t="s">
        <v>2792</v>
      </c>
      <c r="D1360" s="21">
        <v>2024</v>
      </c>
      <c r="E1360" s="21">
        <v>2024</v>
      </c>
      <c r="F1360" s="43">
        <v>2.4536910000000001</v>
      </c>
      <c r="G1360" s="43">
        <v>2.944429</v>
      </c>
      <c r="H1360" s="43">
        <v>3.2326573137380001</v>
      </c>
      <c r="I1360" s="43">
        <v>0</v>
      </c>
      <c r="J1360" s="43">
        <f t="shared" ref="J1360:J1423" si="63">IFERROR(H1360+I1360,"0")</f>
        <v>3.2326573137380001</v>
      </c>
      <c r="K1360" s="43">
        <v>2.9356629999999999</v>
      </c>
      <c r="L1360" s="44">
        <f t="shared" ref="L1360:L1423" si="64">IFERROR(J1360-K1360,"0")</f>
        <v>0.29699431373800023</v>
      </c>
      <c r="M1360" s="43">
        <v>0</v>
      </c>
      <c r="N1360" s="43">
        <f t="shared" ref="N1360:N1423" si="65">IFERROR(G1360-M1360,"0")</f>
        <v>2.944429</v>
      </c>
      <c r="O1360" s="43">
        <v>2.9356629999999999</v>
      </c>
      <c r="P1360" s="43">
        <v>0</v>
      </c>
      <c r="Q1360" s="43">
        <v>2.9356629999999999</v>
      </c>
      <c r="R1360" s="43">
        <v>0</v>
      </c>
      <c r="S1360" s="43">
        <v>0</v>
      </c>
      <c r="T1360" s="43">
        <v>0</v>
      </c>
      <c r="U1360" s="43">
        <v>0</v>
      </c>
      <c r="V1360" s="43">
        <v>0</v>
      </c>
      <c r="W1360" s="43">
        <v>0</v>
      </c>
      <c r="X1360" s="43">
        <v>0</v>
      </c>
      <c r="Y1360" s="43">
        <v>0</v>
      </c>
      <c r="Z1360" s="43">
        <v>0</v>
      </c>
      <c r="AA1360" s="43">
        <v>0</v>
      </c>
      <c r="AB1360" s="43">
        <v>0</v>
      </c>
      <c r="AC1360" s="43">
        <v>0</v>
      </c>
      <c r="AD1360" s="43">
        <v>0</v>
      </c>
      <c r="AE1360" s="43">
        <v>0</v>
      </c>
    </row>
    <row r="1361" spans="1:31" ht="15.75" x14ac:dyDescent="0.25">
      <c r="A1361" s="49" t="s">
        <v>1620</v>
      </c>
      <c r="B1361" s="22" t="s">
        <v>2793</v>
      </c>
      <c r="C1361" s="42" t="s">
        <v>2794</v>
      </c>
      <c r="D1361" s="21">
        <v>2025</v>
      </c>
      <c r="E1361" s="21">
        <v>2025</v>
      </c>
      <c r="F1361" s="43">
        <v>12.746091</v>
      </c>
      <c r="G1361" s="43">
        <v>15.295309</v>
      </c>
      <c r="H1361" s="43">
        <v>17.633985889436001</v>
      </c>
      <c r="I1361" s="43">
        <v>0</v>
      </c>
      <c r="J1361" s="43">
        <f t="shared" si="63"/>
        <v>17.633985889436001</v>
      </c>
      <c r="K1361" s="43">
        <v>13.504688</v>
      </c>
      <c r="L1361" s="44">
        <f t="shared" si="64"/>
        <v>4.1292978894360015</v>
      </c>
      <c r="M1361" s="43">
        <v>0</v>
      </c>
      <c r="N1361" s="43">
        <f t="shared" si="65"/>
        <v>15.295309</v>
      </c>
      <c r="O1361" s="43">
        <v>13.504688</v>
      </c>
      <c r="P1361" s="43">
        <v>0</v>
      </c>
      <c r="Q1361" s="43">
        <v>0</v>
      </c>
      <c r="R1361" s="43">
        <v>13.504688</v>
      </c>
      <c r="S1361" s="43">
        <v>0</v>
      </c>
      <c r="T1361" s="43">
        <v>0</v>
      </c>
      <c r="U1361" s="43">
        <v>0</v>
      </c>
      <c r="V1361" s="43">
        <v>0</v>
      </c>
      <c r="W1361" s="43">
        <v>0</v>
      </c>
      <c r="X1361" s="43">
        <v>0</v>
      </c>
      <c r="Y1361" s="43">
        <v>0</v>
      </c>
      <c r="Z1361" s="43">
        <v>0</v>
      </c>
      <c r="AA1361" s="43">
        <v>0</v>
      </c>
      <c r="AB1361" s="43">
        <v>0</v>
      </c>
      <c r="AC1361" s="43">
        <v>0</v>
      </c>
      <c r="AD1361" s="43">
        <v>0</v>
      </c>
      <c r="AE1361" s="43">
        <v>0</v>
      </c>
    </row>
    <row r="1362" spans="1:31" ht="15.75" x14ac:dyDescent="0.25">
      <c r="A1362" s="49" t="s">
        <v>1620</v>
      </c>
      <c r="B1362" s="22" t="s">
        <v>2795</v>
      </c>
      <c r="C1362" s="42" t="s">
        <v>2796</v>
      </c>
      <c r="D1362" s="21">
        <v>2025</v>
      </c>
      <c r="E1362" s="21">
        <v>2025</v>
      </c>
      <c r="F1362" s="43">
        <v>16.844472</v>
      </c>
      <c r="G1362" s="43">
        <v>20.213365</v>
      </c>
      <c r="H1362" s="43">
        <v>23.304018149874</v>
      </c>
      <c r="I1362" s="43">
        <v>0</v>
      </c>
      <c r="J1362" s="43">
        <f t="shared" si="63"/>
        <v>23.304018149874</v>
      </c>
      <c r="K1362" s="43">
        <v>7.2892919999999997</v>
      </c>
      <c r="L1362" s="44">
        <f t="shared" si="64"/>
        <v>16.014726149874001</v>
      </c>
      <c r="M1362" s="43">
        <v>0</v>
      </c>
      <c r="N1362" s="43">
        <f t="shared" si="65"/>
        <v>20.213365</v>
      </c>
      <c r="O1362" s="43">
        <v>7.2892919999999997</v>
      </c>
      <c r="P1362" s="43">
        <v>0</v>
      </c>
      <c r="Q1362" s="43">
        <v>0</v>
      </c>
      <c r="R1362" s="43">
        <v>7.2892919999999997</v>
      </c>
      <c r="S1362" s="43">
        <v>0</v>
      </c>
      <c r="T1362" s="43">
        <v>0</v>
      </c>
      <c r="U1362" s="43">
        <v>0</v>
      </c>
      <c r="V1362" s="43">
        <v>0</v>
      </c>
      <c r="W1362" s="43">
        <v>0</v>
      </c>
      <c r="X1362" s="43">
        <v>0</v>
      </c>
      <c r="Y1362" s="43">
        <v>0</v>
      </c>
      <c r="Z1362" s="43">
        <v>0</v>
      </c>
      <c r="AA1362" s="43">
        <v>0</v>
      </c>
      <c r="AB1362" s="43">
        <v>0</v>
      </c>
      <c r="AC1362" s="43">
        <v>0</v>
      </c>
      <c r="AD1362" s="43">
        <v>0</v>
      </c>
      <c r="AE1362" s="43">
        <v>0</v>
      </c>
    </row>
    <row r="1363" spans="1:31" ht="15.75" x14ac:dyDescent="0.25">
      <c r="A1363" s="49" t="s">
        <v>1620</v>
      </c>
      <c r="B1363" s="22" t="s">
        <v>2797</v>
      </c>
      <c r="C1363" s="42" t="s">
        <v>2798</v>
      </c>
      <c r="D1363" s="21">
        <v>2025</v>
      </c>
      <c r="E1363" s="21">
        <v>2025</v>
      </c>
      <c r="F1363" s="43">
        <v>2.9034330000000002</v>
      </c>
      <c r="G1363" s="43">
        <v>3.4841190000000002</v>
      </c>
      <c r="H1363" s="43">
        <v>4.016846659754</v>
      </c>
      <c r="I1363" s="43">
        <v>0</v>
      </c>
      <c r="J1363" s="43">
        <f t="shared" si="63"/>
        <v>4.016846659754</v>
      </c>
      <c r="K1363" s="43">
        <v>1.628226</v>
      </c>
      <c r="L1363" s="44">
        <f t="shared" si="64"/>
        <v>2.3886206597540003</v>
      </c>
      <c r="M1363" s="43">
        <v>0</v>
      </c>
      <c r="N1363" s="43">
        <f t="shared" si="65"/>
        <v>3.4841190000000002</v>
      </c>
      <c r="O1363" s="43">
        <v>1.628226</v>
      </c>
      <c r="P1363" s="43">
        <v>0</v>
      </c>
      <c r="Q1363" s="43">
        <v>0</v>
      </c>
      <c r="R1363" s="43">
        <v>1.628226</v>
      </c>
      <c r="S1363" s="43">
        <v>0</v>
      </c>
      <c r="T1363" s="43">
        <v>0</v>
      </c>
      <c r="U1363" s="43">
        <v>0</v>
      </c>
      <c r="V1363" s="43">
        <v>0</v>
      </c>
      <c r="W1363" s="43">
        <v>0</v>
      </c>
      <c r="X1363" s="43">
        <v>0</v>
      </c>
      <c r="Y1363" s="43">
        <v>0</v>
      </c>
      <c r="Z1363" s="43">
        <v>0</v>
      </c>
      <c r="AA1363" s="43">
        <v>0</v>
      </c>
      <c r="AB1363" s="43">
        <v>0</v>
      </c>
      <c r="AC1363" s="43">
        <v>0</v>
      </c>
      <c r="AD1363" s="43">
        <v>0</v>
      </c>
      <c r="AE1363" s="43">
        <v>0</v>
      </c>
    </row>
    <row r="1364" spans="1:31" ht="15.75" x14ac:dyDescent="0.25">
      <c r="A1364" s="49" t="s">
        <v>1620</v>
      </c>
      <c r="B1364" s="22" t="s">
        <v>2799</v>
      </c>
      <c r="C1364" s="42" t="s">
        <v>2800</v>
      </c>
      <c r="D1364" s="21">
        <v>2025</v>
      </c>
      <c r="E1364" s="21">
        <v>2025</v>
      </c>
      <c r="F1364" s="43">
        <v>48.836042999999997</v>
      </c>
      <c r="G1364" s="43">
        <v>58.603251</v>
      </c>
      <c r="H1364" s="43">
        <v>67.563768482986006</v>
      </c>
      <c r="I1364" s="43">
        <v>0</v>
      </c>
      <c r="J1364" s="43">
        <f t="shared" si="63"/>
        <v>67.563768482986006</v>
      </c>
      <c r="K1364" s="43">
        <v>23.597802999999999</v>
      </c>
      <c r="L1364" s="44">
        <f t="shared" si="64"/>
        <v>43.965965482986007</v>
      </c>
      <c r="M1364" s="43">
        <v>0</v>
      </c>
      <c r="N1364" s="43">
        <f t="shared" si="65"/>
        <v>58.603251</v>
      </c>
      <c r="O1364" s="43">
        <v>23.597802999999999</v>
      </c>
      <c r="P1364" s="43">
        <v>0</v>
      </c>
      <c r="Q1364" s="43">
        <v>0</v>
      </c>
      <c r="R1364" s="43">
        <v>23.597802999999999</v>
      </c>
      <c r="S1364" s="43">
        <v>0</v>
      </c>
      <c r="T1364" s="43">
        <v>0</v>
      </c>
      <c r="U1364" s="43">
        <v>0</v>
      </c>
      <c r="V1364" s="43">
        <v>0</v>
      </c>
      <c r="W1364" s="43">
        <v>0</v>
      </c>
      <c r="X1364" s="43">
        <v>0</v>
      </c>
      <c r="Y1364" s="43">
        <v>0</v>
      </c>
      <c r="Z1364" s="43">
        <v>0</v>
      </c>
      <c r="AA1364" s="43">
        <v>0</v>
      </c>
      <c r="AB1364" s="43">
        <v>0</v>
      </c>
      <c r="AC1364" s="43">
        <v>0</v>
      </c>
      <c r="AD1364" s="43">
        <v>0</v>
      </c>
      <c r="AE1364" s="43">
        <v>0</v>
      </c>
    </row>
    <row r="1365" spans="1:31" ht="15.75" x14ac:dyDescent="0.25">
      <c r="A1365" s="49" t="s">
        <v>1620</v>
      </c>
      <c r="B1365" s="22" t="s">
        <v>2801</v>
      </c>
      <c r="C1365" s="42" t="s">
        <v>2802</v>
      </c>
      <c r="D1365" s="21">
        <v>2024</v>
      </c>
      <c r="E1365" s="21">
        <v>2024</v>
      </c>
      <c r="F1365" s="43">
        <v>1.0134369999999999</v>
      </c>
      <c r="G1365" s="43">
        <v>1.216124</v>
      </c>
      <c r="H1365" s="43">
        <v>1.3351702623840001</v>
      </c>
      <c r="I1365" s="43">
        <v>0</v>
      </c>
      <c r="J1365" s="43">
        <f t="shared" si="63"/>
        <v>1.3351702623840001</v>
      </c>
      <c r="K1365" s="43">
        <v>0.199657</v>
      </c>
      <c r="L1365" s="44">
        <f t="shared" si="64"/>
        <v>1.1355132623840001</v>
      </c>
      <c r="M1365" s="43">
        <v>0</v>
      </c>
      <c r="N1365" s="43">
        <f t="shared" si="65"/>
        <v>1.216124</v>
      </c>
      <c r="O1365" s="43">
        <v>0.199657</v>
      </c>
      <c r="P1365" s="43">
        <v>0</v>
      </c>
      <c r="Q1365" s="43">
        <v>0.199657</v>
      </c>
      <c r="R1365" s="43">
        <v>0</v>
      </c>
      <c r="S1365" s="43">
        <v>0</v>
      </c>
      <c r="T1365" s="43">
        <v>0</v>
      </c>
      <c r="U1365" s="43">
        <v>0</v>
      </c>
      <c r="V1365" s="43">
        <v>0</v>
      </c>
      <c r="W1365" s="43">
        <v>0</v>
      </c>
      <c r="X1365" s="43">
        <v>0</v>
      </c>
      <c r="Y1365" s="43">
        <v>0</v>
      </c>
      <c r="Z1365" s="43">
        <v>0</v>
      </c>
      <c r="AA1365" s="43">
        <v>0</v>
      </c>
      <c r="AB1365" s="43">
        <v>0</v>
      </c>
      <c r="AC1365" s="43">
        <v>0</v>
      </c>
      <c r="AD1365" s="43">
        <v>0</v>
      </c>
      <c r="AE1365" s="43">
        <v>0</v>
      </c>
    </row>
    <row r="1366" spans="1:31" ht="15.75" x14ac:dyDescent="0.25">
      <c r="A1366" s="49" t="s">
        <v>1620</v>
      </c>
      <c r="B1366" s="22" t="s">
        <v>2803</v>
      </c>
      <c r="C1366" s="42" t="s">
        <v>2804</v>
      </c>
      <c r="D1366" s="21">
        <v>2024</v>
      </c>
      <c r="E1366" s="21">
        <v>2024</v>
      </c>
      <c r="F1366" s="43">
        <v>1.999849</v>
      </c>
      <c r="G1366" s="43">
        <v>2.3998200000000001</v>
      </c>
      <c r="H1366" s="43">
        <v>2.6347381802149998</v>
      </c>
      <c r="I1366" s="43">
        <v>0</v>
      </c>
      <c r="J1366" s="43">
        <f t="shared" si="63"/>
        <v>2.6347381802149998</v>
      </c>
      <c r="K1366" s="43">
        <v>0.34098400000000001</v>
      </c>
      <c r="L1366" s="44">
        <f t="shared" si="64"/>
        <v>2.2937541802149997</v>
      </c>
      <c r="M1366" s="43">
        <v>0</v>
      </c>
      <c r="N1366" s="43">
        <f t="shared" si="65"/>
        <v>2.3998200000000001</v>
      </c>
      <c r="O1366" s="43">
        <v>0.34098400000000001</v>
      </c>
      <c r="P1366" s="43">
        <v>0</v>
      </c>
      <c r="Q1366" s="43">
        <v>0.34098400000000001</v>
      </c>
      <c r="R1366" s="43">
        <v>0</v>
      </c>
      <c r="S1366" s="43">
        <v>0</v>
      </c>
      <c r="T1366" s="43">
        <v>0</v>
      </c>
      <c r="U1366" s="43">
        <v>0</v>
      </c>
      <c r="V1366" s="43">
        <v>0</v>
      </c>
      <c r="W1366" s="43">
        <v>0</v>
      </c>
      <c r="X1366" s="43">
        <v>0</v>
      </c>
      <c r="Y1366" s="43">
        <v>0</v>
      </c>
      <c r="Z1366" s="43">
        <v>0</v>
      </c>
      <c r="AA1366" s="43">
        <v>0</v>
      </c>
      <c r="AB1366" s="43">
        <v>0</v>
      </c>
      <c r="AC1366" s="43">
        <v>0</v>
      </c>
      <c r="AD1366" s="43">
        <v>0</v>
      </c>
      <c r="AE1366" s="43">
        <v>0</v>
      </c>
    </row>
    <row r="1367" spans="1:31" ht="15.75" x14ac:dyDescent="0.25">
      <c r="A1367" s="49" t="s">
        <v>1620</v>
      </c>
      <c r="B1367" s="22" t="s">
        <v>2805</v>
      </c>
      <c r="C1367" s="42" t="s">
        <v>2806</v>
      </c>
      <c r="D1367" s="21">
        <v>2024</v>
      </c>
      <c r="E1367" s="21">
        <v>2024</v>
      </c>
      <c r="F1367" s="43">
        <v>2.4536910000000001</v>
      </c>
      <c r="G1367" s="43">
        <v>2.944429</v>
      </c>
      <c r="H1367" s="43">
        <v>3.2326573137380001</v>
      </c>
      <c r="I1367" s="43">
        <v>0</v>
      </c>
      <c r="J1367" s="43">
        <f t="shared" si="63"/>
        <v>3.2326573137380001</v>
      </c>
      <c r="K1367" s="43">
        <v>2.6553789999999999</v>
      </c>
      <c r="L1367" s="44">
        <f t="shared" si="64"/>
        <v>0.5772783137380002</v>
      </c>
      <c r="M1367" s="43">
        <v>0</v>
      </c>
      <c r="N1367" s="43">
        <f t="shared" si="65"/>
        <v>2.944429</v>
      </c>
      <c r="O1367" s="43">
        <v>2.6553789999999999</v>
      </c>
      <c r="P1367" s="43">
        <v>0</v>
      </c>
      <c r="Q1367" s="43">
        <v>2.6553789999999999</v>
      </c>
      <c r="R1367" s="43">
        <v>0</v>
      </c>
      <c r="S1367" s="43">
        <v>0</v>
      </c>
      <c r="T1367" s="43">
        <v>0</v>
      </c>
      <c r="U1367" s="43">
        <v>0</v>
      </c>
      <c r="V1367" s="43">
        <v>0</v>
      </c>
      <c r="W1367" s="43">
        <v>0</v>
      </c>
      <c r="X1367" s="43">
        <v>0</v>
      </c>
      <c r="Y1367" s="43">
        <v>0</v>
      </c>
      <c r="Z1367" s="43">
        <v>0</v>
      </c>
      <c r="AA1367" s="43">
        <v>0</v>
      </c>
      <c r="AB1367" s="43">
        <v>0</v>
      </c>
      <c r="AC1367" s="43">
        <v>0</v>
      </c>
      <c r="AD1367" s="43">
        <v>0</v>
      </c>
      <c r="AE1367" s="43">
        <v>0</v>
      </c>
    </row>
    <row r="1368" spans="1:31" ht="15.75" x14ac:dyDescent="0.25">
      <c r="A1368" s="49" t="s">
        <v>1620</v>
      </c>
      <c r="B1368" s="22" t="s">
        <v>2807</v>
      </c>
      <c r="C1368" s="42" t="s">
        <v>2808</v>
      </c>
      <c r="D1368" s="21">
        <v>2024</v>
      </c>
      <c r="E1368" s="21">
        <v>2024</v>
      </c>
      <c r="F1368" s="43">
        <v>14.113811999999999</v>
      </c>
      <c r="G1368" s="43">
        <v>16.936575000000001</v>
      </c>
      <c r="H1368" s="43">
        <v>18.594481617408</v>
      </c>
      <c r="I1368" s="43">
        <v>0</v>
      </c>
      <c r="J1368" s="43">
        <f t="shared" si="63"/>
        <v>18.594481617408</v>
      </c>
      <c r="K1368" s="43">
        <v>0.79932800000000004</v>
      </c>
      <c r="L1368" s="44">
        <f t="shared" si="64"/>
        <v>17.795153617408001</v>
      </c>
      <c r="M1368" s="43">
        <v>0</v>
      </c>
      <c r="N1368" s="43">
        <f t="shared" si="65"/>
        <v>16.936575000000001</v>
      </c>
      <c r="O1368" s="43">
        <v>0.79932800000000004</v>
      </c>
      <c r="P1368" s="43">
        <v>0</v>
      </c>
      <c r="Q1368" s="43">
        <v>0.79932800000000004</v>
      </c>
      <c r="R1368" s="43">
        <v>0</v>
      </c>
      <c r="S1368" s="43">
        <v>0</v>
      </c>
      <c r="T1368" s="43">
        <v>0</v>
      </c>
      <c r="U1368" s="43">
        <v>0</v>
      </c>
      <c r="V1368" s="43">
        <v>0</v>
      </c>
      <c r="W1368" s="43">
        <v>0</v>
      </c>
      <c r="X1368" s="43">
        <v>0</v>
      </c>
      <c r="Y1368" s="43">
        <v>0</v>
      </c>
      <c r="Z1368" s="43">
        <v>0</v>
      </c>
      <c r="AA1368" s="43">
        <v>0</v>
      </c>
      <c r="AB1368" s="43">
        <v>0</v>
      </c>
      <c r="AC1368" s="43">
        <v>0</v>
      </c>
      <c r="AD1368" s="43">
        <v>0</v>
      </c>
      <c r="AE1368" s="43">
        <v>0</v>
      </c>
    </row>
    <row r="1369" spans="1:31" ht="15.75" x14ac:dyDescent="0.25">
      <c r="A1369" s="49" t="s">
        <v>1620</v>
      </c>
      <c r="B1369" s="22" t="s">
        <v>2809</v>
      </c>
      <c r="C1369" s="42" t="s">
        <v>2810</v>
      </c>
      <c r="D1369" s="21">
        <v>2024</v>
      </c>
      <c r="E1369" s="21">
        <v>2024</v>
      </c>
      <c r="F1369" s="43">
        <v>1.2959719999999999</v>
      </c>
      <c r="G1369" s="43">
        <v>1.555167</v>
      </c>
      <c r="H1369" s="43">
        <v>1.70740184324</v>
      </c>
      <c r="I1369" s="43">
        <v>0</v>
      </c>
      <c r="J1369" s="43">
        <f t="shared" si="63"/>
        <v>1.70740184324</v>
      </c>
      <c r="K1369" s="43">
        <v>0.12102</v>
      </c>
      <c r="L1369" s="44">
        <f t="shared" si="64"/>
        <v>1.5863818432400001</v>
      </c>
      <c r="M1369" s="43">
        <v>0</v>
      </c>
      <c r="N1369" s="43">
        <f t="shared" si="65"/>
        <v>1.555167</v>
      </c>
      <c r="O1369" s="43">
        <v>0.12102</v>
      </c>
      <c r="P1369" s="43">
        <v>0</v>
      </c>
      <c r="Q1369" s="43">
        <v>0.12102</v>
      </c>
      <c r="R1369" s="43">
        <v>0</v>
      </c>
      <c r="S1369" s="43">
        <v>0</v>
      </c>
      <c r="T1369" s="43">
        <v>0</v>
      </c>
      <c r="U1369" s="43">
        <v>0</v>
      </c>
      <c r="V1369" s="43">
        <v>0</v>
      </c>
      <c r="W1369" s="43">
        <v>0</v>
      </c>
      <c r="X1369" s="43">
        <v>0</v>
      </c>
      <c r="Y1369" s="43">
        <v>0</v>
      </c>
      <c r="Z1369" s="43">
        <v>0</v>
      </c>
      <c r="AA1369" s="43">
        <v>0</v>
      </c>
      <c r="AB1369" s="43">
        <v>0</v>
      </c>
      <c r="AC1369" s="43">
        <v>0</v>
      </c>
      <c r="AD1369" s="43">
        <v>0</v>
      </c>
      <c r="AE1369" s="43">
        <v>0</v>
      </c>
    </row>
    <row r="1370" spans="1:31" ht="15.75" x14ac:dyDescent="0.25">
      <c r="A1370" s="49" t="s">
        <v>1620</v>
      </c>
      <c r="B1370" s="22" t="s">
        <v>2811</v>
      </c>
      <c r="C1370" s="42" t="s">
        <v>2812</v>
      </c>
      <c r="D1370" s="21">
        <v>2024</v>
      </c>
      <c r="E1370" s="21">
        <v>2024</v>
      </c>
      <c r="F1370" s="43">
        <v>12.175499</v>
      </c>
      <c r="G1370" s="43">
        <v>14.610598</v>
      </c>
      <c r="H1370" s="43">
        <v>16.040815952646</v>
      </c>
      <c r="I1370" s="43">
        <v>0</v>
      </c>
      <c r="J1370" s="43">
        <f t="shared" si="63"/>
        <v>16.040815952646</v>
      </c>
      <c r="K1370" s="43">
        <v>4.3528820000000001</v>
      </c>
      <c r="L1370" s="44">
        <f t="shared" si="64"/>
        <v>11.687933952645999</v>
      </c>
      <c r="M1370" s="43">
        <v>0</v>
      </c>
      <c r="N1370" s="43">
        <f t="shared" si="65"/>
        <v>14.610598</v>
      </c>
      <c r="O1370" s="43">
        <v>4.3528820000000001</v>
      </c>
      <c r="P1370" s="43">
        <v>0</v>
      </c>
      <c r="Q1370" s="43">
        <v>4.3528820000000001</v>
      </c>
      <c r="R1370" s="43">
        <v>0</v>
      </c>
      <c r="S1370" s="43">
        <v>0</v>
      </c>
      <c r="T1370" s="43">
        <v>0</v>
      </c>
      <c r="U1370" s="43">
        <v>0</v>
      </c>
      <c r="V1370" s="43">
        <v>0</v>
      </c>
      <c r="W1370" s="43">
        <v>0</v>
      </c>
      <c r="X1370" s="43">
        <v>0</v>
      </c>
      <c r="Y1370" s="43">
        <v>0</v>
      </c>
      <c r="Z1370" s="43">
        <v>0</v>
      </c>
      <c r="AA1370" s="43">
        <v>0</v>
      </c>
      <c r="AB1370" s="43">
        <v>0</v>
      </c>
      <c r="AC1370" s="43">
        <v>0</v>
      </c>
      <c r="AD1370" s="43">
        <v>0</v>
      </c>
      <c r="AE1370" s="43">
        <v>0</v>
      </c>
    </row>
    <row r="1371" spans="1:31" ht="15.75" x14ac:dyDescent="0.25">
      <c r="A1371" s="49" t="s">
        <v>1620</v>
      </c>
      <c r="B1371" s="22" t="s">
        <v>2813</v>
      </c>
      <c r="C1371" s="42" t="s">
        <v>2814</v>
      </c>
      <c r="D1371" s="21">
        <v>2024</v>
      </c>
      <c r="E1371" s="21">
        <v>2025</v>
      </c>
      <c r="F1371" s="43">
        <v>31.188917</v>
      </c>
      <c r="G1371" s="43">
        <v>37.426698999999999</v>
      </c>
      <c r="H1371" s="43">
        <v>41.631765800667999</v>
      </c>
      <c r="I1371" s="43">
        <v>0</v>
      </c>
      <c r="J1371" s="43">
        <f t="shared" si="63"/>
        <v>41.631765800667999</v>
      </c>
      <c r="K1371" s="43">
        <v>21.447689</v>
      </c>
      <c r="L1371" s="44">
        <f t="shared" si="64"/>
        <v>20.184076800667999</v>
      </c>
      <c r="M1371" s="43">
        <v>0</v>
      </c>
      <c r="N1371" s="43">
        <f t="shared" si="65"/>
        <v>37.426698999999999</v>
      </c>
      <c r="O1371" s="43">
        <v>21.447689</v>
      </c>
      <c r="P1371" s="43">
        <v>0</v>
      </c>
      <c r="Q1371" s="43">
        <v>15.807950999999999</v>
      </c>
      <c r="R1371" s="43">
        <v>5.6397380000000004</v>
      </c>
      <c r="S1371" s="43">
        <v>0</v>
      </c>
      <c r="T1371" s="43">
        <v>0</v>
      </c>
      <c r="U1371" s="43">
        <v>0</v>
      </c>
      <c r="V1371" s="43">
        <v>0</v>
      </c>
      <c r="W1371" s="43">
        <v>0</v>
      </c>
      <c r="X1371" s="43">
        <v>0</v>
      </c>
      <c r="Y1371" s="43">
        <v>0</v>
      </c>
      <c r="Z1371" s="43">
        <v>0</v>
      </c>
      <c r="AA1371" s="43">
        <v>0</v>
      </c>
      <c r="AB1371" s="43">
        <v>0</v>
      </c>
      <c r="AC1371" s="43">
        <v>0</v>
      </c>
      <c r="AD1371" s="43">
        <v>0</v>
      </c>
      <c r="AE1371" s="43">
        <v>0</v>
      </c>
    </row>
    <row r="1372" spans="1:31" ht="15.75" x14ac:dyDescent="0.25">
      <c r="A1372" s="49" t="s">
        <v>1620</v>
      </c>
      <c r="B1372" s="22" t="s">
        <v>2815</v>
      </c>
      <c r="C1372" s="42" t="s">
        <v>2816</v>
      </c>
      <c r="D1372" s="21">
        <v>2024</v>
      </c>
      <c r="E1372" s="21">
        <v>2024</v>
      </c>
      <c r="F1372" s="43">
        <v>6.274394</v>
      </c>
      <c r="G1372" s="43">
        <v>7.5292729999999999</v>
      </c>
      <c r="H1372" s="43">
        <v>8.2663082144580002</v>
      </c>
      <c r="I1372" s="43">
        <v>0</v>
      </c>
      <c r="J1372" s="43">
        <f t="shared" si="63"/>
        <v>8.2663082144580002</v>
      </c>
      <c r="K1372" s="43">
        <v>2.4870019999999999</v>
      </c>
      <c r="L1372" s="44">
        <f t="shared" si="64"/>
        <v>5.7793062144579999</v>
      </c>
      <c r="M1372" s="43">
        <v>0</v>
      </c>
      <c r="N1372" s="43">
        <f t="shared" si="65"/>
        <v>7.5292729999999999</v>
      </c>
      <c r="O1372" s="43">
        <v>2.4870019999999999</v>
      </c>
      <c r="P1372" s="43">
        <v>0</v>
      </c>
      <c r="Q1372" s="43">
        <v>2.4870019999999999</v>
      </c>
      <c r="R1372" s="43">
        <v>0</v>
      </c>
      <c r="S1372" s="43">
        <v>0</v>
      </c>
      <c r="T1372" s="43">
        <v>0</v>
      </c>
      <c r="U1372" s="43">
        <v>0</v>
      </c>
      <c r="V1372" s="43">
        <v>0</v>
      </c>
      <c r="W1372" s="43">
        <v>0</v>
      </c>
      <c r="X1372" s="43">
        <v>0</v>
      </c>
      <c r="Y1372" s="43">
        <v>0</v>
      </c>
      <c r="Z1372" s="43">
        <v>0</v>
      </c>
      <c r="AA1372" s="43">
        <v>0</v>
      </c>
      <c r="AB1372" s="43">
        <v>0</v>
      </c>
      <c r="AC1372" s="43">
        <v>0</v>
      </c>
      <c r="AD1372" s="43">
        <v>0</v>
      </c>
      <c r="AE1372" s="43">
        <v>0</v>
      </c>
    </row>
    <row r="1373" spans="1:31" ht="15.75" x14ac:dyDescent="0.25">
      <c r="A1373" s="49" t="s">
        <v>1620</v>
      </c>
      <c r="B1373" s="22" t="s">
        <v>2817</v>
      </c>
      <c r="C1373" s="42" t="s">
        <v>2818</v>
      </c>
      <c r="D1373" s="21">
        <v>2024</v>
      </c>
      <c r="E1373" s="21">
        <v>2024</v>
      </c>
      <c r="F1373" s="43">
        <v>45.021214999999998</v>
      </c>
      <c r="G1373" s="43">
        <v>54.025458</v>
      </c>
      <c r="H1373" s="43">
        <v>59.313958354275996</v>
      </c>
      <c r="I1373" s="43">
        <v>0</v>
      </c>
      <c r="J1373" s="43">
        <f t="shared" si="63"/>
        <v>59.313958354275996</v>
      </c>
      <c r="K1373" s="43">
        <v>18.943673</v>
      </c>
      <c r="L1373" s="44">
        <f t="shared" si="64"/>
        <v>40.370285354275993</v>
      </c>
      <c r="M1373" s="43">
        <v>0</v>
      </c>
      <c r="N1373" s="43">
        <f t="shared" si="65"/>
        <v>54.025458</v>
      </c>
      <c r="O1373" s="43">
        <v>18.943673</v>
      </c>
      <c r="P1373" s="43">
        <v>0</v>
      </c>
      <c r="Q1373" s="43">
        <v>18.943673</v>
      </c>
      <c r="R1373" s="43">
        <v>0</v>
      </c>
      <c r="S1373" s="43">
        <v>0</v>
      </c>
      <c r="T1373" s="43">
        <v>0</v>
      </c>
      <c r="U1373" s="43">
        <v>0</v>
      </c>
      <c r="V1373" s="43">
        <v>0</v>
      </c>
      <c r="W1373" s="43">
        <v>0</v>
      </c>
      <c r="X1373" s="43">
        <v>0</v>
      </c>
      <c r="Y1373" s="43">
        <v>0</v>
      </c>
      <c r="Z1373" s="43">
        <v>0</v>
      </c>
      <c r="AA1373" s="43">
        <v>0</v>
      </c>
      <c r="AB1373" s="43">
        <v>0</v>
      </c>
      <c r="AC1373" s="43">
        <v>0</v>
      </c>
      <c r="AD1373" s="43">
        <v>0</v>
      </c>
      <c r="AE1373" s="43">
        <v>0</v>
      </c>
    </row>
    <row r="1374" spans="1:31" ht="15.75" x14ac:dyDescent="0.25">
      <c r="A1374" s="49" t="s">
        <v>1620</v>
      </c>
      <c r="B1374" s="22" t="s">
        <v>2819</v>
      </c>
      <c r="C1374" s="42" t="s">
        <v>2820</v>
      </c>
      <c r="D1374" s="21">
        <v>2024</v>
      </c>
      <c r="E1374" s="21">
        <v>2024</v>
      </c>
      <c r="F1374" s="43">
        <v>26.545525999999999</v>
      </c>
      <c r="G1374" s="43">
        <v>31.854631000000001</v>
      </c>
      <c r="H1374" s="43">
        <v>34.972850131008002</v>
      </c>
      <c r="I1374" s="43">
        <v>0</v>
      </c>
      <c r="J1374" s="43">
        <f t="shared" si="63"/>
        <v>34.972850131008002</v>
      </c>
      <c r="K1374" s="43">
        <v>13.294558</v>
      </c>
      <c r="L1374" s="44">
        <f t="shared" si="64"/>
        <v>21.678292131008</v>
      </c>
      <c r="M1374" s="43">
        <v>0</v>
      </c>
      <c r="N1374" s="43">
        <f t="shared" si="65"/>
        <v>31.854631000000001</v>
      </c>
      <c r="O1374" s="43">
        <v>13.294558</v>
      </c>
      <c r="P1374" s="43">
        <v>0</v>
      </c>
      <c r="Q1374" s="43">
        <v>13.294558</v>
      </c>
      <c r="R1374" s="43">
        <v>0</v>
      </c>
      <c r="S1374" s="43">
        <v>0</v>
      </c>
      <c r="T1374" s="43">
        <v>0</v>
      </c>
      <c r="U1374" s="43">
        <v>0</v>
      </c>
      <c r="V1374" s="43">
        <v>0</v>
      </c>
      <c r="W1374" s="43">
        <v>0</v>
      </c>
      <c r="X1374" s="43">
        <v>0</v>
      </c>
      <c r="Y1374" s="43">
        <v>0</v>
      </c>
      <c r="Z1374" s="43">
        <v>0</v>
      </c>
      <c r="AA1374" s="43">
        <v>0</v>
      </c>
      <c r="AB1374" s="43">
        <v>0</v>
      </c>
      <c r="AC1374" s="43">
        <v>0</v>
      </c>
      <c r="AD1374" s="43">
        <v>0</v>
      </c>
      <c r="AE1374" s="43">
        <v>0</v>
      </c>
    </row>
    <row r="1375" spans="1:31" ht="15.75" x14ac:dyDescent="0.25">
      <c r="A1375" s="49" t="s">
        <v>1620</v>
      </c>
      <c r="B1375" s="22" t="s">
        <v>2821</v>
      </c>
      <c r="C1375" s="42" t="s">
        <v>2822</v>
      </c>
      <c r="D1375" s="21">
        <v>2025</v>
      </c>
      <c r="E1375" s="21">
        <v>2025</v>
      </c>
      <c r="F1375" s="43">
        <v>1.789239</v>
      </c>
      <c r="G1375" s="43">
        <v>2.1470859999999998</v>
      </c>
      <c r="H1375" s="43">
        <v>2.475379505916</v>
      </c>
      <c r="I1375" s="43">
        <v>0</v>
      </c>
      <c r="J1375" s="43">
        <f t="shared" si="63"/>
        <v>2.475379505916</v>
      </c>
      <c r="K1375" s="43">
        <v>1.3516809999999999</v>
      </c>
      <c r="L1375" s="44">
        <f t="shared" si="64"/>
        <v>1.1236985059160001</v>
      </c>
      <c r="M1375" s="43">
        <v>0</v>
      </c>
      <c r="N1375" s="43">
        <f t="shared" si="65"/>
        <v>2.1470859999999998</v>
      </c>
      <c r="O1375" s="43">
        <v>1.3516809999999999</v>
      </c>
      <c r="P1375" s="43">
        <v>0</v>
      </c>
      <c r="Q1375" s="43">
        <v>0</v>
      </c>
      <c r="R1375" s="43">
        <v>1.3516809999999999</v>
      </c>
      <c r="S1375" s="43">
        <v>0</v>
      </c>
      <c r="T1375" s="43">
        <v>0</v>
      </c>
      <c r="U1375" s="43">
        <v>0</v>
      </c>
      <c r="V1375" s="43">
        <v>0</v>
      </c>
      <c r="W1375" s="43">
        <v>0</v>
      </c>
      <c r="X1375" s="43">
        <v>0</v>
      </c>
      <c r="Y1375" s="43">
        <v>0</v>
      </c>
      <c r="Z1375" s="43">
        <v>0</v>
      </c>
      <c r="AA1375" s="43">
        <v>0</v>
      </c>
      <c r="AB1375" s="43">
        <v>0</v>
      </c>
      <c r="AC1375" s="43">
        <v>0</v>
      </c>
      <c r="AD1375" s="43">
        <v>0</v>
      </c>
      <c r="AE1375" s="43">
        <v>0</v>
      </c>
    </row>
    <row r="1376" spans="1:31" ht="15.75" x14ac:dyDescent="0.25">
      <c r="A1376" s="49" t="s">
        <v>1620</v>
      </c>
      <c r="B1376" s="22" t="s">
        <v>2823</v>
      </c>
      <c r="C1376" s="42" t="s">
        <v>2824</v>
      </c>
      <c r="D1376" s="21">
        <v>2025</v>
      </c>
      <c r="E1376" s="21">
        <v>2025</v>
      </c>
      <c r="F1376" s="43">
        <v>10.857573</v>
      </c>
      <c r="G1376" s="43">
        <v>13.029087000000001</v>
      </c>
      <c r="H1376" s="43">
        <v>15.021254328006</v>
      </c>
      <c r="I1376" s="43">
        <v>0</v>
      </c>
      <c r="J1376" s="43">
        <f t="shared" si="63"/>
        <v>15.021254328006</v>
      </c>
      <c r="K1376" s="43">
        <v>4.9707939999999997</v>
      </c>
      <c r="L1376" s="44">
        <f t="shared" si="64"/>
        <v>10.050460328006</v>
      </c>
      <c r="M1376" s="43">
        <v>0</v>
      </c>
      <c r="N1376" s="43">
        <f t="shared" si="65"/>
        <v>13.029087000000001</v>
      </c>
      <c r="O1376" s="43">
        <v>4.9707939999999997</v>
      </c>
      <c r="P1376" s="43">
        <v>0</v>
      </c>
      <c r="Q1376" s="43">
        <v>0</v>
      </c>
      <c r="R1376" s="43">
        <v>4.9707939999999997</v>
      </c>
      <c r="S1376" s="43">
        <v>0</v>
      </c>
      <c r="T1376" s="43">
        <v>0</v>
      </c>
      <c r="U1376" s="43">
        <v>0</v>
      </c>
      <c r="V1376" s="43">
        <v>0</v>
      </c>
      <c r="W1376" s="43">
        <v>0</v>
      </c>
      <c r="X1376" s="43">
        <v>0</v>
      </c>
      <c r="Y1376" s="43">
        <v>0</v>
      </c>
      <c r="Z1376" s="43">
        <v>0</v>
      </c>
      <c r="AA1376" s="43">
        <v>0</v>
      </c>
      <c r="AB1376" s="43">
        <v>0</v>
      </c>
      <c r="AC1376" s="43">
        <v>0</v>
      </c>
      <c r="AD1376" s="43">
        <v>0</v>
      </c>
      <c r="AE1376" s="43">
        <v>0</v>
      </c>
    </row>
    <row r="1377" spans="1:31" ht="15.75" x14ac:dyDescent="0.25">
      <c r="A1377" s="49" t="s">
        <v>1620</v>
      </c>
      <c r="B1377" s="22" t="s">
        <v>2825</v>
      </c>
      <c r="C1377" s="42" t="s">
        <v>2826</v>
      </c>
      <c r="D1377" s="21">
        <v>2025</v>
      </c>
      <c r="E1377" s="21">
        <v>2025</v>
      </c>
      <c r="F1377" s="43">
        <v>23.518274000000002</v>
      </c>
      <c r="G1377" s="43">
        <v>28.221928999999999</v>
      </c>
      <c r="H1377" s="43">
        <v>32.537102415866002</v>
      </c>
      <c r="I1377" s="43">
        <v>0</v>
      </c>
      <c r="J1377" s="43">
        <f t="shared" si="63"/>
        <v>32.537102415866002</v>
      </c>
      <c r="K1377" s="43">
        <v>10.58708</v>
      </c>
      <c r="L1377" s="44">
        <f t="shared" si="64"/>
        <v>21.950022415866002</v>
      </c>
      <c r="M1377" s="43">
        <v>0</v>
      </c>
      <c r="N1377" s="43">
        <f t="shared" si="65"/>
        <v>28.221928999999999</v>
      </c>
      <c r="O1377" s="43">
        <v>10.58708</v>
      </c>
      <c r="P1377" s="43">
        <v>0</v>
      </c>
      <c r="Q1377" s="43">
        <v>0</v>
      </c>
      <c r="R1377" s="43">
        <v>10.58708</v>
      </c>
      <c r="S1377" s="43">
        <v>0</v>
      </c>
      <c r="T1377" s="43">
        <v>0</v>
      </c>
      <c r="U1377" s="43">
        <v>0</v>
      </c>
      <c r="V1377" s="43">
        <v>0</v>
      </c>
      <c r="W1377" s="43">
        <v>0</v>
      </c>
      <c r="X1377" s="43">
        <v>0</v>
      </c>
      <c r="Y1377" s="43">
        <v>0</v>
      </c>
      <c r="Z1377" s="43">
        <v>0</v>
      </c>
      <c r="AA1377" s="43">
        <v>0</v>
      </c>
      <c r="AB1377" s="43">
        <v>0</v>
      </c>
      <c r="AC1377" s="43">
        <v>0</v>
      </c>
      <c r="AD1377" s="43">
        <v>0</v>
      </c>
      <c r="AE1377" s="43">
        <v>0</v>
      </c>
    </row>
    <row r="1378" spans="1:31" ht="15.75" x14ac:dyDescent="0.25">
      <c r="A1378" s="49" t="s">
        <v>1617</v>
      </c>
      <c r="B1378" s="22" t="s">
        <v>2827</v>
      </c>
      <c r="C1378" s="42" t="s">
        <v>2828</v>
      </c>
      <c r="D1378" s="21">
        <v>2025</v>
      </c>
      <c r="E1378" s="21">
        <v>2025</v>
      </c>
      <c r="F1378" s="43">
        <v>3.203125</v>
      </c>
      <c r="G1378" s="43">
        <v>3.84375</v>
      </c>
      <c r="H1378" s="43">
        <v>4.4314645731000004</v>
      </c>
      <c r="I1378" s="43">
        <v>0</v>
      </c>
      <c r="J1378" s="43">
        <f t="shared" si="63"/>
        <v>4.4314645731000004</v>
      </c>
      <c r="K1378" s="43">
        <v>2.4065759999999998</v>
      </c>
      <c r="L1378" s="44">
        <f t="shared" si="64"/>
        <v>2.0248885731000006</v>
      </c>
      <c r="M1378" s="43">
        <v>0</v>
      </c>
      <c r="N1378" s="43">
        <f t="shared" si="65"/>
        <v>3.84375</v>
      </c>
      <c r="O1378" s="43">
        <v>2.4065759999999998</v>
      </c>
      <c r="P1378" s="43">
        <v>0</v>
      </c>
      <c r="Q1378" s="43">
        <v>0</v>
      </c>
      <c r="R1378" s="43">
        <v>2.4065759999999998</v>
      </c>
      <c r="S1378" s="43">
        <v>0</v>
      </c>
      <c r="T1378" s="43">
        <v>0</v>
      </c>
      <c r="U1378" s="43">
        <v>0</v>
      </c>
      <c r="V1378" s="43">
        <v>0</v>
      </c>
      <c r="W1378" s="43">
        <v>0</v>
      </c>
      <c r="X1378" s="43">
        <v>0</v>
      </c>
      <c r="Y1378" s="43">
        <v>0</v>
      </c>
      <c r="Z1378" s="43">
        <v>0</v>
      </c>
      <c r="AA1378" s="43">
        <v>0</v>
      </c>
      <c r="AB1378" s="43">
        <v>0</v>
      </c>
      <c r="AC1378" s="43">
        <v>0</v>
      </c>
      <c r="AD1378" s="43">
        <v>0</v>
      </c>
      <c r="AE1378" s="43">
        <v>0</v>
      </c>
    </row>
    <row r="1379" spans="1:31" ht="15.75" x14ac:dyDescent="0.25">
      <c r="A1379" s="49" t="s">
        <v>1620</v>
      </c>
      <c r="B1379" s="22" t="s">
        <v>2829</v>
      </c>
      <c r="C1379" s="42" t="s">
        <v>2830</v>
      </c>
      <c r="D1379" s="21">
        <v>2025</v>
      </c>
      <c r="E1379" s="21">
        <v>2025</v>
      </c>
      <c r="F1379" s="43">
        <v>7.7645239999999998</v>
      </c>
      <c r="G1379" s="43">
        <v>9.3174279999999996</v>
      </c>
      <c r="H1379" s="43">
        <v>10.742076494538001</v>
      </c>
      <c r="I1379" s="43">
        <v>0</v>
      </c>
      <c r="J1379" s="43">
        <f t="shared" si="63"/>
        <v>10.742076494538001</v>
      </c>
      <c r="K1379" s="43">
        <v>8.3786629999999995</v>
      </c>
      <c r="L1379" s="44">
        <f t="shared" si="64"/>
        <v>2.3634134945380012</v>
      </c>
      <c r="M1379" s="43">
        <v>0</v>
      </c>
      <c r="N1379" s="43">
        <f t="shared" si="65"/>
        <v>9.3174279999999996</v>
      </c>
      <c r="O1379" s="43">
        <v>8.3786629999999995</v>
      </c>
      <c r="P1379" s="43">
        <v>0</v>
      </c>
      <c r="Q1379" s="43">
        <v>0</v>
      </c>
      <c r="R1379" s="43">
        <v>8.3786629999999995</v>
      </c>
      <c r="S1379" s="43">
        <v>0</v>
      </c>
      <c r="T1379" s="43">
        <v>0</v>
      </c>
      <c r="U1379" s="43">
        <v>0</v>
      </c>
      <c r="V1379" s="43">
        <v>0</v>
      </c>
      <c r="W1379" s="43">
        <v>0</v>
      </c>
      <c r="X1379" s="43">
        <v>0</v>
      </c>
      <c r="Y1379" s="43">
        <v>0</v>
      </c>
      <c r="Z1379" s="43">
        <v>0</v>
      </c>
      <c r="AA1379" s="43">
        <v>0</v>
      </c>
      <c r="AB1379" s="43">
        <v>0</v>
      </c>
      <c r="AC1379" s="43">
        <v>0</v>
      </c>
      <c r="AD1379" s="43">
        <v>0</v>
      </c>
      <c r="AE1379" s="43">
        <v>0</v>
      </c>
    </row>
    <row r="1380" spans="1:31" ht="15.75" x14ac:dyDescent="0.25">
      <c r="A1380" s="49" t="s">
        <v>1620</v>
      </c>
      <c r="B1380" s="22" t="s">
        <v>2831</v>
      </c>
      <c r="C1380" s="42" t="s">
        <v>2832</v>
      </c>
      <c r="D1380" s="21">
        <v>2024</v>
      </c>
      <c r="E1380" s="21">
        <v>2024</v>
      </c>
      <c r="F1380" s="43">
        <v>1.06986</v>
      </c>
      <c r="G1380" s="43">
        <v>1.283833</v>
      </c>
      <c r="H1380" s="43">
        <v>1.4095072288099999</v>
      </c>
      <c r="I1380" s="43">
        <v>0</v>
      </c>
      <c r="J1380" s="43">
        <f t="shared" si="63"/>
        <v>1.4095072288099999</v>
      </c>
      <c r="K1380" s="43">
        <v>0.50198100000000001</v>
      </c>
      <c r="L1380" s="44">
        <f t="shared" si="64"/>
        <v>0.90752622880999989</v>
      </c>
      <c r="M1380" s="43">
        <v>0</v>
      </c>
      <c r="N1380" s="43">
        <f t="shared" si="65"/>
        <v>1.283833</v>
      </c>
      <c r="O1380" s="43">
        <v>0.50198100000000001</v>
      </c>
      <c r="P1380" s="43">
        <v>0</v>
      </c>
      <c r="Q1380" s="43">
        <v>0.50198100000000001</v>
      </c>
      <c r="R1380" s="43">
        <v>0</v>
      </c>
      <c r="S1380" s="43">
        <v>0</v>
      </c>
      <c r="T1380" s="43">
        <v>0</v>
      </c>
      <c r="U1380" s="43">
        <v>0</v>
      </c>
      <c r="V1380" s="43">
        <v>0</v>
      </c>
      <c r="W1380" s="43">
        <v>0</v>
      </c>
      <c r="X1380" s="43">
        <v>0</v>
      </c>
      <c r="Y1380" s="43">
        <v>0</v>
      </c>
      <c r="Z1380" s="43">
        <v>0</v>
      </c>
      <c r="AA1380" s="43">
        <v>0</v>
      </c>
      <c r="AB1380" s="43">
        <v>0</v>
      </c>
      <c r="AC1380" s="43">
        <v>0</v>
      </c>
      <c r="AD1380" s="43">
        <v>0</v>
      </c>
      <c r="AE1380" s="43">
        <v>0</v>
      </c>
    </row>
    <row r="1381" spans="1:31" ht="15.75" x14ac:dyDescent="0.25">
      <c r="A1381" s="49" t="s">
        <v>1620</v>
      </c>
      <c r="B1381" s="22" t="s">
        <v>2833</v>
      </c>
      <c r="C1381" s="42" t="s">
        <v>2834</v>
      </c>
      <c r="D1381" s="21">
        <v>2024</v>
      </c>
      <c r="E1381" s="21">
        <v>2024</v>
      </c>
      <c r="F1381" s="43">
        <v>1.5101100000000001</v>
      </c>
      <c r="G1381" s="43">
        <v>1.812133</v>
      </c>
      <c r="H1381" s="43">
        <v>1.989521988491</v>
      </c>
      <c r="I1381" s="43">
        <v>0</v>
      </c>
      <c r="J1381" s="43">
        <f t="shared" si="63"/>
        <v>1.989521988491</v>
      </c>
      <c r="K1381" s="43">
        <v>0.26579599999999998</v>
      </c>
      <c r="L1381" s="44">
        <f t="shared" si="64"/>
        <v>1.7237259884910001</v>
      </c>
      <c r="M1381" s="43">
        <v>0</v>
      </c>
      <c r="N1381" s="43">
        <f t="shared" si="65"/>
        <v>1.812133</v>
      </c>
      <c r="O1381" s="43">
        <v>0.26579599999999998</v>
      </c>
      <c r="P1381" s="43">
        <v>0</v>
      </c>
      <c r="Q1381" s="43">
        <v>0.26579599999999998</v>
      </c>
      <c r="R1381" s="43">
        <v>0</v>
      </c>
      <c r="S1381" s="43">
        <v>0</v>
      </c>
      <c r="T1381" s="43">
        <v>0</v>
      </c>
      <c r="U1381" s="43">
        <v>0</v>
      </c>
      <c r="V1381" s="43">
        <v>0</v>
      </c>
      <c r="W1381" s="43">
        <v>0</v>
      </c>
      <c r="X1381" s="43">
        <v>0</v>
      </c>
      <c r="Y1381" s="43">
        <v>0</v>
      </c>
      <c r="Z1381" s="43">
        <v>0</v>
      </c>
      <c r="AA1381" s="43">
        <v>0</v>
      </c>
      <c r="AB1381" s="43">
        <v>0</v>
      </c>
      <c r="AC1381" s="43">
        <v>0</v>
      </c>
      <c r="AD1381" s="43">
        <v>0</v>
      </c>
      <c r="AE1381" s="43">
        <v>0</v>
      </c>
    </row>
    <row r="1382" spans="1:31" ht="15.75" x14ac:dyDescent="0.25">
      <c r="A1382" s="49" t="s">
        <v>1620</v>
      </c>
      <c r="B1382" s="22" t="s">
        <v>2835</v>
      </c>
      <c r="C1382" s="42" t="s">
        <v>2836</v>
      </c>
      <c r="D1382" s="21">
        <v>2024</v>
      </c>
      <c r="E1382" s="21">
        <v>2024</v>
      </c>
      <c r="F1382" s="43">
        <v>5.2448160000000001</v>
      </c>
      <c r="G1382" s="43">
        <v>6.2937789999999998</v>
      </c>
      <c r="H1382" s="43">
        <v>6.9098718421090002</v>
      </c>
      <c r="I1382" s="43">
        <v>0</v>
      </c>
      <c r="J1382" s="43">
        <f t="shared" si="63"/>
        <v>6.9098718421090002</v>
      </c>
      <c r="K1382" s="43">
        <v>3.1723300000000001</v>
      </c>
      <c r="L1382" s="44">
        <f t="shared" si="64"/>
        <v>3.7375418421090001</v>
      </c>
      <c r="M1382" s="43">
        <v>0</v>
      </c>
      <c r="N1382" s="43">
        <f t="shared" si="65"/>
        <v>6.2937789999999998</v>
      </c>
      <c r="O1382" s="43">
        <v>3.1723300000000001</v>
      </c>
      <c r="P1382" s="43">
        <v>0</v>
      </c>
      <c r="Q1382" s="43">
        <v>3.1723300000000001</v>
      </c>
      <c r="R1382" s="43">
        <v>0</v>
      </c>
      <c r="S1382" s="43">
        <v>0</v>
      </c>
      <c r="T1382" s="43">
        <v>0</v>
      </c>
      <c r="U1382" s="43">
        <v>0</v>
      </c>
      <c r="V1382" s="43">
        <v>0</v>
      </c>
      <c r="W1382" s="43">
        <v>0</v>
      </c>
      <c r="X1382" s="43">
        <v>0</v>
      </c>
      <c r="Y1382" s="43">
        <v>0</v>
      </c>
      <c r="Z1382" s="43">
        <v>0</v>
      </c>
      <c r="AA1382" s="43">
        <v>0</v>
      </c>
      <c r="AB1382" s="43">
        <v>0</v>
      </c>
      <c r="AC1382" s="43">
        <v>0</v>
      </c>
      <c r="AD1382" s="43">
        <v>0</v>
      </c>
      <c r="AE1382" s="43">
        <v>0</v>
      </c>
    </row>
    <row r="1383" spans="1:31" ht="15.75" x14ac:dyDescent="0.25">
      <c r="A1383" s="49">
        <v>1.4</v>
      </c>
      <c r="B1383" s="22" t="s">
        <v>2837</v>
      </c>
      <c r="C1383" s="42" t="s">
        <v>2838</v>
      </c>
      <c r="D1383" s="21">
        <v>2025</v>
      </c>
      <c r="E1383" s="21">
        <v>2025</v>
      </c>
      <c r="F1383" s="43">
        <v>1.4897860000000001</v>
      </c>
      <c r="G1383" s="43">
        <v>1.7877430000000001</v>
      </c>
      <c r="H1383" s="43">
        <v>2.061092475258</v>
      </c>
      <c r="I1383" s="43">
        <v>0</v>
      </c>
      <c r="J1383" s="43">
        <f t="shared" si="63"/>
        <v>2.061092475258</v>
      </c>
      <c r="K1383" s="43">
        <v>0.86617</v>
      </c>
      <c r="L1383" s="44">
        <f t="shared" si="64"/>
        <v>1.1949224752580001</v>
      </c>
      <c r="M1383" s="43">
        <v>0</v>
      </c>
      <c r="N1383" s="43">
        <f t="shared" si="65"/>
        <v>1.7877430000000001</v>
      </c>
      <c r="O1383" s="43">
        <v>0.86617</v>
      </c>
      <c r="P1383" s="43">
        <v>0</v>
      </c>
      <c r="Q1383" s="43">
        <v>0</v>
      </c>
      <c r="R1383" s="43">
        <v>0.86617</v>
      </c>
      <c r="S1383" s="43">
        <v>0</v>
      </c>
      <c r="T1383" s="43">
        <v>0</v>
      </c>
      <c r="U1383" s="43">
        <v>0</v>
      </c>
      <c r="V1383" s="43">
        <v>0</v>
      </c>
      <c r="W1383" s="43">
        <v>0</v>
      </c>
      <c r="X1383" s="43">
        <v>0</v>
      </c>
      <c r="Y1383" s="43">
        <v>0</v>
      </c>
      <c r="Z1383" s="43">
        <v>0</v>
      </c>
      <c r="AA1383" s="43">
        <v>0</v>
      </c>
      <c r="AB1383" s="43">
        <v>0</v>
      </c>
      <c r="AC1383" s="43">
        <v>0</v>
      </c>
      <c r="AD1383" s="43">
        <v>0</v>
      </c>
      <c r="AE1383" s="43">
        <v>0</v>
      </c>
    </row>
    <row r="1384" spans="1:31" ht="15.75" x14ac:dyDescent="0.25">
      <c r="A1384" s="49" t="s">
        <v>202</v>
      </c>
      <c r="B1384" s="22" t="s">
        <v>2839</v>
      </c>
      <c r="C1384" s="42" t="s">
        <v>2840</v>
      </c>
      <c r="D1384" s="21">
        <v>2025</v>
      </c>
      <c r="E1384" s="21">
        <v>2025</v>
      </c>
      <c r="F1384" s="43">
        <v>0.27120499999999997</v>
      </c>
      <c r="G1384" s="43">
        <v>0.32544600000000001</v>
      </c>
      <c r="H1384" s="43">
        <v>0.37520713351700002</v>
      </c>
      <c r="I1384" s="43">
        <v>0</v>
      </c>
      <c r="J1384" s="43">
        <f t="shared" si="63"/>
        <v>0.37520713351700002</v>
      </c>
      <c r="K1384" s="43">
        <v>9.7965999999999998E-2</v>
      </c>
      <c r="L1384" s="44">
        <f t="shared" si="64"/>
        <v>0.27724113351700003</v>
      </c>
      <c r="M1384" s="43">
        <v>0</v>
      </c>
      <c r="N1384" s="43">
        <f t="shared" si="65"/>
        <v>0.32544600000000001</v>
      </c>
      <c r="O1384" s="43">
        <v>9.7965999999999998E-2</v>
      </c>
      <c r="P1384" s="43">
        <v>0</v>
      </c>
      <c r="Q1384" s="43">
        <v>0</v>
      </c>
      <c r="R1384" s="43">
        <v>9.7965999999999998E-2</v>
      </c>
      <c r="S1384" s="43">
        <v>0</v>
      </c>
      <c r="T1384" s="43">
        <v>0</v>
      </c>
      <c r="U1384" s="43">
        <v>0</v>
      </c>
      <c r="V1384" s="43">
        <v>0</v>
      </c>
      <c r="W1384" s="43">
        <v>0</v>
      </c>
      <c r="X1384" s="43">
        <v>0</v>
      </c>
      <c r="Y1384" s="43">
        <v>0</v>
      </c>
      <c r="Z1384" s="43">
        <v>0</v>
      </c>
      <c r="AA1384" s="43">
        <v>0</v>
      </c>
      <c r="AB1384" s="43">
        <v>0</v>
      </c>
      <c r="AC1384" s="43">
        <v>0</v>
      </c>
      <c r="AD1384" s="43">
        <v>0</v>
      </c>
      <c r="AE1384" s="43">
        <v>0</v>
      </c>
    </row>
    <row r="1385" spans="1:31" ht="15.75" x14ac:dyDescent="0.25">
      <c r="A1385" s="49" t="s">
        <v>202</v>
      </c>
      <c r="B1385" s="22" t="s">
        <v>2841</v>
      </c>
      <c r="C1385" s="42" t="s">
        <v>2842</v>
      </c>
      <c r="D1385" s="21">
        <v>2025</v>
      </c>
      <c r="E1385" s="21">
        <v>2026</v>
      </c>
      <c r="F1385" s="43">
        <v>3.437262</v>
      </c>
      <c r="G1385" s="43">
        <v>4.1247150000000001</v>
      </c>
      <c r="H1385" s="43">
        <v>4.9458878849349999</v>
      </c>
      <c r="I1385" s="43">
        <v>0</v>
      </c>
      <c r="J1385" s="43">
        <f t="shared" si="63"/>
        <v>4.9458878849349999</v>
      </c>
      <c r="K1385" s="43">
        <v>3.496442</v>
      </c>
      <c r="L1385" s="44">
        <f t="shared" si="64"/>
        <v>1.4494458849349998</v>
      </c>
      <c r="M1385" s="43">
        <v>0</v>
      </c>
      <c r="N1385" s="43">
        <f t="shared" si="65"/>
        <v>4.1247150000000001</v>
      </c>
      <c r="O1385" s="43">
        <v>3.496442</v>
      </c>
      <c r="P1385" s="43">
        <v>0</v>
      </c>
      <c r="Q1385" s="43">
        <v>0</v>
      </c>
      <c r="R1385" s="43">
        <v>0.49644199999999999</v>
      </c>
      <c r="S1385" s="43">
        <v>3</v>
      </c>
      <c r="T1385" s="43">
        <v>0</v>
      </c>
      <c r="U1385" s="43">
        <v>0</v>
      </c>
      <c r="V1385" s="43">
        <v>0</v>
      </c>
      <c r="W1385" s="43">
        <v>0</v>
      </c>
      <c r="X1385" s="43">
        <v>0</v>
      </c>
      <c r="Y1385" s="43">
        <v>0</v>
      </c>
      <c r="Z1385" s="43">
        <v>0</v>
      </c>
      <c r="AA1385" s="43">
        <v>0</v>
      </c>
      <c r="AB1385" s="43">
        <v>0</v>
      </c>
      <c r="AC1385" s="43">
        <v>0</v>
      </c>
      <c r="AD1385" s="43">
        <v>0</v>
      </c>
      <c r="AE1385" s="43">
        <v>0</v>
      </c>
    </row>
    <row r="1386" spans="1:31" ht="15.75" x14ac:dyDescent="0.25">
      <c r="A1386" s="49" t="s">
        <v>202</v>
      </c>
      <c r="B1386" s="22" t="s">
        <v>2843</v>
      </c>
      <c r="C1386" s="42" t="s">
        <v>2844</v>
      </c>
      <c r="D1386" s="21">
        <v>2025</v>
      </c>
      <c r="E1386" s="21">
        <v>2026</v>
      </c>
      <c r="F1386" s="43">
        <v>3.437262</v>
      </c>
      <c r="G1386" s="43">
        <v>4.1247150000000001</v>
      </c>
      <c r="H1386" s="43">
        <v>4.9458878849349999</v>
      </c>
      <c r="I1386" s="43">
        <v>0</v>
      </c>
      <c r="J1386" s="43">
        <f t="shared" si="63"/>
        <v>4.9458878849349999</v>
      </c>
      <c r="K1386" s="43">
        <v>3.496442</v>
      </c>
      <c r="L1386" s="44">
        <f t="shared" si="64"/>
        <v>1.4494458849349998</v>
      </c>
      <c r="M1386" s="43">
        <v>0</v>
      </c>
      <c r="N1386" s="43">
        <f t="shared" si="65"/>
        <v>4.1247150000000001</v>
      </c>
      <c r="O1386" s="43">
        <v>3.496442</v>
      </c>
      <c r="P1386" s="43">
        <v>0</v>
      </c>
      <c r="Q1386" s="43">
        <v>0</v>
      </c>
      <c r="R1386" s="43">
        <v>0.49644199999999999</v>
      </c>
      <c r="S1386" s="43">
        <v>3</v>
      </c>
      <c r="T1386" s="43">
        <v>0</v>
      </c>
      <c r="U1386" s="43">
        <v>0</v>
      </c>
      <c r="V1386" s="43">
        <v>0</v>
      </c>
      <c r="W1386" s="43">
        <v>0</v>
      </c>
      <c r="X1386" s="43">
        <v>0</v>
      </c>
      <c r="Y1386" s="43">
        <v>0</v>
      </c>
      <c r="Z1386" s="43">
        <v>0</v>
      </c>
      <c r="AA1386" s="43">
        <v>0</v>
      </c>
      <c r="AB1386" s="43">
        <v>0</v>
      </c>
      <c r="AC1386" s="43">
        <v>0</v>
      </c>
      <c r="AD1386" s="43">
        <v>0</v>
      </c>
      <c r="AE1386" s="43">
        <v>0</v>
      </c>
    </row>
    <row r="1387" spans="1:31" ht="15.75" x14ac:dyDescent="0.25">
      <c r="A1387" s="49" t="s">
        <v>202</v>
      </c>
      <c r="B1387" s="22" t="s">
        <v>2845</v>
      </c>
      <c r="C1387" s="42" t="s">
        <v>2846</v>
      </c>
      <c r="D1387" s="21">
        <v>2025</v>
      </c>
      <c r="E1387" s="21">
        <v>2026</v>
      </c>
      <c r="F1387" s="43">
        <v>3.437262</v>
      </c>
      <c r="G1387" s="43">
        <v>4.1247150000000001</v>
      </c>
      <c r="H1387" s="43">
        <v>4.9458878849349999</v>
      </c>
      <c r="I1387" s="43">
        <v>0</v>
      </c>
      <c r="J1387" s="43">
        <f t="shared" si="63"/>
        <v>4.9458878849349999</v>
      </c>
      <c r="K1387" s="43">
        <v>3.496442</v>
      </c>
      <c r="L1387" s="44">
        <f t="shared" si="64"/>
        <v>1.4494458849349998</v>
      </c>
      <c r="M1387" s="43">
        <v>0</v>
      </c>
      <c r="N1387" s="43">
        <f t="shared" si="65"/>
        <v>4.1247150000000001</v>
      </c>
      <c r="O1387" s="43">
        <v>3.496442</v>
      </c>
      <c r="P1387" s="43">
        <v>0</v>
      </c>
      <c r="Q1387" s="43">
        <v>0</v>
      </c>
      <c r="R1387" s="43">
        <v>0.49644199999999999</v>
      </c>
      <c r="S1387" s="43">
        <v>3</v>
      </c>
      <c r="T1387" s="43">
        <v>0</v>
      </c>
      <c r="U1387" s="43">
        <v>0</v>
      </c>
      <c r="V1387" s="43">
        <v>0</v>
      </c>
      <c r="W1387" s="43">
        <v>0</v>
      </c>
      <c r="X1387" s="43">
        <v>0</v>
      </c>
      <c r="Y1387" s="43">
        <v>0</v>
      </c>
      <c r="Z1387" s="43">
        <v>0</v>
      </c>
      <c r="AA1387" s="43">
        <v>0</v>
      </c>
      <c r="AB1387" s="43">
        <v>0</v>
      </c>
      <c r="AC1387" s="43">
        <v>0</v>
      </c>
      <c r="AD1387" s="43">
        <v>0</v>
      </c>
      <c r="AE1387" s="43">
        <v>0</v>
      </c>
    </row>
    <row r="1388" spans="1:31" ht="15.75" x14ac:dyDescent="0.25">
      <c r="A1388" s="49" t="s">
        <v>202</v>
      </c>
      <c r="B1388" s="22" t="s">
        <v>2847</v>
      </c>
      <c r="C1388" s="42" t="s">
        <v>2848</v>
      </c>
      <c r="D1388" s="21">
        <v>2025</v>
      </c>
      <c r="E1388" s="21">
        <v>2026</v>
      </c>
      <c r="F1388" s="43">
        <v>3.437262</v>
      </c>
      <c r="G1388" s="43">
        <v>4.1247150000000001</v>
      </c>
      <c r="H1388" s="43">
        <v>4.9444605680229996</v>
      </c>
      <c r="I1388" s="43">
        <v>0</v>
      </c>
      <c r="J1388" s="43">
        <f t="shared" si="63"/>
        <v>4.9444605680229996</v>
      </c>
      <c r="K1388" s="43">
        <v>3.522837</v>
      </c>
      <c r="L1388" s="44">
        <f t="shared" si="64"/>
        <v>1.4216235680229996</v>
      </c>
      <c r="M1388" s="43">
        <v>0</v>
      </c>
      <c r="N1388" s="43">
        <f t="shared" si="65"/>
        <v>4.1247150000000001</v>
      </c>
      <c r="O1388" s="43">
        <v>3.522837</v>
      </c>
      <c r="P1388" s="43">
        <v>0</v>
      </c>
      <c r="Q1388" s="43">
        <v>0</v>
      </c>
      <c r="R1388" s="43">
        <v>0.522837</v>
      </c>
      <c r="S1388" s="43">
        <v>3</v>
      </c>
      <c r="T1388" s="43">
        <v>0</v>
      </c>
      <c r="U1388" s="43">
        <v>0</v>
      </c>
      <c r="V1388" s="43">
        <v>0</v>
      </c>
      <c r="W1388" s="43">
        <v>0</v>
      </c>
      <c r="X1388" s="43">
        <v>0</v>
      </c>
      <c r="Y1388" s="43">
        <v>0</v>
      </c>
      <c r="Z1388" s="43">
        <v>0</v>
      </c>
      <c r="AA1388" s="43">
        <v>0</v>
      </c>
      <c r="AB1388" s="43">
        <v>0</v>
      </c>
      <c r="AC1388" s="43">
        <v>0</v>
      </c>
      <c r="AD1388" s="43">
        <v>0</v>
      </c>
      <c r="AE1388" s="43">
        <v>0</v>
      </c>
    </row>
    <row r="1389" spans="1:31" ht="15.75" x14ac:dyDescent="0.25">
      <c r="A1389" s="49" t="s">
        <v>202</v>
      </c>
      <c r="B1389" s="22" t="s">
        <v>2849</v>
      </c>
      <c r="C1389" s="42" t="s">
        <v>2850</v>
      </c>
      <c r="D1389" s="21">
        <v>2025</v>
      </c>
      <c r="E1389" s="21">
        <v>2026</v>
      </c>
      <c r="F1389" s="43">
        <v>4.4208749999999997</v>
      </c>
      <c r="G1389" s="43">
        <v>5.3050499999999996</v>
      </c>
      <c r="H1389" s="43">
        <v>6.3748252152139999</v>
      </c>
      <c r="I1389" s="43">
        <v>0</v>
      </c>
      <c r="J1389" s="43">
        <f t="shared" si="63"/>
        <v>6.3748252152139999</v>
      </c>
      <c r="K1389" s="43">
        <v>5.5206460000000002</v>
      </c>
      <c r="L1389" s="44">
        <f t="shared" si="64"/>
        <v>0.85417921521399975</v>
      </c>
      <c r="M1389" s="43">
        <v>0</v>
      </c>
      <c r="N1389" s="43">
        <f t="shared" si="65"/>
        <v>5.3050499999999996</v>
      </c>
      <c r="O1389" s="43">
        <v>5.5206460000000002</v>
      </c>
      <c r="P1389" s="43">
        <v>0</v>
      </c>
      <c r="Q1389" s="43">
        <v>0</v>
      </c>
      <c r="R1389" s="43">
        <v>0.52064600000000005</v>
      </c>
      <c r="S1389" s="43">
        <v>5</v>
      </c>
      <c r="T1389" s="43">
        <v>0</v>
      </c>
      <c r="U1389" s="43">
        <v>0</v>
      </c>
      <c r="V1389" s="43">
        <v>0</v>
      </c>
      <c r="W1389" s="43">
        <v>0</v>
      </c>
      <c r="X1389" s="43">
        <v>0</v>
      </c>
      <c r="Y1389" s="43">
        <v>0</v>
      </c>
      <c r="Z1389" s="43">
        <v>0</v>
      </c>
      <c r="AA1389" s="43">
        <v>0</v>
      </c>
      <c r="AB1389" s="43">
        <v>0</v>
      </c>
      <c r="AC1389" s="43">
        <v>0</v>
      </c>
      <c r="AD1389" s="43">
        <v>0</v>
      </c>
      <c r="AE1389" s="43">
        <v>0</v>
      </c>
    </row>
    <row r="1390" spans="1:31" ht="15.75" x14ac:dyDescent="0.25">
      <c r="A1390" s="49" t="s">
        <v>202</v>
      </c>
      <c r="B1390" s="22" t="s">
        <v>2851</v>
      </c>
      <c r="C1390" s="42" t="s">
        <v>2852</v>
      </c>
      <c r="D1390" s="21">
        <v>2026</v>
      </c>
      <c r="E1390" s="21">
        <v>2027</v>
      </c>
      <c r="F1390" s="43">
        <v>3.437262</v>
      </c>
      <c r="G1390" s="43">
        <v>4.1247150000000001</v>
      </c>
      <c r="H1390" s="43">
        <v>5.1752474886159998</v>
      </c>
      <c r="I1390" s="43">
        <v>0</v>
      </c>
      <c r="J1390" s="43">
        <f t="shared" si="63"/>
        <v>5.1752474886159998</v>
      </c>
      <c r="K1390" s="43">
        <v>3.6873130000000001</v>
      </c>
      <c r="L1390" s="44">
        <f t="shared" si="64"/>
        <v>1.4879344886159998</v>
      </c>
      <c r="M1390" s="43">
        <v>0</v>
      </c>
      <c r="N1390" s="43">
        <f t="shared" si="65"/>
        <v>4.1247150000000001</v>
      </c>
      <c r="O1390" s="43">
        <v>3.6873130000000001</v>
      </c>
      <c r="P1390" s="43">
        <v>0</v>
      </c>
      <c r="Q1390" s="43">
        <v>0</v>
      </c>
      <c r="R1390" s="43">
        <v>0</v>
      </c>
      <c r="S1390" s="43">
        <v>0.487313</v>
      </c>
      <c r="T1390" s="43">
        <v>3.2</v>
      </c>
      <c r="U1390" s="43">
        <v>0</v>
      </c>
      <c r="V1390" s="43">
        <v>0</v>
      </c>
      <c r="W1390" s="43">
        <v>0</v>
      </c>
      <c r="X1390" s="43">
        <v>0</v>
      </c>
      <c r="Y1390" s="43">
        <v>0</v>
      </c>
      <c r="Z1390" s="43">
        <v>0</v>
      </c>
      <c r="AA1390" s="43">
        <v>0</v>
      </c>
      <c r="AB1390" s="43">
        <v>0</v>
      </c>
      <c r="AC1390" s="43">
        <v>0</v>
      </c>
      <c r="AD1390" s="43">
        <v>0</v>
      </c>
      <c r="AE1390" s="43">
        <v>0</v>
      </c>
    </row>
    <row r="1391" spans="1:31" ht="15.75" x14ac:dyDescent="0.25">
      <c r="A1391" s="49" t="s">
        <v>202</v>
      </c>
      <c r="B1391" s="22" t="s">
        <v>2853</v>
      </c>
      <c r="C1391" s="42" t="s">
        <v>2854</v>
      </c>
      <c r="D1391" s="21">
        <v>2026</v>
      </c>
      <c r="E1391" s="21">
        <v>2027</v>
      </c>
      <c r="F1391" s="43">
        <v>3.437262</v>
      </c>
      <c r="G1391" s="43">
        <v>4.1247150000000001</v>
      </c>
      <c r="H1391" s="43">
        <v>5.1688077451970003</v>
      </c>
      <c r="I1391" s="43">
        <v>0</v>
      </c>
      <c r="J1391" s="43">
        <f t="shared" si="63"/>
        <v>5.1688077451970003</v>
      </c>
      <c r="K1391" s="43">
        <v>2.024794</v>
      </c>
      <c r="L1391" s="44">
        <f t="shared" si="64"/>
        <v>3.1440137451970003</v>
      </c>
      <c r="M1391" s="43">
        <v>0</v>
      </c>
      <c r="N1391" s="43">
        <f t="shared" si="65"/>
        <v>4.1247150000000001</v>
      </c>
      <c r="O1391" s="43">
        <v>2.024794</v>
      </c>
      <c r="P1391" s="43">
        <v>0</v>
      </c>
      <c r="Q1391" s="43">
        <v>0</v>
      </c>
      <c r="R1391" s="43">
        <v>0</v>
      </c>
      <c r="S1391" s="43">
        <v>0.32479400000000003</v>
      </c>
      <c r="T1391" s="43">
        <v>1.7</v>
      </c>
      <c r="U1391" s="43">
        <v>0</v>
      </c>
      <c r="V1391" s="43">
        <v>0</v>
      </c>
      <c r="W1391" s="43">
        <v>0</v>
      </c>
      <c r="X1391" s="43">
        <v>0</v>
      </c>
      <c r="Y1391" s="43">
        <v>0</v>
      </c>
      <c r="Z1391" s="43">
        <v>0</v>
      </c>
      <c r="AA1391" s="43">
        <v>0</v>
      </c>
      <c r="AB1391" s="43">
        <v>0</v>
      </c>
      <c r="AC1391" s="43">
        <v>0</v>
      </c>
      <c r="AD1391" s="43">
        <v>0</v>
      </c>
      <c r="AE1391" s="43">
        <v>0</v>
      </c>
    </row>
    <row r="1392" spans="1:31" ht="15.75" x14ac:dyDescent="0.25">
      <c r="A1392" s="49" t="s">
        <v>202</v>
      </c>
      <c r="B1392" s="22" t="s">
        <v>2855</v>
      </c>
      <c r="C1392" s="42" t="s">
        <v>2856</v>
      </c>
      <c r="D1392" s="21">
        <v>2026</v>
      </c>
      <c r="E1392" s="21">
        <v>2027</v>
      </c>
      <c r="F1392" s="43">
        <v>3.437262</v>
      </c>
      <c r="G1392" s="43">
        <v>4.1247150000000001</v>
      </c>
      <c r="H1392" s="43">
        <v>5.1756336895909998</v>
      </c>
      <c r="I1392" s="43">
        <v>0</v>
      </c>
      <c r="J1392" s="43">
        <f t="shared" si="63"/>
        <v>5.1756336895909998</v>
      </c>
      <c r="K1392" s="43">
        <v>4.0251409999999996</v>
      </c>
      <c r="L1392" s="44">
        <f t="shared" si="64"/>
        <v>1.1504926895910002</v>
      </c>
      <c r="M1392" s="43">
        <v>0</v>
      </c>
      <c r="N1392" s="43">
        <f t="shared" si="65"/>
        <v>4.1247150000000001</v>
      </c>
      <c r="O1392" s="43">
        <v>4.0251409999999996</v>
      </c>
      <c r="P1392" s="43">
        <v>0</v>
      </c>
      <c r="Q1392" s="43">
        <v>0</v>
      </c>
      <c r="R1392" s="43">
        <v>0</v>
      </c>
      <c r="S1392" s="43">
        <v>0.52514099999999997</v>
      </c>
      <c r="T1392" s="43">
        <v>3.5</v>
      </c>
      <c r="U1392" s="43">
        <v>0</v>
      </c>
      <c r="V1392" s="43">
        <v>0</v>
      </c>
      <c r="W1392" s="43">
        <v>0</v>
      </c>
      <c r="X1392" s="43">
        <v>0</v>
      </c>
      <c r="Y1392" s="43">
        <v>0</v>
      </c>
      <c r="Z1392" s="43">
        <v>0</v>
      </c>
      <c r="AA1392" s="43">
        <v>0</v>
      </c>
      <c r="AB1392" s="43">
        <v>0</v>
      </c>
      <c r="AC1392" s="43">
        <v>0</v>
      </c>
      <c r="AD1392" s="43">
        <v>0</v>
      </c>
      <c r="AE1392" s="43">
        <v>0</v>
      </c>
    </row>
    <row r="1393" spans="1:31" ht="15.75" x14ac:dyDescent="0.25">
      <c r="A1393" s="49" t="s">
        <v>202</v>
      </c>
      <c r="B1393" s="22" t="s">
        <v>2857</v>
      </c>
      <c r="C1393" s="42" t="s">
        <v>2858</v>
      </c>
      <c r="D1393" s="21">
        <v>2026</v>
      </c>
      <c r="E1393" s="21">
        <v>2027</v>
      </c>
      <c r="F1393" s="43">
        <v>4.4208749999999997</v>
      </c>
      <c r="G1393" s="43">
        <v>5.3050499999999996</v>
      </c>
      <c r="H1393" s="43">
        <v>6.6656052659640004</v>
      </c>
      <c r="I1393" s="43">
        <v>0</v>
      </c>
      <c r="J1393" s="43">
        <f t="shared" si="63"/>
        <v>6.6656052659640004</v>
      </c>
      <c r="K1393" s="43">
        <v>5.7783980000000001</v>
      </c>
      <c r="L1393" s="44">
        <f t="shared" si="64"/>
        <v>0.88720726596400024</v>
      </c>
      <c r="M1393" s="43">
        <v>0</v>
      </c>
      <c r="N1393" s="43">
        <f t="shared" si="65"/>
        <v>5.3050499999999996</v>
      </c>
      <c r="O1393" s="43">
        <v>5.7783980000000001</v>
      </c>
      <c r="P1393" s="43">
        <v>0</v>
      </c>
      <c r="Q1393" s="43">
        <v>0</v>
      </c>
      <c r="R1393" s="43">
        <v>0</v>
      </c>
      <c r="S1393" s="43">
        <v>0.57839799999999997</v>
      </c>
      <c r="T1393" s="43">
        <v>5.2</v>
      </c>
      <c r="U1393" s="43">
        <v>0</v>
      </c>
      <c r="V1393" s="43">
        <v>0</v>
      </c>
      <c r="W1393" s="43">
        <v>0</v>
      </c>
      <c r="X1393" s="43">
        <v>0</v>
      </c>
      <c r="Y1393" s="43">
        <v>0</v>
      </c>
      <c r="Z1393" s="43">
        <v>0</v>
      </c>
      <c r="AA1393" s="43">
        <v>0</v>
      </c>
      <c r="AB1393" s="43">
        <v>0</v>
      </c>
      <c r="AC1393" s="43">
        <v>0</v>
      </c>
      <c r="AD1393" s="43">
        <v>0</v>
      </c>
      <c r="AE1393" s="43">
        <v>0</v>
      </c>
    </row>
    <row r="1394" spans="1:31" ht="15.75" x14ac:dyDescent="0.25">
      <c r="A1394" s="49" t="s">
        <v>202</v>
      </c>
      <c r="B1394" s="22" t="s">
        <v>2859</v>
      </c>
      <c r="C1394" s="42" t="s">
        <v>2860</v>
      </c>
      <c r="D1394" s="21">
        <v>2026</v>
      </c>
      <c r="E1394" s="21">
        <v>2027</v>
      </c>
      <c r="F1394" s="43">
        <v>3.437262</v>
      </c>
      <c r="G1394" s="43">
        <v>4.1247150000000001</v>
      </c>
      <c r="H1394" s="43">
        <v>5.1756336895909998</v>
      </c>
      <c r="I1394" s="43">
        <v>0</v>
      </c>
      <c r="J1394" s="43">
        <f t="shared" si="63"/>
        <v>5.1756336895909998</v>
      </c>
      <c r="K1394" s="43">
        <v>4.0251409999999996</v>
      </c>
      <c r="L1394" s="44">
        <f t="shared" si="64"/>
        <v>1.1504926895910002</v>
      </c>
      <c r="M1394" s="43">
        <v>0</v>
      </c>
      <c r="N1394" s="43">
        <f t="shared" si="65"/>
        <v>4.1247150000000001</v>
      </c>
      <c r="O1394" s="43">
        <v>4.0251409999999996</v>
      </c>
      <c r="P1394" s="43">
        <v>0</v>
      </c>
      <c r="Q1394" s="43">
        <v>0</v>
      </c>
      <c r="R1394" s="43">
        <v>0</v>
      </c>
      <c r="S1394" s="43">
        <v>0.52514099999999997</v>
      </c>
      <c r="T1394" s="43">
        <v>3.5</v>
      </c>
      <c r="U1394" s="43">
        <v>0</v>
      </c>
      <c r="V1394" s="43">
        <v>0</v>
      </c>
      <c r="W1394" s="43">
        <v>0</v>
      </c>
      <c r="X1394" s="43">
        <v>0</v>
      </c>
      <c r="Y1394" s="43">
        <v>0</v>
      </c>
      <c r="Z1394" s="43">
        <v>0</v>
      </c>
      <c r="AA1394" s="43">
        <v>0</v>
      </c>
      <c r="AB1394" s="43">
        <v>0</v>
      </c>
      <c r="AC1394" s="43">
        <v>0</v>
      </c>
      <c r="AD1394" s="43">
        <v>0</v>
      </c>
      <c r="AE1394" s="43">
        <v>0</v>
      </c>
    </row>
    <row r="1395" spans="1:31" ht="15.75" x14ac:dyDescent="0.25">
      <c r="A1395" s="49" t="s">
        <v>202</v>
      </c>
      <c r="B1395" s="22" t="s">
        <v>2861</v>
      </c>
      <c r="C1395" s="42" t="s">
        <v>2862</v>
      </c>
      <c r="D1395" s="21">
        <v>2026</v>
      </c>
      <c r="E1395" s="21">
        <v>2027</v>
      </c>
      <c r="F1395" s="43">
        <v>3.437262</v>
      </c>
      <c r="G1395" s="43">
        <v>4.1247150000000001</v>
      </c>
      <c r="H1395" s="43">
        <v>5.1752474886159998</v>
      </c>
      <c r="I1395" s="43">
        <v>0</v>
      </c>
      <c r="J1395" s="43">
        <f t="shared" si="63"/>
        <v>5.1752474886159998</v>
      </c>
      <c r="K1395" s="43">
        <v>3.6873130000000001</v>
      </c>
      <c r="L1395" s="44">
        <f t="shared" si="64"/>
        <v>1.4879344886159998</v>
      </c>
      <c r="M1395" s="43">
        <v>0</v>
      </c>
      <c r="N1395" s="43">
        <f t="shared" si="65"/>
        <v>4.1247150000000001</v>
      </c>
      <c r="O1395" s="43">
        <v>3.6873130000000001</v>
      </c>
      <c r="P1395" s="43">
        <v>0</v>
      </c>
      <c r="Q1395" s="43">
        <v>0</v>
      </c>
      <c r="R1395" s="43">
        <v>0</v>
      </c>
      <c r="S1395" s="43">
        <v>0.487313</v>
      </c>
      <c r="T1395" s="43">
        <v>3.2</v>
      </c>
      <c r="U1395" s="43">
        <v>0</v>
      </c>
      <c r="V1395" s="43">
        <v>0</v>
      </c>
      <c r="W1395" s="43">
        <v>0</v>
      </c>
      <c r="X1395" s="43">
        <v>0</v>
      </c>
      <c r="Y1395" s="43">
        <v>0</v>
      </c>
      <c r="Z1395" s="43">
        <v>0</v>
      </c>
      <c r="AA1395" s="43">
        <v>0</v>
      </c>
      <c r="AB1395" s="43">
        <v>0</v>
      </c>
      <c r="AC1395" s="43">
        <v>0</v>
      </c>
      <c r="AD1395" s="43">
        <v>0</v>
      </c>
      <c r="AE1395" s="43">
        <v>0</v>
      </c>
    </row>
    <row r="1396" spans="1:31" ht="15.75" x14ac:dyDescent="0.25">
      <c r="A1396" s="49" t="s">
        <v>202</v>
      </c>
      <c r="B1396" s="22" t="s">
        <v>2863</v>
      </c>
      <c r="C1396" s="42" t="s">
        <v>2864</v>
      </c>
      <c r="D1396" s="21">
        <v>2026</v>
      </c>
      <c r="E1396" s="21">
        <v>2027</v>
      </c>
      <c r="F1396" s="43">
        <v>4.4208749999999997</v>
      </c>
      <c r="G1396" s="43">
        <v>5.3050499999999996</v>
      </c>
      <c r="H1396" s="43">
        <v>6.6656052659640004</v>
      </c>
      <c r="I1396" s="43">
        <v>0</v>
      </c>
      <c r="J1396" s="43">
        <f t="shared" si="63"/>
        <v>6.6656052659640004</v>
      </c>
      <c r="K1396" s="43">
        <v>5.7783980000000001</v>
      </c>
      <c r="L1396" s="44">
        <f t="shared" si="64"/>
        <v>0.88720726596400024</v>
      </c>
      <c r="M1396" s="43">
        <v>0</v>
      </c>
      <c r="N1396" s="43">
        <f t="shared" si="65"/>
        <v>5.3050499999999996</v>
      </c>
      <c r="O1396" s="43">
        <v>5.7783980000000001</v>
      </c>
      <c r="P1396" s="43">
        <v>0</v>
      </c>
      <c r="Q1396" s="43">
        <v>0</v>
      </c>
      <c r="R1396" s="43">
        <v>0</v>
      </c>
      <c r="S1396" s="43">
        <v>0.57839799999999997</v>
      </c>
      <c r="T1396" s="43">
        <v>5.2</v>
      </c>
      <c r="U1396" s="43">
        <v>0</v>
      </c>
      <c r="V1396" s="43">
        <v>0</v>
      </c>
      <c r="W1396" s="43">
        <v>0</v>
      </c>
      <c r="X1396" s="43">
        <v>0</v>
      </c>
      <c r="Y1396" s="43">
        <v>0</v>
      </c>
      <c r="Z1396" s="43">
        <v>0</v>
      </c>
      <c r="AA1396" s="43">
        <v>0</v>
      </c>
      <c r="AB1396" s="43">
        <v>0</v>
      </c>
      <c r="AC1396" s="43">
        <v>0</v>
      </c>
      <c r="AD1396" s="43">
        <v>0</v>
      </c>
      <c r="AE1396" s="43">
        <v>0</v>
      </c>
    </row>
    <row r="1397" spans="1:31" ht="15.75" x14ac:dyDescent="0.25">
      <c r="A1397" s="49" t="s">
        <v>202</v>
      </c>
      <c r="B1397" s="22" t="s">
        <v>2865</v>
      </c>
      <c r="C1397" s="42" t="s">
        <v>2866</v>
      </c>
      <c r="D1397" s="21">
        <v>2026</v>
      </c>
      <c r="E1397" s="21">
        <v>2027</v>
      </c>
      <c r="F1397" s="43">
        <v>4.4208749999999997</v>
      </c>
      <c r="G1397" s="43">
        <v>5.3050499999999996</v>
      </c>
      <c r="H1397" s="43">
        <v>6.6656052659640004</v>
      </c>
      <c r="I1397" s="43">
        <v>0</v>
      </c>
      <c r="J1397" s="43">
        <f t="shared" si="63"/>
        <v>6.6656052659640004</v>
      </c>
      <c r="K1397" s="43">
        <v>5.7783980000000001</v>
      </c>
      <c r="L1397" s="44">
        <f t="shared" si="64"/>
        <v>0.88720726596400024</v>
      </c>
      <c r="M1397" s="43">
        <v>0</v>
      </c>
      <c r="N1397" s="43">
        <f t="shared" si="65"/>
        <v>5.3050499999999996</v>
      </c>
      <c r="O1397" s="43">
        <v>5.7783980000000001</v>
      </c>
      <c r="P1397" s="43">
        <v>0</v>
      </c>
      <c r="Q1397" s="43">
        <v>0</v>
      </c>
      <c r="R1397" s="43">
        <v>0</v>
      </c>
      <c r="S1397" s="43">
        <v>0.57839799999999997</v>
      </c>
      <c r="T1397" s="43">
        <v>5.2</v>
      </c>
      <c r="U1397" s="43">
        <v>0</v>
      </c>
      <c r="V1397" s="43">
        <v>0</v>
      </c>
      <c r="W1397" s="43">
        <v>0</v>
      </c>
      <c r="X1397" s="43">
        <v>0</v>
      </c>
      <c r="Y1397" s="43">
        <v>0</v>
      </c>
      <c r="Z1397" s="43">
        <v>0</v>
      </c>
      <c r="AA1397" s="43">
        <v>0</v>
      </c>
      <c r="AB1397" s="43">
        <v>0</v>
      </c>
      <c r="AC1397" s="43">
        <v>0</v>
      </c>
      <c r="AD1397" s="43">
        <v>0</v>
      </c>
      <c r="AE1397" s="43">
        <v>0</v>
      </c>
    </row>
    <row r="1398" spans="1:31" ht="15.75" x14ac:dyDescent="0.25">
      <c r="A1398" s="49" t="s">
        <v>202</v>
      </c>
      <c r="B1398" s="22" t="s">
        <v>2867</v>
      </c>
      <c r="C1398" s="42" t="s">
        <v>2868</v>
      </c>
      <c r="D1398" s="21">
        <v>2027</v>
      </c>
      <c r="E1398" s="21">
        <v>2027</v>
      </c>
      <c r="F1398" s="43">
        <v>3.437262</v>
      </c>
      <c r="G1398" s="43">
        <v>4.1247150000000001</v>
      </c>
      <c r="H1398" s="43">
        <v>5.2053749758830001</v>
      </c>
      <c r="I1398" s="43">
        <v>0</v>
      </c>
      <c r="J1398" s="43">
        <f t="shared" si="63"/>
        <v>5.2053749758830001</v>
      </c>
      <c r="K1398" s="43">
        <v>3.8272979999999999</v>
      </c>
      <c r="L1398" s="44">
        <f t="shared" si="64"/>
        <v>1.3780769758830003</v>
      </c>
      <c r="M1398" s="43">
        <v>0</v>
      </c>
      <c r="N1398" s="43">
        <f t="shared" si="65"/>
        <v>4.1247150000000001</v>
      </c>
      <c r="O1398" s="43">
        <v>3.8272979999999999</v>
      </c>
      <c r="P1398" s="43">
        <v>0</v>
      </c>
      <c r="Q1398" s="43">
        <v>0</v>
      </c>
      <c r="R1398" s="43">
        <v>0</v>
      </c>
      <c r="S1398" s="43">
        <v>0</v>
      </c>
      <c r="T1398" s="43">
        <v>3.8272979999999999</v>
      </c>
      <c r="U1398" s="43">
        <v>0</v>
      </c>
      <c r="V1398" s="43">
        <v>0</v>
      </c>
      <c r="W1398" s="43">
        <v>0</v>
      </c>
      <c r="X1398" s="43">
        <v>0</v>
      </c>
      <c r="Y1398" s="43">
        <v>0</v>
      </c>
      <c r="Z1398" s="43">
        <v>0</v>
      </c>
      <c r="AA1398" s="43">
        <v>0</v>
      </c>
      <c r="AB1398" s="43">
        <v>0</v>
      </c>
      <c r="AC1398" s="43">
        <v>0</v>
      </c>
      <c r="AD1398" s="43">
        <v>0</v>
      </c>
      <c r="AE1398" s="43">
        <v>0</v>
      </c>
    </row>
    <row r="1399" spans="1:31" ht="15.75" x14ac:dyDescent="0.25">
      <c r="A1399" s="49" t="s">
        <v>202</v>
      </c>
      <c r="B1399" s="22" t="s">
        <v>2869</v>
      </c>
      <c r="C1399" s="42" t="s">
        <v>2870</v>
      </c>
      <c r="D1399" s="21">
        <v>2027</v>
      </c>
      <c r="E1399" s="21">
        <v>2027</v>
      </c>
      <c r="F1399" s="43">
        <v>3.437262</v>
      </c>
      <c r="G1399" s="43">
        <v>4.1247150000000001</v>
      </c>
      <c r="H1399" s="43">
        <v>5.2053749758830001</v>
      </c>
      <c r="I1399" s="43">
        <v>0</v>
      </c>
      <c r="J1399" s="43">
        <f t="shared" si="63"/>
        <v>5.2053749758830001</v>
      </c>
      <c r="K1399" s="43">
        <v>3.8272979999999999</v>
      </c>
      <c r="L1399" s="44">
        <f t="shared" si="64"/>
        <v>1.3780769758830003</v>
      </c>
      <c r="M1399" s="43">
        <v>0</v>
      </c>
      <c r="N1399" s="43">
        <f t="shared" si="65"/>
        <v>4.1247150000000001</v>
      </c>
      <c r="O1399" s="43">
        <v>3.8272979999999999</v>
      </c>
      <c r="P1399" s="43">
        <v>0</v>
      </c>
      <c r="Q1399" s="43">
        <v>0</v>
      </c>
      <c r="R1399" s="43">
        <v>0</v>
      </c>
      <c r="S1399" s="43">
        <v>0</v>
      </c>
      <c r="T1399" s="43">
        <v>3.8272979999999999</v>
      </c>
      <c r="U1399" s="43">
        <v>0</v>
      </c>
      <c r="V1399" s="43">
        <v>0</v>
      </c>
      <c r="W1399" s="43">
        <v>0</v>
      </c>
      <c r="X1399" s="43">
        <v>0</v>
      </c>
      <c r="Y1399" s="43">
        <v>0</v>
      </c>
      <c r="Z1399" s="43">
        <v>0</v>
      </c>
      <c r="AA1399" s="43">
        <v>0</v>
      </c>
      <c r="AB1399" s="43">
        <v>0</v>
      </c>
      <c r="AC1399" s="43">
        <v>0</v>
      </c>
      <c r="AD1399" s="43">
        <v>0</v>
      </c>
      <c r="AE1399" s="43">
        <v>0</v>
      </c>
    </row>
    <row r="1400" spans="1:31" ht="15.75" x14ac:dyDescent="0.25">
      <c r="A1400" s="49" t="s">
        <v>202</v>
      </c>
      <c r="B1400" s="22" t="s">
        <v>2871</v>
      </c>
      <c r="C1400" s="42" t="s">
        <v>2872</v>
      </c>
      <c r="D1400" s="21">
        <v>2027</v>
      </c>
      <c r="E1400" s="21">
        <v>2027</v>
      </c>
      <c r="F1400" s="43">
        <v>4.4208749999999997</v>
      </c>
      <c r="G1400" s="43">
        <v>5.3050499999999996</v>
      </c>
      <c r="H1400" s="43">
        <v>6.6949533521240001</v>
      </c>
      <c r="I1400" s="43">
        <v>0</v>
      </c>
      <c r="J1400" s="43">
        <f t="shared" si="63"/>
        <v>6.6949533521240001</v>
      </c>
      <c r="K1400" s="43">
        <v>6.0430450000000002</v>
      </c>
      <c r="L1400" s="44">
        <f t="shared" si="64"/>
        <v>0.65190835212399989</v>
      </c>
      <c r="M1400" s="43">
        <v>0</v>
      </c>
      <c r="N1400" s="43">
        <f t="shared" si="65"/>
        <v>5.3050499999999996</v>
      </c>
      <c r="O1400" s="43">
        <v>6.0430450000000002</v>
      </c>
      <c r="P1400" s="43">
        <v>0</v>
      </c>
      <c r="Q1400" s="43">
        <v>0</v>
      </c>
      <c r="R1400" s="43">
        <v>0</v>
      </c>
      <c r="S1400" s="43">
        <v>0</v>
      </c>
      <c r="T1400" s="43">
        <v>6.0430450000000002</v>
      </c>
      <c r="U1400" s="43">
        <v>0</v>
      </c>
      <c r="V1400" s="43">
        <v>0</v>
      </c>
      <c r="W1400" s="43">
        <v>0</v>
      </c>
      <c r="X1400" s="43">
        <v>0</v>
      </c>
      <c r="Y1400" s="43">
        <v>0</v>
      </c>
      <c r="Z1400" s="43">
        <v>0</v>
      </c>
      <c r="AA1400" s="43">
        <v>0</v>
      </c>
      <c r="AB1400" s="43">
        <v>0</v>
      </c>
      <c r="AC1400" s="43">
        <v>0</v>
      </c>
      <c r="AD1400" s="43">
        <v>0</v>
      </c>
      <c r="AE1400" s="43">
        <v>0</v>
      </c>
    </row>
    <row r="1401" spans="1:31" ht="15.75" x14ac:dyDescent="0.25">
      <c r="A1401" s="49" t="s">
        <v>202</v>
      </c>
      <c r="B1401" s="22" t="s">
        <v>2873</v>
      </c>
      <c r="C1401" s="42" t="s">
        <v>2874</v>
      </c>
      <c r="D1401" s="21">
        <v>2027</v>
      </c>
      <c r="E1401" s="21">
        <v>2027</v>
      </c>
      <c r="F1401" s="43">
        <v>3.437262</v>
      </c>
      <c r="G1401" s="43">
        <v>4.1247150000000001</v>
      </c>
      <c r="H1401" s="43">
        <v>5.2053749758830001</v>
      </c>
      <c r="I1401" s="43">
        <v>0</v>
      </c>
      <c r="J1401" s="43">
        <f t="shared" si="63"/>
        <v>5.2053749758830001</v>
      </c>
      <c r="K1401" s="43">
        <v>3.8272979999999999</v>
      </c>
      <c r="L1401" s="44">
        <f t="shared" si="64"/>
        <v>1.3780769758830003</v>
      </c>
      <c r="M1401" s="43">
        <v>0</v>
      </c>
      <c r="N1401" s="43">
        <f t="shared" si="65"/>
        <v>4.1247150000000001</v>
      </c>
      <c r="O1401" s="43">
        <v>3.8272979999999999</v>
      </c>
      <c r="P1401" s="43">
        <v>0</v>
      </c>
      <c r="Q1401" s="43">
        <v>0</v>
      </c>
      <c r="R1401" s="43">
        <v>0</v>
      </c>
      <c r="S1401" s="43">
        <v>0</v>
      </c>
      <c r="T1401" s="43">
        <v>3.8272979999999999</v>
      </c>
      <c r="U1401" s="43">
        <v>0</v>
      </c>
      <c r="V1401" s="43">
        <v>0</v>
      </c>
      <c r="W1401" s="43">
        <v>0</v>
      </c>
      <c r="X1401" s="43">
        <v>0</v>
      </c>
      <c r="Y1401" s="43">
        <v>0</v>
      </c>
      <c r="Z1401" s="43">
        <v>0</v>
      </c>
      <c r="AA1401" s="43">
        <v>0</v>
      </c>
      <c r="AB1401" s="43">
        <v>0</v>
      </c>
      <c r="AC1401" s="43">
        <v>0</v>
      </c>
      <c r="AD1401" s="43">
        <v>0</v>
      </c>
      <c r="AE1401" s="43">
        <v>0</v>
      </c>
    </row>
    <row r="1402" spans="1:31" ht="15.75" x14ac:dyDescent="0.25">
      <c r="A1402" s="49" t="s">
        <v>202</v>
      </c>
      <c r="B1402" s="22" t="s">
        <v>2875</v>
      </c>
      <c r="C1402" s="42" t="s">
        <v>2876</v>
      </c>
      <c r="D1402" s="21">
        <v>2027</v>
      </c>
      <c r="E1402" s="21">
        <v>2027</v>
      </c>
      <c r="F1402" s="43">
        <v>3.437262</v>
      </c>
      <c r="G1402" s="43">
        <v>4.1247150000000001</v>
      </c>
      <c r="H1402" s="43">
        <v>5.2053749758830001</v>
      </c>
      <c r="I1402" s="43">
        <v>0</v>
      </c>
      <c r="J1402" s="43">
        <f t="shared" si="63"/>
        <v>5.2053749758830001</v>
      </c>
      <c r="K1402" s="43">
        <v>2.1175280000000001</v>
      </c>
      <c r="L1402" s="44">
        <f t="shared" si="64"/>
        <v>3.0878469758830001</v>
      </c>
      <c r="M1402" s="43">
        <v>0</v>
      </c>
      <c r="N1402" s="43">
        <f t="shared" si="65"/>
        <v>4.1247150000000001</v>
      </c>
      <c r="O1402" s="43">
        <v>2.1175280000000001</v>
      </c>
      <c r="P1402" s="43">
        <v>0</v>
      </c>
      <c r="Q1402" s="43">
        <v>0</v>
      </c>
      <c r="R1402" s="43">
        <v>0</v>
      </c>
      <c r="S1402" s="43">
        <v>0</v>
      </c>
      <c r="T1402" s="43">
        <v>2.1175280000000001</v>
      </c>
      <c r="U1402" s="43">
        <v>0</v>
      </c>
      <c r="V1402" s="43">
        <v>0</v>
      </c>
      <c r="W1402" s="43">
        <v>0</v>
      </c>
      <c r="X1402" s="43">
        <v>0</v>
      </c>
      <c r="Y1402" s="43">
        <v>0</v>
      </c>
      <c r="Z1402" s="43">
        <v>0</v>
      </c>
      <c r="AA1402" s="43">
        <v>0</v>
      </c>
      <c r="AB1402" s="43">
        <v>0</v>
      </c>
      <c r="AC1402" s="43">
        <v>0</v>
      </c>
      <c r="AD1402" s="43">
        <v>0</v>
      </c>
      <c r="AE1402" s="43">
        <v>0</v>
      </c>
    </row>
    <row r="1403" spans="1:31" ht="15.75" x14ac:dyDescent="0.25">
      <c r="A1403" s="49" t="s">
        <v>202</v>
      </c>
      <c r="B1403" s="22" t="s">
        <v>2877</v>
      </c>
      <c r="C1403" s="42" t="s">
        <v>2878</v>
      </c>
      <c r="D1403" s="21">
        <v>2027</v>
      </c>
      <c r="E1403" s="21">
        <v>2027</v>
      </c>
      <c r="F1403" s="43">
        <v>3.437262</v>
      </c>
      <c r="G1403" s="43">
        <v>4.1247150000000001</v>
      </c>
      <c r="H1403" s="43">
        <v>5.2053749758830001</v>
      </c>
      <c r="I1403" s="43">
        <v>0</v>
      </c>
      <c r="J1403" s="43">
        <f t="shared" si="63"/>
        <v>5.2053749758830001</v>
      </c>
      <c r="K1403" s="43">
        <v>2.1175280000000001</v>
      </c>
      <c r="L1403" s="44">
        <f t="shared" si="64"/>
        <v>3.0878469758830001</v>
      </c>
      <c r="M1403" s="43">
        <v>0</v>
      </c>
      <c r="N1403" s="43">
        <f t="shared" si="65"/>
        <v>4.1247150000000001</v>
      </c>
      <c r="O1403" s="43">
        <v>2.1175280000000001</v>
      </c>
      <c r="P1403" s="43">
        <v>0</v>
      </c>
      <c r="Q1403" s="43">
        <v>0</v>
      </c>
      <c r="R1403" s="43">
        <v>0</v>
      </c>
      <c r="S1403" s="43">
        <v>0</v>
      </c>
      <c r="T1403" s="43">
        <v>2.1175280000000001</v>
      </c>
      <c r="U1403" s="43">
        <v>0</v>
      </c>
      <c r="V1403" s="43">
        <v>0</v>
      </c>
      <c r="W1403" s="43">
        <v>0</v>
      </c>
      <c r="X1403" s="43">
        <v>0</v>
      </c>
      <c r="Y1403" s="43">
        <v>0</v>
      </c>
      <c r="Z1403" s="43">
        <v>0</v>
      </c>
      <c r="AA1403" s="43">
        <v>0</v>
      </c>
      <c r="AB1403" s="43">
        <v>0</v>
      </c>
      <c r="AC1403" s="43">
        <v>0</v>
      </c>
      <c r="AD1403" s="43">
        <v>0</v>
      </c>
      <c r="AE1403" s="43">
        <v>0</v>
      </c>
    </row>
    <row r="1404" spans="1:31" ht="15.75" x14ac:dyDescent="0.25">
      <c r="A1404" s="49" t="s">
        <v>202</v>
      </c>
      <c r="B1404" s="22" t="s">
        <v>2879</v>
      </c>
      <c r="C1404" s="42" t="s">
        <v>2880</v>
      </c>
      <c r="D1404" s="21">
        <v>2027</v>
      </c>
      <c r="E1404" s="21">
        <v>2027</v>
      </c>
      <c r="F1404" s="43">
        <v>3.437262</v>
      </c>
      <c r="G1404" s="43">
        <v>4.1247150000000001</v>
      </c>
      <c r="H1404" s="43">
        <v>5.2053749758830001</v>
      </c>
      <c r="I1404" s="43">
        <v>0</v>
      </c>
      <c r="J1404" s="43">
        <f t="shared" si="63"/>
        <v>5.2053749758830001</v>
      </c>
      <c r="K1404" s="43">
        <v>2.1464189999999999</v>
      </c>
      <c r="L1404" s="44">
        <f t="shared" si="64"/>
        <v>3.0589559758830003</v>
      </c>
      <c r="M1404" s="43">
        <v>0</v>
      </c>
      <c r="N1404" s="43">
        <f t="shared" si="65"/>
        <v>4.1247150000000001</v>
      </c>
      <c r="O1404" s="43">
        <v>2.1464189999999999</v>
      </c>
      <c r="P1404" s="43">
        <v>0</v>
      </c>
      <c r="Q1404" s="43">
        <v>0</v>
      </c>
      <c r="R1404" s="43">
        <v>0</v>
      </c>
      <c r="S1404" s="43">
        <v>0</v>
      </c>
      <c r="T1404" s="43">
        <v>2.1464189999999999</v>
      </c>
      <c r="U1404" s="43">
        <v>0</v>
      </c>
      <c r="V1404" s="43">
        <v>0</v>
      </c>
      <c r="W1404" s="43">
        <v>0</v>
      </c>
      <c r="X1404" s="43">
        <v>0</v>
      </c>
      <c r="Y1404" s="43">
        <v>0</v>
      </c>
      <c r="Z1404" s="43">
        <v>0</v>
      </c>
      <c r="AA1404" s="43">
        <v>0</v>
      </c>
      <c r="AB1404" s="43">
        <v>0</v>
      </c>
      <c r="AC1404" s="43">
        <v>0</v>
      </c>
      <c r="AD1404" s="43">
        <v>0</v>
      </c>
      <c r="AE1404" s="43">
        <v>0</v>
      </c>
    </row>
    <row r="1405" spans="1:31" ht="15.75" x14ac:dyDescent="0.25">
      <c r="A1405" s="49" t="s">
        <v>202</v>
      </c>
      <c r="B1405" s="22" t="s">
        <v>2881</v>
      </c>
      <c r="C1405" s="42" t="s">
        <v>2882</v>
      </c>
      <c r="D1405" s="21">
        <v>2027</v>
      </c>
      <c r="E1405" s="21">
        <v>2027</v>
      </c>
      <c r="F1405" s="43">
        <v>3.437262</v>
      </c>
      <c r="G1405" s="43">
        <v>4.1247150000000001</v>
      </c>
      <c r="H1405" s="43">
        <v>5.2053749758830001</v>
      </c>
      <c r="I1405" s="43">
        <v>0</v>
      </c>
      <c r="J1405" s="43">
        <f t="shared" si="63"/>
        <v>5.2053749758830001</v>
      </c>
      <c r="K1405" s="43">
        <v>3.8272979999999999</v>
      </c>
      <c r="L1405" s="44">
        <f t="shared" si="64"/>
        <v>1.3780769758830003</v>
      </c>
      <c r="M1405" s="43">
        <v>0</v>
      </c>
      <c r="N1405" s="43">
        <f t="shared" si="65"/>
        <v>4.1247150000000001</v>
      </c>
      <c r="O1405" s="43">
        <v>3.8272979999999999</v>
      </c>
      <c r="P1405" s="43">
        <v>0</v>
      </c>
      <c r="Q1405" s="43">
        <v>0</v>
      </c>
      <c r="R1405" s="43">
        <v>0</v>
      </c>
      <c r="S1405" s="43">
        <v>0</v>
      </c>
      <c r="T1405" s="43">
        <v>3.8272979999999999</v>
      </c>
      <c r="U1405" s="43">
        <v>0</v>
      </c>
      <c r="V1405" s="43">
        <v>0</v>
      </c>
      <c r="W1405" s="43">
        <v>0</v>
      </c>
      <c r="X1405" s="43">
        <v>0</v>
      </c>
      <c r="Y1405" s="43">
        <v>0</v>
      </c>
      <c r="Z1405" s="43">
        <v>0</v>
      </c>
      <c r="AA1405" s="43">
        <v>0</v>
      </c>
      <c r="AB1405" s="43">
        <v>0</v>
      </c>
      <c r="AC1405" s="43">
        <v>0</v>
      </c>
      <c r="AD1405" s="43">
        <v>0</v>
      </c>
      <c r="AE1405" s="43">
        <v>0</v>
      </c>
    </row>
    <row r="1406" spans="1:31" ht="15.75" x14ac:dyDescent="0.25">
      <c r="A1406" s="49" t="s">
        <v>202</v>
      </c>
      <c r="B1406" s="22" t="s">
        <v>2883</v>
      </c>
      <c r="C1406" s="42" t="s">
        <v>2884</v>
      </c>
      <c r="D1406" s="21">
        <v>2027</v>
      </c>
      <c r="E1406" s="21">
        <v>2027</v>
      </c>
      <c r="F1406" s="43">
        <v>3.437262</v>
      </c>
      <c r="G1406" s="43">
        <v>4.1247150000000001</v>
      </c>
      <c r="H1406" s="43">
        <v>5.2053749758830001</v>
      </c>
      <c r="I1406" s="43">
        <v>0</v>
      </c>
      <c r="J1406" s="43">
        <f t="shared" si="63"/>
        <v>5.2053749758830001</v>
      </c>
      <c r="K1406" s="43">
        <v>4.2094889999999996</v>
      </c>
      <c r="L1406" s="44">
        <f t="shared" si="64"/>
        <v>0.99588597588300054</v>
      </c>
      <c r="M1406" s="43">
        <v>0</v>
      </c>
      <c r="N1406" s="43">
        <f t="shared" si="65"/>
        <v>4.1247150000000001</v>
      </c>
      <c r="O1406" s="43">
        <v>4.2094889999999996</v>
      </c>
      <c r="P1406" s="43">
        <v>0</v>
      </c>
      <c r="Q1406" s="43">
        <v>0</v>
      </c>
      <c r="R1406" s="43">
        <v>0</v>
      </c>
      <c r="S1406" s="43">
        <v>0</v>
      </c>
      <c r="T1406" s="43">
        <v>4.2094889999999996</v>
      </c>
      <c r="U1406" s="43">
        <v>0</v>
      </c>
      <c r="V1406" s="43">
        <v>0</v>
      </c>
      <c r="W1406" s="43">
        <v>0</v>
      </c>
      <c r="X1406" s="43">
        <v>0</v>
      </c>
      <c r="Y1406" s="43">
        <v>0</v>
      </c>
      <c r="Z1406" s="43">
        <v>0</v>
      </c>
      <c r="AA1406" s="43">
        <v>0</v>
      </c>
      <c r="AB1406" s="43">
        <v>0</v>
      </c>
      <c r="AC1406" s="43">
        <v>0</v>
      </c>
      <c r="AD1406" s="43">
        <v>0</v>
      </c>
      <c r="AE1406" s="43">
        <v>0</v>
      </c>
    </row>
    <row r="1407" spans="1:31" ht="15.75" x14ac:dyDescent="0.25">
      <c r="A1407" s="49" t="s">
        <v>202</v>
      </c>
      <c r="B1407" s="22" t="s">
        <v>2885</v>
      </c>
      <c r="C1407" s="42" t="s">
        <v>2886</v>
      </c>
      <c r="D1407" s="21">
        <v>2027</v>
      </c>
      <c r="E1407" s="21">
        <v>2027</v>
      </c>
      <c r="F1407" s="43">
        <v>4.4208749999999997</v>
      </c>
      <c r="G1407" s="43">
        <v>5.3050499999999996</v>
      </c>
      <c r="H1407" s="43">
        <v>6.6949533521240001</v>
      </c>
      <c r="I1407" s="43">
        <v>0</v>
      </c>
      <c r="J1407" s="43">
        <f t="shared" si="63"/>
        <v>6.6949533521240001</v>
      </c>
      <c r="K1407" s="43">
        <v>6.0430450000000002</v>
      </c>
      <c r="L1407" s="44">
        <f t="shared" si="64"/>
        <v>0.65190835212399989</v>
      </c>
      <c r="M1407" s="43">
        <v>0</v>
      </c>
      <c r="N1407" s="43">
        <f t="shared" si="65"/>
        <v>5.3050499999999996</v>
      </c>
      <c r="O1407" s="43">
        <v>6.0430450000000002</v>
      </c>
      <c r="P1407" s="43">
        <v>0</v>
      </c>
      <c r="Q1407" s="43">
        <v>0</v>
      </c>
      <c r="R1407" s="43">
        <v>0</v>
      </c>
      <c r="S1407" s="43">
        <v>0</v>
      </c>
      <c r="T1407" s="43">
        <v>6.0430450000000002</v>
      </c>
      <c r="U1407" s="43">
        <v>0</v>
      </c>
      <c r="V1407" s="43">
        <v>0</v>
      </c>
      <c r="W1407" s="43">
        <v>0</v>
      </c>
      <c r="X1407" s="43">
        <v>0</v>
      </c>
      <c r="Y1407" s="43">
        <v>0</v>
      </c>
      <c r="Z1407" s="43">
        <v>0</v>
      </c>
      <c r="AA1407" s="43">
        <v>0</v>
      </c>
      <c r="AB1407" s="43">
        <v>0</v>
      </c>
      <c r="AC1407" s="43">
        <v>0</v>
      </c>
      <c r="AD1407" s="43">
        <v>0</v>
      </c>
      <c r="AE1407" s="43">
        <v>0</v>
      </c>
    </row>
    <row r="1408" spans="1:31" ht="15.75" x14ac:dyDescent="0.25">
      <c r="A1408" s="49" t="s">
        <v>202</v>
      </c>
      <c r="B1408" s="22" t="s">
        <v>2887</v>
      </c>
      <c r="C1408" s="42" t="s">
        <v>2888</v>
      </c>
      <c r="D1408" s="21">
        <v>2027</v>
      </c>
      <c r="E1408" s="21">
        <v>2027</v>
      </c>
      <c r="F1408" s="43">
        <v>4.4208749999999997</v>
      </c>
      <c r="G1408" s="43">
        <v>5.3050499999999996</v>
      </c>
      <c r="H1408" s="43">
        <v>6.6949533521240001</v>
      </c>
      <c r="I1408" s="43">
        <v>0</v>
      </c>
      <c r="J1408" s="43">
        <f t="shared" si="63"/>
        <v>6.6949533521240001</v>
      </c>
      <c r="K1408" s="43">
        <v>6.0430450000000002</v>
      </c>
      <c r="L1408" s="44">
        <f t="shared" si="64"/>
        <v>0.65190835212399989</v>
      </c>
      <c r="M1408" s="43">
        <v>0</v>
      </c>
      <c r="N1408" s="43">
        <f t="shared" si="65"/>
        <v>5.3050499999999996</v>
      </c>
      <c r="O1408" s="43">
        <v>6.0430450000000002</v>
      </c>
      <c r="P1408" s="43">
        <v>0</v>
      </c>
      <c r="Q1408" s="43">
        <v>0</v>
      </c>
      <c r="R1408" s="43">
        <v>0</v>
      </c>
      <c r="S1408" s="43">
        <v>0</v>
      </c>
      <c r="T1408" s="43">
        <v>6.0430450000000002</v>
      </c>
      <c r="U1408" s="43">
        <v>0</v>
      </c>
      <c r="V1408" s="43">
        <v>0</v>
      </c>
      <c r="W1408" s="43">
        <v>0</v>
      </c>
      <c r="X1408" s="43">
        <v>0</v>
      </c>
      <c r="Y1408" s="43">
        <v>0</v>
      </c>
      <c r="Z1408" s="43">
        <v>0</v>
      </c>
      <c r="AA1408" s="43">
        <v>0</v>
      </c>
      <c r="AB1408" s="43">
        <v>0</v>
      </c>
      <c r="AC1408" s="43">
        <v>0</v>
      </c>
      <c r="AD1408" s="43">
        <v>0</v>
      </c>
      <c r="AE1408" s="43">
        <v>0</v>
      </c>
    </row>
    <row r="1409" spans="1:31" ht="15.75" x14ac:dyDescent="0.25">
      <c r="A1409" s="49" t="s">
        <v>303</v>
      </c>
      <c r="B1409" s="22" t="s">
        <v>2889</v>
      </c>
      <c r="C1409" s="42" t="s">
        <v>2890</v>
      </c>
      <c r="D1409" s="21">
        <v>2024</v>
      </c>
      <c r="E1409" s="21">
        <v>2024</v>
      </c>
      <c r="F1409" s="43">
        <v>0.64273000000000002</v>
      </c>
      <c r="G1409" s="43">
        <v>0.77127599999999996</v>
      </c>
      <c r="H1409" s="43">
        <v>0.84677543779599995</v>
      </c>
      <c r="I1409" s="43">
        <v>0</v>
      </c>
      <c r="J1409" s="43">
        <f t="shared" si="63"/>
        <v>0.84677543779599995</v>
      </c>
      <c r="K1409" s="43">
        <v>0.54</v>
      </c>
      <c r="L1409" s="44">
        <f t="shared" si="64"/>
        <v>0.30677543779599992</v>
      </c>
      <c r="M1409" s="43">
        <v>0</v>
      </c>
      <c r="N1409" s="43">
        <f t="shared" si="65"/>
        <v>0.77127599999999996</v>
      </c>
      <c r="O1409" s="43">
        <v>0.54</v>
      </c>
      <c r="P1409" s="43">
        <v>0</v>
      </c>
      <c r="Q1409" s="43">
        <v>0.54</v>
      </c>
      <c r="R1409" s="43">
        <v>0</v>
      </c>
      <c r="S1409" s="43">
        <v>0</v>
      </c>
      <c r="T1409" s="43">
        <v>0</v>
      </c>
      <c r="U1409" s="43">
        <v>0</v>
      </c>
      <c r="V1409" s="43">
        <v>0</v>
      </c>
      <c r="W1409" s="43">
        <v>0</v>
      </c>
      <c r="X1409" s="43">
        <v>0</v>
      </c>
      <c r="Y1409" s="43">
        <v>0</v>
      </c>
      <c r="Z1409" s="43">
        <v>0</v>
      </c>
      <c r="AA1409" s="43">
        <v>0</v>
      </c>
      <c r="AB1409" s="43">
        <v>0</v>
      </c>
      <c r="AC1409" s="43">
        <v>0</v>
      </c>
      <c r="AD1409" s="43">
        <v>0</v>
      </c>
      <c r="AE1409" s="43">
        <v>0</v>
      </c>
    </row>
    <row r="1410" spans="1:31" ht="15.75" x14ac:dyDescent="0.25">
      <c r="A1410" s="49" t="s">
        <v>303</v>
      </c>
      <c r="B1410" s="22" t="s">
        <v>2891</v>
      </c>
      <c r="C1410" s="42" t="s">
        <v>2892</v>
      </c>
      <c r="D1410" s="21">
        <v>2024</v>
      </c>
      <c r="E1410" s="21">
        <v>2024</v>
      </c>
      <c r="F1410" s="43">
        <v>2.1629999999999998</v>
      </c>
      <c r="G1410" s="43">
        <v>2.5956000000000001</v>
      </c>
      <c r="H1410" s="43">
        <v>2.8496806932209999</v>
      </c>
      <c r="I1410" s="43">
        <v>0</v>
      </c>
      <c r="J1410" s="43">
        <f t="shared" si="63"/>
        <v>2.8496806932209999</v>
      </c>
      <c r="K1410" s="43">
        <v>2.0735999999999999</v>
      </c>
      <c r="L1410" s="44">
        <f t="shared" si="64"/>
        <v>0.77608069322100004</v>
      </c>
      <c r="M1410" s="43">
        <v>0</v>
      </c>
      <c r="N1410" s="43">
        <f t="shared" si="65"/>
        <v>2.5956000000000001</v>
      </c>
      <c r="O1410" s="43">
        <v>2.0735999999999999</v>
      </c>
      <c r="P1410" s="43">
        <v>0</v>
      </c>
      <c r="Q1410" s="43">
        <v>2.0735999999999999</v>
      </c>
      <c r="R1410" s="43">
        <v>0</v>
      </c>
      <c r="S1410" s="43">
        <v>0</v>
      </c>
      <c r="T1410" s="43">
        <v>0</v>
      </c>
      <c r="U1410" s="43">
        <v>0</v>
      </c>
      <c r="V1410" s="43">
        <v>0</v>
      </c>
      <c r="W1410" s="43">
        <v>0</v>
      </c>
      <c r="X1410" s="43">
        <v>0</v>
      </c>
      <c r="Y1410" s="43">
        <v>0</v>
      </c>
      <c r="Z1410" s="43">
        <v>0</v>
      </c>
      <c r="AA1410" s="43">
        <v>0</v>
      </c>
      <c r="AB1410" s="43">
        <v>0</v>
      </c>
      <c r="AC1410" s="43">
        <v>0</v>
      </c>
      <c r="AD1410" s="43">
        <v>0</v>
      </c>
      <c r="AE1410" s="43">
        <v>0</v>
      </c>
    </row>
    <row r="1411" spans="1:31" ht="15.75" x14ac:dyDescent="0.25">
      <c r="A1411" s="49" t="s">
        <v>202</v>
      </c>
      <c r="B1411" s="22" t="s">
        <v>2893</v>
      </c>
      <c r="C1411" s="42" t="s">
        <v>2894</v>
      </c>
      <c r="D1411" s="21">
        <v>2024</v>
      </c>
      <c r="E1411" s="21">
        <v>2025</v>
      </c>
      <c r="F1411" s="43">
        <v>5.0367119999999996</v>
      </c>
      <c r="G1411" s="43">
        <v>6.0440550000000002</v>
      </c>
      <c r="H1411" s="43">
        <v>6.9112646502980004</v>
      </c>
      <c r="I1411" s="43">
        <v>0</v>
      </c>
      <c r="J1411" s="43">
        <f t="shared" si="63"/>
        <v>6.9112646502980004</v>
      </c>
      <c r="K1411" s="43">
        <v>4.0296000000000003</v>
      </c>
      <c r="L1411" s="44">
        <f t="shared" si="64"/>
        <v>2.8816646502980001</v>
      </c>
      <c r="M1411" s="43">
        <v>0</v>
      </c>
      <c r="N1411" s="43">
        <f t="shared" si="65"/>
        <v>6.0440550000000002</v>
      </c>
      <c r="O1411" s="43">
        <v>4.0296000000000003</v>
      </c>
      <c r="P1411" s="43">
        <v>0</v>
      </c>
      <c r="Q1411" s="43">
        <v>0.69</v>
      </c>
      <c r="R1411" s="43">
        <v>3.3395999999999999</v>
      </c>
      <c r="S1411" s="43">
        <v>0</v>
      </c>
      <c r="T1411" s="43">
        <v>0</v>
      </c>
      <c r="U1411" s="43">
        <v>0</v>
      </c>
      <c r="V1411" s="43">
        <v>0</v>
      </c>
      <c r="W1411" s="43">
        <v>0</v>
      </c>
      <c r="X1411" s="43">
        <v>0</v>
      </c>
      <c r="Y1411" s="43">
        <v>0</v>
      </c>
      <c r="Z1411" s="43">
        <v>0</v>
      </c>
      <c r="AA1411" s="43">
        <v>0</v>
      </c>
      <c r="AB1411" s="43">
        <v>0</v>
      </c>
      <c r="AC1411" s="43">
        <v>0</v>
      </c>
      <c r="AD1411" s="43">
        <v>0</v>
      </c>
      <c r="AE1411" s="43">
        <v>0</v>
      </c>
    </row>
    <row r="1412" spans="1:31" ht="15.75" x14ac:dyDescent="0.25">
      <c r="A1412" s="49" t="s">
        <v>202</v>
      </c>
      <c r="B1412" s="22" t="s">
        <v>2895</v>
      </c>
      <c r="C1412" s="42" t="s">
        <v>2896</v>
      </c>
      <c r="D1412" s="21">
        <v>2024</v>
      </c>
      <c r="E1412" s="21">
        <v>2024</v>
      </c>
      <c r="F1412" s="43">
        <v>20.68976</v>
      </c>
      <c r="G1412" s="43">
        <v>24.827711999999998</v>
      </c>
      <c r="H1412" s="43">
        <v>27.258071946078001</v>
      </c>
      <c r="I1412" s="43">
        <v>0</v>
      </c>
      <c r="J1412" s="43">
        <f t="shared" si="63"/>
        <v>27.258071946078001</v>
      </c>
      <c r="K1412" s="43">
        <v>8.1927120000000002</v>
      </c>
      <c r="L1412" s="44">
        <f t="shared" si="64"/>
        <v>19.065359946078001</v>
      </c>
      <c r="M1412" s="43">
        <v>0</v>
      </c>
      <c r="N1412" s="43">
        <f t="shared" si="65"/>
        <v>24.827711999999998</v>
      </c>
      <c r="O1412" s="43">
        <v>8.1927120000000002</v>
      </c>
      <c r="P1412" s="43">
        <v>0</v>
      </c>
      <c r="Q1412" s="43">
        <v>8.1927120000000002</v>
      </c>
      <c r="R1412" s="43">
        <v>0</v>
      </c>
      <c r="S1412" s="43">
        <v>0</v>
      </c>
      <c r="T1412" s="43">
        <v>0</v>
      </c>
      <c r="U1412" s="43">
        <v>0</v>
      </c>
      <c r="V1412" s="43">
        <v>0</v>
      </c>
      <c r="W1412" s="43">
        <v>0</v>
      </c>
      <c r="X1412" s="43">
        <v>0</v>
      </c>
      <c r="Y1412" s="43">
        <v>0</v>
      </c>
      <c r="Z1412" s="43">
        <v>0</v>
      </c>
      <c r="AA1412" s="43">
        <v>0</v>
      </c>
      <c r="AB1412" s="43">
        <v>0</v>
      </c>
      <c r="AC1412" s="43">
        <v>0</v>
      </c>
      <c r="AD1412" s="43">
        <v>0</v>
      </c>
      <c r="AE1412" s="43">
        <v>0</v>
      </c>
    </row>
    <row r="1413" spans="1:31" ht="15.75" x14ac:dyDescent="0.25">
      <c r="A1413" s="49" t="s">
        <v>202</v>
      </c>
      <c r="B1413" s="22" t="s">
        <v>2897</v>
      </c>
      <c r="C1413" s="42" t="s">
        <v>2898</v>
      </c>
      <c r="D1413" s="21">
        <v>2024</v>
      </c>
      <c r="E1413" s="21">
        <v>2025</v>
      </c>
      <c r="F1413" s="43">
        <v>14.441245</v>
      </c>
      <c r="G1413" s="43">
        <v>17.329494</v>
      </c>
      <c r="H1413" s="43">
        <v>19.025860870350002</v>
      </c>
      <c r="I1413" s="43">
        <v>0</v>
      </c>
      <c r="J1413" s="43">
        <f t="shared" si="63"/>
        <v>19.025860870350002</v>
      </c>
      <c r="K1413" s="43">
        <v>6.4459999999999997</v>
      </c>
      <c r="L1413" s="44">
        <f t="shared" si="64"/>
        <v>12.579860870350002</v>
      </c>
      <c r="M1413" s="43">
        <v>0</v>
      </c>
      <c r="N1413" s="43">
        <f t="shared" si="65"/>
        <v>17.329494</v>
      </c>
      <c r="O1413" s="43">
        <v>6.4459999999999997</v>
      </c>
      <c r="P1413" s="43">
        <v>0</v>
      </c>
      <c r="Q1413" s="43">
        <v>6.4459999999999997</v>
      </c>
      <c r="R1413" s="43">
        <v>0</v>
      </c>
      <c r="S1413" s="43">
        <v>0</v>
      </c>
      <c r="T1413" s="43">
        <v>0</v>
      </c>
      <c r="U1413" s="43">
        <v>0</v>
      </c>
      <c r="V1413" s="43">
        <v>0</v>
      </c>
      <c r="W1413" s="43">
        <v>0</v>
      </c>
      <c r="X1413" s="43">
        <v>0</v>
      </c>
      <c r="Y1413" s="43">
        <v>0</v>
      </c>
      <c r="Z1413" s="43">
        <v>0</v>
      </c>
      <c r="AA1413" s="43">
        <v>0</v>
      </c>
      <c r="AB1413" s="43">
        <v>0</v>
      </c>
      <c r="AC1413" s="43">
        <v>0</v>
      </c>
      <c r="AD1413" s="43">
        <v>0</v>
      </c>
      <c r="AE1413" s="43">
        <v>0</v>
      </c>
    </row>
    <row r="1414" spans="1:31" ht="15.75" x14ac:dyDescent="0.25">
      <c r="A1414" s="49" t="s">
        <v>202</v>
      </c>
      <c r="B1414" s="22" t="s">
        <v>2899</v>
      </c>
      <c r="C1414" s="42" t="s">
        <v>2900</v>
      </c>
      <c r="D1414" s="21">
        <v>2024</v>
      </c>
      <c r="E1414" s="21">
        <v>2025</v>
      </c>
      <c r="F1414" s="43">
        <v>63.210909000000001</v>
      </c>
      <c r="G1414" s="43">
        <v>75.853092000000004</v>
      </c>
      <c r="H1414" s="43">
        <v>83.278275463661998</v>
      </c>
      <c r="I1414" s="43">
        <v>0</v>
      </c>
      <c r="J1414" s="43">
        <f t="shared" si="63"/>
        <v>83.278275463661998</v>
      </c>
      <c r="K1414" s="43">
        <v>29.271999999999998</v>
      </c>
      <c r="L1414" s="44">
        <f t="shared" si="64"/>
        <v>54.006275463662</v>
      </c>
      <c r="M1414" s="43">
        <v>0</v>
      </c>
      <c r="N1414" s="43">
        <f t="shared" si="65"/>
        <v>75.853092000000004</v>
      </c>
      <c r="O1414" s="43">
        <v>29.271999999999998</v>
      </c>
      <c r="P1414" s="43">
        <v>0</v>
      </c>
      <c r="Q1414" s="43">
        <v>29.271999999999998</v>
      </c>
      <c r="R1414" s="43">
        <v>0</v>
      </c>
      <c r="S1414" s="43">
        <v>0</v>
      </c>
      <c r="T1414" s="43">
        <v>0</v>
      </c>
      <c r="U1414" s="43">
        <v>0</v>
      </c>
      <c r="V1414" s="43">
        <v>0</v>
      </c>
      <c r="W1414" s="43">
        <v>0</v>
      </c>
      <c r="X1414" s="43">
        <v>0</v>
      </c>
      <c r="Y1414" s="43">
        <v>0</v>
      </c>
      <c r="Z1414" s="43">
        <v>0</v>
      </c>
      <c r="AA1414" s="43">
        <v>0</v>
      </c>
      <c r="AB1414" s="43">
        <v>0</v>
      </c>
      <c r="AC1414" s="43">
        <v>0</v>
      </c>
      <c r="AD1414" s="43">
        <v>0</v>
      </c>
      <c r="AE1414" s="43">
        <v>0</v>
      </c>
    </row>
    <row r="1415" spans="1:31" ht="15.75" x14ac:dyDescent="0.25">
      <c r="A1415" s="49" t="s">
        <v>202</v>
      </c>
      <c r="B1415" s="22" t="s">
        <v>2901</v>
      </c>
      <c r="C1415" s="42" t="s">
        <v>2902</v>
      </c>
      <c r="D1415" s="21">
        <v>2024</v>
      </c>
      <c r="E1415" s="21">
        <v>2025</v>
      </c>
      <c r="F1415" s="43">
        <v>234.279664</v>
      </c>
      <c r="G1415" s="43">
        <v>281.13559800000002</v>
      </c>
      <c r="H1415" s="43">
        <v>308.65568107474598</v>
      </c>
      <c r="I1415" s="43">
        <v>0</v>
      </c>
      <c r="J1415" s="43">
        <f t="shared" si="63"/>
        <v>308.65568107474598</v>
      </c>
      <c r="K1415" s="43">
        <v>71.126099999999994</v>
      </c>
      <c r="L1415" s="44">
        <f t="shared" si="64"/>
        <v>237.52958107474598</v>
      </c>
      <c r="M1415" s="43">
        <v>0</v>
      </c>
      <c r="N1415" s="43">
        <f t="shared" si="65"/>
        <v>281.13559800000002</v>
      </c>
      <c r="O1415" s="43">
        <v>71.126099999999994</v>
      </c>
      <c r="P1415" s="43">
        <v>0</v>
      </c>
      <c r="Q1415" s="43">
        <v>71.126099999999994</v>
      </c>
      <c r="R1415" s="43">
        <v>0</v>
      </c>
      <c r="S1415" s="43">
        <v>0</v>
      </c>
      <c r="T1415" s="43">
        <v>0</v>
      </c>
      <c r="U1415" s="43">
        <v>0</v>
      </c>
      <c r="V1415" s="43">
        <v>0</v>
      </c>
      <c r="W1415" s="43">
        <v>0</v>
      </c>
      <c r="X1415" s="43">
        <v>0</v>
      </c>
      <c r="Y1415" s="43">
        <v>0</v>
      </c>
      <c r="Z1415" s="43">
        <v>0</v>
      </c>
      <c r="AA1415" s="43">
        <v>0</v>
      </c>
      <c r="AB1415" s="43">
        <v>0</v>
      </c>
      <c r="AC1415" s="43">
        <v>0</v>
      </c>
      <c r="AD1415" s="43">
        <v>0</v>
      </c>
      <c r="AE1415" s="43">
        <v>0</v>
      </c>
    </row>
    <row r="1416" spans="1:31" ht="15.75" x14ac:dyDescent="0.25">
      <c r="A1416" s="49">
        <v>1.4</v>
      </c>
      <c r="B1416" s="22" t="s">
        <v>2903</v>
      </c>
      <c r="C1416" s="42" t="s">
        <v>2904</v>
      </c>
      <c r="D1416" s="21">
        <v>2024</v>
      </c>
      <c r="E1416" s="21">
        <v>2024</v>
      </c>
      <c r="F1416" s="43">
        <v>2.1024310000000002</v>
      </c>
      <c r="G1416" s="43">
        <v>2.5229170000000001</v>
      </c>
      <c r="H1416" s="43">
        <v>2.7698828268989999</v>
      </c>
      <c r="I1416" s="43">
        <v>0</v>
      </c>
      <c r="J1416" s="43">
        <f t="shared" si="63"/>
        <v>2.7698828268989999</v>
      </c>
      <c r="K1416" s="43">
        <v>0.90282799999999996</v>
      </c>
      <c r="L1416" s="44">
        <f t="shared" si="64"/>
        <v>1.8670548268989999</v>
      </c>
      <c r="M1416" s="43">
        <v>0</v>
      </c>
      <c r="N1416" s="43">
        <f t="shared" si="65"/>
        <v>2.5229170000000001</v>
      </c>
      <c r="O1416" s="43">
        <v>0.90282799999999996</v>
      </c>
      <c r="P1416" s="43">
        <v>0</v>
      </c>
      <c r="Q1416" s="43">
        <v>0.90282799999999996</v>
      </c>
      <c r="R1416" s="43">
        <v>0</v>
      </c>
      <c r="S1416" s="43">
        <v>0</v>
      </c>
      <c r="T1416" s="43">
        <v>0</v>
      </c>
      <c r="U1416" s="43">
        <v>0</v>
      </c>
      <c r="V1416" s="43">
        <v>0</v>
      </c>
      <c r="W1416" s="43">
        <v>0</v>
      </c>
      <c r="X1416" s="43">
        <v>0</v>
      </c>
      <c r="Y1416" s="43">
        <v>0</v>
      </c>
      <c r="Z1416" s="43">
        <v>0</v>
      </c>
      <c r="AA1416" s="43">
        <v>0</v>
      </c>
      <c r="AB1416" s="43">
        <v>0</v>
      </c>
      <c r="AC1416" s="43">
        <v>0</v>
      </c>
      <c r="AD1416" s="43">
        <v>0</v>
      </c>
      <c r="AE1416" s="43">
        <v>0</v>
      </c>
    </row>
    <row r="1417" spans="1:31" ht="15.75" x14ac:dyDescent="0.25">
      <c r="A1417" s="49" t="s">
        <v>91</v>
      </c>
      <c r="B1417" s="22" t="s">
        <v>2905</v>
      </c>
      <c r="C1417" s="42" t="s">
        <v>2906</v>
      </c>
      <c r="D1417" s="21">
        <v>2024</v>
      </c>
      <c r="E1417" s="21">
        <v>2024</v>
      </c>
      <c r="F1417" s="43">
        <v>0.67105300000000001</v>
      </c>
      <c r="G1417" s="43">
        <v>0.80526399999999998</v>
      </c>
      <c r="H1417" s="43">
        <v>0.884091587081</v>
      </c>
      <c r="I1417" s="43">
        <v>0</v>
      </c>
      <c r="J1417" s="43">
        <f t="shared" si="63"/>
        <v>0.884091587081</v>
      </c>
      <c r="K1417" s="43">
        <v>0.380133</v>
      </c>
      <c r="L1417" s="44">
        <f t="shared" si="64"/>
        <v>0.50395858708099994</v>
      </c>
      <c r="M1417" s="43">
        <v>0</v>
      </c>
      <c r="N1417" s="43">
        <f t="shared" si="65"/>
        <v>0.80526399999999998</v>
      </c>
      <c r="O1417" s="43">
        <v>0.380133</v>
      </c>
      <c r="P1417" s="43">
        <v>0</v>
      </c>
      <c r="Q1417" s="43">
        <v>0.380133</v>
      </c>
      <c r="R1417" s="43">
        <v>0</v>
      </c>
      <c r="S1417" s="43">
        <v>0</v>
      </c>
      <c r="T1417" s="43">
        <v>0</v>
      </c>
      <c r="U1417" s="43">
        <v>0</v>
      </c>
      <c r="V1417" s="43">
        <v>0</v>
      </c>
      <c r="W1417" s="43">
        <v>0</v>
      </c>
      <c r="X1417" s="43">
        <v>0</v>
      </c>
      <c r="Y1417" s="43">
        <v>0</v>
      </c>
      <c r="Z1417" s="43">
        <v>0</v>
      </c>
      <c r="AA1417" s="43">
        <v>0</v>
      </c>
      <c r="AB1417" s="43">
        <v>0</v>
      </c>
      <c r="AC1417" s="43">
        <v>0</v>
      </c>
      <c r="AD1417" s="43">
        <v>0</v>
      </c>
      <c r="AE1417" s="43">
        <v>0</v>
      </c>
    </row>
    <row r="1418" spans="1:31" ht="15.75" x14ac:dyDescent="0.25">
      <c r="A1418" s="49" t="s">
        <v>91</v>
      </c>
      <c r="B1418" s="22" t="s">
        <v>2907</v>
      </c>
      <c r="C1418" s="42" t="s">
        <v>2908</v>
      </c>
      <c r="D1418" s="21">
        <v>2024</v>
      </c>
      <c r="E1418" s="21">
        <v>2024</v>
      </c>
      <c r="F1418" s="43">
        <v>1.368968</v>
      </c>
      <c r="G1418" s="43">
        <v>1.6427620000000001</v>
      </c>
      <c r="H1418" s="43">
        <v>1.8035725282470001</v>
      </c>
      <c r="I1418" s="43">
        <v>0</v>
      </c>
      <c r="J1418" s="43">
        <f t="shared" si="63"/>
        <v>1.8035725282470001</v>
      </c>
      <c r="K1418" s="43">
        <v>0.423209</v>
      </c>
      <c r="L1418" s="44">
        <f t="shared" si="64"/>
        <v>1.3803635282470001</v>
      </c>
      <c r="M1418" s="43">
        <v>0</v>
      </c>
      <c r="N1418" s="43">
        <f t="shared" si="65"/>
        <v>1.6427620000000001</v>
      </c>
      <c r="O1418" s="43">
        <v>0.423209</v>
      </c>
      <c r="P1418" s="43">
        <v>0</v>
      </c>
      <c r="Q1418" s="43">
        <v>0.423209</v>
      </c>
      <c r="R1418" s="43">
        <v>0</v>
      </c>
      <c r="S1418" s="43">
        <v>0</v>
      </c>
      <c r="T1418" s="43">
        <v>0</v>
      </c>
      <c r="U1418" s="43">
        <v>0</v>
      </c>
      <c r="V1418" s="43">
        <v>0</v>
      </c>
      <c r="W1418" s="43">
        <v>0</v>
      </c>
      <c r="X1418" s="43">
        <v>0</v>
      </c>
      <c r="Y1418" s="43">
        <v>0</v>
      </c>
      <c r="Z1418" s="43">
        <v>0</v>
      </c>
      <c r="AA1418" s="43">
        <v>0</v>
      </c>
      <c r="AB1418" s="43">
        <v>0</v>
      </c>
      <c r="AC1418" s="43">
        <v>0</v>
      </c>
      <c r="AD1418" s="43">
        <v>0</v>
      </c>
      <c r="AE1418" s="43">
        <v>0</v>
      </c>
    </row>
    <row r="1419" spans="1:31" ht="15.75" x14ac:dyDescent="0.25">
      <c r="A1419" s="49" t="s">
        <v>91</v>
      </c>
      <c r="B1419" s="22" t="s">
        <v>2909</v>
      </c>
      <c r="C1419" s="42" t="s">
        <v>2910</v>
      </c>
      <c r="D1419" s="21">
        <v>2024</v>
      </c>
      <c r="E1419" s="21">
        <v>2024</v>
      </c>
      <c r="F1419" s="43">
        <v>1.4758819999999999</v>
      </c>
      <c r="G1419" s="43">
        <v>1.7710589999999999</v>
      </c>
      <c r="H1419" s="43">
        <v>1.944428393518</v>
      </c>
      <c r="I1419" s="43">
        <v>0</v>
      </c>
      <c r="J1419" s="43">
        <f t="shared" si="63"/>
        <v>1.944428393518</v>
      </c>
      <c r="K1419" s="43">
        <v>0.28481499999999998</v>
      </c>
      <c r="L1419" s="44">
        <f t="shared" si="64"/>
        <v>1.659613393518</v>
      </c>
      <c r="M1419" s="43">
        <v>0</v>
      </c>
      <c r="N1419" s="43">
        <f t="shared" si="65"/>
        <v>1.7710589999999999</v>
      </c>
      <c r="O1419" s="43">
        <v>0.28481499999999998</v>
      </c>
      <c r="P1419" s="43">
        <v>0</v>
      </c>
      <c r="Q1419" s="43">
        <v>0.28481499999999998</v>
      </c>
      <c r="R1419" s="43">
        <v>0</v>
      </c>
      <c r="S1419" s="43">
        <v>0</v>
      </c>
      <c r="T1419" s="43">
        <v>0</v>
      </c>
      <c r="U1419" s="43">
        <v>0</v>
      </c>
      <c r="V1419" s="43">
        <v>0</v>
      </c>
      <c r="W1419" s="43">
        <v>0</v>
      </c>
      <c r="X1419" s="43">
        <v>0</v>
      </c>
      <c r="Y1419" s="43">
        <v>0</v>
      </c>
      <c r="Z1419" s="43">
        <v>0</v>
      </c>
      <c r="AA1419" s="43">
        <v>0</v>
      </c>
      <c r="AB1419" s="43">
        <v>0</v>
      </c>
      <c r="AC1419" s="43">
        <v>0</v>
      </c>
      <c r="AD1419" s="43">
        <v>0</v>
      </c>
      <c r="AE1419" s="43">
        <v>0</v>
      </c>
    </row>
    <row r="1420" spans="1:31" ht="15.75" x14ac:dyDescent="0.25">
      <c r="A1420" s="49">
        <v>1.4</v>
      </c>
      <c r="B1420" s="22" t="s">
        <v>2911</v>
      </c>
      <c r="C1420" s="42" t="s">
        <v>2912</v>
      </c>
      <c r="D1420" s="21">
        <v>2024</v>
      </c>
      <c r="E1420" s="21">
        <v>2024</v>
      </c>
      <c r="F1420" s="43">
        <v>1.2151670000000001</v>
      </c>
      <c r="G1420" s="43">
        <v>1.4581999999999999</v>
      </c>
      <c r="H1420" s="43">
        <v>1.6009428403970001</v>
      </c>
      <c r="I1420" s="43">
        <v>0</v>
      </c>
      <c r="J1420" s="43">
        <f t="shared" si="63"/>
        <v>1.6009428403970001</v>
      </c>
      <c r="K1420" s="43">
        <v>0.48055900000000001</v>
      </c>
      <c r="L1420" s="44">
        <f t="shared" si="64"/>
        <v>1.1203838403970001</v>
      </c>
      <c r="M1420" s="43">
        <v>0</v>
      </c>
      <c r="N1420" s="43">
        <f t="shared" si="65"/>
        <v>1.4581999999999999</v>
      </c>
      <c r="O1420" s="43">
        <v>0.48055900000000001</v>
      </c>
      <c r="P1420" s="43">
        <v>0</v>
      </c>
      <c r="Q1420" s="43">
        <v>0.48055900000000001</v>
      </c>
      <c r="R1420" s="43">
        <v>0</v>
      </c>
      <c r="S1420" s="43">
        <v>0</v>
      </c>
      <c r="T1420" s="43">
        <v>0</v>
      </c>
      <c r="U1420" s="43">
        <v>0</v>
      </c>
      <c r="V1420" s="43">
        <v>0</v>
      </c>
      <c r="W1420" s="43">
        <v>0</v>
      </c>
      <c r="X1420" s="43">
        <v>0</v>
      </c>
      <c r="Y1420" s="43">
        <v>0</v>
      </c>
      <c r="Z1420" s="43">
        <v>0</v>
      </c>
      <c r="AA1420" s="43">
        <v>0</v>
      </c>
      <c r="AB1420" s="43">
        <v>0</v>
      </c>
      <c r="AC1420" s="43">
        <v>0</v>
      </c>
      <c r="AD1420" s="43">
        <v>0</v>
      </c>
      <c r="AE1420" s="43">
        <v>0</v>
      </c>
    </row>
    <row r="1421" spans="1:31" ht="15.75" x14ac:dyDescent="0.25">
      <c r="A1421" s="49" t="s">
        <v>202</v>
      </c>
      <c r="B1421" s="22" t="s">
        <v>2913</v>
      </c>
      <c r="C1421" s="42" t="s">
        <v>2914</v>
      </c>
      <c r="D1421" s="21">
        <v>2023</v>
      </c>
      <c r="E1421" s="21">
        <v>2024</v>
      </c>
      <c r="F1421" s="43">
        <v>4.4208749999999997</v>
      </c>
      <c r="G1421" s="43">
        <v>5.3050499999999996</v>
      </c>
      <c r="H1421" s="43">
        <v>5.5070593844550002</v>
      </c>
      <c r="I1421" s="43">
        <v>0</v>
      </c>
      <c r="J1421" s="43">
        <f t="shared" si="63"/>
        <v>5.5070593844550002</v>
      </c>
      <c r="K1421" s="43">
        <v>4.9120799999999996</v>
      </c>
      <c r="L1421" s="44">
        <f t="shared" si="64"/>
        <v>0.59497938445500065</v>
      </c>
      <c r="M1421" s="43">
        <v>0</v>
      </c>
      <c r="N1421" s="43">
        <f t="shared" si="65"/>
        <v>5.3050499999999996</v>
      </c>
      <c r="O1421" s="43">
        <v>4.9120799999999996</v>
      </c>
      <c r="P1421" s="43">
        <v>4.6600799999999998</v>
      </c>
      <c r="Q1421" s="43">
        <v>0.252</v>
      </c>
      <c r="R1421" s="43">
        <v>0</v>
      </c>
      <c r="S1421" s="43">
        <v>0</v>
      </c>
      <c r="T1421" s="43">
        <v>0</v>
      </c>
      <c r="U1421" s="43">
        <v>0</v>
      </c>
      <c r="V1421" s="43">
        <v>0</v>
      </c>
      <c r="W1421" s="43">
        <v>0</v>
      </c>
      <c r="X1421" s="43">
        <v>0</v>
      </c>
      <c r="Y1421" s="43">
        <v>0</v>
      </c>
      <c r="Z1421" s="43">
        <v>0</v>
      </c>
      <c r="AA1421" s="43">
        <v>0</v>
      </c>
      <c r="AB1421" s="43">
        <v>0</v>
      </c>
      <c r="AC1421" s="43">
        <v>0</v>
      </c>
      <c r="AD1421" s="43">
        <v>0</v>
      </c>
      <c r="AE1421" s="43">
        <v>0</v>
      </c>
    </row>
    <row r="1422" spans="1:31" ht="15.75" x14ac:dyDescent="0.25">
      <c r="A1422" s="49">
        <v>1.4</v>
      </c>
      <c r="B1422" s="22" t="s">
        <v>2915</v>
      </c>
      <c r="C1422" s="42" t="s">
        <v>2916</v>
      </c>
      <c r="D1422" s="21">
        <v>2023</v>
      </c>
      <c r="E1422" s="21">
        <v>2024</v>
      </c>
      <c r="F1422" s="43">
        <v>3.4561250000000001</v>
      </c>
      <c r="G1422" s="43">
        <v>4.1473509999999996</v>
      </c>
      <c r="H1422" s="43">
        <v>4.5501821242789999</v>
      </c>
      <c r="I1422" s="43">
        <v>0</v>
      </c>
      <c r="J1422" s="43">
        <f t="shared" si="63"/>
        <v>4.5501821242789999</v>
      </c>
      <c r="K1422" s="43">
        <v>0.80083400000000005</v>
      </c>
      <c r="L1422" s="44">
        <f t="shared" si="64"/>
        <v>3.7493481242789999</v>
      </c>
      <c r="M1422" s="43">
        <v>0</v>
      </c>
      <c r="N1422" s="43">
        <f t="shared" si="65"/>
        <v>4.1473509999999996</v>
      </c>
      <c r="O1422" s="43">
        <v>0.80083400000000005</v>
      </c>
      <c r="P1422" s="43">
        <v>9.6480000000000003E-3</v>
      </c>
      <c r="Q1422" s="43">
        <v>0.79118599999999994</v>
      </c>
      <c r="R1422" s="43">
        <v>0</v>
      </c>
      <c r="S1422" s="43">
        <v>0</v>
      </c>
      <c r="T1422" s="43">
        <v>0</v>
      </c>
      <c r="U1422" s="43">
        <v>0</v>
      </c>
      <c r="V1422" s="43">
        <v>0</v>
      </c>
      <c r="W1422" s="43">
        <v>0</v>
      </c>
      <c r="X1422" s="43">
        <v>0</v>
      </c>
      <c r="Y1422" s="43">
        <v>0</v>
      </c>
      <c r="Z1422" s="43">
        <v>0</v>
      </c>
      <c r="AA1422" s="43">
        <v>0</v>
      </c>
      <c r="AB1422" s="43">
        <v>0</v>
      </c>
      <c r="AC1422" s="43">
        <v>0</v>
      </c>
      <c r="AD1422" s="43">
        <v>0</v>
      </c>
      <c r="AE1422" s="43">
        <v>0</v>
      </c>
    </row>
    <row r="1423" spans="1:31" ht="15.75" x14ac:dyDescent="0.25">
      <c r="A1423" s="49">
        <v>1.4</v>
      </c>
      <c r="B1423" s="22" t="s">
        <v>2917</v>
      </c>
      <c r="C1423" s="42" t="s">
        <v>2918</v>
      </c>
      <c r="D1423" s="21">
        <v>2023</v>
      </c>
      <c r="E1423" s="21">
        <v>2024</v>
      </c>
      <c r="F1423" s="43">
        <v>0.96482000000000001</v>
      </c>
      <c r="G1423" s="43">
        <v>1.1577839999999999</v>
      </c>
      <c r="H1423" s="43">
        <v>1.2702430077839999</v>
      </c>
      <c r="I1423" s="43">
        <v>0</v>
      </c>
      <c r="J1423" s="43">
        <f t="shared" si="63"/>
        <v>1.2702430077839999</v>
      </c>
      <c r="K1423" s="43">
        <v>3.1815000000000003E-2</v>
      </c>
      <c r="L1423" s="44">
        <f t="shared" si="64"/>
        <v>1.238428007784</v>
      </c>
      <c r="M1423" s="43">
        <v>0</v>
      </c>
      <c r="N1423" s="43">
        <f t="shared" si="65"/>
        <v>1.1577839999999999</v>
      </c>
      <c r="O1423" s="43">
        <v>3.1815000000000003E-2</v>
      </c>
      <c r="P1423" s="43">
        <v>3.8200000000000002E-4</v>
      </c>
      <c r="Q1423" s="43">
        <v>3.1433000000000003E-2</v>
      </c>
      <c r="R1423" s="43">
        <v>0</v>
      </c>
      <c r="S1423" s="43">
        <v>0</v>
      </c>
      <c r="T1423" s="43">
        <v>0</v>
      </c>
      <c r="U1423" s="43">
        <v>0</v>
      </c>
      <c r="V1423" s="43">
        <v>0</v>
      </c>
      <c r="W1423" s="43">
        <v>0</v>
      </c>
      <c r="X1423" s="43">
        <v>0</v>
      </c>
      <c r="Y1423" s="43">
        <v>0</v>
      </c>
      <c r="Z1423" s="43">
        <v>0</v>
      </c>
      <c r="AA1423" s="43">
        <v>0</v>
      </c>
      <c r="AB1423" s="43">
        <v>0</v>
      </c>
      <c r="AC1423" s="43">
        <v>0</v>
      </c>
      <c r="AD1423" s="43">
        <v>0</v>
      </c>
      <c r="AE1423" s="43">
        <v>0</v>
      </c>
    </row>
    <row r="1424" spans="1:31" ht="15.75" x14ac:dyDescent="0.25">
      <c r="A1424" s="49" t="s">
        <v>1617</v>
      </c>
      <c r="B1424" s="22" t="s">
        <v>2919</v>
      </c>
      <c r="C1424" s="42" t="s">
        <v>2920</v>
      </c>
      <c r="D1424" s="21">
        <v>2023</v>
      </c>
      <c r="E1424" s="21">
        <v>2024</v>
      </c>
      <c r="F1424" s="43">
        <v>2.1705580000000002</v>
      </c>
      <c r="G1424" s="43">
        <v>2.6046689999999999</v>
      </c>
      <c r="H1424" s="43">
        <v>2.8596396443560002</v>
      </c>
      <c r="I1424" s="43">
        <v>0</v>
      </c>
      <c r="J1424" s="43">
        <f t="shared" ref="J1424:J1487" si="66">IFERROR(H1424+I1424,"0")</f>
        <v>2.8596396443560002</v>
      </c>
      <c r="K1424" s="43">
        <v>0.94111900000000004</v>
      </c>
      <c r="L1424" s="44">
        <f t="shared" ref="L1424:L1487" si="67">IFERROR(J1424-K1424,"0")</f>
        <v>1.9185206443560001</v>
      </c>
      <c r="M1424" s="43">
        <v>0</v>
      </c>
      <c r="N1424" s="43">
        <f t="shared" ref="N1424:N1487" si="68">IFERROR(G1424-M1424,"0")</f>
        <v>2.6046689999999999</v>
      </c>
      <c r="O1424" s="43">
        <v>0.94111900000000004</v>
      </c>
      <c r="P1424" s="43">
        <v>0</v>
      </c>
      <c r="Q1424" s="43">
        <v>0.94111900000000004</v>
      </c>
      <c r="R1424" s="43">
        <v>0</v>
      </c>
      <c r="S1424" s="43">
        <v>0</v>
      </c>
      <c r="T1424" s="43">
        <v>0</v>
      </c>
      <c r="U1424" s="43">
        <v>0</v>
      </c>
      <c r="V1424" s="43">
        <v>0</v>
      </c>
      <c r="W1424" s="43">
        <v>0</v>
      </c>
      <c r="X1424" s="43">
        <v>0</v>
      </c>
      <c r="Y1424" s="43">
        <v>0</v>
      </c>
      <c r="Z1424" s="43">
        <v>0</v>
      </c>
      <c r="AA1424" s="43">
        <v>0</v>
      </c>
      <c r="AB1424" s="43">
        <v>0</v>
      </c>
      <c r="AC1424" s="43">
        <v>0</v>
      </c>
      <c r="AD1424" s="43">
        <v>0</v>
      </c>
      <c r="AE1424" s="43">
        <v>0</v>
      </c>
    </row>
    <row r="1425" spans="1:31" ht="15.75" x14ac:dyDescent="0.25">
      <c r="A1425" s="49" t="s">
        <v>202</v>
      </c>
      <c r="B1425" s="22" t="s">
        <v>2921</v>
      </c>
      <c r="C1425" s="42" t="s">
        <v>2922</v>
      </c>
      <c r="D1425" s="21">
        <v>2024</v>
      </c>
      <c r="E1425" s="21">
        <v>2025</v>
      </c>
      <c r="F1425" s="43">
        <v>248.53318400000001</v>
      </c>
      <c r="G1425" s="43">
        <v>298.239822</v>
      </c>
      <c r="H1425" s="43">
        <v>327.434220489648</v>
      </c>
      <c r="I1425" s="43">
        <v>0</v>
      </c>
      <c r="J1425" s="43">
        <f t="shared" si="66"/>
        <v>327.434220489648</v>
      </c>
      <c r="K1425" s="43">
        <v>296.20661899999999</v>
      </c>
      <c r="L1425" s="44">
        <f t="shared" si="67"/>
        <v>31.227601489648009</v>
      </c>
      <c r="M1425" s="43">
        <v>0</v>
      </c>
      <c r="N1425" s="43">
        <f t="shared" si="68"/>
        <v>298.239822</v>
      </c>
      <c r="O1425" s="43">
        <v>296.20661899999999</v>
      </c>
      <c r="P1425" s="43">
        <v>0</v>
      </c>
      <c r="Q1425" s="43">
        <v>296.20661899999999</v>
      </c>
      <c r="R1425" s="43">
        <v>0</v>
      </c>
      <c r="S1425" s="43">
        <v>0</v>
      </c>
      <c r="T1425" s="43">
        <v>0</v>
      </c>
      <c r="U1425" s="43">
        <v>0</v>
      </c>
      <c r="V1425" s="43">
        <v>0</v>
      </c>
      <c r="W1425" s="43">
        <v>0</v>
      </c>
      <c r="X1425" s="43">
        <v>0</v>
      </c>
      <c r="Y1425" s="43">
        <v>0</v>
      </c>
      <c r="Z1425" s="43">
        <v>0</v>
      </c>
      <c r="AA1425" s="43">
        <v>0</v>
      </c>
      <c r="AB1425" s="43">
        <v>0</v>
      </c>
      <c r="AC1425" s="43">
        <v>0</v>
      </c>
      <c r="AD1425" s="43">
        <v>0</v>
      </c>
      <c r="AE1425" s="43">
        <v>0</v>
      </c>
    </row>
    <row r="1426" spans="1:31" ht="15.75" x14ac:dyDescent="0.25">
      <c r="A1426" s="49" t="s">
        <v>1620</v>
      </c>
      <c r="B1426" s="22" t="s">
        <v>2923</v>
      </c>
      <c r="C1426" s="42" t="s">
        <v>2924</v>
      </c>
      <c r="D1426" s="21">
        <v>2024</v>
      </c>
      <c r="E1426" s="21">
        <v>2024</v>
      </c>
      <c r="F1426" s="43">
        <v>1.9694259999999999</v>
      </c>
      <c r="G1426" s="43">
        <v>2.3633120000000001</v>
      </c>
      <c r="H1426" s="43">
        <v>2.5946553506460002</v>
      </c>
      <c r="I1426" s="43">
        <v>0</v>
      </c>
      <c r="J1426" s="43">
        <f t="shared" si="66"/>
        <v>2.5946553506460002</v>
      </c>
      <c r="K1426" s="43">
        <v>0.235402</v>
      </c>
      <c r="L1426" s="44">
        <f t="shared" si="67"/>
        <v>2.3592533506460001</v>
      </c>
      <c r="M1426" s="43">
        <v>0</v>
      </c>
      <c r="N1426" s="43">
        <f t="shared" si="68"/>
        <v>2.3633120000000001</v>
      </c>
      <c r="O1426" s="43">
        <v>0.235402</v>
      </c>
      <c r="P1426" s="43">
        <v>0</v>
      </c>
      <c r="Q1426" s="43">
        <v>0.235402</v>
      </c>
      <c r="R1426" s="43">
        <v>0</v>
      </c>
      <c r="S1426" s="43">
        <v>0</v>
      </c>
      <c r="T1426" s="43">
        <v>0</v>
      </c>
      <c r="U1426" s="43">
        <v>0</v>
      </c>
      <c r="V1426" s="43">
        <v>0</v>
      </c>
      <c r="W1426" s="43">
        <v>0</v>
      </c>
      <c r="X1426" s="43">
        <v>0</v>
      </c>
      <c r="Y1426" s="43">
        <v>0</v>
      </c>
      <c r="Z1426" s="43">
        <v>0</v>
      </c>
      <c r="AA1426" s="43">
        <v>0</v>
      </c>
      <c r="AB1426" s="43">
        <v>0</v>
      </c>
      <c r="AC1426" s="43">
        <v>0</v>
      </c>
      <c r="AD1426" s="43">
        <v>0</v>
      </c>
      <c r="AE1426" s="43">
        <v>0</v>
      </c>
    </row>
    <row r="1427" spans="1:31" ht="15.75" x14ac:dyDescent="0.25">
      <c r="A1427" s="49" t="s">
        <v>1620</v>
      </c>
      <c r="B1427" s="22" t="s">
        <v>2925</v>
      </c>
      <c r="C1427" s="42" t="s">
        <v>2926</v>
      </c>
      <c r="D1427" s="21">
        <v>2024</v>
      </c>
      <c r="E1427" s="21">
        <v>2024</v>
      </c>
      <c r="F1427" s="43">
        <v>1.6636230000000001</v>
      </c>
      <c r="G1427" s="43">
        <v>1.9963489999999999</v>
      </c>
      <c r="H1427" s="43">
        <v>2.1917707088579998</v>
      </c>
      <c r="I1427" s="43">
        <v>0</v>
      </c>
      <c r="J1427" s="43">
        <f t="shared" si="66"/>
        <v>2.1917707088579998</v>
      </c>
      <c r="K1427" s="43">
        <v>0.37663200000000002</v>
      </c>
      <c r="L1427" s="44">
        <f t="shared" si="67"/>
        <v>1.8151387088579998</v>
      </c>
      <c r="M1427" s="43">
        <v>0</v>
      </c>
      <c r="N1427" s="43">
        <f t="shared" si="68"/>
        <v>1.9963489999999999</v>
      </c>
      <c r="O1427" s="43">
        <v>0.37663200000000002</v>
      </c>
      <c r="P1427" s="43">
        <v>0</v>
      </c>
      <c r="Q1427" s="43">
        <v>0.37663200000000002</v>
      </c>
      <c r="R1427" s="43">
        <v>0</v>
      </c>
      <c r="S1427" s="43">
        <v>0</v>
      </c>
      <c r="T1427" s="43">
        <v>0</v>
      </c>
      <c r="U1427" s="43">
        <v>0</v>
      </c>
      <c r="V1427" s="43">
        <v>0</v>
      </c>
      <c r="W1427" s="43">
        <v>0</v>
      </c>
      <c r="X1427" s="43">
        <v>0</v>
      </c>
      <c r="Y1427" s="43">
        <v>0</v>
      </c>
      <c r="Z1427" s="43">
        <v>0</v>
      </c>
      <c r="AA1427" s="43">
        <v>0</v>
      </c>
      <c r="AB1427" s="43">
        <v>0</v>
      </c>
      <c r="AC1427" s="43">
        <v>0</v>
      </c>
      <c r="AD1427" s="43">
        <v>0</v>
      </c>
      <c r="AE1427" s="43">
        <v>0</v>
      </c>
    </row>
    <row r="1428" spans="1:31" ht="15.75" x14ac:dyDescent="0.25">
      <c r="A1428" s="49" t="s">
        <v>1620</v>
      </c>
      <c r="B1428" s="22" t="s">
        <v>2927</v>
      </c>
      <c r="C1428" s="42" t="s">
        <v>2928</v>
      </c>
      <c r="D1428" s="21">
        <v>2024</v>
      </c>
      <c r="E1428" s="21">
        <v>2024</v>
      </c>
      <c r="F1428" s="43">
        <v>5.2448160000000001</v>
      </c>
      <c r="G1428" s="43">
        <v>6.2937789999999998</v>
      </c>
      <c r="H1428" s="43">
        <v>6.9098718421090002</v>
      </c>
      <c r="I1428" s="43">
        <v>0</v>
      </c>
      <c r="J1428" s="43">
        <f t="shared" si="66"/>
        <v>6.9098718421090002</v>
      </c>
      <c r="K1428" s="43">
        <v>3.559539</v>
      </c>
      <c r="L1428" s="44">
        <f t="shared" si="67"/>
        <v>3.3503328421090002</v>
      </c>
      <c r="M1428" s="43">
        <v>0</v>
      </c>
      <c r="N1428" s="43">
        <f t="shared" si="68"/>
        <v>6.2937789999999998</v>
      </c>
      <c r="O1428" s="43">
        <v>3.559539</v>
      </c>
      <c r="P1428" s="43">
        <v>0</v>
      </c>
      <c r="Q1428" s="43">
        <v>3.559539</v>
      </c>
      <c r="R1428" s="43">
        <v>0</v>
      </c>
      <c r="S1428" s="43">
        <v>0</v>
      </c>
      <c r="T1428" s="43">
        <v>0</v>
      </c>
      <c r="U1428" s="43">
        <v>0</v>
      </c>
      <c r="V1428" s="43">
        <v>0</v>
      </c>
      <c r="W1428" s="43">
        <v>0</v>
      </c>
      <c r="X1428" s="43">
        <v>0</v>
      </c>
      <c r="Y1428" s="43">
        <v>0</v>
      </c>
      <c r="Z1428" s="43">
        <v>0</v>
      </c>
      <c r="AA1428" s="43">
        <v>0</v>
      </c>
      <c r="AB1428" s="43">
        <v>0</v>
      </c>
      <c r="AC1428" s="43">
        <v>0</v>
      </c>
      <c r="AD1428" s="43">
        <v>0</v>
      </c>
      <c r="AE1428" s="43">
        <v>0</v>
      </c>
    </row>
    <row r="1429" spans="1:31" ht="15.75" x14ac:dyDescent="0.25">
      <c r="A1429" s="49" t="s">
        <v>202</v>
      </c>
      <c r="B1429" s="22" t="s">
        <v>2929</v>
      </c>
      <c r="C1429" s="42" t="s">
        <v>2930</v>
      </c>
      <c r="D1429" s="21">
        <v>2024</v>
      </c>
      <c r="E1429" s="21">
        <v>2024</v>
      </c>
      <c r="F1429" s="43">
        <v>2.0509499999999998</v>
      </c>
      <c r="G1429" s="43">
        <v>2.4611399999999999</v>
      </c>
      <c r="H1429" s="43">
        <v>2.7020585380309998</v>
      </c>
      <c r="I1429" s="43">
        <v>0</v>
      </c>
      <c r="J1429" s="43">
        <f t="shared" si="66"/>
        <v>2.7020585380309998</v>
      </c>
      <c r="K1429" s="43">
        <v>2.4711090000000002</v>
      </c>
      <c r="L1429" s="44">
        <f t="shared" si="67"/>
        <v>0.2309495380309996</v>
      </c>
      <c r="M1429" s="43">
        <v>0</v>
      </c>
      <c r="N1429" s="43">
        <f t="shared" si="68"/>
        <v>2.4611399999999999</v>
      </c>
      <c r="O1429" s="43">
        <v>2.4711090000000002</v>
      </c>
      <c r="P1429" s="43">
        <v>0</v>
      </c>
      <c r="Q1429" s="43">
        <v>2.4711090000000002</v>
      </c>
      <c r="R1429" s="43">
        <v>0</v>
      </c>
      <c r="S1429" s="43">
        <v>0</v>
      </c>
      <c r="T1429" s="43">
        <v>0</v>
      </c>
      <c r="U1429" s="43">
        <v>0</v>
      </c>
      <c r="V1429" s="43">
        <v>0</v>
      </c>
      <c r="W1429" s="43">
        <v>0</v>
      </c>
      <c r="X1429" s="43">
        <v>0</v>
      </c>
      <c r="Y1429" s="43">
        <v>0</v>
      </c>
      <c r="Z1429" s="43">
        <v>0</v>
      </c>
      <c r="AA1429" s="43">
        <v>0</v>
      </c>
      <c r="AB1429" s="43">
        <v>0</v>
      </c>
      <c r="AC1429" s="43">
        <v>0</v>
      </c>
      <c r="AD1429" s="43">
        <v>0</v>
      </c>
      <c r="AE1429" s="43">
        <v>0</v>
      </c>
    </row>
    <row r="1430" spans="1:31" ht="15.75" x14ac:dyDescent="0.25">
      <c r="A1430" s="49" t="s">
        <v>94</v>
      </c>
      <c r="B1430" s="22" t="s">
        <v>2931</v>
      </c>
      <c r="C1430" s="42" t="s">
        <v>2932</v>
      </c>
      <c r="D1430" s="21">
        <v>2024</v>
      </c>
      <c r="E1430" s="21">
        <v>2024</v>
      </c>
      <c r="F1430" s="43">
        <v>1.5198750000000001</v>
      </c>
      <c r="G1430" s="43">
        <v>1.82385</v>
      </c>
      <c r="H1430" s="43">
        <v>2.0023848560370001</v>
      </c>
      <c r="I1430" s="43">
        <v>0</v>
      </c>
      <c r="J1430" s="43">
        <f t="shared" si="66"/>
        <v>2.0023848560370001</v>
      </c>
      <c r="K1430" s="43">
        <v>1.5756289999999999</v>
      </c>
      <c r="L1430" s="44">
        <f t="shared" si="67"/>
        <v>0.42675585603700017</v>
      </c>
      <c r="M1430" s="43">
        <v>0</v>
      </c>
      <c r="N1430" s="43">
        <f t="shared" si="68"/>
        <v>1.82385</v>
      </c>
      <c r="O1430" s="43">
        <v>1.5756289999999999</v>
      </c>
      <c r="P1430" s="43">
        <v>0</v>
      </c>
      <c r="Q1430" s="43">
        <v>1.5756289999999999</v>
      </c>
      <c r="R1430" s="43">
        <v>0</v>
      </c>
      <c r="S1430" s="43">
        <v>0</v>
      </c>
      <c r="T1430" s="43">
        <v>0</v>
      </c>
      <c r="U1430" s="43">
        <v>0</v>
      </c>
      <c r="V1430" s="43">
        <v>0</v>
      </c>
      <c r="W1430" s="43">
        <v>0</v>
      </c>
      <c r="X1430" s="43">
        <v>0</v>
      </c>
      <c r="Y1430" s="43">
        <v>0</v>
      </c>
      <c r="Z1430" s="43">
        <v>0</v>
      </c>
      <c r="AA1430" s="43">
        <v>0</v>
      </c>
      <c r="AB1430" s="43">
        <v>0</v>
      </c>
      <c r="AC1430" s="43">
        <v>0</v>
      </c>
      <c r="AD1430" s="43">
        <v>0</v>
      </c>
      <c r="AE1430" s="43">
        <v>0</v>
      </c>
    </row>
    <row r="1431" spans="1:31" ht="15.75" x14ac:dyDescent="0.25">
      <c r="A1431" s="49" t="s">
        <v>202</v>
      </c>
      <c r="B1431" s="22" t="s">
        <v>2933</v>
      </c>
      <c r="C1431" s="42" t="s">
        <v>2934</v>
      </c>
      <c r="D1431" s="21">
        <v>2024</v>
      </c>
      <c r="E1431" s="21">
        <v>2024</v>
      </c>
      <c r="F1431" s="43">
        <v>4.8293999999999997</v>
      </c>
      <c r="G1431" s="43">
        <v>5.79528</v>
      </c>
      <c r="H1431" s="43">
        <v>6.362574174683</v>
      </c>
      <c r="I1431" s="43">
        <v>0</v>
      </c>
      <c r="J1431" s="43">
        <f t="shared" si="66"/>
        <v>6.362574174683</v>
      </c>
      <c r="K1431" s="43">
        <v>3.1201569999999998</v>
      </c>
      <c r="L1431" s="44">
        <f t="shared" si="67"/>
        <v>3.2424171746830002</v>
      </c>
      <c r="M1431" s="43">
        <v>0</v>
      </c>
      <c r="N1431" s="43">
        <f t="shared" si="68"/>
        <v>5.79528</v>
      </c>
      <c r="O1431" s="43">
        <v>3.1201569999999998</v>
      </c>
      <c r="P1431" s="43">
        <v>0</v>
      </c>
      <c r="Q1431" s="43">
        <v>3.1201569999999998</v>
      </c>
      <c r="R1431" s="43">
        <v>0</v>
      </c>
      <c r="S1431" s="43">
        <v>0</v>
      </c>
      <c r="T1431" s="43">
        <v>0</v>
      </c>
      <c r="U1431" s="43">
        <v>0</v>
      </c>
      <c r="V1431" s="43">
        <v>0</v>
      </c>
      <c r="W1431" s="43">
        <v>0</v>
      </c>
      <c r="X1431" s="43">
        <v>0</v>
      </c>
      <c r="Y1431" s="43">
        <v>0</v>
      </c>
      <c r="Z1431" s="43">
        <v>0</v>
      </c>
      <c r="AA1431" s="43">
        <v>0</v>
      </c>
      <c r="AB1431" s="43">
        <v>0</v>
      </c>
      <c r="AC1431" s="43">
        <v>0</v>
      </c>
      <c r="AD1431" s="43">
        <v>0</v>
      </c>
      <c r="AE1431" s="43">
        <v>0</v>
      </c>
    </row>
    <row r="1432" spans="1:31" ht="15.75" x14ac:dyDescent="0.25">
      <c r="A1432" s="49" t="s">
        <v>202</v>
      </c>
      <c r="B1432" s="22" t="s">
        <v>2935</v>
      </c>
      <c r="C1432" s="42" t="s">
        <v>2936</v>
      </c>
      <c r="D1432" s="21">
        <v>2024</v>
      </c>
      <c r="E1432" s="21">
        <v>2024</v>
      </c>
      <c r="F1432" s="43">
        <v>4.2660999999999998</v>
      </c>
      <c r="G1432" s="43">
        <v>5.1193200000000001</v>
      </c>
      <c r="H1432" s="43">
        <v>5.6204451249879996</v>
      </c>
      <c r="I1432" s="43">
        <v>0</v>
      </c>
      <c r="J1432" s="43">
        <f t="shared" si="66"/>
        <v>5.6204451249879996</v>
      </c>
      <c r="K1432" s="43">
        <v>2.4081109999999999</v>
      </c>
      <c r="L1432" s="44">
        <f t="shared" si="67"/>
        <v>3.2123341249879998</v>
      </c>
      <c r="M1432" s="43">
        <v>0</v>
      </c>
      <c r="N1432" s="43">
        <f t="shared" si="68"/>
        <v>5.1193200000000001</v>
      </c>
      <c r="O1432" s="43">
        <v>2.4081109999999999</v>
      </c>
      <c r="P1432" s="43">
        <v>0</v>
      </c>
      <c r="Q1432" s="43">
        <v>2.4081109999999999</v>
      </c>
      <c r="R1432" s="43">
        <v>0</v>
      </c>
      <c r="S1432" s="43">
        <v>0</v>
      </c>
      <c r="T1432" s="43">
        <v>0</v>
      </c>
      <c r="U1432" s="43">
        <v>0</v>
      </c>
      <c r="V1432" s="43">
        <v>0</v>
      </c>
      <c r="W1432" s="43">
        <v>0</v>
      </c>
      <c r="X1432" s="43">
        <v>0</v>
      </c>
      <c r="Y1432" s="43">
        <v>0</v>
      </c>
      <c r="Z1432" s="43">
        <v>0</v>
      </c>
      <c r="AA1432" s="43">
        <v>0</v>
      </c>
      <c r="AB1432" s="43">
        <v>0</v>
      </c>
      <c r="AC1432" s="43">
        <v>0</v>
      </c>
      <c r="AD1432" s="43">
        <v>0</v>
      </c>
      <c r="AE1432" s="43">
        <v>0</v>
      </c>
    </row>
    <row r="1433" spans="1:31" ht="15.75" x14ac:dyDescent="0.25">
      <c r="A1433" s="49" t="s">
        <v>202</v>
      </c>
      <c r="B1433" s="22" t="s">
        <v>2937</v>
      </c>
      <c r="C1433" s="42" t="s">
        <v>2938</v>
      </c>
      <c r="D1433" s="21">
        <v>2024</v>
      </c>
      <c r="E1433" s="21">
        <v>2024</v>
      </c>
      <c r="F1433" s="43">
        <v>2.6274500000000001</v>
      </c>
      <c r="G1433" s="43">
        <v>3.1529400000000001</v>
      </c>
      <c r="H1433" s="43">
        <v>3.4615781495159998</v>
      </c>
      <c r="I1433" s="43">
        <v>0</v>
      </c>
      <c r="J1433" s="43">
        <f t="shared" si="66"/>
        <v>3.4615781495159998</v>
      </c>
      <c r="K1433" s="43">
        <v>1.5730729999999999</v>
      </c>
      <c r="L1433" s="44">
        <f t="shared" si="67"/>
        <v>1.8885051495159999</v>
      </c>
      <c r="M1433" s="43">
        <v>0</v>
      </c>
      <c r="N1433" s="43">
        <f t="shared" si="68"/>
        <v>3.1529400000000001</v>
      </c>
      <c r="O1433" s="43">
        <v>1.5730729999999999</v>
      </c>
      <c r="P1433" s="43">
        <v>0</v>
      </c>
      <c r="Q1433" s="43">
        <v>1.5730729999999999</v>
      </c>
      <c r="R1433" s="43">
        <v>0</v>
      </c>
      <c r="S1433" s="43">
        <v>0</v>
      </c>
      <c r="T1433" s="43">
        <v>0</v>
      </c>
      <c r="U1433" s="43">
        <v>0</v>
      </c>
      <c r="V1433" s="43">
        <v>0</v>
      </c>
      <c r="W1433" s="43">
        <v>0</v>
      </c>
      <c r="X1433" s="43">
        <v>0</v>
      </c>
      <c r="Y1433" s="43">
        <v>0</v>
      </c>
      <c r="Z1433" s="43">
        <v>0</v>
      </c>
      <c r="AA1433" s="43">
        <v>0</v>
      </c>
      <c r="AB1433" s="43">
        <v>0</v>
      </c>
      <c r="AC1433" s="43">
        <v>0</v>
      </c>
      <c r="AD1433" s="43">
        <v>0</v>
      </c>
      <c r="AE1433" s="43">
        <v>0</v>
      </c>
    </row>
    <row r="1434" spans="1:31" ht="15.75" x14ac:dyDescent="0.25">
      <c r="A1434" s="49" t="s">
        <v>94</v>
      </c>
      <c r="B1434" s="22" t="s">
        <v>2939</v>
      </c>
      <c r="C1434" s="42" t="s">
        <v>2940</v>
      </c>
      <c r="D1434" s="21">
        <v>2024</v>
      </c>
      <c r="E1434" s="21">
        <v>2024</v>
      </c>
      <c r="F1434" s="43">
        <v>2.6274500000000001</v>
      </c>
      <c r="G1434" s="43">
        <v>3.1529400000000001</v>
      </c>
      <c r="H1434" s="43">
        <v>3.4615781495159998</v>
      </c>
      <c r="I1434" s="43">
        <v>0</v>
      </c>
      <c r="J1434" s="43">
        <f t="shared" si="66"/>
        <v>3.4615781495159998</v>
      </c>
      <c r="K1434" s="43">
        <v>1.566203</v>
      </c>
      <c r="L1434" s="44">
        <f t="shared" si="67"/>
        <v>1.8953751495159998</v>
      </c>
      <c r="M1434" s="43">
        <v>0</v>
      </c>
      <c r="N1434" s="43">
        <f t="shared" si="68"/>
        <v>3.1529400000000001</v>
      </c>
      <c r="O1434" s="43">
        <v>1.566203</v>
      </c>
      <c r="P1434" s="43">
        <v>0</v>
      </c>
      <c r="Q1434" s="43">
        <v>1.566203</v>
      </c>
      <c r="R1434" s="43">
        <v>0</v>
      </c>
      <c r="S1434" s="43">
        <v>0</v>
      </c>
      <c r="T1434" s="43">
        <v>0</v>
      </c>
      <c r="U1434" s="43">
        <v>0</v>
      </c>
      <c r="V1434" s="43">
        <v>0</v>
      </c>
      <c r="W1434" s="43">
        <v>0</v>
      </c>
      <c r="X1434" s="43">
        <v>0</v>
      </c>
      <c r="Y1434" s="43">
        <v>0</v>
      </c>
      <c r="Z1434" s="43">
        <v>0</v>
      </c>
      <c r="AA1434" s="43">
        <v>0</v>
      </c>
      <c r="AB1434" s="43">
        <v>0</v>
      </c>
      <c r="AC1434" s="43">
        <v>0</v>
      </c>
      <c r="AD1434" s="43">
        <v>0</v>
      </c>
      <c r="AE1434" s="43">
        <v>0</v>
      </c>
    </row>
    <row r="1435" spans="1:31" ht="15.75" x14ac:dyDescent="0.25">
      <c r="A1435" s="49" t="s">
        <v>202</v>
      </c>
      <c r="B1435" s="22" t="s">
        <v>2941</v>
      </c>
      <c r="C1435" s="42" t="s">
        <v>2942</v>
      </c>
      <c r="D1435" s="21">
        <v>2024</v>
      </c>
      <c r="E1435" s="21">
        <v>2024</v>
      </c>
      <c r="F1435" s="43">
        <v>2.3458000000000001</v>
      </c>
      <c r="G1435" s="43">
        <v>2.8149600000000001</v>
      </c>
      <c r="H1435" s="43">
        <v>3.0905136246680001</v>
      </c>
      <c r="I1435" s="43">
        <v>0</v>
      </c>
      <c r="J1435" s="43">
        <f t="shared" si="66"/>
        <v>3.0905136246680001</v>
      </c>
      <c r="K1435" s="43">
        <v>1.1840489999999999</v>
      </c>
      <c r="L1435" s="44">
        <f t="shared" si="67"/>
        <v>1.9064646246680002</v>
      </c>
      <c r="M1435" s="43">
        <v>0</v>
      </c>
      <c r="N1435" s="43">
        <f t="shared" si="68"/>
        <v>2.8149600000000001</v>
      </c>
      <c r="O1435" s="43">
        <v>1.1840489999999999</v>
      </c>
      <c r="P1435" s="43">
        <v>0</v>
      </c>
      <c r="Q1435" s="43">
        <v>1.1840489999999999</v>
      </c>
      <c r="R1435" s="43">
        <v>0</v>
      </c>
      <c r="S1435" s="43">
        <v>0</v>
      </c>
      <c r="T1435" s="43">
        <v>0</v>
      </c>
      <c r="U1435" s="43">
        <v>0</v>
      </c>
      <c r="V1435" s="43">
        <v>0</v>
      </c>
      <c r="W1435" s="43">
        <v>0</v>
      </c>
      <c r="X1435" s="43">
        <v>0</v>
      </c>
      <c r="Y1435" s="43">
        <v>0</v>
      </c>
      <c r="Z1435" s="43">
        <v>0</v>
      </c>
      <c r="AA1435" s="43">
        <v>0</v>
      </c>
      <c r="AB1435" s="43">
        <v>0</v>
      </c>
      <c r="AC1435" s="43">
        <v>0</v>
      </c>
      <c r="AD1435" s="43">
        <v>0</v>
      </c>
      <c r="AE1435" s="43">
        <v>0</v>
      </c>
    </row>
    <row r="1436" spans="1:31" ht="15.75" x14ac:dyDescent="0.25">
      <c r="A1436" s="49" t="s">
        <v>202</v>
      </c>
      <c r="B1436" s="22" t="s">
        <v>2943</v>
      </c>
      <c r="C1436" s="42" t="s">
        <v>2944</v>
      </c>
      <c r="D1436" s="21">
        <v>2024</v>
      </c>
      <c r="E1436" s="21">
        <v>2024</v>
      </c>
      <c r="F1436" s="43">
        <v>2.9736370000000001</v>
      </c>
      <c r="G1436" s="43">
        <v>3.568365</v>
      </c>
      <c r="H1436" s="43">
        <v>3.9176686881120002</v>
      </c>
      <c r="I1436" s="43">
        <v>0</v>
      </c>
      <c r="J1436" s="43">
        <f t="shared" si="66"/>
        <v>3.9176686881120002</v>
      </c>
      <c r="K1436" s="43">
        <v>2.0962290000000001</v>
      </c>
      <c r="L1436" s="44">
        <f t="shared" si="67"/>
        <v>1.8214396881120001</v>
      </c>
      <c r="M1436" s="43">
        <v>0</v>
      </c>
      <c r="N1436" s="43">
        <f t="shared" si="68"/>
        <v>3.568365</v>
      </c>
      <c r="O1436" s="43">
        <v>2.0962290000000001</v>
      </c>
      <c r="P1436" s="43">
        <v>0</v>
      </c>
      <c r="Q1436" s="43">
        <v>2.0962290000000001</v>
      </c>
      <c r="R1436" s="43">
        <v>0</v>
      </c>
      <c r="S1436" s="43">
        <v>0</v>
      </c>
      <c r="T1436" s="43">
        <v>0</v>
      </c>
      <c r="U1436" s="43">
        <v>0</v>
      </c>
      <c r="V1436" s="43">
        <v>0</v>
      </c>
      <c r="W1436" s="43">
        <v>0</v>
      </c>
      <c r="X1436" s="43">
        <v>0</v>
      </c>
      <c r="Y1436" s="43">
        <v>0</v>
      </c>
      <c r="Z1436" s="43">
        <v>0</v>
      </c>
      <c r="AA1436" s="43">
        <v>0</v>
      </c>
      <c r="AB1436" s="43">
        <v>0</v>
      </c>
      <c r="AC1436" s="43">
        <v>0</v>
      </c>
      <c r="AD1436" s="43">
        <v>0</v>
      </c>
      <c r="AE1436" s="43">
        <v>0</v>
      </c>
    </row>
    <row r="1437" spans="1:31" ht="15.75" x14ac:dyDescent="0.25">
      <c r="A1437" s="49" t="s">
        <v>202</v>
      </c>
      <c r="B1437" s="22" t="s">
        <v>2945</v>
      </c>
      <c r="C1437" s="42" t="s">
        <v>2946</v>
      </c>
      <c r="D1437" s="21">
        <v>2024</v>
      </c>
      <c r="E1437" s="21">
        <v>2024</v>
      </c>
      <c r="F1437" s="43">
        <v>2.9736370000000001</v>
      </c>
      <c r="G1437" s="43">
        <v>3.568365</v>
      </c>
      <c r="H1437" s="43">
        <v>3.9176686881120002</v>
      </c>
      <c r="I1437" s="43">
        <v>0</v>
      </c>
      <c r="J1437" s="43">
        <f t="shared" si="66"/>
        <v>3.9176686881120002</v>
      </c>
      <c r="K1437" s="43">
        <v>2.0932439999999999</v>
      </c>
      <c r="L1437" s="44">
        <f t="shared" si="67"/>
        <v>1.8244246881120003</v>
      </c>
      <c r="M1437" s="43">
        <v>0</v>
      </c>
      <c r="N1437" s="43">
        <f t="shared" si="68"/>
        <v>3.568365</v>
      </c>
      <c r="O1437" s="43">
        <v>2.0932439999999999</v>
      </c>
      <c r="P1437" s="43">
        <v>0</v>
      </c>
      <c r="Q1437" s="43">
        <v>2.0932439999999999</v>
      </c>
      <c r="R1437" s="43">
        <v>0</v>
      </c>
      <c r="S1437" s="43">
        <v>0</v>
      </c>
      <c r="T1437" s="43">
        <v>0</v>
      </c>
      <c r="U1437" s="43">
        <v>0</v>
      </c>
      <c r="V1437" s="43">
        <v>0</v>
      </c>
      <c r="W1437" s="43">
        <v>0</v>
      </c>
      <c r="X1437" s="43">
        <v>0</v>
      </c>
      <c r="Y1437" s="43">
        <v>0</v>
      </c>
      <c r="Z1437" s="43">
        <v>0</v>
      </c>
      <c r="AA1437" s="43">
        <v>0</v>
      </c>
      <c r="AB1437" s="43">
        <v>0</v>
      </c>
      <c r="AC1437" s="43">
        <v>0</v>
      </c>
      <c r="AD1437" s="43">
        <v>0</v>
      </c>
      <c r="AE1437" s="43">
        <v>0</v>
      </c>
    </row>
    <row r="1438" spans="1:31" ht="15.75" x14ac:dyDescent="0.25">
      <c r="A1438" s="49" t="s">
        <v>202</v>
      </c>
      <c r="B1438" s="22" t="s">
        <v>2947</v>
      </c>
      <c r="C1438" s="42" t="s">
        <v>2948</v>
      </c>
      <c r="D1438" s="21">
        <v>2024</v>
      </c>
      <c r="E1438" s="21">
        <v>2024</v>
      </c>
      <c r="F1438" s="43">
        <v>2.6274500000000001</v>
      </c>
      <c r="G1438" s="43">
        <v>3.1529400000000001</v>
      </c>
      <c r="H1438" s="43">
        <v>3.4615781495159998</v>
      </c>
      <c r="I1438" s="43">
        <v>0</v>
      </c>
      <c r="J1438" s="43">
        <f t="shared" si="66"/>
        <v>3.4615781495159998</v>
      </c>
      <c r="K1438" s="43">
        <v>1.537731</v>
      </c>
      <c r="L1438" s="44">
        <f t="shared" si="67"/>
        <v>1.9238471495159999</v>
      </c>
      <c r="M1438" s="43">
        <v>0</v>
      </c>
      <c r="N1438" s="43">
        <f t="shared" si="68"/>
        <v>3.1529400000000001</v>
      </c>
      <c r="O1438" s="43">
        <v>1.537731</v>
      </c>
      <c r="P1438" s="43">
        <v>0</v>
      </c>
      <c r="Q1438" s="43">
        <v>1.537731</v>
      </c>
      <c r="R1438" s="43">
        <v>0</v>
      </c>
      <c r="S1438" s="43">
        <v>0</v>
      </c>
      <c r="T1438" s="43">
        <v>0</v>
      </c>
      <c r="U1438" s="43">
        <v>0</v>
      </c>
      <c r="V1438" s="43">
        <v>0</v>
      </c>
      <c r="W1438" s="43">
        <v>0</v>
      </c>
      <c r="X1438" s="43">
        <v>0</v>
      </c>
      <c r="Y1438" s="43">
        <v>0</v>
      </c>
      <c r="Z1438" s="43">
        <v>0</v>
      </c>
      <c r="AA1438" s="43">
        <v>0</v>
      </c>
      <c r="AB1438" s="43">
        <v>0</v>
      </c>
      <c r="AC1438" s="43">
        <v>0</v>
      </c>
      <c r="AD1438" s="43">
        <v>0</v>
      </c>
      <c r="AE1438" s="43">
        <v>0</v>
      </c>
    </row>
    <row r="1439" spans="1:31" ht="15.75" x14ac:dyDescent="0.25">
      <c r="A1439" s="49" t="s">
        <v>202</v>
      </c>
      <c r="B1439" s="22" t="s">
        <v>2949</v>
      </c>
      <c r="C1439" s="42" t="s">
        <v>2950</v>
      </c>
      <c r="D1439" s="21">
        <v>2024</v>
      </c>
      <c r="E1439" s="21">
        <v>2024</v>
      </c>
      <c r="F1439" s="43">
        <v>2.6274500000000001</v>
      </c>
      <c r="G1439" s="43">
        <v>3.1529400000000001</v>
      </c>
      <c r="H1439" s="43">
        <v>3.4615781495159998</v>
      </c>
      <c r="I1439" s="43">
        <v>0</v>
      </c>
      <c r="J1439" s="43">
        <f t="shared" si="66"/>
        <v>3.4615781495159998</v>
      </c>
      <c r="K1439" s="43">
        <v>1.5379320000000001</v>
      </c>
      <c r="L1439" s="44">
        <f t="shared" si="67"/>
        <v>1.9236461495159998</v>
      </c>
      <c r="M1439" s="43">
        <v>0</v>
      </c>
      <c r="N1439" s="43">
        <f t="shared" si="68"/>
        <v>3.1529400000000001</v>
      </c>
      <c r="O1439" s="43">
        <v>1.5379320000000001</v>
      </c>
      <c r="P1439" s="43">
        <v>0</v>
      </c>
      <c r="Q1439" s="43">
        <v>1.5379320000000001</v>
      </c>
      <c r="R1439" s="43">
        <v>0</v>
      </c>
      <c r="S1439" s="43">
        <v>0</v>
      </c>
      <c r="T1439" s="43">
        <v>0</v>
      </c>
      <c r="U1439" s="43">
        <v>0</v>
      </c>
      <c r="V1439" s="43">
        <v>0</v>
      </c>
      <c r="W1439" s="43">
        <v>0</v>
      </c>
      <c r="X1439" s="43">
        <v>0</v>
      </c>
      <c r="Y1439" s="43">
        <v>0</v>
      </c>
      <c r="Z1439" s="43">
        <v>0</v>
      </c>
      <c r="AA1439" s="43">
        <v>0</v>
      </c>
      <c r="AB1439" s="43">
        <v>0</v>
      </c>
      <c r="AC1439" s="43">
        <v>0</v>
      </c>
      <c r="AD1439" s="43">
        <v>0</v>
      </c>
      <c r="AE1439" s="43">
        <v>0</v>
      </c>
    </row>
    <row r="1440" spans="1:31" ht="15.75" x14ac:dyDescent="0.25">
      <c r="A1440" s="49" t="s">
        <v>202</v>
      </c>
      <c r="B1440" s="22" t="s">
        <v>2951</v>
      </c>
      <c r="C1440" s="42" t="s">
        <v>2952</v>
      </c>
      <c r="D1440" s="21">
        <v>2024</v>
      </c>
      <c r="E1440" s="21">
        <v>2024</v>
      </c>
      <c r="F1440" s="43">
        <v>2.6274500000000001</v>
      </c>
      <c r="G1440" s="43">
        <v>3.1529400000000001</v>
      </c>
      <c r="H1440" s="43">
        <v>3.4615781495159998</v>
      </c>
      <c r="I1440" s="43">
        <v>0</v>
      </c>
      <c r="J1440" s="43">
        <f t="shared" si="66"/>
        <v>3.4615781495159998</v>
      </c>
      <c r="K1440" s="43">
        <v>1.5356160000000001</v>
      </c>
      <c r="L1440" s="44">
        <f t="shared" si="67"/>
        <v>1.9259621495159998</v>
      </c>
      <c r="M1440" s="43">
        <v>0</v>
      </c>
      <c r="N1440" s="43">
        <f t="shared" si="68"/>
        <v>3.1529400000000001</v>
      </c>
      <c r="O1440" s="43">
        <v>1.5356160000000001</v>
      </c>
      <c r="P1440" s="43">
        <v>0</v>
      </c>
      <c r="Q1440" s="43">
        <v>1.5356160000000001</v>
      </c>
      <c r="R1440" s="43">
        <v>0</v>
      </c>
      <c r="S1440" s="43">
        <v>0</v>
      </c>
      <c r="T1440" s="43">
        <v>0</v>
      </c>
      <c r="U1440" s="43">
        <v>0</v>
      </c>
      <c r="V1440" s="43">
        <v>0</v>
      </c>
      <c r="W1440" s="43">
        <v>0</v>
      </c>
      <c r="X1440" s="43">
        <v>0</v>
      </c>
      <c r="Y1440" s="43">
        <v>0</v>
      </c>
      <c r="Z1440" s="43">
        <v>0</v>
      </c>
      <c r="AA1440" s="43">
        <v>0</v>
      </c>
      <c r="AB1440" s="43">
        <v>0</v>
      </c>
      <c r="AC1440" s="43">
        <v>0</v>
      </c>
      <c r="AD1440" s="43">
        <v>0</v>
      </c>
      <c r="AE1440" s="43">
        <v>0</v>
      </c>
    </row>
    <row r="1441" spans="1:31" ht="15.75" x14ac:dyDescent="0.25">
      <c r="A1441" s="49" t="s">
        <v>202</v>
      </c>
      <c r="B1441" s="22" t="s">
        <v>2953</v>
      </c>
      <c r="C1441" s="42" t="s">
        <v>2954</v>
      </c>
      <c r="D1441" s="21">
        <v>2024</v>
      </c>
      <c r="E1441" s="21">
        <v>2024</v>
      </c>
      <c r="F1441" s="43">
        <v>2.3458000000000001</v>
      </c>
      <c r="G1441" s="43">
        <v>2.8149600000000001</v>
      </c>
      <c r="H1441" s="43">
        <v>3.0905136246680001</v>
      </c>
      <c r="I1441" s="43">
        <v>0</v>
      </c>
      <c r="J1441" s="43">
        <f t="shared" si="66"/>
        <v>3.0905136246680001</v>
      </c>
      <c r="K1441" s="43">
        <v>1.1838439999999999</v>
      </c>
      <c r="L1441" s="44">
        <f t="shared" si="67"/>
        <v>1.9066696246680002</v>
      </c>
      <c r="M1441" s="43">
        <v>0</v>
      </c>
      <c r="N1441" s="43">
        <f t="shared" si="68"/>
        <v>2.8149600000000001</v>
      </c>
      <c r="O1441" s="43">
        <v>1.1838439999999999</v>
      </c>
      <c r="P1441" s="43">
        <v>0</v>
      </c>
      <c r="Q1441" s="43">
        <v>1.1838439999999999</v>
      </c>
      <c r="R1441" s="43">
        <v>0</v>
      </c>
      <c r="S1441" s="43">
        <v>0</v>
      </c>
      <c r="T1441" s="43">
        <v>0</v>
      </c>
      <c r="U1441" s="43">
        <v>0</v>
      </c>
      <c r="V1441" s="43">
        <v>0</v>
      </c>
      <c r="W1441" s="43">
        <v>0</v>
      </c>
      <c r="X1441" s="43">
        <v>0</v>
      </c>
      <c r="Y1441" s="43">
        <v>0</v>
      </c>
      <c r="Z1441" s="43">
        <v>0</v>
      </c>
      <c r="AA1441" s="43">
        <v>0</v>
      </c>
      <c r="AB1441" s="43">
        <v>0</v>
      </c>
      <c r="AC1441" s="43">
        <v>0</v>
      </c>
      <c r="AD1441" s="43">
        <v>0</v>
      </c>
      <c r="AE1441" s="43">
        <v>0</v>
      </c>
    </row>
    <row r="1442" spans="1:31" ht="15.75" x14ac:dyDescent="0.25">
      <c r="A1442" s="49" t="s">
        <v>202</v>
      </c>
      <c r="B1442" s="22" t="s">
        <v>2955</v>
      </c>
      <c r="C1442" s="42" t="s">
        <v>2956</v>
      </c>
      <c r="D1442" s="21">
        <v>2024</v>
      </c>
      <c r="E1442" s="21">
        <v>2024</v>
      </c>
      <c r="F1442" s="43">
        <v>2.3458000000000001</v>
      </c>
      <c r="G1442" s="43">
        <v>2.8149600000000001</v>
      </c>
      <c r="H1442" s="43">
        <v>3.0905136246680001</v>
      </c>
      <c r="I1442" s="43">
        <v>0</v>
      </c>
      <c r="J1442" s="43">
        <f t="shared" si="66"/>
        <v>3.0905136246680001</v>
      </c>
      <c r="K1442" s="43">
        <v>1.1882649999999999</v>
      </c>
      <c r="L1442" s="44">
        <f t="shared" si="67"/>
        <v>1.9022486246680002</v>
      </c>
      <c r="M1442" s="43">
        <v>0</v>
      </c>
      <c r="N1442" s="43">
        <f t="shared" si="68"/>
        <v>2.8149600000000001</v>
      </c>
      <c r="O1442" s="43">
        <v>1.1882649999999999</v>
      </c>
      <c r="P1442" s="43">
        <v>0</v>
      </c>
      <c r="Q1442" s="43">
        <v>1.1882649999999999</v>
      </c>
      <c r="R1442" s="43">
        <v>0</v>
      </c>
      <c r="S1442" s="43">
        <v>0</v>
      </c>
      <c r="T1442" s="43">
        <v>0</v>
      </c>
      <c r="U1442" s="43">
        <v>0</v>
      </c>
      <c r="V1442" s="43">
        <v>0</v>
      </c>
      <c r="W1442" s="43">
        <v>0</v>
      </c>
      <c r="X1442" s="43">
        <v>0</v>
      </c>
      <c r="Y1442" s="43">
        <v>0</v>
      </c>
      <c r="Z1442" s="43">
        <v>0</v>
      </c>
      <c r="AA1442" s="43">
        <v>0</v>
      </c>
      <c r="AB1442" s="43">
        <v>0</v>
      </c>
      <c r="AC1442" s="43">
        <v>0</v>
      </c>
      <c r="AD1442" s="43">
        <v>0</v>
      </c>
      <c r="AE1442" s="43">
        <v>0</v>
      </c>
    </row>
    <row r="1443" spans="1:31" ht="15.75" x14ac:dyDescent="0.25">
      <c r="A1443" s="49" t="s">
        <v>202</v>
      </c>
      <c r="B1443" s="22" t="s">
        <v>2957</v>
      </c>
      <c r="C1443" s="42" t="s">
        <v>2958</v>
      </c>
      <c r="D1443" s="21">
        <v>2024</v>
      </c>
      <c r="E1443" s="21">
        <v>2024</v>
      </c>
      <c r="F1443" s="43">
        <v>2.3458000000000001</v>
      </c>
      <c r="G1443" s="43">
        <v>2.8149600000000001</v>
      </c>
      <c r="H1443" s="43">
        <v>3.0905136246680001</v>
      </c>
      <c r="I1443" s="43">
        <v>0</v>
      </c>
      <c r="J1443" s="43">
        <f t="shared" si="66"/>
        <v>3.0905136246680001</v>
      </c>
      <c r="K1443" s="43">
        <v>1.226199</v>
      </c>
      <c r="L1443" s="44">
        <f t="shared" si="67"/>
        <v>1.864314624668</v>
      </c>
      <c r="M1443" s="43">
        <v>0</v>
      </c>
      <c r="N1443" s="43">
        <f t="shared" si="68"/>
        <v>2.8149600000000001</v>
      </c>
      <c r="O1443" s="43">
        <v>1.226199</v>
      </c>
      <c r="P1443" s="43">
        <v>0</v>
      </c>
      <c r="Q1443" s="43">
        <v>1.226199</v>
      </c>
      <c r="R1443" s="43">
        <v>0</v>
      </c>
      <c r="S1443" s="43">
        <v>0</v>
      </c>
      <c r="T1443" s="43">
        <v>0</v>
      </c>
      <c r="U1443" s="43">
        <v>0</v>
      </c>
      <c r="V1443" s="43">
        <v>0</v>
      </c>
      <c r="W1443" s="43">
        <v>0</v>
      </c>
      <c r="X1443" s="43">
        <v>0</v>
      </c>
      <c r="Y1443" s="43">
        <v>0</v>
      </c>
      <c r="Z1443" s="43">
        <v>0</v>
      </c>
      <c r="AA1443" s="43">
        <v>0</v>
      </c>
      <c r="AB1443" s="43">
        <v>0</v>
      </c>
      <c r="AC1443" s="43">
        <v>0</v>
      </c>
      <c r="AD1443" s="43">
        <v>0</v>
      </c>
      <c r="AE1443" s="43">
        <v>0</v>
      </c>
    </row>
    <row r="1444" spans="1:31" ht="15.75" x14ac:dyDescent="0.25">
      <c r="A1444" s="49" t="s">
        <v>202</v>
      </c>
      <c r="B1444" s="22" t="s">
        <v>2959</v>
      </c>
      <c r="C1444" s="42" t="s">
        <v>2960</v>
      </c>
      <c r="D1444" s="21">
        <v>2024</v>
      </c>
      <c r="E1444" s="21">
        <v>2024</v>
      </c>
      <c r="F1444" s="43">
        <v>2.3458000000000001</v>
      </c>
      <c r="G1444" s="43">
        <v>2.8149600000000001</v>
      </c>
      <c r="H1444" s="43">
        <v>3.0905136246680001</v>
      </c>
      <c r="I1444" s="43">
        <v>0</v>
      </c>
      <c r="J1444" s="43">
        <f t="shared" si="66"/>
        <v>3.0905136246680001</v>
      </c>
      <c r="K1444" s="43">
        <v>1.2405569999999999</v>
      </c>
      <c r="L1444" s="44">
        <f t="shared" si="67"/>
        <v>1.8499566246680001</v>
      </c>
      <c r="M1444" s="43">
        <v>0</v>
      </c>
      <c r="N1444" s="43">
        <f t="shared" si="68"/>
        <v>2.8149600000000001</v>
      </c>
      <c r="O1444" s="43">
        <v>1.2405569999999999</v>
      </c>
      <c r="P1444" s="43">
        <v>0</v>
      </c>
      <c r="Q1444" s="43">
        <v>1.2405569999999999</v>
      </c>
      <c r="R1444" s="43">
        <v>0</v>
      </c>
      <c r="S1444" s="43">
        <v>0</v>
      </c>
      <c r="T1444" s="43">
        <v>0</v>
      </c>
      <c r="U1444" s="43">
        <v>0</v>
      </c>
      <c r="V1444" s="43">
        <v>0</v>
      </c>
      <c r="W1444" s="43">
        <v>0</v>
      </c>
      <c r="X1444" s="43">
        <v>0</v>
      </c>
      <c r="Y1444" s="43">
        <v>0</v>
      </c>
      <c r="Z1444" s="43">
        <v>0</v>
      </c>
      <c r="AA1444" s="43">
        <v>0</v>
      </c>
      <c r="AB1444" s="43">
        <v>0</v>
      </c>
      <c r="AC1444" s="43">
        <v>0</v>
      </c>
      <c r="AD1444" s="43">
        <v>0</v>
      </c>
      <c r="AE1444" s="43">
        <v>0</v>
      </c>
    </row>
    <row r="1445" spans="1:31" ht="15.75" x14ac:dyDescent="0.25">
      <c r="A1445" s="49" t="s">
        <v>202</v>
      </c>
      <c r="B1445" s="22" t="s">
        <v>2961</v>
      </c>
      <c r="C1445" s="42" t="s">
        <v>2962</v>
      </c>
      <c r="D1445" s="21">
        <v>2024</v>
      </c>
      <c r="E1445" s="21">
        <v>2024</v>
      </c>
      <c r="F1445" s="43">
        <v>2.6274500000000001</v>
      </c>
      <c r="G1445" s="43">
        <v>3.1529400000000001</v>
      </c>
      <c r="H1445" s="43">
        <v>3.4615781495159998</v>
      </c>
      <c r="I1445" s="43">
        <v>0</v>
      </c>
      <c r="J1445" s="43">
        <f t="shared" si="66"/>
        <v>3.4615781495159998</v>
      </c>
      <c r="K1445" s="43">
        <v>1.562522</v>
      </c>
      <c r="L1445" s="44">
        <f t="shared" si="67"/>
        <v>1.8990561495159999</v>
      </c>
      <c r="M1445" s="43">
        <v>0</v>
      </c>
      <c r="N1445" s="43">
        <f t="shared" si="68"/>
        <v>3.1529400000000001</v>
      </c>
      <c r="O1445" s="43">
        <v>1.562522</v>
      </c>
      <c r="P1445" s="43">
        <v>0</v>
      </c>
      <c r="Q1445" s="43">
        <v>1.562522</v>
      </c>
      <c r="R1445" s="43">
        <v>0</v>
      </c>
      <c r="S1445" s="43">
        <v>0</v>
      </c>
      <c r="T1445" s="43">
        <v>0</v>
      </c>
      <c r="U1445" s="43">
        <v>0</v>
      </c>
      <c r="V1445" s="43">
        <v>0</v>
      </c>
      <c r="W1445" s="43">
        <v>0</v>
      </c>
      <c r="X1445" s="43">
        <v>0</v>
      </c>
      <c r="Y1445" s="43">
        <v>0</v>
      </c>
      <c r="Z1445" s="43">
        <v>0</v>
      </c>
      <c r="AA1445" s="43">
        <v>0</v>
      </c>
      <c r="AB1445" s="43">
        <v>0</v>
      </c>
      <c r="AC1445" s="43">
        <v>0</v>
      </c>
      <c r="AD1445" s="43">
        <v>0</v>
      </c>
      <c r="AE1445" s="43">
        <v>0</v>
      </c>
    </row>
    <row r="1446" spans="1:31" ht="15.75" x14ac:dyDescent="0.25">
      <c r="A1446" s="49" t="s">
        <v>202</v>
      </c>
      <c r="B1446" s="22" t="s">
        <v>2963</v>
      </c>
      <c r="C1446" s="42" t="s">
        <v>2964</v>
      </c>
      <c r="D1446" s="21">
        <v>2024</v>
      </c>
      <c r="E1446" s="21">
        <v>2024</v>
      </c>
      <c r="F1446" s="43">
        <v>2.3458000000000001</v>
      </c>
      <c r="G1446" s="43">
        <v>2.8149600000000001</v>
      </c>
      <c r="H1446" s="43">
        <v>3.0905136246680001</v>
      </c>
      <c r="I1446" s="43">
        <v>0</v>
      </c>
      <c r="J1446" s="43">
        <f t="shared" si="66"/>
        <v>3.0905136246680001</v>
      </c>
      <c r="K1446" s="43">
        <v>1.1951000000000001</v>
      </c>
      <c r="L1446" s="44">
        <f t="shared" si="67"/>
        <v>1.895413624668</v>
      </c>
      <c r="M1446" s="43">
        <v>0</v>
      </c>
      <c r="N1446" s="43">
        <f t="shared" si="68"/>
        <v>2.8149600000000001</v>
      </c>
      <c r="O1446" s="43">
        <v>1.1951000000000001</v>
      </c>
      <c r="P1446" s="43">
        <v>0</v>
      </c>
      <c r="Q1446" s="43">
        <v>1.1951000000000001</v>
      </c>
      <c r="R1446" s="43">
        <v>0</v>
      </c>
      <c r="S1446" s="43">
        <v>0</v>
      </c>
      <c r="T1446" s="43">
        <v>0</v>
      </c>
      <c r="U1446" s="43">
        <v>0</v>
      </c>
      <c r="V1446" s="43">
        <v>0</v>
      </c>
      <c r="W1446" s="43">
        <v>0</v>
      </c>
      <c r="X1446" s="43">
        <v>0</v>
      </c>
      <c r="Y1446" s="43">
        <v>0</v>
      </c>
      <c r="Z1446" s="43">
        <v>0</v>
      </c>
      <c r="AA1446" s="43">
        <v>0</v>
      </c>
      <c r="AB1446" s="43">
        <v>0</v>
      </c>
      <c r="AC1446" s="43">
        <v>0</v>
      </c>
      <c r="AD1446" s="43">
        <v>0</v>
      </c>
      <c r="AE1446" s="43">
        <v>0</v>
      </c>
    </row>
    <row r="1447" spans="1:31" ht="15.75" x14ac:dyDescent="0.25">
      <c r="A1447" s="49" t="s">
        <v>202</v>
      </c>
      <c r="B1447" s="22" t="s">
        <v>2965</v>
      </c>
      <c r="C1447" s="42" t="s">
        <v>2966</v>
      </c>
      <c r="D1447" s="21">
        <v>2024</v>
      </c>
      <c r="E1447" s="21">
        <v>2024</v>
      </c>
      <c r="F1447" s="43">
        <v>2.3458000000000001</v>
      </c>
      <c r="G1447" s="43">
        <v>2.8149600000000001</v>
      </c>
      <c r="H1447" s="43">
        <v>3.0905136246680001</v>
      </c>
      <c r="I1447" s="43">
        <v>0</v>
      </c>
      <c r="J1447" s="43">
        <f t="shared" si="66"/>
        <v>3.0905136246680001</v>
      </c>
      <c r="K1447" s="43">
        <v>1.201983</v>
      </c>
      <c r="L1447" s="44">
        <f t="shared" si="67"/>
        <v>1.888530624668</v>
      </c>
      <c r="M1447" s="43">
        <v>0</v>
      </c>
      <c r="N1447" s="43">
        <f t="shared" si="68"/>
        <v>2.8149600000000001</v>
      </c>
      <c r="O1447" s="43">
        <v>1.201983</v>
      </c>
      <c r="P1447" s="43">
        <v>0</v>
      </c>
      <c r="Q1447" s="43">
        <v>1.201983</v>
      </c>
      <c r="R1447" s="43">
        <v>0</v>
      </c>
      <c r="S1447" s="43">
        <v>0</v>
      </c>
      <c r="T1447" s="43">
        <v>0</v>
      </c>
      <c r="U1447" s="43">
        <v>0</v>
      </c>
      <c r="V1447" s="43">
        <v>0</v>
      </c>
      <c r="W1447" s="43">
        <v>0</v>
      </c>
      <c r="X1447" s="43">
        <v>0</v>
      </c>
      <c r="Y1447" s="43">
        <v>0</v>
      </c>
      <c r="Z1447" s="43">
        <v>0</v>
      </c>
      <c r="AA1447" s="43">
        <v>0</v>
      </c>
      <c r="AB1447" s="43">
        <v>0</v>
      </c>
      <c r="AC1447" s="43">
        <v>0</v>
      </c>
      <c r="AD1447" s="43">
        <v>0</v>
      </c>
      <c r="AE1447" s="43">
        <v>0</v>
      </c>
    </row>
    <row r="1448" spans="1:31" ht="15.75" x14ac:dyDescent="0.25">
      <c r="A1448" s="49" t="s">
        <v>202</v>
      </c>
      <c r="B1448" s="22" t="s">
        <v>2967</v>
      </c>
      <c r="C1448" s="42" t="s">
        <v>2968</v>
      </c>
      <c r="D1448" s="21">
        <v>2024</v>
      </c>
      <c r="E1448" s="21">
        <v>2024</v>
      </c>
      <c r="F1448" s="43">
        <v>2.6274500000000001</v>
      </c>
      <c r="G1448" s="43">
        <v>3.1529400000000001</v>
      </c>
      <c r="H1448" s="43">
        <v>3.4615781495159998</v>
      </c>
      <c r="I1448" s="43">
        <v>0</v>
      </c>
      <c r="J1448" s="43">
        <f t="shared" si="66"/>
        <v>3.4615781495159998</v>
      </c>
      <c r="K1448" s="43">
        <v>1.6157429999999999</v>
      </c>
      <c r="L1448" s="44">
        <f t="shared" si="67"/>
        <v>1.8458351495159999</v>
      </c>
      <c r="M1448" s="43">
        <v>0</v>
      </c>
      <c r="N1448" s="43">
        <f t="shared" si="68"/>
        <v>3.1529400000000001</v>
      </c>
      <c r="O1448" s="43">
        <v>1.6157429999999999</v>
      </c>
      <c r="P1448" s="43">
        <v>0</v>
      </c>
      <c r="Q1448" s="43">
        <v>1.6157429999999999</v>
      </c>
      <c r="R1448" s="43">
        <v>0</v>
      </c>
      <c r="S1448" s="43">
        <v>0</v>
      </c>
      <c r="T1448" s="43">
        <v>0</v>
      </c>
      <c r="U1448" s="43">
        <v>0</v>
      </c>
      <c r="V1448" s="43">
        <v>0</v>
      </c>
      <c r="W1448" s="43">
        <v>0</v>
      </c>
      <c r="X1448" s="43">
        <v>0</v>
      </c>
      <c r="Y1448" s="43">
        <v>0</v>
      </c>
      <c r="Z1448" s="43">
        <v>0</v>
      </c>
      <c r="AA1448" s="43">
        <v>0</v>
      </c>
      <c r="AB1448" s="43">
        <v>0</v>
      </c>
      <c r="AC1448" s="43">
        <v>0</v>
      </c>
      <c r="AD1448" s="43">
        <v>0</v>
      </c>
      <c r="AE1448" s="43">
        <v>0</v>
      </c>
    </row>
    <row r="1449" spans="1:31" ht="15.75" x14ac:dyDescent="0.25">
      <c r="A1449" s="49" t="s">
        <v>202</v>
      </c>
      <c r="B1449" s="22" t="s">
        <v>2969</v>
      </c>
      <c r="C1449" s="42" t="s">
        <v>2970</v>
      </c>
      <c r="D1449" s="21">
        <v>2024</v>
      </c>
      <c r="E1449" s="21">
        <v>2024</v>
      </c>
      <c r="F1449" s="43">
        <v>2.6274500000000001</v>
      </c>
      <c r="G1449" s="43">
        <v>3.1529400000000001</v>
      </c>
      <c r="H1449" s="43">
        <v>3.4615781495159998</v>
      </c>
      <c r="I1449" s="43">
        <v>0</v>
      </c>
      <c r="J1449" s="43">
        <f t="shared" si="66"/>
        <v>3.4615781495159998</v>
      </c>
      <c r="K1449" s="43">
        <v>1.6161570000000001</v>
      </c>
      <c r="L1449" s="44">
        <f t="shared" si="67"/>
        <v>1.8454211495159998</v>
      </c>
      <c r="M1449" s="43">
        <v>0</v>
      </c>
      <c r="N1449" s="43">
        <f t="shared" si="68"/>
        <v>3.1529400000000001</v>
      </c>
      <c r="O1449" s="43">
        <v>1.6161570000000001</v>
      </c>
      <c r="P1449" s="43">
        <v>0</v>
      </c>
      <c r="Q1449" s="43">
        <v>1.6161570000000001</v>
      </c>
      <c r="R1449" s="43">
        <v>0</v>
      </c>
      <c r="S1449" s="43">
        <v>0</v>
      </c>
      <c r="T1449" s="43">
        <v>0</v>
      </c>
      <c r="U1449" s="43">
        <v>0</v>
      </c>
      <c r="V1449" s="43">
        <v>0</v>
      </c>
      <c r="W1449" s="43">
        <v>0</v>
      </c>
      <c r="X1449" s="43">
        <v>0</v>
      </c>
      <c r="Y1449" s="43">
        <v>0</v>
      </c>
      <c r="Z1449" s="43">
        <v>0</v>
      </c>
      <c r="AA1449" s="43">
        <v>0</v>
      </c>
      <c r="AB1449" s="43">
        <v>0</v>
      </c>
      <c r="AC1449" s="43">
        <v>0</v>
      </c>
      <c r="AD1449" s="43">
        <v>0</v>
      </c>
      <c r="AE1449" s="43">
        <v>0</v>
      </c>
    </row>
    <row r="1450" spans="1:31" ht="15.75" x14ac:dyDescent="0.25">
      <c r="A1450" s="49" t="s">
        <v>1620</v>
      </c>
      <c r="B1450" s="22" t="s">
        <v>2971</v>
      </c>
      <c r="C1450" s="42" t="s">
        <v>2972</v>
      </c>
      <c r="D1450" s="21">
        <v>2024</v>
      </c>
      <c r="E1450" s="21">
        <v>2024</v>
      </c>
      <c r="F1450" s="43">
        <v>1.373607</v>
      </c>
      <c r="G1450" s="43">
        <v>1.648328</v>
      </c>
      <c r="H1450" s="43">
        <v>1.8096822805420001</v>
      </c>
      <c r="I1450" s="43">
        <v>0</v>
      </c>
      <c r="J1450" s="43">
        <f t="shared" si="66"/>
        <v>1.8096822805420001</v>
      </c>
      <c r="K1450" s="43">
        <v>0.53354999999999997</v>
      </c>
      <c r="L1450" s="44">
        <f t="shared" si="67"/>
        <v>1.2761322805420001</v>
      </c>
      <c r="M1450" s="43">
        <v>0</v>
      </c>
      <c r="N1450" s="43">
        <f t="shared" si="68"/>
        <v>1.648328</v>
      </c>
      <c r="O1450" s="43">
        <v>0.53354999999999997</v>
      </c>
      <c r="P1450" s="43">
        <v>0</v>
      </c>
      <c r="Q1450" s="43">
        <v>0.53354999999999997</v>
      </c>
      <c r="R1450" s="43">
        <v>0</v>
      </c>
      <c r="S1450" s="43">
        <v>0</v>
      </c>
      <c r="T1450" s="43">
        <v>0</v>
      </c>
      <c r="U1450" s="43">
        <v>0</v>
      </c>
      <c r="V1450" s="43">
        <v>0</v>
      </c>
      <c r="W1450" s="43">
        <v>0</v>
      </c>
      <c r="X1450" s="43">
        <v>0</v>
      </c>
      <c r="Y1450" s="43">
        <v>0</v>
      </c>
      <c r="Z1450" s="43">
        <v>0</v>
      </c>
      <c r="AA1450" s="43">
        <v>0</v>
      </c>
      <c r="AB1450" s="43">
        <v>0</v>
      </c>
      <c r="AC1450" s="43">
        <v>0</v>
      </c>
      <c r="AD1450" s="43">
        <v>0</v>
      </c>
      <c r="AE1450" s="43">
        <v>0</v>
      </c>
    </row>
    <row r="1451" spans="1:31" ht="15.75" x14ac:dyDescent="0.25">
      <c r="A1451" s="49" t="s">
        <v>1617</v>
      </c>
      <c r="B1451" s="22" t="s">
        <v>2973</v>
      </c>
      <c r="C1451" s="42" t="s">
        <v>2974</v>
      </c>
      <c r="D1451" s="21">
        <v>2024</v>
      </c>
      <c r="E1451" s="21">
        <v>2024</v>
      </c>
      <c r="F1451" s="43">
        <v>0.228655</v>
      </c>
      <c r="G1451" s="43">
        <v>0.27438600000000002</v>
      </c>
      <c r="H1451" s="43">
        <v>0.30124537166400001</v>
      </c>
      <c r="I1451" s="43">
        <v>0</v>
      </c>
      <c r="J1451" s="43">
        <f t="shared" si="66"/>
        <v>0.30124537166400001</v>
      </c>
      <c r="K1451" s="43">
        <v>1.6145E-2</v>
      </c>
      <c r="L1451" s="44">
        <f t="shared" si="67"/>
        <v>0.28510037166399999</v>
      </c>
      <c r="M1451" s="43">
        <v>0</v>
      </c>
      <c r="N1451" s="43">
        <f t="shared" si="68"/>
        <v>0.27438600000000002</v>
      </c>
      <c r="O1451" s="43">
        <v>1.6145E-2</v>
      </c>
      <c r="P1451" s="43">
        <v>0</v>
      </c>
      <c r="Q1451" s="43">
        <v>1.6145E-2</v>
      </c>
      <c r="R1451" s="43">
        <v>0</v>
      </c>
      <c r="S1451" s="43">
        <v>0</v>
      </c>
      <c r="T1451" s="43">
        <v>0</v>
      </c>
      <c r="U1451" s="43">
        <v>0</v>
      </c>
      <c r="V1451" s="43">
        <v>0</v>
      </c>
      <c r="W1451" s="43">
        <v>0</v>
      </c>
      <c r="X1451" s="43">
        <v>0</v>
      </c>
      <c r="Y1451" s="43">
        <v>0</v>
      </c>
      <c r="Z1451" s="43">
        <v>0</v>
      </c>
      <c r="AA1451" s="43">
        <v>0</v>
      </c>
      <c r="AB1451" s="43">
        <v>0</v>
      </c>
      <c r="AC1451" s="43">
        <v>0</v>
      </c>
      <c r="AD1451" s="43">
        <v>0</v>
      </c>
      <c r="AE1451" s="43">
        <v>0</v>
      </c>
    </row>
    <row r="1452" spans="1:31" ht="15.75" x14ac:dyDescent="0.25">
      <c r="A1452" s="49" t="s">
        <v>1620</v>
      </c>
      <c r="B1452" s="22" t="s">
        <v>2975</v>
      </c>
      <c r="C1452" s="42" t="s">
        <v>2976</v>
      </c>
      <c r="D1452" s="21">
        <v>2024</v>
      </c>
      <c r="E1452" s="21">
        <v>2024</v>
      </c>
      <c r="F1452" s="43">
        <v>15.702128</v>
      </c>
      <c r="G1452" s="43">
        <v>18.842552999999999</v>
      </c>
      <c r="H1452" s="43">
        <v>20.687032803499999</v>
      </c>
      <c r="I1452" s="43">
        <v>0</v>
      </c>
      <c r="J1452" s="43">
        <f t="shared" si="66"/>
        <v>20.687032803499999</v>
      </c>
      <c r="K1452" s="43">
        <v>6.9970309999999998</v>
      </c>
      <c r="L1452" s="44">
        <f t="shared" si="67"/>
        <v>13.6900018035</v>
      </c>
      <c r="M1452" s="43">
        <v>0</v>
      </c>
      <c r="N1452" s="43">
        <f t="shared" si="68"/>
        <v>18.842552999999999</v>
      </c>
      <c r="O1452" s="43">
        <v>6.9970309999999998</v>
      </c>
      <c r="P1452" s="43">
        <v>0</v>
      </c>
      <c r="Q1452" s="43">
        <v>6.9970309999999998</v>
      </c>
      <c r="R1452" s="43">
        <v>0</v>
      </c>
      <c r="S1452" s="43">
        <v>0</v>
      </c>
      <c r="T1452" s="43">
        <v>0</v>
      </c>
      <c r="U1452" s="43">
        <v>0</v>
      </c>
      <c r="V1452" s="43">
        <v>0</v>
      </c>
      <c r="W1452" s="43">
        <v>0</v>
      </c>
      <c r="X1452" s="43">
        <v>0</v>
      </c>
      <c r="Y1452" s="43">
        <v>0</v>
      </c>
      <c r="Z1452" s="43">
        <v>0</v>
      </c>
      <c r="AA1452" s="43">
        <v>0</v>
      </c>
      <c r="AB1452" s="43">
        <v>0</v>
      </c>
      <c r="AC1452" s="43">
        <v>0</v>
      </c>
      <c r="AD1452" s="43">
        <v>0</v>
      </c>
      <c r="AE1452" s="43">
        <v>0</v>
      </c>
    </row>
    <row r="1453" spans="1:31" ht="15.75" x14ac:dyDescent="0.25">
      <c r="A1453" s="49" t="s">
        <v>1620</v>
      </c>
      <c r="B1453" s="22" t="s">
        <v>2977</v>
      </c>
      <c r="C1453" s="42" t="s">
        <v>2978</v>
      </c>
      <c r="D1453" s="21">
        <v>2024</v>
      </c>
      <c r="E1453" s="21">
        <v>2024</v>
      </c>
      <c r="F1453" s="43">
        <v>7.1328040000000001</v>
      </c>
      <c r="G1453" s="43">
        <v>8.5593640000000004</v>
      </c>
      <c r="H1453" s="43">
        <v>9.3972326963809998</v>
      </c>
      <c r="I1453" s="43">
        <v>0</v>
      </c>
      <c r="J1453" s="43">
        <f t="shared" si="66"/>
        <v>9.3972326963809998</v>
      </c>
      <c r="K1453" s="43">
        <v>3.816214</v>
      </c>
      <c r="L1453" s="44">
        <f t="shared" si="67"/>
        <v>5.5810186963809993</v>
      </c>
      <c r="M1453" s="43">
        <v>0</v>
      </c>
      <c r="N1453" s="43">
        <f t="shared" si="68"/>
        <v>8.5593640000000004</v>
      </c>
      <c r="O1453" s="43">
        <v>3.816214</v>
      </c>
      <c r="P1453" s="43">
        <v>0</v>
      </c>
      <c r="Q1453" s="43">
        <v>3.816214</v>
      </c>
      <c r="R1453" s="43">
        <v>0</v>
      </c>
      <c r="S1453" s="43">
        <v>0</v>
      </c>
      <c r="T1453" s="43">
        <v>0</v>
      </c>
      <c r="U1453" s="43">
        <v>0</v>
      </c>
      <c r="V1453" s="43">
        <v>0</v>
      </c>
      <c r="W1453" s="43">
        <v>0</v>
      </c>
      <c r="X1453" s="43">
        <v>0</v>
      </c>
      <c r="Y1453" s="43">
        <v>0</v>
      </c>
      <c r="Z1453" s="43">
        <v>0</v>
      </c>
      <c r="AA1453" s="43">
        <v>0</v>
      </c>
      <c r="AB1453" s="43">
        <v>0</v>
      </c>
      <c r="AC1453" s="43">
        <v>0</v>
      </c>
      <c r="AD1453" s="43">
        <v>0</v>
      </c>
      <c r="AE1453" s="43">
        <v>0</v>
      </c>
    </row>
    <row r="1454" spans="1:31" ht="15.75" x14ac:dyDescent="0.25">
      <c r="A1454" s="49" t="s">
        <v>1620</v>
      </c>
      <c r="B1454" s="22" t="s">
        <v>2979</v>
      </c>
      <c r="C1454" s="42" t="s">
        <v>2980</v>
      </c>
      <c r="D1454" s="21">
        <v>2024</v>
      </c>
      <c r="E1454" s="21">
        <v>2024</v>
      </c>
      <c r="F1454" s="43">
        <v>5.038894</v>
      </c>
      <c r="G1454" s="43">
        <v>6.0466730000000002</v>
      </c>
      <c r="H1454" s="43">
        <v>6.6385779803049996</v>
      </c>
      <c r="I1454" s="43">
        <v>0</v>
      </c>
      <c r="J1454" s="43">
        <f t="shared" si="66"/>
        <v>6.6385779803049996</v>
      </c>
      <c r="K1454" s="43">
        <v>3.9689139999999998</v>
      </c>
      <c r="L1454" s="44">
        <f t="shared" si="67"/>
        <v>2.6696639803049997</v>
      </c>
      <c r="M1454" s="43">
        <v>0</v>
      </c>
      <c r="N1454" s="43">
        <f t="shared" si="68"/>
        <v>6.0466730000000002</v>
      </c>
      <c r="O1454" s="43">
        <v>3.9689139999999998</v>
      </c>
      <c r="P1454" s="43">
        <v>0</v>
      </c>
      <c r="Q1454" s="43">
        <v>3.9689139999999998</v>
      </c>
      <c r="R1454" s="43">
        <v>0</v>
      </c>
      <c r="S1454" s="43">
        <v>0</v>
      </c>
      <c r="T1454" s="43">
        <v>0</v>
      </c>
      <c r="U1454" s="43">
        <v>0</v>
      </c>
      <c r="V1454" s="43">
        <v>0</v>
      </c>
      <c r="W1454" s="43">
        <v>0</v>
      </c>
      <c r="X1454" s="43">
        <v>0</v>
      </c>
      <c r="Y1454" s="43">
        <v>0</v>
      </c>
      <c r="Z1454" s="43">
        <v>0</v>
      </c>
      <c r="AA1454" s="43">
        <v>0</v>
      </c>
      <c r="AB1454" s="43">
        <v>0</v>
      </c>
      <c r="AC1454" s="43">
        <v>0</v>
      </c>
      <c r="AD1454" s="43">
        <v>0</v>
      </c>
      <c r="AE1454" s="43">
        <v>0</v>
      </c>
    </row>
    <row r="1455" spans="1:31" ht="15.75" x14ac:dyDescent="0.25">
      <c r="A1455" s="49" t="s">
        <v>1620</v>
      </c>
      <c r="B1455" s="22" t="s">
        <v>2981</v>
      </c>
      <c r="C1455" s="42" t="s">
        <v>2982</v>
      </c>
      <c r="D1455" s="21">
        <v>2024</v>
      </c>
      <c r="E1455" s="21">
        <v>2024</v>
      </c>
      <c r="F1455" s="43">
        <v>8.7088819999999991</v>
      </c>
      <c r="G1455" s="43">
        <v>10.450658000000001</v>
      </c>
      <c r="H1455" s="43">
        <v>11.47366357826</v>
      </c>
      <c r="I1455" s="43">
        <v>0</v>
      </c>
      <c r="J1455" s="43">
        <f t="shared" si="66"/>
        <v>11.47366357826</v>
      </c>
      <c r="K1455" s="43">
        <v>3.8455949999999999</v>
      </c>
      <c r="L1455" s="44">
        <f t="shared" si="67"/>
        <v>7.6280685782600006</v>
      </c>
      <c r="M1455" s="43">
        <v>0</v>
      </c>
      <c r="N1455" s="43">
        <f t="shared" si="68"/>
        <v>10.450658000000001</v>
      </c>
      <c r="O1455" s="43">
        <v>3.8455949999999999</v>
      </c>
      <c r="P1455" s="43">
        <v>0</v>
      </c>
      <c r="Q1455" s="43">
        <v>3.8455949999999999</v>
      </c>
      <c r="R1455" s="43">
        <v>0</v>
      </c>
      <c r="S1455" s="43">
        <v>0</v>
      </c>
      <c r="T1455" s="43">
        <v>0</v>
      </c>
      <c r="U1455" s="43">
        <v>0</v>
      </c>
      <c r="V1455" s="43">
        <v>0</v>
      </c>
      <c r="W1455" s="43">
        <v>0</v>
      </c>
      <c r="X1455" s="43">
        <v>0</v>
      </c>
      <c r="Y1455" s="43">
        <v>0</v>
      </c>
      <c r="Z1455" s="43">
        <v>0</v>
      </c>
      <c r="AA1455" s="43">
        <v>0</v>
      </c>
      <c r="AB1455" s="43">
        <v>0</v>
      </c>
      <c r="AC1455" s="43">
        <v>0</v>
      </c>
      <c r="AD1455" s="43">
        <v>0</v>
      </c>
      <c r="AE1455" s="43">
        <v>0</v>
      </c>
    </row>
    <row r="1456" spans="1:31" ht="15.75" x14ac:dyDescent="0.25">
      <c r="A1456" s="49" t="s">
        <v>1620</v>
      </c>
      <c r="B1456" s="22" t="s">
        <v>2983</v>
      </c>
      <c r="C1456" s="42" t="s">
        <v>2984</v>
      </c>
      <c r="D1456" s="21">
        <v>2024</v>
      </c>
      <c r="E1456" s="21">
        <v>2024</v>
      </c>
      <c r="F1456" s="43">
        <v>7.4318119999999999</v>
      </c>
      <c r="G1456" s="43">
        <v>8.9181740000000005</v>
      </c>
      <c r="H1456" s="43">
        <v>9.7911662491379996</v>
      </c>
      <c r="I1456" s="43">
        <v>0</v>
      </c>
      <c r="J1456" s="43">
        <f t="shared" si="66"/>
        <v>9.7911662491379996</v>
      </c>
      <c r="K1456" s="43">
        <v>2.9164910000000002</v>
      </c>
      <c r="L1456" s="44">
        <f t="shared" si="67"/>
        <v>6.874675249137999</v>
      </c>
      <c r="M1456" s="43">
        <v>0</v>
      </c>
      <c r="N1456" s="43">
        <f t="shared" si="68"/>
        <v>8.9181740000000005</v>
      </c>
      <c r="O1456" s="43">
        <v>2.9164910000000002</v>
      </c>
      <c r="P1456" s="43">
        <v>0</v>
      </c>
      <c r="Q1456" s="43">
        <v>2.9164910000000002</v>
      </c>
      <c r="R1456" s="43">
        <v>0</v>
      </c>
      <c r="S1456" s="43">
        <v>0</v>
      </c>
      <c r="T1456" s="43">
        <v>0</v>
      </c>
      <c r="U1456" s="43">
        <v>0</v>
      </c>
      <c r="V1456" s="43">
        <v>0</v>
      </c>
      <c r="W1456" s="43">
        <v>0</v>
      </c>
      <c r="X1456" s="43">
        <v>0</v>
      </c>
      <c r="Y1456" s="43">
        <v>0</v>
      </c>
      <c r="Z1456" s="43">
        <v>0</v>
      </c>
      <c r="AA1456" s="43">
        <v>0</v>
      </c>
      <c r="AB1456" s="43">
        <v>0</v>
      </c>
      <c r="AC1456" s="43">
        <v>0</v>
      </c>
      <c r="AD1456" s="43">
        <v>0</v>
      </c>
      <c r="AE1456" s="43">
        <v>0</v>
      </c>
    </row>
    <row r="1457" spans="1:31" ht="15.75" x14ac:dyDescent="0.25">
      <c r="A1457" s="49" t="s">
        <v>1620</v>
      </c>
      <c r="B1457" s="22" t="s">
        <v>2985</v>
      </c>
      <c r="C1457" s="42" t="s">
        <v>2986</v>
      </c>
      <c r="D1457" s="21">
        <v>2024</v>
      </c>
      <c r="E1457" s="21">
        <v>2024</v>
      </c>
      <c r="F1457" s="43">
        <v>2.741072</v>
      </c>
      <c r="G1457" s="43">
        <v>3.2892869999999998</v>
      </c>
      <c r="H1457" s="43">
        <v>3.6112731191409999</v>
      </c>
      <c r="I1457" s="43">
        <v>0</v>
      </c>
      <c r="J1457" s="43">
        <f t="shared" si="66"/>
        <v>3.6112731191409999</v>
      </c>
      <c r="K1457" s="43">
        <v>0.77240200000000003</v>
      </c>
      <c r="L1457" s="44">
        <f t="shared" si="67"/>
        <v>2.8388711191409999</v>
      </c>
      <c r="M1457" s="43">
        <v>0</v>
      </c>
      <c r="N1457" s="43">
        <f t="shared" si="68"/>
        <v>3.2892869999999998</v>
      </c>
      <c r="O1457" s="43">
        <v>0.77240200000000003</v>
      </c>
      <c r="P1457" s="43">
        <v>0</v>
      </c>
      <c r="Q1457" s="43">
        <v>0.77240200000000003</v>
      </c>
      <c r="R1457" s="43">
        <v>0</v>
      </c>
      <c r="S1457" s="43">
        <v>0</v>
      </c>
      <c r="T1457" s="43">
        <v>0</v>
      </c>
      <c r="U1457" s="43">
        <v>0</v>
      </c>
      <c r="V1457" s="43">
        <v>0</v>
      </c>
      <c r="W1457" s="43">
        <v>0</v>
      </c>
      <c r="X1457" s="43">
        <v>0</v>
      </c>
      <c r="Y1457" s="43">
        <v>0</v>
      </c>
      <c r="Z1457" s="43">
        <v>0</v>
      </c>
      <c r="AA1457" s="43">
        <v>0</v>
      </c>
      <c r="AB1457" s="43">
        <v>0</v>
      </c>
      <c r="AC1457" s="43">
        <v>0</v>
      </c>
      <c r="AD1457" s="43">
        <v>0</v>
      </c>
      <c r="AE1457" s="43">
        <v>0</v>
      </c>
    </row>
    <row r="1458" spans="1:31" ht="15.75" x14ac:dyDescent="0.25">
      <c r="A1458" s="49" t="s">
        <v>1620</v>
      </c>
      <c r="B1458" s="22" t="s">
        <v>2987</v>
      </c>
      <c r="C1458" s="42" t="s">
        <v>2988</v>
      </c>
      <c r="D1458" s="21">
        <v>2024</v>
      </c>
      <c r="E1458" s="21">
        <v>2024</v>
      </c>
      <c r="F1458" s="43">
        <v>4.4818829999999998</v>
      </c>
      <c r="G1458" s="43">
        <v>5.3782589999999999</v>
      </c>
      <c r="H1458" s="43">
        <v>5.9047325031279998</v>
      </c>
      <c r="I1458" s="43">
        <v>0</v>
      </c>
      <c r="J1458" s="43">
        <f t="shared" si="66"/>
        <v>5.9047325031279998</v>
      </c>
      <c r="K1458" s="43">
        <v>5.8713240000000004</v>
      </c>
      <c r="L1458" s="44">
        <f t="shared" si="67"/>
        <v>3.3408503127999367E-2</v>
      </c>
      <c r="M1458" s="43">
        <v>0</v>
      </c>
      <c r="N1458" s="43">
        <f t="shared" si="68"/>
        <v>5.3782589999999999</v>
      </c>
      <c r="O1458" s="43">
        <v>5.8713240000000004</v>
      </c>
      <c r="P1458" s="43">
        <v>0</v>
      </c>
      <c r="Q1458" s="43">
        <v>5.8713240000000004</v>
      </c>
      <c r="R1458" s="43">
        <v>0</v>
      </c>
      <c r="S1458" s="43">
        <v>0</v>
      </c>
      <c r="T1458" s="43">
        <v>0</v>
      </c>
      <c r="U1458" s="43">
        <v>0</v>
      </c>
      <c r="V1458" s="43">
        <v>0</v>
      </c>
      <c r="W1458" s="43">
        <v>0</v>
      </c>
      <c r="X1458" s="43">
        <v>0</v>
      </c>
      <c r="Y1458" s="43">
        <v>0</v>
      </c>
      <c r="Z1458" s="43">
        <v>0</v>
      </c>
      <c r="AA1458" s="43">
        <v>0</v>
      </c>
      <c r="AB1458" s="43">
        <v>0</v>
      </c>
      <c r="AC1458" s="43">
        <v>0</v>
      </c>
      <c r="AD1458" s="43">
        <v>0</v>
      </c>
      <c r="AE1458" s="43">
        <v>0</v>
      </c>
    </row>
    <row r="1459" spans="1:31" ht="15.75" x14ac:dyDescent="0.25">
      <c r="A1459" s="49" t="s">
        <v>1620</v>
      </c>
      <c r="B1459" s="22" t="s">
        <v>2989</v>
      </c>
      <c r="C1459" s="42" t="s">
        <v>2990</v>
      </c>
      <c r="D1459" s="21">
        <v>2024</v>
      </c>
      <c r="E1459" s="21">
        <v>2024</v>
      </c>
      <c r="F1459" s="43">
        <v>1.9037869999999999</v>
      </c>
      <c r="G1459" s="43">
        <v>2.2845439999999999</v>
      </c>
      <c r="H1459" s="43">
        <v>2.5081768297479998</v>
      </c>
      <c r="I1459" s="43">
        <v>0</v>
      </c>
      <c r="J1459" s="43">
        <f t="shared" si="66"/>
        <v>2.5081768297479998</v>
      </c>
      <c r="K1459" s="43">
        <v>1.420309</v>
      </c>
      <c r="L1459" s="44">
        <f t="shared" si="67"/>
        <v>1.0878678297479998</v>
      </c>
      <c r="M1459" s="43">
        <v>0</v>
      </c>
      <c r="N1459" s="43">
        <f t="shared" si="68"/>
        <v>2.2845439999999999</v>
      </c>
      <c r="O1459" s="43">
        <v>1.420309</v>
      </c>
      <c r="P1459" s="43">
        <v>0</v>
      </c>
      <c r="Q1459" s="43">
        <v>1.420309</v>
      </c>
      <c r="R1459" s="43">
        <v>0</v>
      </c>
      <c r="S1459" s="43">
        <v>0</v>
      </c>
      <c r="T1459" s="43">
        <v>0</v>
      </c>
      <c r="U1459" s="43">
        <v>0</v>
      </c>
      <c r="V1459" s="43">
        <v>0</v>
      </c>
      <c r="W1459" s="43">
        <v>0</v>
      </c>
      <c r="X1459" s="43">
        <v>0</v>
      </c>
      <c r="Y1459" s="43">
        <v>0</v>
      </c>
      <c r="Z1459" s="43">
        <v>0</v>
      </c>
      <c r="AA1459" s="43">
        <v>0</v>
      </c>
      <c r="AB1459" s="43">
        <v>0</v>
      </c>
      <c r="AC1459" s="43">
        <v>0</v>
      </c>
      <c r="AD1459" s="43">
        <v>0</v>
      </c>
      <c r="AE1459" s="43">
        <v>0</v>
      </c>
    </row>
    <row r="1460" spans="1:31" ht="15.75" x14ac:dyDescent="0.25">
      <c r="A1460" s="49" t="s">
        <v>1620</v>
      </c>
      <c r="B1460" s="22" t="s">
        <v>2991</v>
      </c>
      <c r="C1460" s="42" t="s">
        <v>2992</v>
      </c>
      <c r="D1460" s="21">
        <v>2024</v>
      </c>
      <c r="E1460" s="21">
        <v>2024</v>
      </c>
      <c r="F1460" s="43">
        <v>9.9895929999999993</v>
      </c>
      <c r="G1460" s="43">
        <v>11.987513</v>
      </c>
      <c r="H1460" s="43">
        <v>13.160959780209</v>
      </c>
      <c r="I1460" s="43">
        <v>0</v>
      </c>
      <c r="J1460" s="43">
        <f t="shared" si="66"/>
        <v>13.160959780209</v>
      </c>
      <c r="K1460" s="43">
        <v>4.2901009999999999</v>
      </c>
      <c r="L1460" s="44">
        <f t="shared" si="67"/>
        <v>8.8708587802089998</v>
      </c>
      <c r="M1460" s="43">
        <v>0</v>
      </c>
      <c r="N1460" s="43">
        <f t="shared" si="68"/>
        <v>11.987513</v>
      </c>
      <c r="O1460" s="43">
        <v>4.2901009999999999</v>
      </c>
      <c r="P1460" s="43">
        <v>0</v>
      </c>
      <c r="Q1460" s="43">
        <v>4.2901009999999999</v>
      </c>
      <c r="R1460" s="43">
        <v>0</v>
      </c>
      <c r="S1460" s="43">
        <v>0</v>
      </c>
      <c r="T1460" s="43">
        <v>0</v>
      </c>
      <c r="U1460" s="43">
        <v>0</v>
      </c>
      <c r="V1460" s="43">
        <v>0</v>
      </c>
      <c r="W1460" s="43">
        <v>0</v>
      </c>
      <c r="X1460" s="43">
        <v>0</v>
      </c>
      <c r="Y1460" s="43">
        <v>0</v>
      </c>
      <c r="Z1460" s="43">
        <v>0</v>
      </c>
      <c r="AA1460" s="43">
        <v>0</v>
      </c>
      <c r="AB1460" s="43">
        <v>0</v>
      </c>
      <c r="AC1460" s="43">
        <v>0</v>
      </c>
      <c r="AD1460" s="43">
        <v>0</v>
      </c>
      <c r="AE1460" s="43">
        <v>0</v>
      </c>
    </row>
    <row r="1461" spans="1:31" ht="15.75" x14ac:dyDescent="0.25">
      <c r="A1461" s="49" t="s">
        <v>1620</v>
      </c>
      <c r="B1461" s="22" t="s">
        <v>2993</v>
      </c>
      <c r="C1461" s="42" t="s">
        <v>2994</v>
      </c>
      <c r="D1461" s="21">
        <v>2024</v>
      </c>
      <c r="E1461" s="21">
        <v>2024</v>
      </c>
      <c r="F1461" s="43">
        <v>24.418026000000001</v>
      </c>
      <c r="G1461" s="43">
        <v>29.301631</v>
      </c>
      <c r="H1461" s="43">
        <v>32.169939509267003</v>
      </c>
      <c r="I1461" s="43">
        <v>0</v>
      </c>
      <c r="J1461" s="43">
        <f t="shared" si="66"/>
        <v>32.169939509267003</v>
      </c>
      <c r="K1461" s="43">
        <v>11.706379</v>
      </c>
      <c r="L1461" s="44">
        <f t="shared" si="67"/>
        <v>20.463560509267005</v>
      </c>
      <c r="M1461" s="43">
        <v>0</v>
      </c>
      <c r="N1461" s="43">
        <f t="shared" si="68"/>
        <v>29.301631</v>
      </c>
      <c r="O1461" s="43">
        <v>11.706379</v>
      </c>
      <c r="P1461" s="43">
        <v>0</v>
      </c>
      <c r="Q1461" s="43">
        <v>11.706379</v>
      </c>
      <c r="R1461" s="43">
        <v>0</v>
      </c>
      <c r="S1461" s="43">
        <v>0</v>
      </c>
      <c r="T1461" s="43">
        <v>0</v>
      </c>
      <c r="U1461" s="43">
        <v>0</v>
      </c>
      <c r="V1461" s="43">
        <v>0</v>
      </c>
      <c r="W1461" s="43">
        <v>0</v>
      </c>
      <c r="X1461" s="43">
        <v>0</v>
      </c>
      <c r="Y1461" s="43">
        <v>0</v>
      </c>
      <c r="Z1461" s="43">
        <v>0</v>
      </c>
      <c r="AA1461" s="43">
        <v>0</v>
      </c>
      <c r="AB1461" s="43">
        <v>0</v>
      </c>
      <c r="AC1461" s="43">
        <v>0</v>
      </c>
      <c r="AD1461" s="43">
        <v>0</v>
      </c>
      <c r="AE1461" s="43">
        <v>0</v>
      </c>
    </row>
    <row r="1462" spans="1:31" ht="15.75" x14ac:dyDescent="0.25">
      <c r="A1462" s="49" t="s">
        <v>202</v>
      </c>
      <c r="B1462" s="22" t="s">
        <v>2995</v>
      </c>
      <c r="C1462" s="42" t="s">
        <v>2996</v>
      </c>
      <c r="D1462" s="21">
        <v>2024</v>
      </c>
      <c r="E1462" s="21">
        <v>2024</v>
      </c>
      <c r="F1462" s="43">
        <v>2.2948249999999999</v>
      </c>
      <c r="G1462" s="43">
        <v>2.75379</v>
      </c>
      <c r="H1462" s="43">
        <v>3.0233557544240002</v>
      </c>
      <c r="I1462" s="43">
        <v>0</v>
      </c>
      <c r="J1462" s="43">
        <f t="shared" si="66"/>
        <v>3.0233557544240002</v>
      </c>
      <c r="K1462" s="43">
        <v>2.1215799999999998</v>
      </c>
      <c r="L1462" s="44">
        <f t="shared" si="67"/>
        <v>0.90177575442400038</v>
      </c>
      <c r="M1462" s="43">
        <v>0</v>
      </c>
      <c r="N1462" s="43">
        <f t="shared" si="68"/>
        <v>2.75379</v>
      </c>
      <c r="O1462" s="43">
        <v>2.1215799999999998</v>
      </c>
      <c r="P1462" s="43">
        <v>0</v>
      </c>
      <c r="Q1462" s="43">
        <v>2.1215799999999998</v>
      </c>
      <c r="R1462" s="43">
        <v>0</v>
      </c>
      <c r="S1462" s="43">
        <v>0</v>
      </c>
      <c r="T1462" s="43">
        <v>0</v>
      </c>
      <c r="U1462" s="43">
        <v>0</v>
      </c>
      <c r="V1462" s="43">
        <v>0</v>
      </c>
      <c r="W1462" s="43">
        <v>0</v>
      </c>
      <c r="X1462" s="43">
        <v>0</v>
      </c>
      <c r="Y1462" s="43">
        <v>0</v>
      </c>
      <c r="Z1462" s="43">
        <v>0</v>
      </c>
      <c r="AA1462" s="43">
        <v>0</v>
      </c>
      <c r="AB1462" s="43">
        <v>0</v>
      </c>
      <c r="AC1462" s="43">
        <v>0</v>
      </c>
      <c r="AD1462" s="43">
        <v>0</v>
      </c>
      <c r="AE1462" s="43">
        <v>0</v>
      </c>
    </row>
    <row r="1463" spans="1:31" ht="15.75" x14ac:dyDescent="0.25">
      <c r="A1463" s="49">
        <v>1.4</v>
      </c>
      <c r="B1463" s="22" t="s">
        <v>2997</v>
      </c>
      <c r="C1463" s="42" t="s">
        <v>2998</v>
      </c>
      <c r="D1463" s="21">
        <v>2024</v>
      </c>
      <c r="E1463" s="21">
        <v>2024</v>
      </c>
      <c r="F1463" s="43">
        <v>1.5101100000000001</v>
      </c>
      <c r="G1463" s="43">
        <v>1.812133</v>
      </c>
      <c r="H1463" s="43">
        <v>1.989521988491</v>
      </c>
      <c r="I1463" s="43">
        <v>0</v>
      </c>
      <c r="J1463" s="43">
        <f t="shared" si="66"/>
        <v>1.989521988491</v>
      </c>
      <c r="K1463" s="43">
        <v>0.47373399999999999</v>
      </c>
      <c r="L1463" s="44">
        <f t="shared" si="67"/>
        <v>1.5157879884910002</v>
      </c>
      <c r="M1463" s="43">
        <v>0</v>
      </c>
      <c r="N1463" s="43">
        <f t="shared" si="68"/>
        <v>1.812133</v>
      </c>
      <c r="O1463" s="43">
        <v>0.47373399999999999</v>
      </c>
      <c r="P1463" s="43">
        <v>0</v>
      </c>
      <c r="Q1463" s="43">
        <v>0.47373399999999999</v>
      </c>
      <c r="R1463" s="43">
        <v>0</v>
      </c>
      <c r="S1463" s="43">
        <v>0</v>
      </c>
      <c r="T1463" s="43">
        <v>0</v>
      </c>
      <c r="U1463" s="43">
        <v>0</v>
      </c>
      <c r="V1463" s="43">
        <v>0</v>
      </c>
      <c r="W1463" s="43">
        <v>0</v>
      </c>
      <c r="X1463" s="43">
        <v>0</v>
      </c>
      <c r="Y1463" s="43">
        <v>0</v>
      </c>
      <c r="Z1463" s="43">
        <v>0</v>
      </c>
      <c r="AA1463" s="43">
        <v>0</v>
      </c>
      <c r="AB1463" s="43">
        <v>0</v>
      </c>
      <c r="AC1463" s="43">
        <v>0</v>
      </c>
      <c r="AD1463" s="43">
        <v>0</v>
      </c>
      <c r="AE1463" s="43">
        <v>0</v>
      </c>
    </row>
    <row r="1464" spans="1:31" ht="15.75" x14ac:dyDescent="0.25">
      <c r="A1464" s="49">
        <v>1.4</v>
      </c>
      <c r="B1464" s="22" t="s">
        <v>2999</v>
      </c>
      <c r="C1464" s="42" t="s">
        <v>3000</v>
      </c>
      <c r="D1464" s="21">
        <v>2024</v>
      </c>
      <c r="E1464" s="21">
        <v>2024</v>
      </c>
      <c r="F1464" s="43">
        <v>1.4398919999999999</v>
      </c>
      <c r="G1464" s="43">
        <v>1.7278709999999999</v>
      </c>
      <c r="H1464" s="43">
        <v>1.8970116654169999</v>
      </c>
      <c r="I1464" s="43">
        <v>0</v>
      </c>
      <c r="J1464" s="43">
        <f t="shared" si="66"/>
        <v>1.8970116654169999</v>
      </c>
      <c r="K1464" s="43">
        <v>0.29447499999999999</v>
      </c>
      <c r="L1464" s="44">
        <f t="shared" si="67"/>
        <v>1.6025366654169999</v>
      </c>
      <c r="M1464" s="43">
        <v>0</v>
      </c>
      <c r="N1464" s="43">
        <f t="shared" si="68"/>
        <v>1.7278709999999999</v>
      </c>
      <c r="O1464" s="43">
        <v>0.29447499999999999</v>
      </c>
      <c r="P1464" s="43">
        <v>0</v>
      </c>
      <c r="Q1464" s="43">
        <v>0.29447499999999999</v>
      </c>
      <c r="R1464" s="43">
        <v>0</v>
      </c>
      <c r="S1464" s="43">
        <v>0</v>
      </c>
      <c r="T1464" s="43">
        <v>0</v>
      </c>
      <c r="U1464" s="43">
        <v>0</v>
      </c>
      <c r="V1464" s="43">
        <v>0</v>
      </c>
      <c r="W1464" s="43">
        <v>0</v>
      </c>
      <c r="X1464" s="43">
        <v>0</v>
      </c>
      <c r="Y1464" s="43">
        <v>0</v>
      </c>
      <c r="Z1464" s="43">
        <v>0</v>
      </c>
      <c r="AA1464" s="43">
        <v>0</v>
      </c>
      <c r="AB1464" s="43">
        <v>0</v>
      </c>
      <c r="AC1464" s="43">
        <v>0</v>
      </c>
      <c r="AD1464" s="43">
        <v>0</v>
      </c>
      <c r="AE1464" s="43">
        <v>0</v>
      </c>
    </row>
    <row r="1465" spans="1:31" ht="15.75" x14ac:dyDescent="0.25">
      <c r="A1465" s="49" t="s">
        <v>91</v>
      </c>
      <c r="B1465" s="22" t="s">
        <v>3001</v>
      </c>
      <c r="C1465" s="42" t="s">
        <v>3002</v>
      </c>
      <c r="D1465" s="21">
        <v>2025</v>
      </c>
      <c r="E1465" s="21">
        <v>2029</v>
      </c>
      <c r="F1465" s="43">
        <v>214.04235600000001</v>
      </c>
      <c r="G1465" s="43">
        <v>256.85082699999998</v>
      </c>
      <c r="H1465" s="43">
        <v>345.68190532112197</v>
      </c>
      <c r="I1465" s="43">
        <v>0</v>
      </c>
      <c r="J1465" s="43">
        <f t="shared" si="66"/>
        <v>345.68190532112197</v>
      </c>
      <c r="K1465" s="43">
        <v>185.145298</v>
      </c>
      <c r="L1465" s="44">
        <f t="shared" si="67"/>
        <v>160.53660732112198</v>
      </c>
      <c r="M1465" s="43">
        <v>0</v>
      </c>
      <c r="N1465" s="43">
        <f t="shared" si="68"/>
        <v>256.85082699999998</v>
      </c>
      <c r="O1465" s="43">
        <v>185.145298</v>
      </c>
      <c r="P1465" s="43">
        <v>0</v>
      </c>
      <c r="Q1465" s="43">
        <v>0</v>
      </c>
      <c r="R1465" s="43">
        <v>2.046853</v>
      </c>
      <c r="S1465" s="43">
        <v>3.6006999999999998</v>
      </c>
      <c r="T1465" s="43">
        <v>10.600757</v>
      </c>
      <c r="U1465" s="43">
        <v>66.577544000000003</v>
      </c>
      <c r="V1465" s="43">
        <v>102.319444</v>
      </c>
      <c r="W1465" s="43">
        <v>0</v>
      </c>
      <c r="X1465" s="43">
        <v>0</v>
      </c>
      <c r="Y1465" s="43">
        <v>0</v>
      </c>
      <c r="Z1465" s="43">
        <v>0</v>
      </c>
      <c r="AA1465" s="43">
        <v>0</v>
      </c>
      <c r="AB1465" s="43">
        <v>0</v>
      </c>
      <c r="AC1465" s="43">
        <v>0</v>
      </c>
      <c r="AD1465" s="43">
        <v>0</v>
      </c>
      <c r="AE1465" s="43">
        <v>0</v>
      </c>
    </row>
    <row r="1466" spans="1:31" ht="15.75" x14ac:dyDescent="0.25">
      <c r="A1466" s="49" t="s">
        <v>91</v>
      </c>
      <c r="B1466" s="22" t="s">
        <v>3003</v>
      </c>
      <c r="C1466" s="42" t="s">
        <v>3004</v>
      </c>
      <c r="D1466" s="21">
        <v>2025</v>
      </c>
      <c r="E1466" s="21">
        <v>2029</v>
      </c>
      <c r="F1466" s="43">
        <v>218.763001</v>
      </c>
      <c r="G1466" s="43">
        <v>262.515603</v>
      </c>
      <c r="H1466" s="43">
        <v>353.30582423847801</v>
      </c>
      <c r="I1466" s="43">
        <v>0</v>
      </c>
      <c r="J1466" s="43">
        <f t="shared" si="66"/>
        <v>353.30582423847801</v>
      </c>
      <c r="K1466" s="43">
        <v>189.14124000000001</v>
      </c>
      <c r="L1466" s="44">
        <f t="shared" si="67"/>
        <v>164.164584238478</v>
      </c>
      <c r="M1466" s="43">
        <v>0</v>
      </c>
      <c r="N1466" s="43">
        <f t="shared" si="68"/>
        <v>262.515603</v>
      </c>
      <c r="O1466" s="43">
        <v>189.14124000000001</v>
      </c>
      <c r="P1466" s="43">
        <v>0</v>
      </c>
      <c r="Q1466" s="43">
        <v>0</v>
      </c>
      <c r="R1466" s="43">
        <v>2.0910299999999999</v>
      </c>
      <c r="S1466" s="43">
        <v>3.6784119999999998</v>
      </c>
      <c r="T1466" s="43">
        <v>10.829551</v>
      </c>
      <c r="U1466" s="43">
        <v>68.014469000000005</v>
      </c>
      <c r="V1466" s="43">
        <v>104.527778</v>
      </c>
      <c r="W1466" s="43">
        <v>0</v>
      </c>
      <c r="X1466" s="43">
        <v>0</v>
      </c>
      <c r="Y1466" s="43">
        <v>0</v>
      </c>
      <c r="Z1466" s="43">
        <v>0</v>
      </c>
      <c r="AA1466" s="43">
        <v>0</v>
      </c>
      <c r="AB1466" s="43">
        <v>0</v>
      </c>
      <c r="AC1466" s="43">
        <v>0</v>
      </c>
      <c r="AD1466" s="43">
        <v>0</v>
      </c>
      <c r="AE1466" s="43">
        <v>0</v>
      </c>
    </row>
    <row r="1467" spans="1:31" ht="15.75" x14ac:dyDescent="0.25">
      <c r="A1467" s="49" t="s">
        <v>91</v>
      </c>
      <c r="B1467" s="22" t="s">
        <v>3005</v>
      </c>
      <c r="C1467" s="42" t="s">
        <v>3006</v>
      </c>
      <c r="D1467" s="21">
        <v>2025</v>
      </c>
      <c r="E1467" s="21">
        <v>2029</v>
      </c>
      <c r="F1467" s="43">
        <v>232.924915</v>
      </c>
      <c r="G1467" s="43">
        <v>279.50990000000002</v>
      </c>
      <c r="H1467" s="43">
        <v>376.17754582885698</v>
      </c>
      <c r="I1467" s="43">
        <v>0</v>
      </c>
      <c r="J1467" s="43">
        <f t="shared" si="66"/>
        <v>376.17754582885698</v>
      </c>
      <c r="K1467" s="43">
        <v>201.12906599999999</v>
      </c>
      <c r="L1467" s="44">
        <f t="shared" si="67"/>
        <v>175.04847982885698</v>
      </c>
      <c r="M1467" s="43">
        <v>0</v>
      </c>
      <c r="N1467" s="43">
        <f t="shared" si="68"/>
        <v>279.50990000000002</v>
      </c>
      <c r="O1467" s="43">
        <v>201.12906599999999</v>
      </c>
      <c r="P1467" s="43">
        <v>0</v>
      </c>
      <c r="Q1467" s="43">
        <v>0</v>
      </c>
      <c r="R1467" s="43">
        <v>2.22356</v>
      </c>
      <c r="S1467" s="43">
        <v>3.9115500000000001</v>
      </c>
      <c r="T1467" s="43">
        <v>11.515931999999999</v>
      </c>
      <c r="U1467" s="43">
        <v>72.325246000000007</v>
      </c>
      <c r="V1467" s="43">
        <v>111.152778</v>
      </c>
      <c r="W1467" s="43">
        <v>0</v>
      </c>
      <c r="X1467" s="43">
        <v>0</v>
      </c>
      <c r="Y1467" s="43">
        <v>0</v>
      </c>
      <c r="Z1467" s="43">
        <v>0</v>
      </c>
      <c r="AA1467" s="43">
        <v>0</v>
      </c>
      <c r="AB1467" s="43">
        <v>0</v>
      </c>
      <c r="AC1467" s="43">
        <v>0</v>
      </c>
      <c r="AD1467" s="43">
        <v>0</v>
      </c>
      <c r="AE1467" s="43">
        <v>0</v>
      </c>
    </row>
    <row r="1468" spans="1:31" ht="15.75" x14ac:dyDescent="0.25">
      <c r="A1468" s="49" t="s">
        <v>202</v>
      </c>
      <c r="B1468" s="22" t="s">
        <v>3007</v>
      </c>
      <c r="C1468" s="42" t="s">
        <v>3008</v>
      </c>
      <c r="D1468" s="21">
        <v>2024</v>
      </c>
      <c r="E1468" s="21">
        <v>2025</v>
      </c>
      <c r="F1468" s="43">
        <v>1.8262</v>
      </c>
      <c r="G1468" s="43">
        <v>2.1914400000000001</v>
      </c>
      <c r="H1468" s="43">
        <v>2.4059578742299998</v>
      </c>
      <c r="I1468" s="43">
        <v>0</v>
      </c>
      <c r="J1468" s="43">
        <f t="shared" si="66"/>
        <v>2.4059578742299998</v>
      </c>
      <c r="K1468" s="43">
        <v>1.7747999999999999</v>
      </c>
      <c r="L1468" s="44">
        <f t="shared" si="67"/>
        <v>0.63115787422999992</v>
      </c>
      <c r="M1468" s="43">
        <v>0</v>
      </c>
      <c r="N1468" s="43">
        <f t="shared" si="68"/>
        <v>2.1914400000000001</v>
      </c>
      <c r="O1468" s="43">
        <v>1.7747999999999999</v>
      </c>
      <c r="P1468" s="43">
        <v>0</v>
      </c>
      <c r="Q1468" s="43">
        <v>1.7747999999999999</v>
      </c>
      <c r="R1468" s="43">
        <v>0</v>
      </c>
      <c r="S1468" s="43">
        <v>0</v>
      </c>
      <c r="T1468" s="43">
        <v>0</v>
      </c>
      <c r="U1468" s="43">
        <v>0</v>
      </c>
      <c r="V1468" s="43">
        <v>0</v>
      </c>
      <c r="W1468" s="43">
        <v>0</v>
      </c>
      <c r="X1468" s="43">
        <v>0</v>
      </c>
      <c r="Y1468" s="43">
        <v>0</v>
      </c>
      <c r="Z1468" s="43">
        <v>0</v>
      </c>
      <c r="AA1468" s="43">
        <v>0</v>
      </c>
      <c r="AB1468" s="43">
        <v>0</v>
      </c>
      <c r="AC1468" s="43">
        <v>0</v>
      </c>
      <c r="AD1468" s="43">
        <v>0</v>
      </c>
      <c r="AE1468" s="43">
        <v>0</v>
      </c>
    </row>
    <row r="1469" spans="1:31" ht="15.75" x14ac:dyDescent="0.25">
      <c r="A1469" s="49" t="s">
        <v>1620</v>
      </c>
      <c r="B1469" s="22" t="s">
        <v>3009</v>
      </c>
      <c r="C1469" s="42" t="s">
        <v>3010</v>
      </c>
      <c r="D1469" s="21">
        <v>2024</v>
      </c>
      <c r="E1469" s="21">
        <v>2024</v>
      </c>
      <c r="F1469" s="43">
        <v>3.8339059999999998</v>
      </c>
      <c r="G1469" s="43">
        <v>4.6006879999999999</v>
      </c>
      <c r="H1469" s="43">
        <v>5.0510458540650003</v>
      </c>
      <c r="I1469" s="43">
        <v>0</v>
      </c>
      <c r="J1469" s="43">
        <f t="shared" si="66"/>
        <v>5.0510458540650003</v>
      </c>
      <c r="K1469" s="43">
        <v>1.2909889999999999</v>
      </c>
      <c r="L1469" s="44">
        <f t="shared" si="67"/>
        <v>3.7600568540650006</v>
      </c>
      <c r="M1469" s="43">
        <v>0</v>
      </c>
      <c r="N1469" s="43">
        <f t="shared" si="68"/>
        <v>4.6006879999999999</v>
      </c>
      <c r="O1469" s="43">
        <v>1.2909889999999999</v>
      </c>
      <c r="P1469" s="43">
        <v>0</v>
      </c>
      <c r="Q1469" s="43">
        <v>1.2909889999999999</v>
      </c>
      <c r="R1469" s="43">
        <v>0</v>
      </c>
      <c r="S1469" s="43">
        <v>0</v>
      </c>
      <c r="T1469" s="43">
        <v>0</v>
      </c>
      <c r="U1469" s="43">
        <v>0</v>
      </c>
      <c r="V1469" s="43">
        <v>0</v>
      </c>
      <c r="W1469" s="43">
        <v>0</v>
      </c>
      <c r="X1469" s="43">
        <v>0</v>
      </c>
      <c r="Y1469" s="43">
        <v>0</v>
      </c>
      <c r="Z1469" s="43">
        <v>0</v>
      </c>
      <c r="AA1469" s="43">
        <v>0</v>
      </c>
      <c r="AB1469" s="43">
        <v>0</v>
      </c>
      <c r="AC1469" s="43">
        <v>0</v>
      </c>
      <c r="AD1469" s="43">
        <v>0</v>
      </c>
      <c r="AE1469" s="43">
        <v>0</v>
      </c>
    </row>
    <row r="1470" spans="1:31" ht="15.75" x14ac:dyDescent="0.25">
      <c r="A1470" s="49" t="s">
        <v>1617</v>
      </c>
      <c r="B1470" s="22" t="s">
        <v>3011</v>
      </c>
      <c r="C1470" s="42" t="s">
        <v>3012</v>
      </c>
      <c r="D1470" s="21">
        <v>2024</v>
      </c>
      <c r="E1470" s="21">
        <v>2024</v>
      </c>
      <c r="F1470" s="43">
        <v>0.38489200000000001</v>
      </c>
      <c r="G1470" s="43">
        <v>0.46187099999999998</v>
      </c>
      <c r="H1470" s="43">
        <v>0.50708309117700001</v>
      </c>
      <c r="I1470" s="43">
        <v>0</v>
      </c>
      <c r="J1470" s="43">
        <f t="shared" si="66"/>
        <v>0.50708309117700001</v>
      </c>
      <c r="K1470" s="43">
        <v>4.9747E-2</v>
      </c>
      <c r="L1470" s="44">
        <f t="shared" si="67"/>
        <v>0.45733609117700003</v>
      </c>
      <c r="M1470" s="43">
        <v>0</v>
      </c>
      <c r="N1470" s="43">
        <f t="shared" si="68"/>
        <v>0.46187099999999998</v>
      </c>
      <c r="O1470" s="43">
        <v>4.9747E-2</v>
      </c>
      <c r="P1470" s="43">
        <v>0</v>
      </c>
      <c r="Q1470" s="43">
        <v>4.9747E-2</v>
      </c>
      <c r="R1470" s="43">
        <v>0</v>
      </c>
      <c r="S1470" s="43">
        <v>0</v>
      </c>
      <c r="T1470" s="43">
        <v>0</v>
      </c>
      <c r="U1470" s="43">
        <v>0</v>
      </c>
      <c r="V1470" s="43">
        <v>0</v>
      </c>
      <c r="W1470" s="43">
        <v>0</v>
      </c>
      <c r="X1470" s="43">
        <v>0</v>
      </c>
      <c r="Y1470" s="43">
        <v>0</v>
      </c>
      <c r="Z1470" s="43">
        <v>0</v>
      </c>
      <c r="AA1470" s="43">
        <v>0</v>
      </c>
      <c r="AB1470" s="43">
        <v>0</v>
      </c>
      <c r="AC1470" s="43">
        <v>0</v>
      </c>
      <c r="AD1470" s="43">
        <v>0</v>
      </c>
      <c r="AE1470" s="43">
        <v>0</v>
      </c>
    </row>
    <row r="1471" spans="1:31" ht="15.75" x14ac:dyDescent="0.25">
      <c r="A1471" s="49" t="s">
        <v>1617</v>
      </c>
      <c r="B1471" s="22" t="s">
        <v>3013</v>
      </c>
      <c r="C1471" s="42" t="s">
        <v>3014</v>
      </c>
      <c r="D1471" s="21">
        <v>2025</v>
      </c>
      <c r="E1471" s="21">
        <v>2025</v>
      </c>
      <c r="F1471" s="43">
        <v>2.2948249999999999</v>
      </c>
      <c r="G1471" s="43">
        <v>2.75379</v>
      </c>
      <c r="H1471" s="43">
        <v>3.1748482150920001</v>
      </c>
      <c r="I1471" s="43">
        <v>0</v>
      </c>
      <c r="J1471" s="43">
        <f t="shared" si="66"/>
        <v>3.1748482150920001</v>
      </c>
      <c r="K1471" s="43">
        <v>0.48724899999999999</v>
      </c>
      <c r="L1471" s="44">
        <f t="shared" si="67"/>
        <v>2.6875992150920003</v>
      </c>
      <c r="M1471" s="43">
        <v>0</v>
      </c>
      <c r="N1471" s="43">
        <f t="shared" si="68"/>
        <v>2.75379</v>
      </c>
      <c r="O1471" s="43">
        <v>0.48724899999999999</v>
      </c>
      <c r="P1471" s="43">
        <v>0</v>
      </c>
      <c r="Q1471" s="43">
        <v>0</v>
      </c>
      <c r="R1471" s="43">
        <v>0.48724899999999999</v>
      </c>
      <c r="S1471" s="43">
        <v>0</v>
      </c>
      <c r="T1471" s="43">
        <v>0</v>
      </c>
      <c r="U1471" s="43">
        <v>0</v>
      </c>
      <c r="V1471" s="43">
        <v>0</v>
      </c>
      <c r="W1471" s="43">
        <v>0</v>
      </c>
      <c r="X1471" s="43">
        <v>0</v>
      </c>
      <c r="Y1471" s="43">
        <v>0</v>
      </c>
      <c r="Z1471" s="43">
        <v>0</v>
      </c>
      <c r="AA1471" s="43">
        <v>0</v>
      </c>
      <c r="AB1471" s="43">
        <v>0</v>
      </c>
      <c r="AC1471" s="43">
        <v>0</v>
      </c>
      <c r="AD1471" s="43">
        <v>0</v>
      </c>
      <c r="AE1471" s="43">
        <v>0</v>
      </c>
    </row>
    <row r="1472" spans="1:31" ht="15.75" x14ac:dyDescent="0.25">
      <c r="A1472" s="49" t="s">
        <v>1620</v>
      </c>
      <c r="B1472" s="22" t="s">
        <v>3015</v>
      </c>
      <c r="C1472" s="42" t="s">
        <v>3016</v>
      </c>
      <c r="D1472" s="21">
        <v>2025</v>
      </c>
      <c r="E1472" s="21">
        <v>2025</v>
      </c>
      <c r="F1472" s="43">
        <v>2.7647089999999999</v>
      </c>
      <c r="G1472" s="43">
        <v>3.31765</v>
      </c>
      <c r="H1472" s="43">
        <v>3.824925477431</v>
      </c>
      <c r="I1472" s="43">
        <v>0</v>
      </c>
      <c r="J1472" s="43">
        <f t="shared" si="66"/>
        <v>3.824925477431</v>
      </c>
      <c r="K1472" s="43">
        <v>2.0975459999999999</v>
      </c>
      <c r="L1472" s="44">
        <f t="shared" si="67"/>
        <v>1.7273794774310001</v>
      </c>
      <c r="M1472" s="43">
        <v>0</v>
      </c>
      <c r="N1472" s="43">
        <f t="shared" si="68"/>
        <v>3.31765</v>
      </c>
      <c r="O1472" s="43">
        <v>2.0975459999999999</v>
      </c>
      <c r="P1472" s="43">
        <v>0</v>
      </c>
      <c r="Q1472" s="43">
        <v>0</v>
      </c>
      <c r="R1472" s="43">
        <v>2.0975459999999999</v>
      </c>
      <c r="S1472" s="43">
        <v>0</v>
      </c>
      <c r="T1472" s="43">
        <v>0</v>
      </c>
      <c r="U1472" s="43">
        <v>0</v>
      </c>
      <c r="V1472" s="43">
        <v>0</v>
      </c>
      <c r="W1472" s="43">
        <v>0</v>
      </c>
      <c r="X1472" s="43">
        <v>0</v>
      </c>
      <c r="Y1472" s="43">
        <v>0</v>
      </c>
      <c r="Z1472" s="43">
        <v>0</v>
      </c>
      <c r="AA1472" s="43">
        <v>0</v>
      </c>
      <c r="AB1472" s="43">
        <v>0</v>
      </c>
      <c r="AC1472" s="43">
        <v>0</v>
      </c>
      <c r="AD1472" s="43">
        <v>0</v>
      </c>
      <c r="AE1472" s="43">
        <v>0</v>
      </c>
    </row>
    <row r="1473" spans="1:31" ht="15.75" x14ac:dyDescent="0.25">
      <c r="A1473" s="49" t="s">
        <v>1620</v>
      </c>
      <c r="B1473" s="22" t="s">
        <v>3017</v>
      </c>
      <c r="C1473" s="42" t="s">
        <v>3018</v>
      </c>
      <c r="D1473" s="21">
        <v>2025</v>
      </c>
      <c r="E1473" s="21">
        <v>2025</v>
      </c>
      <c r="F1473" s="43">
        <v>16.146077999999999</v>
      </c>
      <c r="G1473" s="43">
        <v>19.375294</v>
      </c>
      <c r="H1473" s="43">
        <v>22.337804960606999</v>
      </c>
      <c r="I1473" s="43">
        <v>0</v>
      </c>
      <c r="J1473" s="43">
        <f t="shared" si="66"/>
        <v>22.337804960606999</v>
      </c>
      <c r="K1473" s="43">
        <v>6.1059760000000001</v>
      </c>
      <c r="L1473" s="44">
        <f t="shared" si="67"/>
        <v>16.231828960606997</v>
      </c>
      <c r="M1473" s="43">
        <v>0</v>
      </c>
      <c r="N1473" s="43">
        <f t="shared" si="68"/>
        <v>19.375294</v>
      </c>
      <c r="O1473" s="43">
        <v>6.1059760000000001</v>
      </c>
      <c r="P1473" s="43">
        <v>0</v>
      </c>
      <c r="Q1473" s="43">
        <v>0</v>
      </c>
      <c r="R1473" s="43">
        <v>6.1059760000000001</v>
      </c>
      <c r="S1473" s="43">
        <v>0</v>
      </c>
      <c r="T1473" s="43">
        <v>0</v>
      </c>
      <c r="U1473" s="43">
        <v>0</v>
      </c>
      <c r="V1473" s="43">
        <v>0</v>
      </c>
      <c r="W1473" s="43">
        <v>0</v>
      </c>
      <c r="X1473" s="43">
        <v>0</v>
      </c>
      <c r="Y1473" s="43">
        <v>0</v>
      </c>
      <c r="Z1473" s="43">
        <v>0</v>
      </c>
      <c r="AA1473" s="43">
        <v>0</v>
      </c>
      <c r="AB1473" s="43">
        <v>0</v>
      </c>
      <c r="AC1473" s="43">
        <v>0</v>
      </c>
      <c r="AD1473" s="43">
        <v>0</v>
      </c>
      <c r="AE1473" s="43">
        <v>0</v>
      </c>
    </row>
    <row r="1474" spans="1:31" ht="15.75" x14ac:dyDescent="0.25">
      <c r="A1474" s="49" t="s">
        <v>1620</v>
      </c>
      <c r="B1474" s="22" t="s">
        <v>3019</v>
      </c>
      <c r="C1474" s="42" t="s">
        <v>3020</v>
      </c>
      <c r="D1474" s="21">
        <v>2025</v>
      </c>
      <c r="E1474" s="21">
        <v>2025</v>
      </c>
      <c r="F1474" s="43">
        <v>4.8033799999999998</v>
      </c>
      <c r="G1474" s="43">
        <v>5.7640570000000002</v>
      </c>
      <c r="H1474" s="43">
        <v>6.64538911033</v>
      </c>
      <c r="I1474" s="43">
        <v>0</v>
      </c>
      <c r="J1474" s="43">
        <f t="shared" si="66"/>
        <v>6.64538911033</v>
      </c>
      <c r="K1474" s="43">
        <v>2.0923479999999999</v>
      </c>
      <c r="L1474" s="44">
        <f t="shared" si="67"/>
        <v>4.5530411103299997</v>
      </c>
      <c r="M1474" s="43">
        <v>0</v>
      </c>
      <c r="N1474" s="43">
        <f t="shared" si="68"/>
        <v>5.7640570000000002</v>
      </c>
      <c r="O1474" s="43">
        <v>2.0923479999999999</v>
      </c>
      <c r="P1474" s="43">
        <v>0</v>
      </c>
      <c r="Q1474" s="43">
        <v>0</v>
      </c>
      <c r="R1474" s="43">
        <v>2.0923479999999999</v>
      </c>
      <c r="S1474" s="43">
        <v>0</v>
      </c>
      <c r="T1474" s="43">
        <v>0</v>
      </c>
      <c r="U1474" s="43">
        <v>0</v>
      </c>
      <c r="V1474" s="43">
        <v>0</v>
      </c>
      <c r="W1474" s="43">
        <v>0</v>
      </c>
      <c r="X1474" s="43">
        <v>0</v>
      </c>
      <c r="Y1474" s="43">
        <v>0</v>
      </c>
      <c r="Z1474" s="43">
        <v>0</v>
      </c>
      <c r="AA1474" s="43">
        <v>0</v>
      </c>
      <c r="AB1474" s="43">
        <v>0</v>
      </c>
      <c r="AC1474" s="43">
        <v>0</v>
      </c>
      <c r="AD1474" s="43">
        <v>0</v>
      </c>
      <c r="AE1474" s="43">
        <v>0</v>
      </c>
    </row>
    <row r="1475" spans="1:31" ht="15.75" x14ac:dyDescent="0.25">
      <c r="A1475" s="49" t="s">
        <v>1620</v>
      </c>
      <c r="B1475" s="22" t="s">
        <v>3021</v>
      </c>
      <c r="C1475" s="42" t="s">
        <v>3022</v>
      </c>
      <c r="D1475" s="21">
        <v>2025</v>
      </c>
      <c r="E1475" s="21">
        <v>2025</v>
      </c>
      <c r="F1475" s="43">
        <v>6.2108790000000003</v>
      </c>
      <c r="G1475" s="43">
        <v>7.4530539999999998</v>
      </c>
      <c r="H1475" s="43">
        <v>8.5926371886490003</v>
      </c>
      <c r="I1475" s="43">
        <v>0</v>
      </c>
      <c r="J1475" s="43">
        <f t="shared" si="66"/>
        <v>8.5926371886490003</v>
      </c>
      <c r="K1475" s="43">
        <v>5.0908490000000004</v>
      </c>
      <c r="L1475" s="44">
        <f t="shared" si="67"/>
        <v>3.5017881886489999</v>
      </c>
      <c r="M1475" s="43">
        <v>0</v>
      </c>
      <c r="N1475" s="43">
        <f t="shared" si="68"/>
        <v>7.4530539999999998</v>
      </c>
      <c r="O1475" s="43">
        <v>5.0908490000000004</v>
      </c>
      <c r="P1475" s="43">
        <v>0</v>
      </c>
      <c r="Q1475" s="43">
        <v>0</v>
      </c>
      <c r="R1475" s="43">
        <v>5.0908490000000004</v>
      </c>
      <c r="S1475" s="43">
        <v>0</v>
      </c>
      <c r="T1475" s="43">
        <v>0</v>
      </c>
      <c r="U1475" s="43">
        <v>0</v>
      </c>
      <c r="V1475" s="43">
        <v>0</v>
      </c>
      <c r="W1475" s="43">
        <v>0</v>
      </c>
      <c r="X1475" s="43">
        <v>0</v>
      </c>
      <c r="Y1475" s="43">
        <v>0</v>
      </c>
      <c r="Z1475" s="43">
        <v>0</v>
      </c>
      <c r="AA1475" s="43">
        <v>0</v>
      </c>
      <c r="AB1475" s="43">
        <v>0</v>
      </c>
      <c r="AC1475" s="43">
        <v>0</v>
      </c>
      <c r="AD1475" s="43">
        <v>0</v>
      </c>
      <c r="AE1475" s="43">
        <v>0</v>
      </c>
    </row>
    <row r="1476" spans="1:31" ht="15.75" x14ac:dyDescent="0.25">
      <c r="A1476" s="49" t="s">
        <v>202</v>
      </c>
      <c r="B1476" s="22" t="s">
        <v>3023</v>
      </c>
      <c r="C1476" s="42" t="s">
        <v>3024</v>
      </c>
      <c r="D1476" s="21">
        <v>2024</v>
      </c>
      <c r="E1476" s="21">
        <v>2025</v>
      </c>
      <c r="F1476" s="43">
        <v>0.41822999999999999</v>
      </c>
      <c r="G1476" s="43">
        <v>0.50187599999999999</v>
      </c>
      <c r="H1476" s="43">
        <v>0.57747567030000002</v>
      </c>
      <c r="I1476" s="43">
        <v>0</v>
      </c>
      <c r="J1476" s="43">
        <f t="shared" si="66"/>
        <v>0.57747567030000002</v>
      </c>
      <c r="K1476" s="43">
        <v>2.5866E-2</v>
      </c>
      <c r="L1476" s="44">
        <f t="shared" si="67"/>
        <v>0.55160967029999997</v>
      </c>
      <c r="M1476" s="43">
        <v>0</v>
      </c>
      <c r="N1476" s="43">
        <f t="shared" si="68"/>
        <v>0.50187599999999999</v>
      </c>
      <c r="O1476" s="43">
        <v>2.5866E-2</v>
      </c>
      <c r="P1476" s="43">
        <v>0</v>
      </c>
      <c r="Q1476" s="43">
        <v>1.0660000000000001E-3</v>
      </c>
      <c r="R1476" s="43">
        <v>2.4799999999999999E-2</v>
      </c>
      <c r="S1476" s="43">
        <v>0</v>
      </c>
      <c r="T1476" s="43">
        <v>0</v>
      </c>
      <c r="U1476" s="43">
        <v>0</v>
      </c>
      <c r="V1476" s="43">
        <v>0</v>
      </c>
      <c r="W1476" s="43">
        <v>0</v>
      </c>
      <c r="X1476" s="43">
        <v>0</v>
      </c>
      <c r="Y1476" s="43">
        <v>0</v>
      </c>
      <c r="Z1476" s="43">
        <v>0</v>
      </c>
      <c r="AA1476" s="43">
        <v>0</v>
      </c>
      <c r="AB1476" s="43">
        <v>0</v>
      </c>
      <c r="AC1476" s="43">
        <v>0</v>
      </c>
      <c r="AD1476" s="43">
        <v>0</v>
      </c>
      <c r="AE1476" s="43">
        <v>0</v>
      </c>
    </row>
    <row r="1477" spans="1:31" ht="15.75" x14ac:dyDescent="0.25">
      <c r="A1477" s="49">
        <v>1.4</v>
      </c>
      <c r="B1477" s="22" t="s">
        <v>3025</v>
      </c>
      <c r="C1477" s="42" t="s">
        <v>3026</v>
      </c>
      <c r="D1477" s="21">
        <v>2024</v>
      </c>
      <c r="E1477" s="21">
        <v>2025</v>
      </c>
      <c r="F1477" s="43">
        <v>1.389032</v>
      </c>
      <c r="G1477" s="43">
        <v>1.666838</v>
      </c>
      <c r="H1477" s="43">
        <v>1.917917214057</v>
      </c>
      <c r="I1477" s="43">
        <v>0</v>
      </c>
      <c r="J1477" s="43">
        <f t="shared" si="66"/>
        <v>1.917917214057</v>
      </c>
      <c r="K1477" s="43">
        <v>0.38326900000000003</v>
      </c>
      <c r="L1477" s="44">
        <f t="shared" si="67"/>
        <v>1.5346482140569999</v>
      </c>
      <c r="M1477" s="43">
        <v>0</v>
      </c>
      <c r="N1477" s="43">
        <f t="shared" si="68"/>
        <v>1.666838</v>
      </c>
      <c r="O1477" s="43">
        <v>0.38326900000000003</v>
      </c>
      <c r="P1477" s="43">
        <v>0</v>
      </c>
      <c r="Q1477" s="43">
        <v>1.5814999999999999E-2</v>
      </c>
      <c r="R1477" s="43">
        <v>0.367454</v>
      </c>
      <c r="S1477" s="43">
        <v>0</v>
      </c>
      <c r="T1477" s="43">
        <v>0</v>
      </c>
      <c r="U1477" s="43">
        <v>0</v>
      </c>
      <c r="V1477" s="43">
        <v>0</v>
      </c>
      <c r="W1477" s="43">
        <v>0</v>
      </c>
      <c r="X1477" s="43">
        <v>0</v>
      </c>
      <c r="Y1477" s="43">
        <v>0</v>
      </c>
      <c r="Z1477" s="43">
        <v>0</v>
      </c>
      <c r="AA1477" s="43">
        <v>0</v>
      </c>
      <c r="AB1477" s="43">
        <v>0</v>
      </c>
      <c r="AC1477" s="43">
        <v>0</v>
      </c>
      <c r="AD1477" s="43">
        <v>0</v>
      </c>
      <c r="AE1477" s="43">
        <v>0</v>
      </c>
    </row>
    <row r="1478" spans="1:31" ht="15.75" x14ac:dyDescent="0.25">
      <c r="A1478" s="49" t="s">
        <v>91</v>
      </c>
      <c r="B1478" s="22" t="s">
        <v>3027</v>
      </c>
      <c r="C1478" s="42" t="s">
        <v>3028</v>
      </c>
      <c r="D1478" s="21">
        <v>2023</v>
      </c>
      <c r="E1478" s="21">
        <v>2024</v>
      </c>
      <c r="F1478" s="43">
        <v>22.584036000000001</v>
      </c>
      <c r="G1478" s="43">
        <v>27.100843999999999</v>
      </c>
      <c r="H1478" s="43">
        <v>29.673883419616999</v>
      </c>
      <c r="I1478" s="43">
        <v>0</v>
      </c>
      <c r="J1478" s="43">
        <f t="shared" si="66"/>
        <v>29.673883419616999</v>
      </c>
      <c r="K1478" s="43">
        <v>26.158738</v>
      </c>
      <c r="L1478" s="44">
        <f t="shared" si="67"/>
        <v>3.5151454196169993</v>
      </c>
      <c r="M1478" s="43">
        <v>0</v>
      </c>
      <c r="N1478" s="43">
        <f t="shared" si="68"/>
        <v>27.100843999999999</v>
      </c>
      <c r="O1478" s="43">
        <v>26.158738</v>
      </c>
      <c r="P1478" s="43">
        <v>1.222323</v>
      </c>
      <c r="Q1478" s="43">
        <v>24.936415</v>
      </c>
      <c r="R1478" s="43">
        <v>0</v>
      </c>
      <c r="S1478" s="43">
        <v>0</v>
      </c>
      <c r="T1478" s="43">
        <v>0</v>
      </c>
      <c r="U1478" s="43">
        <v>0</v>
      </c>
      <c r="V1478" s="43">
        <v>0</v>
      </c>
      <c r="W1478" s="43">
        <v>0</v>
      </c>
      <c r="X1478" s="43">
        <v>0</v>
      </c>
      <c r="Y1478" s="43">
        <v>0</v>
      </c>
      <c r="Z1478" s="43">
        <v>0</v>
      </c>
      <c r="AA1478" s="43">
        <v>0</v>
      </c>
      <c r="AB1478" s="43">
        <v>0</v>
      </c>
      <c r="AC1478" s="43">
        <v>0</v>
      </c>
      <c r="AD1478" s="43">
        <v>0</v>
      </c>
      <c r="AE1478" s="43">
        <v>0</v>
      </c>
    </row>
    <row r="1479" spans="1:31" ht="15.75" x14ac:dyDescent="0.25">
      <c r="A1479" s="49" t="s">
        <v>91</v>
      </c>
      <c r="B1479" s="22" t="s">
        <v>3029</v>
      </c>
      <c r="C1479" s="42" t="s">
        <v>3030</v>
      </c>
      <c r="D1479" s="21">
        <v>2023</v>
      </c>
      <c r="E1479" s="21">
        <v>2024</v>
      </c>
      <c r="F1479" s="43">
        <v>30.708243</v>
      </c>
      <c r="G1479" s="43">
        <v>36.849891</v>
      </c>
      <c r="H1479" s="43">
        <v>40.319800900855</v>
      </c>
      <c r="I1479" s="43">
        <v>0</v>
      </c>
      <c r="J1479" s="43">
        <f t="shared" si="66"/>
        <v>40.319800900855</v>
      </c>
      <c r="K1479" s="43">
        <v>35.457137000000003</v>
      </c>
      <c r="L1479" s="44">
        <f t="shared" si="67"/>
        <v>4.8626639008549972</v>
      </c>
      <c r="M1479" s="43">
        <v>0</v>
      </c>
      <c r="N1479" s="43">
        <f t="shared" si="68"/>
        <v>36.849891</v>
      </c>
      <c r="O1479" s="43">
        <v>35.457137000000003</v>
      </c>
      <c r="P1479" s="43">
        <v>2.0954120000000001</v>
      </c>
      <c r="Q1479" s="43">
        <v>33.361725</v>
      </c>
      <c r="R1479" s="43">
        <v>0</v>
      </c>
      <c r="S1479" s="43">
        <v>0</v>
      </c>
      <c r="T1479" s="43">
        <v>0</v>
      </c>
      <c r="U1479" s="43">
        <v>0</v>
      </c>
      <c r="V1479" s="43">
        <v>0</v>
      </c>
      <c r="W1479" s="43">
        <v>0</v>
      </c>
      <c r="X1479" s="43">
        <v>0</v>
      </c>
      <c r="Y1479" s="43">
        <v>0</v>
      </c>
      <c r="Z1479" s="43">
        <v>0</v>
      </c>
      <c r="AA1479" s="43">
        <v>0</v>
      </c>
      <c r="AB1479" s="43">
        <v>0</v>
      </c>
      <c r="AC1479" s="43">
        <v>0</v>
      </c>
      <c r="AD1479" s="43">
        <v>0</v>
      </c>
      <c r="AE1479" s="43">
        <v>0</v>
      </c>
    </row>
    <row r="1480" spans="1:31" ht="15.75" x14ac:dyDescent="0.25">
      <c r="A1480" s="49">
        <v>1.4</v>
      </c>
      <c r="B1480" s="22" t="s">
        <v>3031</v>
      </c>
      <c r="C1480" s="42" t="s">
        <v>3032</v>
      </c>
      <c r="D1480" s="21">
        <v>2023</v>
      </c>
      <c r="E1480" s="21">
        <v>2024</v>
      </c>
      <c r="F1480" s="43">
        <v>16.523769999999999</v>
      </c>
      <c r="G1480" s="43">
        <v>19.828524000000002</v>
      </c>
      <c r="H1480" s="43">
        <v>21.659070734913001</v>
      </c>
      <c r="I1480" s="43">
        <v>0</v>
      </c>
      <c r="J1480" s="43">
        <f t="shared" si="66"/>
        <v>21.659070734913001</v>
      </c>
      <c r="K1480" s="43">
        <v>3.4658609999999999</v>
      </c>
      <c r="L1480" s="44">
        <f t="shared" si="67"/>
        <v>18.193209734913001</v>
      </c>
      <c r="M1480" s="43">
        <v>0</v>
      </c>
      <c r="N1480" s="43">
        <f t="shared" si="68"/>
        <v>19.828524000000002</v>
      </c>
      <c r="O1480" s="43">
        <v>3.4658609999999999</v>
      </c>
      <c r="P1480" s="43">
        <v>0.30621700000000002</v>
      </c>
      <c r="Q1480" s="43">
        <v>3.1596440000000001</v>
      </c>
      <c r="R1480" s="43">
        <v>0</v>
      </c>
      <c r="S1480" s="43">
        <v>0</v>
      </c>
      <c r="T1480" s="43">
        <v>0</v>
      </c>
      <c r="U1480" s="43">
        <v>0</v>
      </c>
      <c r="V1480" s="43">
        <v>0</v>
      </c>
      <c r="W1480" s="43">
        <v>0</v>
      </c>
      <c r="X1480" s="43">
        <v>0</v>
      </c>
      <c r="Y1480" s="43">
        <v>0</v>
      </c>
      <c r="Z1480" s="43">
        <v>0</v>
      </c>
      <c r="AA1480" s="43">
        <v>0</v>
      </c>
      <c r="AB1480" s="43">
        <v>0</v>
      </c>
      <c r="AC1480" s="43">
        <v>0</v>
      </c>
      <c r="AD1480" s="43">
        <v>0</v>
      </c>
      <c r="AE1480" s="43">
        <v>0</v>
      </c>
    </row>
    <row r="1481" spans="1:31" ht="15.75" x14ac:dyDescent="0.25">
      <c r="A1481" s="49">
        <v>1.4</v>
      </c>
      <c r="B1481" s="22" t="s">
        <v>3033</v>
      </c>
      <c r="C1481" s="42" t="s">
        <v>3034</v>
      </c>
      <c r="D1481" s="21">
        <v>2023</v>
      </c>
      <c r="E1481" s="21">
        <v>2024</v>
      </c>
      <c r="F1481" s="43">
        <v>3.0138289999999999</v>
      </c>
      <c r="G1481" s="43">
        <v>3.6165940000000001</v>
      </c>
      <c r="H1481" s="43">
        <v>3.9684705317689999</v>
      </c>
      <c r="I1481" s="43">
        <v>0</v>
      </c>
      <c r="J1481" s="43">
        <f t="shared" si="66"/>
        <v>3.9684705317689999</v>
      </c>
      <c r="K1481" s="43">
        <v>3.4988009999999998</v>
      </c>
      <c r="L1481" s="44">
        <f t="shared" si="67"/>
        <v>0.46966953176900006</v>
      </c>
      <c r="M1481" s="43">
        <v>0</v>
      </c>
      <c r="N1481" s="43">
        <f t="shared" si="68"/>
        <v>3.6165940000000001</v>
      </c>
      <c r="O1481" s="43">
        <v>3.4988009999999998</v>
      </c>
      <c r="P1481" s="43">
        <v>3.2981999999999997E-2</v>
      </c>
      <c r="Q1481" s="43">
        <v>3.4658190000000002</v>
      </c>
      <c r="R1481" s="43">
        <v>0</v>
      </c>
      <c r="S1481" s="43">
        <v>0</v>
      </c>
      <c r="T1481" s="43">
        <v>0</v>
      </c>
      <c r="U1481" s="43">
        <v>0</v>
      </c>
      <c r="V1481" s="43">
        <v>0</v>
      </c>
      <c r="W1481" s="43">
        <v>0</v>
      </c>
      <c r="X1481" s="43">
        <v>0</v>
      </c>
      <c r="Y1481" s="43">
        <v>0</v>
      </c>
      <c r="Z1481" s="43">
        <v>0</v>
      </c>
      <c r="AA1481" s="43">
        <v>0</v>
      </c>
      <c r="AB1481" s="43">
        <v>0</v>
      </c>
      <c r="AC1481" s="43">
        <v>0</v>
      </c>
      <c r="AD1481" s="43">
        <v>0</v>
      </c>
      <c r="AE1481" s="43">
        <v>0</v>
      </c>
    </row>
    <row r="1482" spans="1:31" ht="15.75" x14ac:dyDescent="0.25">
      <c r="A1482" s="49">
        <v>1.4</v>
      </c>
      <c r="B1482" s="22" t="s">
        <v>3035</v>
      </c>
      <c r="C1482" s="42" t="s">
        <v>3036</v>
      </c>
      <c r="D1482" s="21">
        <v>2023</v>
      </c>
      <c r="E1482" s="21">
        <v>2024</v>
      </c>
      <c r="F1482" s="43">
        <v>1.0080370000000001</v>
      </c>
      <c r="G1482" s="43">
        <v>1.2096439999999999</v>
      </c>
      <c r="H1482" s="43">
        <v>1.319934959592</v>
      </c>
      <c r="I1482" s="43">
        <v>0</v>
      </c>
      <c r="J1482" s="43">
        <f t="shared" si="66"/>
        <v>1.319934959592</v>
      </c>
      <c r="K1482" s="43">
        <v>0.32824500000000001</v>
      </c>
      <c r="L1482" s="44">
        <f t="shared" si="67"/>
        <v>0.99168995959200001</v>
      </c>
      <c r="M1482" s="43">
        <v>0</v>
      </c>
      <c r="N1482" s="43">
        <f t="shared" si="68"/>
        <v>1.2096439999999999</v>
      </c>
      <c r="O1482" s="43">
        <v>0.32824500000000001</v>
      </c>
      <c r="P1482" s="43">
        <v>3.4958999999999997E-2</v>
      </c>
      <c r="Q1482" s="43">
        <v>0.29328599999999999</v>
      </c>
      <c r="R1482" s="43">
        <v>0</v>
      </c>
      <c r="S1482" s="43">
        <v>0</v>
      </c>
      <c r="T1482" s="43">
        <v>0</v>
      </c>
      <c r="U1482" s="43">
        <v>0</v>
      </c>
      <c r="V1482" s="43">
        <v>0</v>
      </c>
      <c r="W1482" s="43">
        <v>0</v>
      </c>
      <c r="X1482" s="43">
        <v>0</v>
      </c>
      <c r="Y1482" s="43">
        <v>0</v>
      </c>
      <c r="Z1482" s="43">
        <v>0</v>
      </c>
      <c r="AA1482" s="43">
        <v>0</v>
      </c>
      <c r="AB1482" s="43">
        <v>0</v>
      </c>
      <c r="AC1482" s="43">
        <v>0</v>
      </c>
      <c r="AD1482" s="43">
        <v>0</v>
      </c>
      <c r="AE1482" s="43">
        <v>0</v>
      </c>
    </row>
    <row r="1483" spans="1:31" ht="15.75" x14ac:dyDescent="0.25">
      <c r="A1483" s="49">
        <v>1.4</v>
      </c>
      <c r="B1483" s="22" t="s">
        <v>3037</v>
      </c>
      <c r="C1483" s="42" t="s">
        <v>3038</v>
      </c>
      <c r="D1483" s="21">
        <v>2023</v>
      </c>
      <c r="E1483" s="21">
        <v>2024</v>
      </c>
      <c r="F1483" s="43">
        <v>3.273082</v>
      </c>
      <c r="G1483" s="43">
        <v>3.9276979999999999</v>
      </c>
      <c r="H1483" s="43">
        <v>4.2915429120719999</v>
      </c>
      <c r="I1483" s="43">
        <v>0</v>
      </c>
      <c r="J1483" s="43">
        <f t="shared" si="66"/>
        <v>4.2915429120719999</v>
      </c>
      <c r="K1483" s="43">
        <v>1.940234</v>
      </c>
      <c r="L1483" s="44">
        <f t="shared" si="67"/>
        <v>2.3513089120719997</v>
      </c>
      <c r="M1483" s="43">
        <v>0</v>
      </c>
      <c r="N1483" s="43">
        <f t="shared" si="68"/>
        <v>3.9276979999999999</v>
      </c>
      <c r="O1483" s="43">
        <v>1.940234</v>
      </c>
      <c r="P1483" s="43">
        <v>0.16168299999999999</v>
      </c>
      <c r="Q1483" s="43">
        <v>1.778551</v>
      </c>
      <c r="R1483" s="43">
        <v>0</v>
      </c>
      <c r="S1483" s="43">
        <v>0</v>
      </c>
      <c r="T1483" s="43">
        <v>0</v>
      </c>
      <c r="U1483" s="43">
        <v>0</v>
      </c>
      <c r="V1483" s="43">
        <v>0</v>
      </c>
      <c r="W1483" s="43">
        <v>0</v>
      </c>
      <c r="X1483" s="43">
        <v>0</v>
      </c>
      <c r="Y1483" s="43">
        <v>0</v>
      </c>
      <c r="Z1483" s="43">
        <v>0</v>
      </c>
      <c r="AA1483" s="43">
        <v>0</v>
      </c>
      <c r="AB1483" s="43">
        <v>0</v>
      </c>
      <c r="AC1483" s="43">
        <v>0</v>
      </c>
      <c r="AD1483" s="43">
        <v>0</v>
      </c>
      <c r="AE1483" s="43">
        <v>0</v>
      </c>
    </row>
    <row r="1484" spans="1:31" ht="15.75" x14ac:dyDescent="0.25">
      <c r="A1484" s="49">
        <v>1.4</v>
      </c>
      <c r="B1484" s="22" t="s">
        <v>3039</v>
      </c>
      <c r="C1484" s="42" t="s">
        <v>3040</v>
      </c>
      <c r="D1484" s="21">
        <v>2023</v>
      </c>
      <c r="E1484" s="21">
        <v>2024</v>
      </c>
      <c r="F1484" s="43">
        <v>2.020543</v>
      </c>
      <c r="G1484" s="43">
        <v>2.424652</v>
      </c>
      <c r="H1484" s="43">
        <v>2.6522094811839998</v>
      </c>
      <c r="I1484" s="43">
        <v>0</v>
      </c>
      <c r="J1484" s="43">
        <f t="shared" si="66"/>
        <v>2.6522094811839998</v>
      </c>
      <c r="K1484" s="43">
        <v>1.091628</v>
      </c>
      <c r="L1484" s="44">
        <f t="shared" si="67"/>
        <v>1.5605814811839998</v>
      </c>
      <c r="M1484" s="43">
        <v>0</v>
      </c>
      <c r="N1484" s="43">
        <f t="shared" si="68"/>
        <v>2.424652</v>
      </c>
      <c r="O1484" s="43">
        <v>1.091628</v>
      </c>
      <c r="P1484" s="43">
        <v>6.9916000000000006E-2</v>
      </c>
      <c r="Q1484" s="43">
        <v>1.021712</v>
      </c>
      <c r="R1484" s="43">
        <v>0</v>
      </c>
      <c r="S1484" s="43">
        <v>0</v>
      </c>
      <c r="T1484" s="43">
        <v>0</v>
      </c>
      <c r="U1484" s="43">
        <v>0</v>
      </c>
      <c r="V1484" s="43">
        <v>0</v>
      </c>
      <c r="W1484" s="43">
        <v>0</v>
      </c>
      <c r="X1484" s="43">
        <v>0</v>
      </c>
      <c r="Y1484" s="43">
        <v>0</v>
      </c>
      <c r="Z1484" s="43">
        <v>0</v>
      </c>
      <c r="AA1484" s="43">
        <v>0</v>
      </c>
      <c r="AB1484" s="43">
        <v>0</v>
      </c>
      <c r="AC1484" s="43">
        <v>0</v>
      </c>
      <c r="AD1484" s="43">
        <v>0</v>
      </c>
      <c r="AE1484" s="43">
        <v>0</v>
      </c>
    </row>
    <row r="1485" spans="1:31" ht="15.75" x14ac:dyDescent="0.25">
      <c r="A1485" s="49">
        <v>1.4</v>
      </c>
      <c r="B1485" s="22" t="s">
        <v>3041</v>
      </c>
      <c r="C1485" s="42" t="s">
        <v>3042</v>
      </c>
      <c r="D1485" s="21">
        <v>2023</v>
      </c>
      <c r="E1485" s="21">
        <v>2024</v>
      </c>
      <c r="F1485" s="43">
        <v>7.398161</v>
      </c>
      <c r="G1485" s="43">
        <v>8.8777939999999997</v>
      </c>
      <c r="H1485" s="43">
        <v>9.7176231551650005</v>
      </c>
      <c r="I1485" s="43">
        <v>0</v>
      </c>
      <c r="J1485" s="43">
        <f t="shared" si="66"/>
        <v>9.7176231551650005</v>
      </c>
      <c r="K1485" s="43">
        <v>4.9399949999999997</v>
      </c>
      <c r="L1485" s="44">
        <f t="shared" si="67"/>
        <v>4.7776281551650008</v>
      </c>
      <c r="M1485" s="43">
        <v>0</v>
      </c>
      <c r="N1485" s="43">
        <f t="shared" si="68"/>
        <v>8.8777939999999997</v>
      </c>
      <c r="O1485" s="43">
        <v>4.9399949999999997</v>
      </c>
      <c r="P1485" s="43">
        <v>0.25781599999999999</v>
      </c>
      <c r="Q1485" s="43">
        <v>4.6821789999999996</v>
      </c>
      <c r="R1485" s="43">
        <v>0</v>
      </c>
      <c r="S1485" s="43">
        <v>0</v>
      </c>
      <c r="T1485" s="43">
        <v>0</v>
      </c>
      <c r="U1485" s="43">
        <v>0</v>
      </c>
      <c r="V1485" s="43">
        <v>0</v>
      </c>
      <c r="W1485" s="43">
        <v>0</v>
      </c>
      <c r="X1485" s="43">
        <v>0</v>
      </c>
      <c r="Y1485" s="43">
        <v>0</v>
      </c>
      <c r="Z1485" s="43">
        <v>0</v>
      </c>
      <c r="AA1485" s="43">
        <v>0</v>
      </c>
      <c r="AB1485" s="43">
        <v>0</v>
      </c>
      <c r="AC1485" s="43">
        <v>0</v>
      </c>
      <c r="AD1485" s="43">
        <v>0</v>
      </c>
      <c r="AE1485" s="43">
        <v>0</v>
      </c>
    </row>
    <row r="1486" spans="1:31" ht="15.75" x14ac:dyDescent="0.25">
      <c r="A1486" s="49">
        <v>1.4</v>
      </c>
      <c r="B1486" s="22" t="s">
        <v>3043</v>
      </c>
      <c r="C1486" s="42" t="s">
        <v>3044</v>
      </c>
      <c r="D1486" s="21">
        <v>2023</v>
      </c>
      <c r="E1486" s="21">
        <v>2024</v>
      </c>
      <c r="F1486" s="43">
        <v>13.348836</v>
      </c>
      <c r="G1486" s="43">
        <v>16.018604</v>
      </c>
      <c r="H1486" s="43">
        <v>17.517756070280001</v>
      </c>
      <c r="I1486" s="43">
        <v>0</v>
      </c>
      <c r="J1486" s="43">
        <f t="shared" si="66"/>
        <v>17.517756070280001</v>
      </c>
      <c r="K1486" s="43">
        <v>6.3414089999999996</v>
      </c>
      <c r="L1486" s="44">
        <f t="shared" si="67"/>
        <v>11.176347070280002</v>
      </c>
      <c r="M1486" s="43">
        <v>0</v>
      </c>
      <c r="N1486" s="43">
        <f t="shared" si="68"/>
        <v>16.018604</v>
      </c>
      <c r="O1486" s="43">
        <v>6.3414089999999996</v>
      </c>
      <c r="P1486" s="43">
        <v>0.43260900000000002</v>
      </c>
      <c r="Q1486" s="43">
        <v>5.9088000000000003</v>
      </c>
      <c r="R1486" s="43">
        <v>0</v>
      </c>
      <c r="S1486" s="43">
        <v>0</v>
      </c>
      <c r="T1486" s="43">
        <v>0</v>
      </c>
      <c r="U1486" s="43">
        <v>0</v>
      </c>
      <c r="V1486" s="43">
        <v>0</v>
      </c>
      <c r="W1486" s="43">
        <v>0</v>
      </c>
      <c r="X1486" s="43">
        <v>0</v>
      </c>
      <c r="Y1486" s="43">
        <v>0</v>
      </c>
      <c r="Z1486" s="43">
        <v>0</v>
      </c>
      <c r="AA1486" s="43">
        <v>0</v>
      </c>
      <c r="AB1486" s="43">
        <v>0</v>
      </c>
      <c r="AC1486" s="43">
        <v>0</v>
      </c>
      <c r="AD1486" s="43">
        <v>0</v>
      </c>
      <c r="AE1486" s="43">
        <v>0</v>
      </c>
    </row>
    <row r="1487" spans="1:31" ht="15.75" x14ac:dyDescent="0.25">
      <c r="A1487" s="49">
        <v>1.4</v>
      </c>
      <c r="B1487" s="22" t="s">
        <v>3045</v>
      </c>
      <c r="C1487" s="42" t="s">
        <v>3046</v>
      </c>
      <c r="D1487" s="21">
        <v>2023</v>
      </c>
      <c r="E1487" s="21">
        <v>2024</v>
      </c>
      <c r="F1487" s="43">
        <v>11.347764</v>
      </c>
      <c r="G1487" s="43">
        <v>13.617317</v>
      </c>
      <c r="H1487" s="43">
        <v>14.918249371272999</v>
      </c>
      <c r="I1487" s="43">
        <v>0</v>
      </c>
      <c r="J1487" s="43">
        <f t="shared" si="66"/>
        <v>14.918249371272999</v>
      </c>
      <c r="K1487" s="43">
        <v>4.3301499999999997</v>
      </c>
      <c r="L1487" s="44">
        <f t="shared" si="67"/>
        <v>10.588099371273</v>
      </c>
      <c r="M1487" s="43">
        <v>0</v>
      </c>
      <c r="N1487" s="43">
        <f t="shared" si="68"/>
        <v>13.617317</v>
      </c>
      <c r="O1487" s="43">
        <v>4.3301499999999997</v>
      </c>
      <c r="P1487" s="43">
        <v>0.16168299999999999</v>
      </c>
      <c r="Q1487" s="43">
        <v>4.1684669999999997</v>
      </c>
      <c r="R1487" s="43">
        <v>0</v>
      </c>
      <c r="S1487" s="43">
        <v>0</v>
      </c>
      <c r="T1487" s="43">
        <v>0</v>
      </c>
      <c r="U1487" s="43">
        <v>0</v>
      </c>
      <c r="V1487" s="43">
        <v>0</v>
      </c>
      <c r="W1487" s="43">
        <v>0</v>
      </c>
      <c r="X1487" s="43">
        <v>0</v>
      </c>
      <c r="Y1487" s="43">
        <v>0</v>
      </c>
      <c r="Z1487" s="43">
        <v>0</v>
      </c>
      <c r="AA1487" s="43">
        <v>0</v>
      </c>
      <c r="AB1487" s="43">
        <v>0</v>
      </c>
      <c r="AC1487" s="43">
        <v>0</v>
      </c>
      <c r="AD1487" s="43">
        <v>0</v>
      </c>
      <c r="AE1487" s="43">
        <v>0</v>
      </c>
    </row>
    <row r="1488" spans="1:31" ht="15.75" x14ac:dyDescent="0.25">
      <c r="A1488" s="49">
        <v>1.4</v>
      </c>
      <c r="B1488" s="22" t="s">
        <v>3047</v>
      </c>
      <c r="C1488" s="42" t="s">
        <v>3048</v>
      </c>
      <c r="D1488" s="21">
        <v>2023</v>
      </c>
      <c r="E1488" s="21">
        <v>2024</v>
      </c>
      <c r="F1488" s="43">
        <v>34.303831000000002</v>
      </c>
      <c r="G1488" s="43">
        <v>41.164597999999998</v>
      </c>
      <c r="H1488" s="43">
        <v>45.037260890974999</v>
      </c>
      <c r="I1488" s="43">
        <v>0</v>
      </c>
      <c r="J1488" s="43">
        <f t="shared" ref="J1488:J1551" si="69">IFERROR(H1488+I1488,"0")</f>
        <v>45.037260890974999</v>
      </c>
      <c r="K1488" s="43">
        <v>14.311070000000001</v>
      </c>
      <c r="L1488" s="44">
        <f t="shared" ref="L1488:L1551" si="70">IFERROR(J1488-K1488,"0")</f>
        <v>30.726190890974998</v>
      </c>
      <c r="M1488" s="43">
        <v>0</v>
      </c>
      <c r="N1488" s="43">
        <f t="shared" ref="N1488:N1551" si="71">IFERROR(G1488-M1488,"0")</f>
        <v>41.164597999999998</v>
      </c>
      <c r="O1488" s="43">
        <v>14.311070000000001</v>
      </c>
      <c r="P1488" s="43">
        <v>0.86521700000000001</v>
      </c>
      <c r="Q1488" s="43">
        <v>13.445853</v>
      </c>
      <c r="R1488" s="43">
        <v>0</v>
      </c>
      <c r="S1488" s="43">
        <v>0</v>
      </c>
      <c r="T1488" s="43">
        <v>0</v>
      </c>
      <c r="U1488" s="43">
        <v>0</v>
      </c>
      <c r="V1488" s="43">
        <v>0</v>
      </c>
      <c r="W1488" s="43">
        <v>0</v>
      </c>
      <c r="X1488" s="43">
        <v>0</v>
      </c>
      <c r="Y1488" s="43">
        <v>0</v>
      </c>
      <c r="Z1488" s="43">
        <v>0</v>
      </c>
      <c r="AA1488" s="43">
        <v>0</v>
      </c>
      <c r="AB1488" s="43">
        <v>0</v>
      </c>
      <c r="AC1488" s="43">
        <v>0</v>
      </c>
      <c r="AD1488" s="43">
        <v>0</v>
      </c>
      <c r="AE1488" s="43">
        <v>0</v>
      </c>
    </row>
    <row r="1489" spans="1:31" ht="15.75" x14ac:dyDescent="0.25">
      <c r="A1489" s="49">
        <v>1.4</v>
      </c>
      <c r="B1489" s="22" t="s">
        <v>3049</v>
      </c>
      <c r="C1489" s="42" t="s">
        <v>3050</v>
      </c>
      <c r="D1489" s="21">
        <v>2023</v>
      </c>
      <c r="E1489" s="21">
        <v>2024</v>
      </c>
      <c r="F1489" s="43">
        <v>38.420884000000001</v>
      </c>
      <c r="G1489" s="43">
        <v>46.105060999999999</v>
      </c>
      <c r="H1489" s="43">
        <v>50.515937851326001</v>
      </c>
      <c r="I1489" s="43">
        <v>0</v>
      </c>
      <c r="J1489" s="43">
        <f t="shared" si="69"/>
        <v>50.515937851326001</v>
      </c>
      <c r="K1489" s="43">
        <v>13.905395</v>
      </c>
      <c r="L1489" s="44">
        <f t="shared" si="70"/>
        <v>36.610542851326002</v>
      </c>
      <c r="M1489" s="43">
        <v>0</v>
      </c>
      <c r="N1489" s="43">
        <f t="shared" si="71"/>
        <v>46.105060999999999</v>
      </c>
      <c r="O1489" s="43">
        <v>13.905395</v>
      </c>
      <c r="P1489" s="43">
        <v>0.48941600000000002</v>
      </c>
      <c r="Q1489" s="43">
        <v>13.415979</v>
      </c>
      <c r="R1489" s="43">
        <v>0</v>
      </c>
      <c r="S1489" s="43">
        <v>0</v>
      </c>
      <c r="T1489" s="43">
        <v>0</v>
      </c>
      <c r="U1489" s="43">
        <v>0</v>
      </c>
      <c r="V1489" s="43">
        <v>0</v>
      </c>
      <c r="W1489" s="43">
        <v>0</v>
      </c>
      <c r="X1489" s="43">
        <v>0</v>
      </c>
      <c r="Y1489" s="43">
        <v>0</v>
      </c>
      <c r="Z1489" s="43">
        <v>0</v>
      </c>
      <c r="AA1489" s="43">
        <v>0</v>
      </c>
      <c r="AB1489" s="43">
        <v>0</v>
      </c>
      <c r="AC1489" s="43">
        <v>0</v>
      </c>
      <c r="AD1489" s="43">
        <v>0</v>
      </c>
      <c r="AE1489" s="43">
        <v>0</v>
      </c>
    </row>
    <row r="1490" spans="1:31" ht="15.75" x14ac:dyDescent="0.25">
      <c r="A1490" s="49">
        <v>1.4</v>
      </c>
      <c r="B1490" s="22" t="s">
        <v>3051</v>
      </c>
      <c r="C1490" s="42" t="s">
        <v>3052</v>
      </c>
      <c r="D1490" s="21">
        <v>2023</v>
      </c>
      <c r="E1490" s="21">
        <v>2024</v>
      </c>
      <c r="F1490" s="43">
        <v>13.516945</v>
      </c>
      <c r="G1490" s="43">
        <v>16.220334999999999</v>
      </c>
      <c r="H1490" s="43">
        <v>17.756158083921001</v>
      </c>
      <c r="I1490" s="43">
        <v>0</v>
      </c>
      <c r="J1490" s="43">
        <f t="shared" si="69"/>
        <v>17.756158083921001</v>
      </c>
      <c r="K1490" s="43">
        <v>4.0411760000000001</v>
      </c>
      <c r="L1490" s="44">
        <f t="shared" si="70"/>
        <v>13.714982083921001</v>
      </c>
      <c r="M1490" s="43">
        <v>0</v>
      </c>
      <c r="N1490" s="43">
        <f t="shared" si="71"/>
        <v>16.220334999999999</v>
      </c>
      <c r="O1490" s="43">
        <v>4.0411760000000001</v>
      </c>
      <c r="P1490" s="43">
        <v>0.20537900000000001</v>
      </c>
      <c r="Q1490" s="43">
        <v>3.8357969999999999</v>
      </c>
      <c r="R1490" s="43">
        <v>0</v>
      </c>
      <c r="S1490" s="43">
        <v>0</v>
      </c>
      <c r="T1490" s="43">
        <v>0</v>
      </c>
      <c r="U1490" s="43">
        <v>0</v>
      </c>
      <c r="V1490" s="43">
        <v>0</v>
      </c>
      <c r="W1490" s="43">
        <v>0</v>
      </c>
      <c r="X1490" s="43">
        <v>0</v>
      </c>
      <c r="Y1490" s="43">
        <v>0</v>
      </c>
      <c r="Z1490" s="43">
        <v>0</v>
      </c>
      <c r="AA1490" s="43">
        <v>0</v>
      </c>
      <c r="AB1490" s="43">
        <v>0</v>
      </c>
      <c r="AC1490" s="43">
        <v>0</v>
      </c>
      <c r="AD1490" s="43">
        <v>0</v>
      </c>
      <c r="AE1490" s="43">
        <v>0</v>
      </c>
    </row>
    <row r="1491" spans="1:31" ht="15.75" x14ac:dyDescent="0.25">
      <c r="A1491" s="49">
        <v>1.4</v>
      </c>
      <c r="B1491" s="22" t="s">
        <v>3053</v>
      </c>
      <c r="C1491" s="42" t="s">
        <v>3054</v>
      </c>
      <c r="D1491" s="21">
        <v>2023</v>
      </c>
      <c r="E1491" s="21">
        <v>2024</v>
      </c>
      <c r="F1491" s="43">
        <v>20.334427999999999</v>
      </c>
      <c r="G1491" s="43">
        <v>24.401315</v>
      </c>
      <c r="H1491" s="43">
        <v>26.709537135807999</v>
      </c>
      <c r="I1491" s="43">
        <v>0</v>
      </c>
      <c r="J1491" s="43">
        <f t="shared" si="69"/>
        <v>26.709537135807999</v>
      </c>
      <c r="K1491" s="43">
        <v>6.0199769999999999</v>
      </c>
      <c r="L1491" s="44">
        <f t="shared" si="70"/>
        <v>20.689560135807998</v>
      </c>
      <c r="M1491" s="43">
        <v>0</v>
      </c>
      <c r="N1491" s="43">
        <f t="shared" si="71"/>
        <v>24.401315</v>
      </c>
      <c r="O1491" s="43">
        <v>6.0199769999999999</v>
      </c>
      <c r="P1491" s="43">
        <v>0.31462400000000001</v>
      </c>
      <c r="Q1491" s="43">
        <v>5.7053529999999997</v>
      </c>
      <c r="R1491" s="43">
        <v>0</v>
      </c>
      <c r="S1491" s="43">
        <v>0</v>
      </c>
      <c r="T1491" s="43">
        <v>0</v>
      </c>
      <c r="U1491" s="43">
        <v>0</v>
      </c>
      <c r="V1491" s="43">
        <v>0</v>
      </c>
      <c r="W1491" s="43">
        <v>0</v>
      </c>
      <c r="X1491" s="43">
        <v>0</v>
      </c>
      <c r="Y1491" s="43">
        <v>0</v>
      </c>
      <c r="Z1491" s="43">
        <v>0</v>
      </c>
      <c r="AA1491" s="43">
        <v>0</v>
      </c>
      <c r="AB1491" s="43">
        <v>0</v>
      </c>
      <c r="AC1491" s="43">
        <v>0</v>
      </c>
      <c r="AD1491" s="43">
        <v>0</v>
      </c>
      <c r="AE1491" s="43">
        <v>0</v>
      </c>
    </row>
    <row r="1492" spans="1:31" ht="15.75" x14ac:dyDescent="0.25">
      <c r="A1492" s="49">
        <v>1.4</v>
      </c>
      <c r="B1492" s="22" t="s">
        <v>3055</v>
      </c>
      <c r="C1492" s="42" t="s">
        <v>3056</v>
      </c>
      <c r="D1492" s="21">
        <v>2023</v>
      </c>
      <c r="E1492" s="21">
        <v>2024</v>
      </c>
      <c r="F1492" s="43">
        <v>42.217108000000003</v>
      </c>
      <c r="G1492" s="43">
        <v>50.660530999999999</v>
      </c>
      <c r="H1492" s="43">
        <v>55.546108493314001</v>
      </c>
      <c r="I1492" s="43">
        <v>0</v>
      </c>
      <c r="J1492" s="43">
        <f t="shared" si="69"/>
        <v>55.546108493314001</v>
      </c>
      <c r="K1492" s="43">
        <v>11.767516000000001</v>
      </c>
      <c r="L1492" s="44">
        <f t="shared" si="70"/>
        <v>43.778592493314001</v>
      </c>
      <c r="M1492" s="43">
        <v>0</v>
      </c>
      <c r="N1492" s="43">
        <f t="shared" si="71"/>
        <v>50.660530999999999</v>
      </c>
      <c r="O1492" s="43">
        <v>11.767516000000001</v>
      </c>
      <c r="P1492" s="43">
        <v>0.27092699999999997</v>
      </c>
      <c r="Q1492" s="43">
        <v>11.496589</v>
      </c>
      <c r="R1492" s="43">
        <v>0</v>
      </c>
      <c r="S1492" s="43">
        <v>0</v>
      </c>
      <c r="T1492" s="43">
        <v>0</v>
      </c>
      <c r="U1492" s="43">
        <v>0</v>
      </c>
      <c r="V1492" s="43">
        <v>0</v>
      </c>
      <c r="W1492" s="43">
        <v>0</v>
      </c>
      <c r="X1492" s="43">
        <v>0</v>
      </c>
      <c r="Y1492" s="43">
        <v>0</v>
      </c>
      <c r="Z1492" s="43">
        <v>0</v>
      </c>
      <c r="AA1492" s="43">
        <v>0</v>
      </c>
      <c r="AB1492" s="43">
        <v>0</v>
      </c>
      <c r="AC1492" s="43">
        <v>0</v>
      </c>
      <c r="AD1492" s="43">
        <v>0</v>
      </c>
      <c r="AE1492" s="43">
        <v>0</v>
      </c>
    </row>
    <row r="1493" spans="1:31" ht="15.75" x14ac:dyDescent="0.25">
      <c r="A1493" s="49" t="s">
        <v>1620</v>
      </c>
      <c r="B1493" s="22" t="s">
        <v>3057</v>
      </c>
      <c r="C1493" s="42" t="s">
        <v>3058</v>
      </c>
      <c r="D1493" s="21">
        <v>2025</v>
      </c>
      <c r="E1493" s="21">
        <v>2025</v>
      </c>
      <c r="F1493" s="43">
        <v>4.647983</v>
      </c>
      <c r="G1493" s="43">
        <v>5.5775790000000001</v>
      </c>
      <c r="H1493" s="43">
        <v>6.4304006777489997</v>
      </c>
      <c r="I1493" s="43">
        <v>0</v>
      </c>
      <c r="J1493" s="43">
        <f t="shared" si="69"/>
        <v>6.4304006777489997</v>
      </c>
      <c r="K1493" s="43">
        <v>3.9241250000000001</v>
      </c>
      <c r="L1493" s="44">
        <f t="shared" si="70"/>
        <v>2.5062756777489996</v>
      </c>
      <c r="M1493" s="43">
        <v>0</v>
      </c>
      <c r="N1493" s="43">
        <f t="shared" si="71"/>
        <v>5.5775790000000001</v>
      </c>
      <c r="O1493" s="43">
        <v>3.9241250000000001</v>
      </c>
      <c r="P1493" s="43">
        <v>0</v>
      </c>
      <c r="Q1493" s="43">
        <v>0</v>
      </c>
      <c r="R1493" s="43">
        <v>3.9241250000000001</v>
      </c>
      <c r="S1493" s="43">
        <v>0</v>
      </c>
      <c r="T1493" s="43">
        <v>0</v>
      </c>
      <c r="U1493" s="43">
        <v>0</v>
      </c>
      <c r="V1493" s="43">
        <v>0</v>
      </c>
      <c r="W1493" s="43">
        <v>0</v>
      </c>
      <c r="X1493" s="43">
        <v>0</v>
      </c>
      <c r="Y1493" s="43">
        <v>0</v>
      </c>
      <c r="Z1493" s="43">
        <v>0</v>
      </c>
      <c r="AA1493" s="43">
        <v>0</v>
      </c>
      <c r="AB1493" s="43">
        <v>0</v>
      </c>
      <c r="AC1493" s="43">
        <v>0</v>
      </c>
      <c r="AD1493" s="43">
        <v>0</v>
      </c>
      <c r="AE1493" s="43">
        <v>0</v>
      </c>
    </row>
    <row r="1494" spans="1:31" ht="15.75" x14ac:dyDescent="0.25">
      <c r="A1494" s="49" t="s">
        <v>1620</v>
      </c>
      <c r="B1494" s="22" t="s">
        <v>3059</v>
      </c>
      <c r="C1494" s="42" t="s">
        <v>3060</v>
      </c>
      <c r="D1494" s="21">
        <v>2025</v>
      </c>
      <c r="E1494" s="21">
        <v>2025</v>
      </c>
      <c r="F1494" s="43">
        <v>11.547537999999999</v>
      </c>
      <c r="G1494" s="43">
        <v>13.857044999999999</v>
      </c>
      <c r="H1494" s="43">
        <v>15.975807072995</v>
      </c>
      <c r="I1494" s="43">
        <v>0</v>
      </c>
      <c r="J1494" s="43">
        <f t="shared" si="69"/>
        <v>15.975807072995</v>
      </c>
      <c r="K1494" s="43">
        <v>5.9180520000000003</v>
      </c>
      <c r="L1494" s="44">
        <f t="shared" si="70"/>
        <v>10.057755072995</v>
      </c>
      <c r="M1494" s="43">
        <v>0</v>
      </c>
      <c r="N1494" s="43">
        <f t="shared" si="71"/>
        <v>13.857044999999999</v>
      </c>
      <c r="O1494" s="43">
        <v>5.9180520000000003</v>
      </c>
      <c r="P1494" s="43">
        <v>0</v>
      </c>
      <c r="Q1494" s="43">
        <v>0</v>
      </c>
      <c r="R1494" s="43">
        <v>5.9180520000000003</v>
      </c>
      <c r="S1494" s="43">
        <v>0</v>
      </c>
      <c r="T1494" s="43">
        <v>0</v>
      </c>
      <c r="U1494" s="43">
        <v>0</v>
      </c>
      <c r="V1494" s="43">
        <v>0</v>
      </c>
      <c r="W1494" s="43">
        <v>0</v>
      </c>
      <c r="X1494" s="43">
        <v>0</v>
      </c>
      <c r="Y1494" s="43">
        <v>0</v>
      </c>
      <c r="Z1494" s="43">
        <v>0</v>
      </c>
      <c r="AA1494" s="43">
        <v>0</v>
      </c>
      <c r="AB1494" s="43">
        <v>0</v>
      </c>
      <c r="AC1494" s="43">
        <v>0</v>
      </c>
      <c r="AD1494" s="43">
        <v>0</v>
      </c>
      <c r="AE1494" s="43">
        <v>0</v>
      </c>
    </row>
    <row r="1495" spans="1:31" ht="15.75" x14ac:dyDescent="0.25">
      <c r="A1495" s="49" t="s">
        <v>1620</v>
      </c>
      <c r="B1495" s="22" t="s">
        <v>3061</v>
      </c>
      <c r="C1495" s="42" t="s">
        <v>3062</v>
      </c>
      <c r="D1495" s="21">
        <v>2025</v>
      </c>
      <c r="E1495" s="21">
        <v>2025</v>
      </c>
      <c r="F1495" s="43">
        <v>6.2108790000000003</v>
      </c>
      <c r="G1495" s="43">
        <v>7.4530539999999998</v>
      </c>
      <c r="H1495" s="43">
        <v>8.5926371886490003</v>
      </c>
      <c r="I1495" s="43">
        <v>0</v>
      </c>
      <c r="J1495" s="43">
        <f t="shared" si="69"/>
        <v>8.5926371886490003</v>
      </c>
      <c r="K1495" s="43">
        <v>5.0158250000000004</v>
      </c>
      <c r="L1495" s="44">
        <f t="shared" si="70"/>
        <v>3.5768121886489999</v>
      </c>
      <c r="M1495" s="43">
        <v>0</v>
      </c>
      <c r="N1495" s="43">
        <f t="shared" si="71"/>
        <v>7.4530539999999998</v>
      </c>
      <c r="O1495" s="43">
        <v>5.0158250000000004</v>
      </c>
      <c r="P1495" s="43">
        <v>0</v>
      </c>
      <c r="Q1495" s="43">
        <v>0</v>
      </c>
      <c r="R1495" s="43">
        <v>5.0158250000000004</v>
      </c>
      <c r="S1495" s="43">
        <v>0</v>
      </c>
      <c r="T1495" s="43">
        <v>0</v>
      </c>
      <c r="U1495" s="43">
        <v>0</v>
      </c>
      <c r="V1495" s="43">
        <v>0</v>
      </c>
      <c r="W1495" s="43">
        <v>0</v>
      </c>
      <c r="X1495" s="43">
        <v>0</v>
      </c>
      <c r="Y1495" s="43">
        <v>0</v>
      </c>
      <c r="Z1495" s="43">
        <v>0</v>
      </c>
      <c r="AA1495" s="43">
        <v>0</v>
      </c>
      <c r="AB1495" s="43">
        <v>0</v>
      </c>
      <c r="AC1495" s="43">
        <v>0</v>
      </c>
      <c r="AD1495" s="43">
        <v>0</v>
      </c>
      <c r="AE1495" s="43">
        <v>0</v>
      </c>
    </row>
    <row r="1496" spans="1:31" ht="15.75" x14ac:dyDescent="0.25">
      <c r="A1496" s="49" t="s">
        <v>1617</v>
      </c>
      <c r="B1496" s="22" t="s">
        <v>3063</v>
      </c>
      <c r="C1496" s="42" t="s">
        <v>3064</v>
      </c>
      <c r="D1496" s="21">
        <v>2025</v>
      </c>
      <c r="E1496" s="21">
        <v>2025</v>
      </c>
      <c r="F1496" s="43">
        <v>2.2948249999999999</v>
      </c>
      <c r="G1496" s="43">
        <v>2.75379</v>
      </c>
      <c r="H1496" s="43">
        <v>3.1748482150920001</v>
      </c>
      <c r="I1496" s="43">
        <v>0</v>
      </c>
      <c r="J1496" s="43">
        <f t="shared" si="69"/>
        <v>3.1748482150920001</v>
      </c>
      <c r="K1496" s="43">
        <v>2.0594600000000001</v>
      </c>
      <c r="L1496" s="44">
        <f t="shared" si="70"/>
        <v>1.115388215092</v>
      </c>
      <c r="M1496" s="43">
        <v>0</v>
      </c>
      <c r="N1496" s="43">
        <f t="shared" si="71"/>
        <v>2.75379</v>
      </c>
      <c r="O1496" s="43">
        <v>2.0594600000000001</v>
      </c>
      <c r="P1496" s="43">
        <v>0</v>
      </c>
      <c r="Q1496" s="43">
        <v>0</v>
      </c>
      <c r="R1496" s="43">
        <v>2.0594600000000001</v>
      </c>
      <c r="S1496" s="43">
        <v>0</v>
      </c>
      <c r="T1496" s="43">
        <v>0</v>
      </c>
      <c r="U1496" s="43">
        <v>0</v>
      </c>
      <c r="V1496" s="43">
        <v>0</v>
      </c>
      <c r="W1496" s="43">
        <v>0</v>
      </c>
      <c r="X1496" s="43">
        <v>0</v>
      </c>
      <c r="Y1496" s="43">
        <v>0</v>
      </c>
      <c r="Z1496" s="43">
        <v>0</v>
      </c>
      <c r="AA1496" s="43">
        <v>0</v>
      </c>
      <c r="AB1496" s="43">
        <v>0</v>
      </c>
      <c r="AC1496" s="43">
        <v>0</v>
      </c>
      <c r="AD1496" s="43">
        <v>0</v>
      </c>
      <c r="AE1496" s="43">
        <v>0</v>
      </c>
    </row>
    <row r="1497" spans="1:31" ht="15.75" x14ac:dyDescent="0.25">
      <c r="A1497" s="49" t="s">
        <v>1620</v>
      </c>
      <c r="B1497" s="22" t="s">
        <v>3065</v>
      </c>
      <c r="C1497" s="42" t="s">
        <v>3066</v>
      </c>
      <c r="D1497" s="21">
        <v>2025</v>
      </c>
      <c r="E1497" s="21">
        <v>2025</v>
      </c>
      <c r="F1497" s="43">
        <v>2.7678780000000001</v>
      </c>
      <c r="G1497" s="43">
        <v>3.3214540000000001</v>
      </c>
      <c r="H1497" s="43">
        <v>3.8293088083729998</v>
      </c>
      <c r="I1497" s="43">
        <v>0</v>
      </c>
      <c r="J1497" s="43">
        <f t="shared" si="69"/>
        <v>3.8293088083729998</v>
      </c>
      <c r="K1497" s="43">
        <v>2.102833</v>
      </c>
      <c r="L1497" s="44">
        <f t="shared" si="70"/>
        <v>1.7264758083729999</v>
      </c>
      <c r="M1497" s="43">
        <v>0</v>
      </c>
      <c r="N1497" s="43">
        <f t="shared" si="71"/>
        <v>3.3214540000000001</v>
      </c>
      <c r="O1497" s="43">
        <v>2.102833</v>
      </c>
      <c r="P1497" s="43">
        <v>0</v>
      </c>
      <c r="Q1497" s="43">
        <v>0</v>
      </c>
      <c r="R1497" s="43">
        <v>2.102833</v>
      </c>
      <c r="S1497" s="43">
        <v>0</v>
      </c>
      <c r="T1497" s="43">
        <v>0</v>
      </c>
      <c r="U1497" s="43">
        <v>0</v>
      </c>
      <c r="V1497" s="43">
        <v>0</v>
      </c>
      <c r="W1497" s="43">
        <v>0</v>
      </c>
      <c r="X1497" s="43">
        <v>0</v>
      </c>
      <c r="Y1497" s="43">
        <v>0</v>
      </c>
      <c r="Z1497" s="43">
        <v>0</v>
      </c>
      <c r="AA1497" s="43">
        <v>0</v>
      </c>
      <c r="AB1497" s="43">
        <v>0</v>
      </c>
      <c r="AC1497" s="43">
        <v>0</v>
      </c>
      <c r="AD1497" s="43">
        <v>0</v>
      </c>
      <c r="AE1497" s="43">
        <v>0</v>
      </c>
    </row>
    <row r="1498" spans="1:31" ht="15.75" x14ac:dyDescent="0.25">
      <c r="A1498" s="49" t="s">
        <v>1620</v>
      </c>
      <c r="B1498" s="22" t="s">
        <v>3067</v>
      </c>
      <c r="C1498" s="42" t="s">
        <v>3068</v>
      </c>
      <c r="D1498" s="21">
        <v>2025</v>
      </c>
      <c r="E1498" s="21">
        <v>2025</v>
      </c>
      <c r="F1498" s="43">
        <v>6.3596640000000004</v>
      </c>
      <c r="G1498" s="43">
        <v>7.631596</v>
      </c>
      <c r="H1498" s="43">
        <v>8.7984796548019997</v>
      </c>
      <c r="I1498" s="43">
        <v>0</v>
      </c>
      <c r="J1498" s="43">
        <f t="shared" si="69"/>
        <v>8.7984796548019997</v>
      </c>
      <c r="K1498" s="43">
        <v>2.8936579999999998</v>
      </c>
      <c r="L1498" s="44">
        <f t="shared" si="70"/>
        <v>5.9048216548019994</v>
      </c>
      <c r="M1498" s="43">
        <v>0</v>
      </c>
      <c r="N1498" s="43">
        <f t="shared" si="71"/>
        <v>7.631596</v>
      </c>
      <c r="O1498" s="43">
        <v>2.8936579999999998</v>
      </c>
      <c r="P1498" s="43">
        <v>0</v>
      </c>
      <c r="Q1498" s="43">
        <v>0</v>
      </c>
      <c r="R1498" s="43">
        <v>2.8936579999999998</v>
      </c>
      <c r="S1498" s="43">
        <v>0</v>
      </c>
      <c r="T1498" s="43">
        <v>0</v>
      </c>
      <c r="U1498" s="43">
        <v>0</v>
      </c>
      <c r="V1498" s="43">
        <v>0</v>
      </c>
      <c r="W1498" s="43">
        <v>0</v>
      </c>
      <c r="X1498" s="43">
        <v>0</v>
      </c>
      <c r="Y1498" s="43">
        <v>0</v>
      </c>
      <c r="Z1498" s="43">
        <v>0</v>
      </c>
      <c r="AA1498" s="43">
        <v>0</v>
      </c>
      <c r="AB1498" s="43">
        <v>0</v>
      </c>
      <c r="AC1498" s="43">
        <v>0</v>
      </c>
      <c r="AD1498" s="43">
        <v>0</v>
      </c>
      <c r="AE1498" s="43">
        <v>0</v>
      </c>
    </row>
    <row r="1499" spans="1:31" ht="15.75" x14ac:dyDescent="0.25">
      <c r="A1499" s="49" t="s">
        <v>1620</v>
      </c>
      <c r="B1499" s="22" t="s">
        <v>3069</v>
      </c>
      <c r="C1499" s="42" t="s">
        <v>3070</v>
      </c>
      <c r="D1499" s="21">
        <v>2025</v>
      </c>
      <c r="E1499" s="21">
        <v>2025</v>
      </c>
      <c r="F1499" s="43">
        <v>2.6560459999999999</v>
      </c>
      <c r="G1499" s="43">
        <v>3.1872539999999998</v>
      </c>
      <c r="H1499" s="43">
        <v>3.674590599789</v>
      </c>
      <c r="I1499" s="43">
        <v>0</v>
      </c>
      <c r="J1499" s="43">
        <f t="shared" si="69"/>
        <v>3.674590599789</v>
      </c>
      <c r="K1499" s="43">
        <v>0.951067</v>
      </c>
      <c r="L1499" s="44">
        <f t="shared" si="70"/>
        <v>2.7235235997889999</v>
      </c>
      <c r="M1499" s="43">
        <v>0</v>
      </c>
      <c r="N1499" s="43">
        <f t="shared" si="71"/>
        <v>3.1872539999999998</v>
      </c>
      <c r="O1499" s="43">
        <v>0.951067</v>
      </c>
      <c r="P1499" s="43">
        <v>0</v>
      </c>
      <c r="Q1499" s="43">
        <v>0</v>
      </c>
      <c r="R1499" s="43">
        <v>0.951067</v>
      </c>
      <c r="S1499" s="43">
        <v>0</v>
      </c>
      <c r="T1499" s="43">
        <v>0</v>
      </c>
      <c r="U1499" s="43">
        <v>0</v>
      </c>
      <c r="V1499" s="43">
        <v>0</v>
      </c>
      <c r="W1499" s="43">
        <v>0</v>
      </c>
      <c r="X1499" s="43">
        <v>0</v>
      </c>
      <c r="Y1499" s="43">
        <v>0</v>
      </c>
      <c r="Z1499" s="43">
        <v>0</v>
      </c>
      <c r="AA1499" s="43">
        <v>0</v>
      </c>
      <c r="AB1499" s="43">
        <v>0</v>
      </c>
      <c r="AC1499" s="43">
        <v>0</v>
      </c>
      <c r="AD1499" s="43">
        <v>0</v>
      </c>
      <c r="AE1499" s="43">
        <v>0</v>
      </c>
    </row>
    <row r="1500" spans="1:31" ht="15.75" x14ac:dyDescent="0.25">
      <c r="A1500" s="49" t="s">
        <v>1620</v>
      </c>
      <c r="B1500" s="22" t="s">
        <v>3071</v>
      </c>
      <c r="C1500" s="42" t="s">
        <v>3072</v>
      </c>
      <c r="D1500" s="21">
        <v>2025</v>
      </c>
      <c r="E1500" s="21">
        <v>2025</v>
      </c>
      <c r="F1500" s="43">
        <v>6.2108790000000003</v>
      </c>
      <c r="G1500" s="43">
        <v>7.4530539999999998</v>
      </c>
      <c r="H1500" s="43">
        <v>8.5926371886490003</v>
      </c>
      <c r="I1500" s="43">
        <v>0</v>
      </c>
      <c r="J1500" s="43">
        <f t="shared" si="69"/>
        <v>8.5926371886490003</v>
      </c>
      <c r="K1500" s="43">
        <v>5.0158250000000004</v>
      </c>
      <c r="L1500" s="44">
        <f t="shared" si="70"/>
        <v>3.5768121886489999</v>
      </c>
      <c r="M1500" s="43">
        <v>0</v>
      </c>
      <c r="N1500" s="43">
        <f t="shared" si="71"/>
        <v>7.4530539999999998</v>
      </c>
      <c r="O1500" s="43">
        <v>5.0158250000000004</v>
      </c>
      <c r="P1500" s="43">
        <v>0</v>
      </c>
      <c r="Q1500" s="43">
        <v>0</v>
      </c>
      <c r="R1500" s="43">
        <v>5.0158250000000004</v>
      </c>
      <c r="S1500" s="43">
        <v>0</v>
      </c>
      <c r="T1500" s="43">
        <v>0</v>
      </c>
      <c r="U1500" s="43">
        <v>0</v>
      </c>
      <c r="V1500" s="43">
        <v>0</v>
      </c>
      <c r="W1500" s="43">
        <v>0</v>
      </c>
      <c r="X1500" s="43">
        <v>0</v>
      </c>
      <c r="Y1500" s="43">
        <v>0</v>
      </c>
      <c r="Z1500" s="43">
        <v>0</v>
      </c>
      <c r="AA1500" s="43">
        <v>0</v>
      </c>
      <c r="AB1500" s="43">
        <v>0</v>
      </c>
      <c r="AC1500" s="43">
        <v>0</v>
      </c>
      <c r="AD1500" s="43">
        <v>0</v>
      </c>
      <c r="AE1500" s="43">
        <v>0</v>
      </c>
    </row>
    <row r="1501" spans="1:31" ht="15.75" x14ac:dyDescent="0.25">
      <c r="A1501" s="49">
        <v>1.4</v>
      </c>
      <c r="B1501" s="22" t="s">
        <v>3073</v>
      </c>
      <c r="C1501" s="42" t="s">
        <v>3074</v>
      </c>
      <c r="D1501" s="21">
        <v>2024</v>
      </c>
      <c r="E1501" s="21">
        <v>2025</v>
      </c>
      <c r="F1501" s="43">
        <v>4.8371149999999998</v>
      </c>
      <c r="G1501" s="43">
        <v>5.804538</v>
      </c>
      <c r="H1501" s="43">
        <v>6.59266228115</v>
      </c>
      <c r="I1501" s="43">
        <v>0</v>
      </c>
      <c r="J1501" s="43">
        <f t="shared" si="69"/>
        <v>6.59266228115</v>
      </c>
      <c r="K1501" s="43">
        <v>0.75353199999999998</v>
      </c>
      <c r="L1501" s="44">
        <f t="shared" si="70"/>
        <v>5.8391302811500001</v>
      </c>
      <c r="M1501" s="43">
        <v>0</v>
      </c>
      <c r="N1501" s="43">
        <f t="shared" si="71"/>
        <v>5.804538</v>
      </c>
      <c r="O1501" s="43">
        <v>0.75353199999999998</v>
      </c>
      <c r="P1501" s="43">
        <v>0</v>
      </c>
      <c r="Q1501" s="43">
        <v>0.23455999999999999</v>
      </c>
      <c r="R1501" s="43">
        <v>0.51897199999999999</v>
      </c>
      <c r="S1501" s="43">
        <v>0</v>
      </c>
      <c r="T1501" s="43">
        <v>0</v>
      </c>
      <c r="U1501" s="43">
        <v>0</v>
      </c>
      <c r="V1501" s="43">
        <v>0</v>
      </c>
      <c r="W1501" s="43">
        <v>0</v>
      </c>
      <c r="X1501" s="43">
        <v>0</v>
      </c>
      <c r="Y1501" s="43">
        <v>0</v>
      </c>
      <c r="Z1501" s="43">
        <v>0</v>
      </c>
      <c r="AA1501" s="43">
        <v>0</v>
      </c>
      <c r="AB1501" s="43">
        <v>0</v>
      </c>
      <c r="AC1501" s="43">
        <v>0</v>
      </c>
      <c r="AD1501" s="43">
        <v>0</v>
      </c>
      <c r="AE1501" s="43">
        <v>0</v>
      </c>
    </row>
    <row r="1502" spans="1:31" ht="15.75" x14ac:dyDescent="0.25">
      <c r="A1502" s="49">
        <v>1.4</v>
      </c>
      <c r="B1502" s="22" t="s">
        <v>3075</v>
      </c>
      <c r="C1502" s="42" t="s">
        <v>3076</v>
      </c>
      <c r="D1502" s="21">
        <v>2024</v>
      </c>
      <c r="E1502" s="21">
        <v>2025</v>
      </c>
      <c r="F1502" s="43">
        <v>2.3775439999999999</v>
      </c>
      <c r="G1502" s="43">
        <v>2.8530530000000001</v>
      </c>
      <c r="H1502" s="43">
        <v>3.2404329410380002</v>
      </c>
      <c r="I1502" s="43">
        <v>0</v>
      </c>
      <c r="J1502" s="43">
        <f t="shared" si="69"/>
        <v>3.2404329410380002</v>
      </c>
      <c r="K1502" s="43">
        <v>0.46371299999999999</v>
      </c>
      <c r="L1502" s="44">
        <f t="shared" si="70"/>
        <v>2.7767199410380003</v>
      </c>
      <c r="M1502" s="43">
        <v>0</v>
      </c>
      <c r="N1502" s="43">
        <f t="shared" si="71"/>
        <v>2.8530530000000001</v>
      </c>
      <c r="O1502" s="43">
        <v>0.46371299999999999</v>
      </c>
      <c r="P1502" s="43">
        <v>0</v>
      </c>
      <c r="Q1502" s="43">
        <v>0.144346</v>
      </c>
      <c r="R1502" s="43">
        <v>0.31936700000000001</v>
      </c>
      <c r="S1502" s="43">
        <v>0</v>
      </c>
      <c r="T1502" s="43">
        <v>0</v>
      </c>
      <c r="U1502" s="43">
        <v>0</v>
      </c>
      <c r="V1502" s="43">
        <v>0</v>
      </c>
      <c r="W1502" s="43">
        <v>0</v>
      </c>
      <c r="X1502" s="43">
        <v>0</v>
      </c>
      <c r="Y1502" s="43">
        <v>0</v>
      </c>
      <c r="Z1502" s="43">
        <v>0</v>
      </c>
      <c r="AA1502" s="43">
        <v>0</v>
      </c>
      <c r="AB1502" s="43">
        <v>0</v>
      </c>
      <c r="AC1502" s="43">
        <v>0</v>
      </c>
      <c r="AD1502" s="43">
        <v>0</v>
      </c>
      <c r="AE1502" s="43">
        <v>0</v>
      </c>
    </row>
    <row r="1503" spans="1:31" ht="15.75" x14ac:dyDescent="0.25">
      <c r="A1503" s="49">
        <v>1.4</v>
      </c>
      <c r="B1503" s="22" t="s">
        <v>3077</v>
      </c>
      <c r="C1503" s="42" t="s">
        <v>3078</v>
      </c>
      <c r="D1503" s="21">
        <v>2024</v>
      </c>
      <c r="E1503" s="21">
        <v>2025</v>
      </c>
      <c r="F1503" s="43">
        <v>4.2381679999999999</v>
      </c>
      <c r="G1503" s="43">
        <v>5.0858020000000002</v>
      </c>
      <c r="H1503" s="43">
        <v>5.7763372792909999</v>
      </c>
      <c r="I1503" s="43">
        <v>0</v>
      </c>
      <c r="J1503" s="43">
        <f t="shared" si="69"/>
        <v>5.7763372792909999</v>
      </c>
      <c r="K1503" s="43">
        <v>0.75353199999999998</v>
      </c>
      <c r="L1503" s="44">
        <f t="shared" si="70"/>
        <v>5.0228052792910001</v>
      </c>
      <c r="M1503" s="43">
        <v>0</v>
      </c>
      <c r="N1503" s="43">
        <f t="shared" si="71"/>
        <v>5.0858020000000002</v>
      </c>
      <c r="O1503" s="43">
        <v>0.75353199999999998</v>
      </c>
      <c r="P1503" s="43">
        <v>0</v>
      </c>
      <c r="Q1503" s="43">
        <v>0.23455999999999999</v>
      </c>
      <c r="R1503" s="43">
        <v>0.51897199999999999</v>
      </c>
      <c r="S1503" s="43">
        <v>0</v>
      </c>
      <c r="T1503" s="43">
        <v>0</v>
      </c>
      <c r="U1503" s="43">
        <v>0</v>
      </c>
      <c r="V1503" s="43">
        <v>0</v>
      </c>
      <c r="W1503" s="43">
        <v>0</v>
      </c>
      <c r="X1503" s="43">
        <v>0</v>
      </c>
      <c r="Y1503" s="43">
        <v>0</v>
      </c>
      <c r="Z1503" s="43">
        <v>0</v>
      </c>
      <c r="AA1503" s="43">
        <v>0</v>
      </c>
      <c r="AB1503" s="43">
        <v>0</v>
      </c>
      <c r="AC1503" s="43">
        <v>0</v>
      </c>
      <c r="AD1503" s="43">
        <v>0</v>
      </c>
      <c r="AE1503" s="43">
        <v>0</v>
      </c>
    </row>
    <row r="1504" spans="1:31" ht="15.75" x14ac:dyDescent="0.25">
      <c r="A1504" s="49" t="s">
        <v>91</v>
      </c>
      <c r="B1504" s="22" t="s">
        <v>3079</v>
      </c>
      <c r="C1504" s="42" t="s">
        <v>3080</v>
      </c>
      <c r="D1504" s="21">
        <v>2024</v>
      </c>
      <c r="E1504" s="21">
        <v>2024</v>
      </c>
      <c r="F1504" s="43">
        <v>0.53994600000000004</v>
      </c>
      <c r="G1504" s="43">
        <v>0.64793500000000004</v>
      </c>
      <c r="H1504" s="43">
        <v>0.71136290619599996</v>
      </c>
      <c r="I1504" s="43">
        <v>0</v>
      </c>
      <c r="J1504" s="43">
        <f t="shared" si="69"/>
        <v>0.71136290619599996</v>
      </c>
      <c r="K1504" s="43">
        <v>0.209508</v>
      </c>
      <c r="L1504" s="44">
        <f t="shared" si="70"/>
        <v>0.50185490619599993</v>
      </c>
      <c r="M1504" s="43">
        <v>0</v>
      </c>
      <c r="N1504" s="43">
        <f t="shared" si="71"/>
        <v>0.64793500000000004</v>
      </c>
      <c r="O1504" s="43">
        <v>0.209508</v>
      </c>
      <c r="P1504" s="43">
        <v>0</v>
      </c>
      <c r="Q1504" s="43">
        <v>0.209508</v>
      </c>
      <c r="R1504" s="43">
        <v>0</v>
      </c>
      <c r="S1504" s="43">
        <v>0</v>
      </c>
      <c r="T1504" s="43">
        <v>0</v>
      </c>
      <c r="U1504" s="43">
        <v>0</v>
      </c>
      <c r="V1504" s="43">
        <v>0</v>
      </c>
      <c r="W1504" s="43">
        <v>0</v>
      </c>
      <c r="X1504" s="43">
        <v>0</v>
      </c>
      <c r="Y1504" s="43">
        <v>0</v>
      </c>
      <c r="Z1504" s="43">
        <v>0</v>
      </c>
      <c r="AA1504" s="43">
        <v>0</v>
      </c>
      <c r="AB1504" s="43">
        <v>0</v>
      </c>
      <c r="AC1504" s="43">
        <v>0</v>
      </c>
      <c r="AD1504" s="43">
        <v>0</v>
      </c>
      <c r="AE1504" s="43">
        <v>0</v>
      </c>
    </row>
    <row r="1505" spans="1:31" ht="15.75" x14ac:dyDescent="0.25">
      <c r="A1505" s="49" t="s">
        <v>91</v>
      </c>
      <c r="B1505" s="22" t="s">
        <v>3081</v>
      </c>
      <c r="C1505" s="42" t="s">
        <v>3082</v>
      </c>
      <c r="D1505" s="21">
        <v>2024</v>
      </c>
      <c r="E1505" s="21">
        <v>2024</v>
      </c>
      <c r="F1505" s="43">
        <v>0.62735099999999999</v>
      </c>
      <c r="G1505" s="43">
        <v>0.75282199999999999</v>
      </c>
      <c r="H1505" s="43">
        <v>0.82651499415600005</v>
      </c>
      <c r="I1505" s="43">
        <v>0</v>
      </c>
      <c r="J1505" s="43">
        <f t="shared" si="69"/>
        <v>0.82651499415600005</v>
      </c>
      <c r="K1505" s="43">
        <v>0.21806</v>
      </c>
      <c r="L1505" s="44">
        <f t="shared" si="70"/>
        <v>0.60845499415600002</v>
      </c>
      <c r="M1505" s="43">
        <v>0</v>
      </c>
      <c r="N1505" s="43">
        <f t="shared" si="71"/>
        <v>0.75282199999999999</v>
      </c>
      <c r="O1505" s="43">
        <v>0.21806</v>
      </c>
      <c r="P1505" s="43">
        <v>0</v>
      </c>
      <c r="Q1505" s="43">
        <v>0.21806</v>
      </c>
      <c r="R1505" s="43">
        <v>0</v>
      </c>
      <c r="S1505" s="43">
        <v>0</v>
      </c>
      <c r="T1505" s="43">
        <v>0</v>
      </c>
      <c r="U1505" s="43">
        <v>0</v>
      </c>
      <c r="V1505" s="43">
        <v>0</v>
      </c>
      <c r="W1505" s="43">
        <v>0</v>
      </c>
      <c r="X1505" s="43">
        <v>0</v>
      </c>
      <c r="Y1505" s="43">
        <v>0</v>
      </c>
      <c r="Z1505" s="43">
        <v>0</v>
      </c>
      <c r="AA1505" s="43">
        <v>0</v>
      </c>
      <c r="AB1505" s="43">
        <v>0</v>
      </c>
      <c r="AC1505" s="43">
        <v>0</v>
      </c>
      <c r="AD1505" s="43">
        <v>0</v>
      </c>
      <c r="AE1505" s="43">
        <v>0</v>
      </c>
    </row>
    <row r="1506" spans="1:31" ht="15.75" x14ac:dyDescent="0.25">
      <c r="A1506" s="49" t="s">
        <v>1620</v>
      </c>
      <c r="B1506" s="22" t="s">
        <v>3083</v>
      </c>
      <c r="C1506" s="42" t="s">
        <v>3084</v>
      </c>
      <c r="D1506" s="21">
        <v>2025</v>
      </c>
      <c r="E1506" s="21">
        <v>2025</v>
      </c>
      <c r="F1506" s="43">
        <v>1.2989459999999999</v>
      </c>
      <c r="G1506" s="43">
        <v>1.5587359999999999</v>
      </c>
      <c r="H1506" s="43">
        <v>1.79706999526</v>
      </c>
      <c r="I1506" s="43">
        <v>0</v>
      </c>
      <c r="J1506" s="43">
        <f t="shared" si="69"/>
        <v>1.79706999526</v>
      </c>
      <c r="K1506" s="43">
        <v>0.47662900000000002</v>
      </c>
      <c r="L1506" s="44">
        <f t="shared" si="70"/>
        <v>1.32044099526</v>
      </c>
      <c r="M1506" s="43">
        <v>0</v>
      </c>
      <c r="N1506" s="43">
        <f t="shared" si="71"/>
        <v>1.5587359999999999</v>
      </c>
      <c r="O1506" s="43">
        <v>0.47662900000000002</v>
      </c>
      <c r="P1506" s="43">
        <v>0</v>
      </c>
      <c r="Q1506" s="43">
        <v>0</v>
      </c>
      <c r="R1506" s="43">
        <v>0.47662900000000002</v>
      </c>
      <c r="S1506" s="43">
        <v>0</v>
      </c>
      <c r="T1506" s="43">
        <v>0</v>
      </c>
      <c r="U1506" s="43">
        <v>0</v>
      </c>
      <c r="V1506" s="43">
        <v>0</v>
      </c>
      <c r="W1506" s="43">
        <v>0</v>
      </c>
      <c r="X1506" s="43">
        <v>0</v>
      </c>
      <c r="Y1506" s="43">
        <v>0</v>
      </c>
      <c r="Z1506" s="43">
        <v>0</v>
      </c>
      <c r="AA1506" s="43">
        <v>0</v>
      </c>
      <c r="AB1506" s="43">
        <v>0</v>
      </c>
      <c r="AC1506" s="43">
        <v>0</v>
      </c>
      <c r="AD1506" s="43">
        <v>0</v>
      </c>
      <c r="AE1506" s="43">
        <v>0</v>
      </c>
    </row>
    <row r="1507" spans="1:31" ht="15.75" x14ac:dyDescent="0.25">
      <c r="A1507" s="49" t="s">
        <v>1620</v>
      </c>
      <c r="B1507" s="22" t="s">
        <v>3085</v>
      </c>
      <c r="C1507" s="42" t="s">
        <v>3086</v>
      </c>
      <c r="D1507" s="21">
        <v>2025</v>
      </c>
      <c r="E1507" s="21">
        <v>2025</v>
      </c>
      <c r="F1507" s="43">
        <v>3.0139339999999999</v>
      </c>
      <c r="G1507" s="43">
        <v>3.6167210000000001</v>
      </c>
      <c r="H1507" s="43">
        <v>4.169723684879</v>
      </c>
      <c r="I1507" s="43">
        <v>0</v>
      </c>
      <c r="J1507" s="43">
        <f t="shared" si="69"/>
        <v>4.169723684879</v>
      </c>
      <c r="K1507" s="43">
        <v>1.14225</v>
      </c>
      <c r="L1507" s="44">
        <f t="shared" si="70"/>
        <v>3.0274736848790003</v>
      </c>
      <c r="M1507" s="43">
        <v>0</v>
      </c>
      <c r="N1507" s="43">
        <f t="shared" si="71"/>
        <v>3.6167210000000001</v>
      </c>
      <c r="O1507" s="43">
        <v>1.14225</v>
      </c>
      <c r="P1507" s="43">
        <v>0</v>
      </c>
      <c r="Q1507" s="43">
        <v>0</v>
      </c>
      <c r="R1507" s="43">
        <v>1.14225</v>
      </c>
      <c r="S1507" s="43">
        <v>0</v>
      </c>
      <c r="T1507" s="43">
        <v>0</v>
      </c>
      <c r="U1507" s="43">
        <v>0</v>
      </c>
      <c r="V1507" s="43">
        <v>0</v>
      </c>
      <c r="W1507" s="43">
        <v>0</v>
      </c>
      <c r="X1507" s="43">
        <v>0</v>
      </c>
      <c r="Y1507" s="43">
        <v>0</v>
      </c>
      <c r="Z1507" s="43">
        <v>0</v>
      </c>
      <c r="AA1507" s="43">
        <v>0</v>
      </c>
      <c r="AB1507" s="43">
        <v>0</v>
      </c>
      <c r="AC1507" s="43">
        <v>0</v>
      </c>
      <c r="AD1507" s="43">
        <v>0</v>
      </c>
      <c r="AE1507" s="43">
        <v>0</v>
      </c>
    </row>
    <row r="1508" spans="1:31" ht="15.75" x14ac:dyDescent="0.25">
      <c r="A1508" s="49" t="s">
        <v>1620</v>
      </c>
      <c r="B1508" s="22" t="s">
        <v>3087</v>
      </c>
      <c r="C1508" s="42" t="s">
        <v>3088</v>
      </c>
      <c r="D1508" s="21">
        <v>2025</v>
      </c>
      <c r="E1508" s="21">
        <v>2025</v>
      </c>
      <c r="F1508" s="43">
        <v>6.2108790000000003</v>
      </c>
      <c r="G1508" s="43">
        <v>7.4530539999999998</v>
      </c>
      <c r="H1508" s="43">
        <v>8.5926371886490003</v>
      </c>
      <c r="I1508" s="43">
        <v>0</v>
      </c>
      <c r="J1508" s="43">
        <f t="shared" si="69"/>
        <v>8.5926371886490003</v>
      </c>
      <c r="K1508" s="43">
        <v>4.8346600000000004</v>
      </c>
      <c r="L1508" s="44">
        <f t="shared" si="70"/>
        <v>3.7579771886489999</v>
      </c>
      <c r="M1508" s="43">
        <v>0</v>
      </c>
      <c r="N1508" s="43">
        <f t="shared" si="71"/>
        <v>7.4530539999999998</v>
      </c>
      <c r="O1508" s="43">
        <v>4.8346600000000004</v>
      </c>
      <c r="P1508" s="43">
        <v>0</v>
      </c>
      <c r="Q1508" s="43">
        <v>0</v>
      </c>
      <c r="R1508" s="43">
        <v>4.8346600000000004</v>
      </c>
      <c r="S1508" s="43">
        <v>0</v>
      </c>
      <c r="T1508" s="43">
        <v>0</v>
      </c>
      <c r="U1508" s="43">
        <v>0</v>
      </c>
      <c r="V1508" s="43">
        <v>0</v>
      </c>
      <c r="W1508" s="43">
        <v>0</v>
      </c>
      <c r="X1508" s="43">
        <v>0</v>
      </c>
      <c r="Y1508" s="43">
        <v>0</v>
      </c>
      <c r="Z1508" s="43">
        <v>0</v>
      </c>
      <c r="AA1508" s="43">
        <v>0</v>
      </c>
      <c r="AB1508" s="43">
        <v>0</v>
      </c>
      <c r="AC1508" s="43">
        <v>0</v>
      </c>
      <c r="AD1508" s="43">
        <v>0</v>
      </c>
      <c r="AE1508" s="43">
        <v>0</v>
      </c>
    </row>
    <row r="1509" spans="1:31" ht="15.75" x14ac:dyDescent="0.25">
      <c r="A1509" s="49" t="s">
        <v>1620</v>
      </c>
      <c r="B1509" s="22" t="s">
        <v>3089</v>
      </c>
      <c r="C1509" s="42" t="s">
        <v>3090</v>
      </c>
      <c r="D1509" s="21">
        <v>2025</v>
      </c>
      <c r="E1509" s="21">
        <v>2025</v>
      </c>
      <c r="F1509" s="43">
        <v>0.43801800000000002</v>
      </c>
      <c r="G1509" s="43">
        <v>0.52562299999999995</v>
      </c>
      <c r="H1509" s="43">
        <v>0.60599262042799995</v>
      </c>
      <c r="I1509" s="43">
        <v>0</v>
      </c>
      <c r="J1509" s="43">
        <f t="shared" si="69"/>
        <v>0.60599262042799995</v>
      </c>
      <c r="K1509" s="43">
        <v>0.14496800000000001</v>
      </c>
      <c r="L1509" s="44">
        <f t="shared" si="70"/>
        <v>0.46102462042799996</v>
      </c>
      <c r="M1509" s="43">
        <v>0</v>
      </c>
      <c r="N1509" s="43">
        <f t="shared" si="71"/>
        <v>0.52562299999999995</v>
      </c>
      <c r="O1509" s="43">
        <v>0.14496800000000001</v>
      </c>
      <c r="P1509" s="43">
        <v>0</v>
      </c>
      <c r="Q1509" s="43">
        <v>0</v>
      </c>
      <c r="R1509" s="43">
        <v>0.14496800000000001</v>
      </c>
      <c r="S1509" s="43">
        <v>0</v>
      </c>
      <c r="T1509" s="43">
        <v>0</v>
      </c>
      <c r="U1509" s="43">
        <v>0</v>
      </c>
      <c r="V1509" s="43">
        <v>0</v>
      </c>
      <c r="W1509" s="43">
        <v>0</v>
      </c>
      <c r="X1509" s="43">
        <v>0</v>
      </c>
      <c r="Y1509" s="43">
        <v>0</v>
      </c>
      <c r="Z1509" s="43">
        <v>0</v>
      </c>
      <c r="AA1509" s="43">
        <v>0</v>
      </c>
      <c r="AB1509" s="43">
        <v>0</v>
      </c>
      <c r="AC1509" s="43">
        <v>0</v>
      </c>
      <c r="AD1509" s="43">
        <v>0</v>
      </c>
      <c r="AE1509" s="43">
        <v>0</v>
      </c>
    </row>
    <row r="1510" spans="1:31" ht="15.75" x14ac:dyDescent="0.25">
      <c r="A1510" s="49" t="s">
        <v>1620</v>
      </c>
      <c r="B1510" s="22" t="s">
        <v>3091</v>
      </c>
      <c r="C1510" s="42" t="s">
        <v>3092</v>
      </c>
      <c r="D1510" s="21">
        <v>2025</v>
      </c>
      <c r="E1510" s="21">
        <v>2025</v>
      </c>
      <c r="F1510" s="43">
        <v>1.5237130000000001</v>
      </c>
      <c r="G1510" s="43">
        <v>1.828457</v>
      </c>
      <c r="H1510" s="43">
        <v>2.1080328538190001</v>
      </c>
      <c r="I1510" s="43">
        <v>0</v>
      </c>
      <c r="J1510" s="43">
        <f t="shared" si="69"/>
        <v>2.1080328538190001</v>
      </c>
      <c r="K1510" s="43">
        <v>0.20100299999999999</v>
      </c>
      <c r="L1510" s="44">
        <f t="shared" si="70"/>
        <v>1.907029853819</v>
      </c>
      <c r="M1510" s="43">
        <v>0</v>
      </c>
      <c r="N1510" s="43">
        <f t="shared" si="71"/>
        <v>1.828457</v>
      </c>
      <c r="O1510" s="43">
        <v>0.20100299999999999</v>
      </c>
      <c r="P1510" s="43">
        <v>0</v>
      </c>
      <c r="Q1510" s="43">
        <v>0</v>
      </c>
      <c r="R1510" s="43">
        <v>0.20100299999999999</v>
      </c>
      <c r="S1510" s="43">
        <v>0</v>
      </c>
      <c r="T1510" s="43">
        <v>0</v>
      </c>
      <c r="U1510" s="43">
        <v>0</v>
      </c>
      <c r="V1510" s="43">
        <v>0</v>
      </c>
      <c r="W1510" s="43">
        <v>0</v>
      </c>
      <c r="X1510" s="43">
        <v>0</v>
      </c>
      <c r="Y1510" s="43">
        <v>0</v>
      </c>
      <c r="Z1510" s="43">
        <v>0</v>
      </c>
      <c r="AA1510" s="43">
        <v>0</v>
      </c>
      <c r="AB1510" s="43">
        <v>0</v>
      </c>
      <c r="AC1510" s="43">
        <v>0</v>
      </c>
      <c r="AD1510" s="43">
        <v>0</v>
      </c>
      <c r="AE1510" s="43">
        <v>0</v>
      </c>
    </row>
    <row r="1511" spans="1:31" ht="15.75" x14ac:dyDescent="0.25">
      <c r="A1511" s="49" t="s">
        <v>1620</v>
      </c>
      <c r="B1511" s="22" t="s">
        <v>3093</v>
      </c>
      <c r="C1511" s="42" t="s">
        <v>3094</v>
      </c>
      <c r="D1511" s="21">
        <v>2025</v>
      </c>
      <c r="E1511" s="21">
        <v>2025</v>
      </c>
      <c r="F1511" s="43">
        <v>2.3915410000000001</v>
      </c>
      <c r="G1511" s="43">
        <v>2.8698489999999999</v>
      </c>
      <c r="H1511" s="43">
        <v>3.3086539460450002</v>
      </c>
      <c r="I1511" s="43">
        <v>0</v>
      </c>
      <c r="J1511" s="43">
        <f t="shared" si="69"/>
        <v>3.3086539460450002</v>
      </c>
      <c r="K1511" s="43">
        <v>1.882333</v>
      </c>
      <c r="L1511" s="44">
        <f t="shared" si="70"/>
        <v>1.4263209460450001</v>
      </c>
      <c r="M1511" s="43">
        <v>0</v>
      </c>
      <c r="N1511" s="43">
        <f t="shared" si="71"/>
        <v>2.8698489999999999</v>
      </c>
      <c r="O1511" s="43">
        <v>1.882333</v>
      </c>
      <c r="P1511" s="43">
        <v>0</v>
      </c>
      <c r="Q1511" s="43">
        <v>0</v>
      </c>
      <c r="R1511" s="43">
        <v>1.882333</v>
      </c>
      <c r="S1511" s="43">
        <v>0</v>
      </c>
      <c r="T1511" s="43">
        <v>0</v>
      </c>
      <c r="U1511" s="43">
        <v>0</v>
      </c>
      <c r="V1511" s="43">
        <v>0</v>
      </c>
      <c r="W1511" s="43">
        <v>0</v>
      </c>
      <c r="X1511" s="43">
        <v>0</v>
      </c>
      <c r="Y1511" s="43">
        <v>0</v>
      </c>
      <c r="Z1511" s="43">
        <v>0</v>
      </c>
      <c r="AA1511" s="43">
        <v>0</v>
      </c>
      <c r="AB1511" s="43">
        <v>0</v>
      </c>
      <c r="AC1511" s="43">
        <v>0</v>
      </c>
      <c r="AD1511" s="43">
        <v>0</v>
      </c>
      <c r="AE1511" s="43">
        <v>0</v>
      </c>
    </row>
    <row r="1512" spans="1:31" ht="15.75" x14ac:dyDescent="0.25">
      <c r="A1512" s="49" t="s">
        <v>1620</v>
      </c>
      <c r="B1512" s="22" t="s">
        <v>3095</v>
      </c>
      <c r="C1512" s="42" t="s">
        <v>3096</v>
      </c>
      <c r="D1512" s="21">
        <v>2026</v>
      </c>
      <c r="E1512" s="21">
        <v>2026</v>
      </c>
      <c r="F1512" s="43">
        <v>3.203125</v>
      </c>
      <c r="G1512" s="43">
        <v>3.84375</v>
      </c>
      <c r="H1512" s="43">
        <v>4.6383631746600003</v>
      </c>
      <c r="I1512" s="43">
        <v>0</v>
      </c>
      <c r="J1512" s="43">
        <f t="shared" si="69"/>
        <v>4.6383631746600003</v>
      </c>
      <c r="K1512" s="43">
        <v>0.84870000000000001</v>
      </c>
      <c r="L1512" s="44">
        <f t="shared" si="70"/>
        <v>3.7896631746600002</v>
      </c>
      <c r="M1512" s="43">
        <v>0</v>
      </c>
      <c r="N1512" s="43">
        <f t="shared" si="71"/>
        <v>3.84375</v>
      </c>
      <c r="O1512" s="43">
        <v>0.84870000000000001</v>
      </c>
      <c r="P1512" s="43">
        <v>0</v>
      </c>
      <c r="Q1512" s="43">
        <v>0</v>
      </c>
      <c r="R1512" s="43">
        <v>0</v>
      </c>
      <c r="S1512" s="43">
        <v>0.84870000000000001</v>
      </c>
      <c r="T1512" s="43">
        <v>0</v>
      </c>
      <c r="U1512" s="43">
        <v>0</v>
      </c>
      <c r="V1512" s="43">
        <v>0</v>
      </c>
      <c r="W1512" s="43">
        <v>0</v>
      </c>
      <c r="X1512" s="43">
        <v>0</v>
      </c>
      <c r="Y1512" s="43">
        <v>0</v>
      </c>
      <c r="Z1512" s="43">
        <v>0</v>
      </c>
      <c r="AA1512" s="43">
        <v>0</v>
      </c>
      <c r="AB1512" s="43">
        <v>0</v>
      </c>
      <c r="AC1512" s="43">
        <v>0</v>
      </c>
      <c r="AD1512" s="43">
        <v>0</v>
      </c>
      <c r="AE1512" s="43">
        <v>0</v>
      </c>
    </row>
    <row r="1513" spans="1:31" ht="15.75" x14ac:dyDescent="0.25">
      <c r="A1513" s="49" t="s">
        <v>1620</v>
      </c>
      <c r="B1513" s="22" t="s">
        <v>3097</v>
      </c>
      <c r="C1513" s="42" t="s">
        <v>3098</v>
      </c>
      <c r="D1513" s="21">
        <v>2026</v>
      </c>
      <c r="E1513" s="21">
        <v>2026</v>
      </c>
      <c r="F1513" s="43">
        <v>66.169448000000003</v>
      </c>
      <c r="G1513" s="43">
        <v>79.403335999999996</v>
      </c>
      <c r="H1513" s="43">
        <v>95.818281346145994</v>
      </c>
      <c r="I1513" s="43">
        <v>0</v>
      </c>
      <c r="J1513" s="43">
        <f t="shared" si="69"/>
        <v>95.818281346145994</v>
      </c>
      <c r="K1513" s="43">
        <v>31.138202</v>
      </c>
      <c r="L1513" s="44">
        <f t="shared" si="70"/>
        <v>64.680079346145988</v>
      </c>
      <c r="M1513" s="43">
        <v>0</v>
      </c>
      <c r="N1513" s="43">
        <f t="shared" si="71"/>
        <v>79.403335999999996</v>
      </c>
      <c r="O1513" s="43">
        <v>31.138202</v>
      </c>
      <c r="P1513" s="43">
        <v>0</v>
      </c>
      <c r="Q1513" s="43">
        <v>0</v>
      </c>
      <c r="R1513" s="43">
        <v>0</v>
      </c>
      <c r="S1513" s="43">
        <v>31.138202</v>
      </c>
      <c r="T1513" s="43">
        <v>0</v>
      </c>
      <c r="U1513" s="43">
        <v>0</v>
      </c>
      <c r="V1513" s="43">
        <v>0</v>
      </c>
      <c r="W1513" s="43">
        <v>0</v>
      </c>
      <c r="X1513" s="43">
        <v>0</v>
      </c>
      <c r="Y1513" s="43">
        <v>0</v>
      </c>
      <c r="Z1513" s="43">
        <v>0</v>
      </c>
      <c r="AA1513" s="43">
        <v>0</v>
      </c>
      <c r="AB1513" s="43">
        <v>0</v>
      </c>
      <c r="AC1513" s="43">
        <v>0</v>
      </c>
      <c r="AD1513" s="43">
        <v>0</v>
      </c>
      <c r="AE1513" s="43">
        <v>0</v>
      </c>
    </row>
    <row r="1514" spans="1:31" ht="15.75" x14ac:dyDescent="0.25">
      <c r="A1514" s="49" t="s">
        <v>1617</v>
      </c>
      <c r="B1514" s="22" t="s">
        <v>3099</v>
      </c>
      <c r="C1514" s="42" t="s">
        <v>3100</v>
      </c>
      <c r="D1514" s="21">
        <v>2026</v>
      </c>
      <c r="E1514" s="21">
        <v>2026</v>
      </c>
      <c r="F1514" s="43">
        <v>12.359095</v>
      </c>
      <c r="G1514" s="43">
        <v>14.830914</v>
      </c>
      <c r="H1514" s="43">
        <v>17.896888544818001</v>
      </c>
      <c r="I1514" s="43">
        <v>0</v>
      </c>
      <c r="J1514" s="43">
        <f t="shared" si="69"/>
        <v>17.896888544818001</v>
      </c>
      <c r="K1514" s="43">
        <v>0.12356300000000001</v>
      </c>
      <c r="L1514" s="44">
        <f t="shared" si="70"/>
        <v>17.773325544818</v>
      </c>
      <c r="M1514" s="43">
        <v>0</v>
      </c>
      <c r="N1514" s="43">
        <f t="shared" si="71"/>
        <v>14.830914</v>
      </c>
      <c r="O1514" s="43">
        <v>0.12356300000000001</v>
      </c>
      <c r="P1514" s="43">
        <v>0</v>
      </c>
      <c r="Q1514" s="43">
        <v>0</v>
      </c>
      <c r="R1514" s="43">
        <v>0</v>
      </c>
      <c r="S1514" s="43">
        <v>0.12356300000000001</v>
      </c>
      <c r="T1514" s="43">
        <v>0</v>
      </c>
      <c r="U1514" s="43">
        <v>0</v>
      </c>
      <c r="V1514" s="43">
        <v>0</v>
      </c>
      <c r="W1514" s="43">
        <v>0</v>
      </c>
      <c r="X1514" s="43">
        <v>0</v>
      </c>
      <c r="Y1514" s="43">
        <v>0</v>
      </c>
      <c r="Z1514" s="43">
        <v>0</v>
      </c>
      <c r="AA1514" s="43">
        <v>0</v>
      </c>
      <c r="AB1514" s="43">
        <v>0</v>
      </c>
      <c r="AC1514" s="43">
        <v>0</v>
      </c>
      <c r="AD1514" s="43">
        <v>0</v>
      </c>
      <c r="AE1514" s="43">
        <v>0</v>
      </c>
    </row>
    <row r="1515" spans="1:31" ht="15.75" x14ac:dyDescent="0.25">
      <c r="A1515" s="49" t="s">
        <v>1620</v>
      </c>
      <c r="B1515" s="22" t="s">
        <v>3101</v>
      </c>
      <c r="C1515" s="42" t="s">
        <v>3102</v>
      </c>
      <c r="D1515" s="21">
        <v>2025</v>
      </c>
      <c r="E1515" s="21">
        <v>2025</v>
      </c>
      <c r="F1515" s="43">
        <v>1.3781330000000001</v>
      </c>
      <c r="G1515" s="43">
        <v>1.6537599999999999</v>
      </c>
      <c r="H1515" s="43">
        <v>1.9066232933660001</v>
      </c>
      <c r="I1515" s="43">
        <v>0</v>
      </c>
      <c r="J1515" s="43">
        <f t="shared" si="69"/>
        <v>1.9066232933660001</v>
      </c>
      <c r="K1515" s="43">
        <v>0.67050399999999999</v>
      </c>
      <c r="L1515" s="44">
        <f t="shared" si="70"/>
        <v>1.2361192933660001</v>
      </c>
      <c r="M1515" s="43">
        <v>0</v>
      </c>
      <c r="N1515" s="43">
        <f t="shared" si="71"/>
        <v>1.6537599999999999</v>
      </c>
      <c r="O1515" s="43">
        <v>0.67050399999999999</v>
      </c>
      <c r="P1515" s="43">
        <v>0</v>
      </c>
      <c r="Q1515" s="43">
        <v>0</v>
      </c>
      <c r="R1515" s="43">
        <v>0.67050399999999999</v>
      </c>
      <c r="S1515" s="43">
        <v>0</v>
      </c>
      <c r="T1515" s="43">
        <v>0</v>
      </c>
      <c r="U1515" s="43">
        <v>0</v>
      </c>
      <c r="V1515" s="43">
        <v>0</v>
      </c>
      <c r="W1515" s="43">
        <v>0</v>
      </c>
      <c r="X1515" s="43">
        <v>0</v>
      </c>
      <c r="Y1515" s="43">
        <v>0</v>
      </c>
      <c r="Z1515" s="43">
        <v>0</v>
      </c>
      <c r="AA1515" s="43">
        <v>0</v>
      </c>
      <c r="AB1515" s="43">
        <v>0</v>
      </c>
      <c r="AC1515" s="43">
        <v>0</v>
      </c>
      <c r="AD1515" s="43">
        <v>0</v>
      </c>
      <c r="AE1515" s="43">
        <v>0</v>
      </c>
    </row>
    <row r="1516" spans="1:31" ht="15.75" x14ac:dyDescent="0.25">
      <c r="A1516" s="49" t="s">
        <v>1620</v>
      </c>
      <c r="B1516" s="22" t="s">
        <v>3103</v>
      </c>
      <c r="C1516" s="42" t="s">
        <v>3104</v>
      </c>
      <c r="D1516" s="21">
        <v>2025</v>
      </c>
      <c r="E1516" s="21">
        <v>2025</v>
      </c>
      <c r="F1516" s="43">
        <v>2.7178279999999999</v>
      </c>
      <c r="G1516" s="43">
        <v>3.2613940000000001</v>
      </c>
      <c r="H1516" s="43">
        <v>3.7600678589530001</v>
      </c>
      <c r="I1516" s="43">
        <v>0</v>
      </c>
      <c r="J1516" s="43">
        <f t="shared" si="69"/>
        <v>3.7600678589530001</v>
      </c>
      <c r="K1516" s="43">
        <v>0.75659500000000002</v>
      </c>
      <c r="L1516" s="44">
        <f t="shared" si="70"/>
        <v>3.0034728589530002</v>
      </c>
      <c r="M1516" s="43">
        <v>0</v>
      </c>
      <c r="N1516" s="43">
        <f t="shared" si="71"/>
        <v>3.2613940000000001</v>
      </c>
      <c r="O1516" s="43">
        <v>0.75659500000000002</v>
      </c>
      <c r="P1516" s="43">
        <v>0</v>
      </c>
      <c r="Q1516" s="43">
        <v>0</v>
      </c>
      <c r="R1516" s="43">
        <v>0.75659500000000002</v>
      </c>
      <c r="S1516" s="43">
        <v>0</v>
      </c>
      <c r="T1516" s="43">
        <v>0</v>
      </c>
      <c r="U1516" s="43">
        <v>0</v>
      </c>
      <c r="V1516" s="43">
        <v>0</v>
      </c>
      <c r="W1516" s="43">
        <v>0</v>
      </c>
      <c r="X1516" s="43">
        <v>0</v>
      </c>
      <c r="Y1516" s="43">
        <v>0</v>
      </c>
      <c r="Z1516" s="43">
        <v>0</v>
      </c>
      <c r="AA1516" s="43">
        <v>0</v>
      </c>
      <c r="AB1516" s="43">
        <v>0</v>
      </c>
      <c r="AC1516" s="43">
        <v>0</v>
      </c>
      <c r="AD1516" s="43">
        <v>0</v>
      </c>
      <c r="AE1516" s="43">
        <v>0</v>
      </c>
    </row>
    <row r="1517" spans="1:31" ht="15.75" x14ac:dyDescent="0.25">
      <c r="A1517" s="49" t="s">
        <v>1620</v>
      </c>
      <c r="B1517" s="22" t="s">
        <v>3105</v>
      </c>
      <c r="C1517" s="42" t="s">
        <v>3106</v>
      </c>
      <c r="D1517" s="21">
        <v>2025</v>
      </c>
      <c r="E1517" s="21">
        <v>2025</v>
      </c>
      <c r="F1517" s="43">
        <v>3.0138289999999999</v>
      </c>
      <c r="G1517" s="43">
        <v>3.6165940000000001</v>
      </c>
      <c r="H1517" s="43">
        <v>4.1695772664069999</v>
      </c>
      <c r="I1517" s="43">
        <v>0</v>
      </c>
      <c r="J1517" s="43">
        <f t="shared" si="69"/>
        <v>4.1695772664069999</v>
      </c>
      <c r="K1517" s="43">
        <v>2.6149870000000002</v>
      </c>
      <c r="L1517" s="44">
        <f t="shared" si="70"/>
        <v>1.5545902664069997</v>
      </c>
      <c r="M1517" s="43">
        <v>0</v>
      </c>
      <c r="N1517" s="43">
        <f t="shared" si="71"/>
        <v>3.6165940000000001</v>
      </c>
      <c r="O1517" s="43">
        <v>2.6149870000000002</v>
      </c>
      <c r="P1517" s="43">
        <v>0</v>
      </c>
      <c r="Q1517" s="43">
        <v>0</v>
      </c>
      <c r="R1517" s="43">
        <v>2.6149870000000002</v>
      </c>
      <c r="S1517" s="43">
        <v>0</v>
      </c>
      <c r="T1517" s="43">
        <v>0</v>
      </c>
      <c r="U1517" s="43">
        <v>0</v>
      </c>
      <c r="V1517" s="43">
        <v>0</v>
      </c>
      <c r="W1517" s="43">
        <v>0</v>
      </c>
      <c r="X1517" s="43">
        <v>0</v>
      </c>
      <c r="Y1517" s="43">
        <v>0</v>
      </c>
      <c r="Z1517" s="43">
        <v>0</v>
      </c>
      <c r="AA1517" s="43">
        <v>0</v>
      </c>
      <c r="AB1517" s="43">
        <v>0</v>
      </c>
      <c r="AC1517" s="43">
        <v>0</v>
      </c>
      <c r="AD1517" s="43">
        <v>0</v>
      </c>
      <c r="AE1517" s="43">
        <v>0</v>
      </c>
    </row>
    <row r="1518" spans="1:31" ht="15.75" x14ac:dyDescent="0.25">
      <c r="A1518" s="49" t="s">
        <v>202</v>
      </c>
      <c r="B1518" s="22" t="s">
        <v>3107</v>
      </c>
      <c r="C1518" s="42" t="s">
        <v>3108</v>
      </c>
      <c r="D1518" s="21">
        <v>2025</v>
      </c>
      <c r="E1518" s="21">
        <v>2025</v>
      </c>
      <c r="F1518" s="43">
        <v>16.721149</v>
      </c>
      <c r="G1518" s="43">
        <v>20.065379</v>
      </c>
      <c r="H1518" s="43">
        <v>23.133402584542001</v>
      </c>
      <c r="I1518" s="43">
        <v>0</v>
      </c>
      <c r="J1518" s="43">
        <f t="shared" si="69"/>
        <v>23.133402584542001</v>
      </c>
      <c r="K1518" s="43">
        <v>11.752560000000001</v>
      </c>
      <c r="L1518" s="44">
        <f t="shared" si="70"/>
        <v>11.380842584542</v>
      </c>
      <c r="M1518" s="43">
        <v>0</v>
      </c>
      <c r="N1518" s="43">
        <f t="shared" si="71"/>
        <v>20.065379</v>
      </c>
      <c r="O1518" s="43">
        <v>11.752560000000001</v>
      </c>
      <c r="P1518" s="43">
        <v>0</v>
      </c>
      <c r="Q1518" s="43">
        <v>0</v>
      </c>
      <c r="R1518" s="43">
        <v>11.752560000000001</v>
      </c>
      <c r="S1518" s="43">
        <v>0</v>
      </c>
      <c r="T1518" s="43">
        <v>0</v>
      </c>
      <c r="U1518" s="43">
        <v>0</v>
      </c>
      <c r="V1518" s="43">
        <v>0</v>
      </c>
      <c r="W1518" s="43">
        <v>0</v>
      </c>
      <c r="X1518" s="43">
        <v>0</v>
      </c>
      <c r="Y1518" s="43">
        <v>0</v>
      </c>
      <c r="Z1518" s="43">
        <v>0</v>
      </c>
      <c r="AA1518" s="43">
        <v>0</v>
      </c>
      <c r="AB1518" s="43">
        <v>0</v>
      </c>
      <c r="AC1518" s="43">
        <v>0</v>
      </c>
      <c r="AD1518" s="43">
        <v>0</v>
      </c>
      <c r="AE1518" s="43">
        <v>0</v>
      </c>
    </row>
    <row r="1519" spans="1:31" ht="15.75" x14ac:dyDescent="0.25">
      <c r="A1519" s="49" t="s">
        <v>202</v>
      </c>
      <c r="B1519" s="22" t="s">
        <v>3109</v>
      </c>
      <c r="C1519" s="42" t="s">
        <v>3110</v>
      </c>
      <c r="D1519" s="21">
        <v>2025</v>
      </c>
      <c r="E1519" s="21">
        <v>2025</v>
      </c>
      <c r="F1519" s="43">
        <v>16.721149</v>
      </c>
      <c r="G1519" s="43">
        <v>20.065379</v>
      </c>
      <c r="H1519" s="43">
        <v>23.133402584542001</v>
      </c>
      <c r="I1519" s="43">
        <v>0</v>
      </c>
      <c r="J1519" s="43">
        <f t="shared" si="69"/>
        <v>23.133402584542001</v>
      </c>
      <c r="K1519" s="43">
        <v>11.752560000000001</v>
      </c>
      <c r="L1519" s="44">
        <f t="shared" si="70"/>
        <v>11.380842584542</v>
      </c>
      <c r="M1519" s="43">
        <v>0</v>
      </c>
      <c r="N1519" s="43">
        <f t="shared" si="71"/>
        <v>20.065379</v>
      </c>
      <c r="O1519" s="43">
        <v>11.752560000000001</v>
      </c>
      <c r="P1519" s="43">
        <v>0</v>
      </c>
      <c r="Q1519" s="43">
        <v>0</v>
      </c>
      <c r="R1519" s="43">
        <v>11.752560000000001</v>
      </c>
      <c r="S1519" s="43">
        <v>0</v>
      </c>
      <c r="T1519" s="43">
        <v>0</v>
      </c>
      <c r="U1519" s="43">
        <v>0</v>
      </c>
      <c r="V1519" s="43">
        <v>0</v>
      </c>
      <c r="W1519" s="43">
        <v>0</v>
      </c>
      <c r="X1519" s="43">
        <v>0</v>
      </c>
      <c r="Y1519" s="43">
        <v>0</v>
      </c>
      <c r="Z1519" s="43">
        <v>0</v>
      </c>
      <c r="AA1519" s="43">
        <v>0</v>
      </c>
      <c r="AB1519" s="43">
        <v>0</v>
      </c>
      <c r="AC1519" s="43">
        <v>0</v>
      </c>
      <c r="AD1519" s="43">
        <v>0</v>
      </c>
      <c r="AE1519" s="43">
        <v>0</v>
      </c>
    </row>
    <row r="1520" spans="1:31" ht="15.75" x14ac:dyDescent="0.25">
      <c r="A1520" s="49">
        <v>1.4</v>
      </c>
      <c r="B1520" s="22" t="s">
        <v>3111</v>
      </c>
      <c r="C1520" s="42" t="s">
        <v>3112</v>
      </c>
      <c r="D1520" s="21">
        <v>2024</v>
      </c>
      <c r="E1520" s="21">
        <v>2024</v>
      </c>
      <c r="F1520" s="43">
        <v>5.9326449999999999</v>
      </c>
      <c r="G1520" s="43">
        <v>7.119173</v>
      </c>
      <c r="H1520" s="43">
        <v>7.8160628369080003</v>
      </c>
      <c r="I1520" s="43">
        <v>0</v>
      </c>
      <c r="J1520" s="43">
        <f t="shared" si="69"/>
        <v>7.8160628369080003</v>
      </c>
      <c r="K1520" s="43">
        <v>7.5284630000000003</v>
      </c>
      <c r="L1520" s="44">
        <f t="shared" si="70"/>
        <v>0.28759983690799995</v>
      </c>
      <c r="M1520" s="43">
        <v>0</v>
      </c>
      <c r="N1520" s="43">
        <f t="shared" si="71"/>
        <v>7.119173</v>
      </c>
      <c r="O1520" s="43">
        <v>7.5284630000000003</v>
      </c>
      <c r="P1520" s="43">
        <v>0</v>
      </c>
      <c r="Q1520" s="43">
        <v>7.5284630000000003</v>
      </c>
      <c r="R1520" s="43">
        <v>0</v>
      </c>
      <c r="S1520" s="43">
        <v>0</v>
      </c>
      <c r="T1520" s="43">
        <v>0</v>
      </c>
      <c r="U1520" s="43">
        <v>0</v>
      </c>
      <c r="V1520" s="43">
        <v>0</v>
      </c>
      <c r="W1520" s="43">
        <v>0</v>
      </c>
      <c r="X1520" s="43">
        <v>0</v>
      </c>
      <c r="Y1520" s="43">
        <v>0</v>
      </c>
      <c r="Z1520" s="43">
        <v>0</v>
      </c>
      <c r="AA1520" s="43">
        <v>0</v>
      </c>
      <c r="AB1520" s="43">
        <v>0</v>
      </c>
      <c r="AC1520" s="43">
        <v>0</v>
      </c>
      <c r="AD1520" s="43">
        <v>0</v>
      </c>
      <c r="AE1520" s="43">
        <v>0</v>
      </c>
    </row>
    <row r="1521" spans="1:31" ht="15.75" x14ac:dyDescent="0.25">
      <c r="A1521" s="49" t="s">
        <v>91</v>
      </c>
      <c r="B1521" s="22" t="s">
        <v>3113</v>
      </c>
      <c r="C1521" s="42" t="s">
        <v>3114</v>
      </c>
      <c r="D1521" s="21">
        <v>2024</v>
      </c>
      <c r="E1521" s="21">
        <v>2024</v>
      </c>
      <c r="F1521" s="43">
        <v>0.635938</v>
      </c>
      <c r="G1521" s="43">
        <v>0.76312599999999997</v>
      </c>
      <c r="H1521" s="43">
        <v>0.83782874031999999</v>
      </c>
      <c r="I1521" s="43">
        <v>0</v>
      </c>
      <c r="J1521" s="43">
        <f t="shared" si="69"/>
        <v>0.83782874031999999</v>
      </c>
      <c r="K1521" s="43">
        <v>0.14730199999999999</v>
      </c>
      <c r="L1521" s="44">
        <f t="shared" si="70"/>
        <v>0.69052674031999994</v>
      </c>
      <c r="M1521" s="43">
        <v>0</v>
      </c>
      <c r="N1521" s="43">
        <f t="shared" si="71"/>
        <v>0.76312599999999997</v>
      </c>
      <c r="O1521" s="43">
        <v>0.14730199999999999</v>
      </c>
      <c r="P1521" s="43">
        <v>0</v>
      </c>
      <c r="Q1521" s="43">
        <v>0.14730199999999999</v>
      </c>
      <c r="R1521" s="43">
        <v>0</v>
      </c>
      <c r="S1521" s="43">
        <v>0</v>
      </c>
      <c r="T1521" s="43">
        <v>0</v>
      </c>
      <c r="U1521" s="43">
        <v>0</v>
      </c>
      <c r="V1521" s="43">
        <v>0</v>
      </c>
      <c r="W1521" s="43">
        <v>0</v>
      </c>
      <c r="X1521" s="43">
        <v>0</v>
      </c>
      <c r="Y1521" s="43">
        <v>0</v>
      </c>
      <c r="Z1521" s="43">
        <v>0</v>
      </c>
      <c r="AA1521" s="43">
        <v>0</v>
      </c>
      <c r="AB1521" s="43">
        <v>0</v>
      </c>
      <c r="AC1521" s="43">
        <v>0</v>
      </c>
      <c r="AD1521" s="43">
        <v>0</v>
      </c>
      <c r="AE1521" s="43">
        <v>0</v>
      </c>
    </row>
    <row r="1522" spans="1:31" ht="15.75" x14ac:dyDescent="0.25">
      <c r="A1522" s="49">
        <v>1.4</v>
      </c>
      <c r="B1522" s="22" t="s">
        <v>3115</v>
      </c>
      <c r="C1522" s="42" t="s">
        <v>3116</v>
      </c>
      <c r="D1522" s="21">
        <v>2025</v>
      </c>
      <c r="E1522" s="21">
        <v>2025</v>
      </c>
      <c r="F1522" s="43">
        <v>4.3274419999999996</v>
      </c>
      <c r="G1522" s="43">
        <v>5.1929299999999996</v>
      </c>
      <c r="H1522" s="43">
        <v>5.9869383254689996</v>
      </c>
      <c r="I1522" s="43">
        <v>0</v>
      </c>
      <c r="J1522" s="43">
        <f t="shared" si="69"/>
        <v>5.9869383254689996</v>
      </c>
      <c r="K1522" s="43">
        <v>1.4825189999999999</v>
      </c>
      <c r="L1522" s="44">
        <f t="shared" si="70"/>
        <v>4.5044193254689997</v>
      </c>
      <c r="M1522" s="43">
        <v>0</v>
      </c>
      <c r="N1522" s="43">
        <f t="shared" si="71"/>
        <v>5.1929299999999996</v>
      </c>
      <c r="O1522" s="43">
        <v>1.4825189999999999</v>
      </c>
      <c r="P1522" s="43">
        <v>0</v>
      </c>
      <c r="Q1522" s="43">
        <v>0</v>
      </c>
      <c r="R1522" s="43">
        <v>1.4825189999999999</v>
      </c>
      <c r="S1522" s="43">
        <v>0</v>
      </c>
      <c r="T1522" s="43">
        <v>0</v>
      </c>
      <c r="U1522" s="43">
        <v>0</v>
      </c>
      <c r="V1522" s="43">
        <v>0</v>
      </c>
      <c r="W1522" s="43">
        <v>0</v>
      </c>
      <c r="X1522" s="43">
        <v>0</v>
      </c>
      <c r="Y1522" s="43">
        <v>0</v>
      </c>
      <c r="Z1522" s="43">
        <v>0</v>
      </c>
      <c r="AA1522" s="43">
        <v>0</v>
      </c>
      <c r="AB1522" s="43">
        <v>0</v>
      </c>
      <c r="AC1522" s="43">
        <v>0</v>
      </c>
      <c r="AD1522" s="43">
        <v>0</v>
      </c>
      <c r="AE1522" s="43">
        <v>0</v>
      </c>
    </row>
    <row r="1523" spans="1:31" ht="15.75" x14ac:dyDescent="0.25">
      <c r="A1523" s="49">
        <v>1.4</v>
      </c>
      <c r="B1523" s="22" t="s">
        <v>3117</v>
      </c>
      <c r="C1523" s="42" t="s">
        <v>3118</v>
      </c>
      <c r="D1523" s="21">
        <v>2025</v>
      </c>
      <c r="E1523" s="21">
        <v>2025</v>
      </c>
      <c r="F1523" s="43">
        <v>7.2957789999999996</v>
      </c>
      <c r="G1523" s="43">
        <v>8.7549349999999997</v>
      </c>
      <c r="H1523" s="43">
        <v>10.093577554149</v>
      </c>
      <c r="I1523" s="43">
        <v>0</v>
      </c>
      <c r="J1523" s="43">
        <f t="shared" si="69"/>
        <v>10.093577554149</v>
      </c>
      <c r="K1523" s="43">
        <v>3.4211990000000001</v>
      </c>
      <c r="L1523" s="44">
        <f t="shared" si="70"/>
        <v>6.6723785541490006</v>
      </c>
      <c r="M1523" s="43">
        <v>0</v>
      </c>
      <c r="N1523" s="43">
        <f t="shared" si="71"/>
        <v>8.7549349999999997</v>
      </c>
      <c r="O1523" s="43">
        <v>3.4211990000000001</v>
      </c>
      <c r="P1523" s="43">
        <v>0</v>
      </c>
      <c r="Q1523" s="43">
        <v>0</v>
      </c>
      <c r="R1523" s="43">
        <v>3.4211990000000001</v>
      </c>
      <c r="S1523" s="43">
        <v>0</v>
      </c>
      <c r="T1523" s="43">
        <v>0</v>
      </c>
      <c r="U1523" s="43">
        <v>0</v>
      </c>
      <c r="V1523" s="43">
        <v>0</v>
      </c>
      <c r="W1523" s="43">
        <v>0</v>
      </c>
      <c r="X1523" s="43">
        <v>0</v>
      </c>
      <c r="Y1523" s="43">
        <v>0</v>
      </c>
      <c r="Z1523" s="43">
        <v>0</v>
      </c>
      <c r="AA1523" s="43">
        <v>0</v>
      </c>
      <c r="AB1523" s="43">
        <v>0</v>
      </c>
      <c r="AC1523" s="43">
        <v>0</v>
      </c>
      <c r="AD1523" s="43">
        <v>0</v>
      </c>
      <c r="AE1523" s="43">
        <v>0</v>
      </c>
    </row>
    <row r="1524" spans="1:31" ht="15.75" x14ac:dyDescent="0.25">
      <c r="A1524" s="49">
        <v>1.4</v>
      </c>
      <c r="B1524" s="22" t="s">
        <v>3119</v>
      </c>
      <c r="C1524" s="42" t="s">
        <v>3120</v>
      </c>
      <c r="D1524" s="21">
        <v>2025</v>
      </c>
      <c r="E1524" s="21">
        <v>2025</v>
      </c>
      <c r="F1524" s="43">
        <v>9.5343660000000003</v>
      </c>
      <c r="G1524" s="43">
        <v>11.441238999999999</v>
      </c>
      <c r="H1524" s="43">
        <v>13.190621068576</v>
      </c>
      <c r="I1524" s="43">
        <v>0</v>
      </c>
      <c r="J1524" s="43">
        <f t="shared" si="69"/>
        <v>13.190621068576</v>
      </c>
      <c r="K1524" s="43">
        <v>4.1054389999999996</v>
      </c>
      <c r="L1524" s="44">
        <f t="shared" si="70"/>
        <v>9.0851820685759996</v>
      </c>
      <c r="M1524" s="43">
        <v>0</v>
      </c>
      <c r="N1524" s="43">
        <f t="shared" si="71"/>
        <v>11.441238999999999</v>
      </c>
      <c r="O1524" s="43">
        <v>4.1054389999999996</v>
      </c>
      <c r="P1524" s="43">
        <v>0</v>
      </c>
      <c r="Q1524" s="43">
        <v>0</v>
      </c>
      <c r="R1524" s="43">
        <v>4.1054389999999996</v>
      </c>
      <c r="S1524" s="43">
        <v>0</v>
      </c>
      <c r="T1524" s="43">
        <v>0</v>
      </c>
      <c r="U1524" s="43">
        <v>0</v>
      </c>
      <c r="V1524" s="43">
        <v>0</v>
      </c>
      <c r="W1524" s="43">
        <v>0</v>
      </c>
      <c r="X1524" s="43">
        <v>0</v>
      </c>
      <c r="Y1524" s="43">
        <v>0</v>
      </c>
      <c r="Z1524" s="43">
        <v>0</v>
      </c>
      <c r="AA1524" s="43">
        <v>0</v>
      </c>
      <c r="AB1524" s="43">
        <v>0</v>
      </c>
      <c r="AC1524" s="43">
        <v>0</v>
      </c>
      <c r="AD1524" s="43">
        <v>0</v>
      </c>
      <c r="AE1524" s="43">
        <v>0</v>
      </c>
    </row>
    <row r="1525" spans="1:31" ht="15.75" x14ac:dyDescent="0.25">
      <c r="A1525" s="49">
        <v>1.4</v>
      </c>
      <c r="B1525" s="22" t="s">
        <v>3121</v>
      </c>
      <c r="C1525" s="42" t="s">
        <v>3122</v>
      </c>
      <c r="D1525" s="21">
        <v>2025</v>
      </c>
      <c r="E1525" s="21">
        <v>2025</v>
      </c>
      <c r="F1525" s="43">
        <v>1.417843</v>
      </c>
      <c r="G1525" s="43">
        <v>1.701411</v>
      </c>
      <c r="H1525" s="43">
        <v>1.9615601957069999</v>
      </c>
      <c r="I1525" s="43">
        <v>0</v>
      </c>
      <c r="J1525" s="43">
        <f t="shared" si="69"/>
        <v>1.9615601957069999</v>
      </c>
      <c r="K1525" s="43">
        <v>0.28509899999999999</v>
      </c>
      <c r="L1525" s="44">
        <f t="shared" si="70"/>
        <v>1.6764611957069999</v>
      </c>
      <c r="M1525" s="43">
        <v>0</v>
      </c>
      <c r="N1525" s="43">
        <f t="shared" si="71"/>
        <v>1.701411</v>
      </c>
      <c r="O1525" s="43">
        <v>0.28509899999999999</v>
      </c>
      <c r="P1525" s="43">
        <v>0</v>
      </c>
      <c r="Q1525" s="43">
        <v>0</v>
      </c>
      <c r="R1525" s="43">
        <v>0.28509899999999999</v>
      </c>
      <c r="S1525" s="43">
        <v>0</v>
      </c>
      <c r="T1525" s="43">
        <v>0</v>
      </c>
      <c r="U1525" s="43">
        <v>0</v>
      </c>
      <c r="V1525" s="43">
        <v>0</v>
      </c>
      <c r="W1525" s="43">
        <v>0</v>
      </c>
      <c r="X1525" s="43">
        <v>0</v>
      </c>
      <c r="Y1525" s="43">
        <v>0</v>
      </c>
      <c r="Z1525" s="43">
        <v>0</v>
      </c>
      <c r="AA1525" s="43">
        <v>0</v>
      </c>
      <c r="AB1525" s="43">
        <v>0</v>
      </c>
      <c r="AC1525" s="43">
        <v>0</v>
      </c>
      <c r="AD1525" s="43">
        <v>0</v>
      </c>
      <c r="AE1525" s="43">
        <v>0</v>
      </c>
    </row>
    <row r="1526" spans="1:31" ht="15.75" x14ac:dyDescent="0.25">
      <c r="A1526" s="49">
        <v>1.4</v>
      </c>
      <c r="B1526" s="22" t="s">
        <v>3123</v>
      </c>
      <c r="C1526" s="42" t="s">
        <v>3124</v>
      </c>
      <c r="D1526" s="21">
        <v>2025</v>
      </c>
      <c r="E1526" s="21">
        <v>2025</v>
      </c>
      <c r="F1526" s="43">
        <v>4.0241300000000004</v>
      </c>
      <c r="G1526" s="43">
        <v>4.8289559999999998</v>
      </c>
      <c r="H1526" s="43">
        <v>5.5673110557459999</v>
      </c>
      <c r="I1526" s="43">
        <v>0</v>
      </c>
      <c r="J1526" s="43">
        <f t="shared" si="69"/>
        <v>5.5673110557459999</v>
      </c>
      <c r="K1526" s="43">
        <v>0.79827899999999996</v>
      </c>
      <c r="L1526" s="44">
        <f t="shared" si="70"/>
        <v>4.769032055746</v>
      </c>
      <c r="M1526" s="43">
        <v>0</v>
      </c>
      <c r="N1526" s="43">
        <f t="shared" si="71"/>
        <v>4.8289559999999998</v>
      </c>
      <c r="O1526" s="43">
        <v>0.79827899999999996</v>
      </c>
      <c r="P1526" s="43">
        <v>0</v>
      </c>
      <c r="Q1526" s="43">
        <v>0</v>
      </c>
      <c r="R1526" s="43">
        <v>0.79827899999999996</v>
      </c>
      <c r="S1526" s="43">
        <v>0</v>
      </c>
      <c r="T1526" s="43">
        <v>0</v>
      </c>
      <c r="U1526" s="43">
        <v>0</v>
      </c>
      <c r="V1526" s="43">
        <v>0</v>
      </c>
      <c r="W1526" s="43">
        <v>0</v>
      </c>
      <c r="X1526" s="43">
        <v>0</v>
      </c>
      <c r="Y1526" s="43">
        <v>0</v>
      </c>
      <c r="Z1526" s="43">
        <v>0</v>
      </c>
      <c r="AA1526" s="43">
        <v>0</v>
      </c>
      <c r="AB1526" s="43">
        <v>0</v>
      </c>
      <c r="AC1526" s="43">
        <v>0</v>
      </c>
      <c r="AD1526" s="43">
        <v>0</v>
      </c>
      <c r="AE1526" s="43">
        <v>0</v>
      </c>
    </row>
    <row r="1527" spans="1:31" ht="15.75" x14ac:dyDescent="0.25">
      <c r="A1527" s="49">
        <v>1.4</v>
      </c>
      <c r="B1527" s="22" t="s">
        <v>3125</v>
      </c>
      <c r="C1527" s="42" t="s">
        <v>3126</v>
      </c>
      <c r="D1527" s="21">
        <v>2025</v>
      </c>
      <c r="E1527" s="21">
        <v>2025</v>
      </c>
      <c r="F1527" s="43">
        <v>1.6383399999999999</v>
      </c>
      <c r="G1527" s="43">
        <v>1.966008</v>
      </c>
      <c r="H1527" s="43">
        <v>2.2666144348350001</v>
      </c>
      <c r="I1527" s="43">
        <v>0</v>
      </c>
      <c r="J1527" s="43">
        <f t="shared" si="69"/>
        <v>2.2666144348350001</v>
      </c>
      <c r="K1527" s="43">
        <v>0.39913999999999999</v>
      </c>
      <c r="L1527" s="44">
        <f t="shared" si="70"/>
        <v>1.8674744348350001</v>
      </c>
      <c r="M1527" s="43">
        <v>0</v>
      </c>
      <c r="N1527" s="43">
        <f t="shared" si="71"/>
        <v>1.966008</v>
      </c>
      <c r="O1527" s="43">
        <v>0.39913999999999999</v>
      </c>
      <c r="P1527" s="43">
        <v>0</v>
      </c>
      <c r="Q1527" s="43">
        <v>0</v>
      </c>
      <c r="R1527" s="43">
        <v>0.39913999999999999</v>
      </c>
      <c r="S1527" s="43">
        <v>0</v>
      </c>
      <c r="T1527" s="43">
        <v>0</v>
      </c>
      <c r="U1527" s="43">
        <v>0</v>
      </c>
      <c r="V1527" s="43">
        <v>0</v>
      </c>
      <c r="W1527" s="43">
        <v>0</v>
      </c>
      <c r="X1527" s="43">
        <v>0</v>
      </c>
      <c r="Y1527" s="43">
        <v>0</v>
      </c>
      <c r="Z1527" s="43">
        <v>0</v>
      </c>
      <c r="AA1527" s="43">
        <v>0</v>
      </c>
      <c r="AB1527" s="43">
        <v>0</v>
      </c>
      <c r="AC1527" s="43">
        <v>0</v>
      </c>
      <c r="AD1527" s="43">
        <v>0</v>
      </c>
      <c r="AE1527" s="43">
        <v>0</v>
      </c>
    </row>
    <row r="1528" spans="1:31" ht="15.75" x14ac:dyDescent="0.25">
      <c r="A1528" s="49">
        <v>1.4</v>
      </c>
      <c r="B1528" s="22" t="s">
        <v>3127</v>
      </c>
      <c r="C1528" s="42" t="s">
        <v>3128</v>
      </c>
      <c r="D1528" s="21">
        <v>2025</v>
      </c>
      <c r="E1528" s="21">
        <v>2025</v>
      </c>
      <c r="F1528" s="43">
        <v>3.4857209999999998</v>
      </c>
      <c r="G1528" s="43">
        <v>4.1828640000000004</v>
      </c>
      <c r="H1528" s="43">
        <v>4.8224307152029997</v>
      </c>
      <c r="I1528" s="43">
        <v>0</v>
      </c>
      <c r="J1528" s="43">
        <f t="shared" si="69"/>
        <v>4.8224307152029997</v>
      </c>
      <c r="K1528" s="43">
        <v>1.7105999999999999</v>
      </c>
      <c r="L1528" s="44">
        <f t="shared" si="70"/>
        <v>3.1118307152029998</v>
      </c>
      <c r="M1528" s="43">
        <v>0</v>
      </c>
      <c r="N1528" s="43">
        <f t="shared" si="71"/>
        <v>4.1828640000000004</v>
      </c>
      <c r="O1528" s="43">
        <v>1.7105999999999999</v>
      </c>
      <c r="P1528" s="43">
        <v>0</v>
      </c>
      <c r="Q1528" s="43">
        <v>0</v>
      </c>
      <c r="R1528" s="43">
        <v>1.7105999999999999</v>
      </c>
      <c r="S1528" s="43">
        <v>0</v>
      </c>
      <c r="T1528" s="43">
        <v>0</v>
      </c>
      <c r="U1528" s="43">
        <v>0</v>
      </c>
      <c r="V1528" s="43">
        <v>0</v>
      </c>
      <c r="W1528" s="43">
        <v>0</v>
      </c>
      <c r="X1528" s="43">
        <v>0</v>
      </c>
      <c r="Y1528" s="43">
        <v>0</v>
      </c>
      <c r="Z1528" s="43">
        <v>0</v>
      </c>
      <c r="AA1528" s="43">
        <v>0</v>
      </c>
      <c r="AB1528" s="43">
        <v>0</v>
      </c>
      <c r="AC1528" s="43">
        <v>0</v>
      </c>
      <c r="AD1528" s="43">
        <v>0</v>
      </c>
      <c r="AE1528" s="43">
        <v>0</v>
      </c>
    </row>
    <row r="1529" spans="1:31" ht="15.75" x14ac:dyDescent="0.25">
      <c r="A1529" s="49" t="s">
        <v>91</v>
      </c>
      <c r="B1529" s="22" t="s">
        <v>3129</v>
      </c>
      <c r="C1529" s="42" t="s">
        <v>3130</v>
      </c>
      <c r="D1529" s="21">
        <v>2025</v>
      </c>
      <c r="E1529" s="21">
        <v>2025</v>
      </c>
      <c r="F1529" s="43">
        <v>4.1485659999999998</v>
      </c>
      <c r="G1529" s="43">
        <v>4.9782799999999998</v>
      </c>
      <c r="H1529" s="43">
        <v>5.7394668972850003</v>
      </c>
      <c r="I1529" s="43">
        <v>0</v>
      </c>
      <c r="J1529" s="43">
        <f t="shared" si="69"/>
        <v>5.7394668972850003</v>
      </c>
      <c r="K1529" s="43">
        <v>1.709171</v>
      </c>
      <c r="L1529" s="44">
        <f t="shared" si="70"/>
        <v>4.0302958972850007</v>
      </c>
      <c r="M1529" s="43">
        <v>0</v>
      </c>
      <c r="N1529" s="43">
        <f t="shared" si="71"/>
        <v>4.9782799999999998</v>
      </c>
      <c r="O1529" s="43">
        <v>1.709171</v>
      </c>
      <c r="P1529" s="43">
        <v>0</v>
      </c>
      <c r="Q1529" s="43">
        <v>0</v>
      </c>
      <c r="R1529" s="43">
        <v>1.709171</v>
      </c>
      <c r="S1529" s="43">
        <v>0</v>
      </c>
      <c r="T1529" s="43">
        <v>0</v>
      </c>
      <c r="U1529" s="43">
        <v>0</v>
      </c>
      <c r="V1529" s="43">
        <v>0</v>
      </c>
      <c r="W1529" s="43">
        <v>0</v>
      </c>
      <c r="X1529" s="43">
        <v>0</v>
      </c>
      <c r="Y1529" s="43">
        <v>0</v>
      </c>
      <c r="Z1529" s="43">
        <v>0</v>
      </c>
      <c r="AA1529" s="43">
        <v>0</v>
      </c>
      <c r="AB1529" s="43">
        <v>0</v>
      </c>
      <c r="AC1529" s="43">
        <v>0</v>
      </c>
      <c r="AD1529" s="43">
        <v>0</v>
      </c>
      <c r="AE1529" s="43">
        <v>0</v>
      </c>
    </row>
    <row r="1530" spans="1:31" ht="15.75" x14ac:dyDescent="0.25">
      <c r="A1530" s="49">
        <v>1.4</v>
      </c>
      <c r="B1530" s="22" t="s">
        <v>3131</v>
      </c>
      <c r="C1530" s="42" t="s">
        <v>3132</v>
      </c>
      <c r="D1530" s="21">
        <v>2025</v>
      </c>
      <c r="E1530" s="21">
        <v>2025</v>
      </c>
      <c r="F1530" s="43">
        <v>1.264885</v>
      </c>
      <c r="G1530" s="43">
        <v>1.517863</v>
      </c>
      <c r="H1530" s="43">
        <v>1.749948611187</v>
      </c>
      <c r="I1530" s="43">
        <v>0</v>
      </c>
      <c r="J1530" s="43">
        <f t="shared" si="69"/>
        <v>1.749948611187</v>
      </c>
      <c r="K1530" s="43">
        <v>0.45928999999999998</v>
      </c>
      <c r="L1530" s="44">
        <f t="shared" si="70"/>
        <v>1.290658611187</v>
      </c>
      <c r="M1530" s="43">
        <v>0</v>
      </c>
      <c r="N1530" s="43">
        <f t="shared" si="71"/>
        <v>1.517863</v>
      </c>
      <c r="O1530" s="43">
        <v>0.45928999999999998</v>
      </c>
      <c r="P1530" s="43">
        <v>0</v>
      </c>
      <c r="Q1530" s="43">
        <v>0</v>
      </c>
      <c r="R1530" s="43">
        <v>0.45928999999999998</v>
      </c>
      <c r="S1530" s="43">
        <v>0</v>
      </c>
      <c r="T1530" s="43">
        <v>0</v>
      </c>
      <c r="U1530" s="43">
        <v>0</v>
      </c>
      <c r="V1530" s="43">
        <v>0</v>
      </c>
      <c r="W1530" s="43">
        <v>0</v>
      </c>
      <c r="X1530" s="43">
        <v>0</v>
      </c>
      <c r="Y1530" s="43">
        <v>0</v>
      </c>
      <c r="Z1530" s="43">
        <v>0</v>
      </c>
      <c r="AA1530" s="43">
        <v>0</v>
      </c>
      <c r="AB1530" s="43">
        <v>0</v>
      </c>
      <c r="AC1530" s="43">
        <v>0</v>
      </c>
      <c r="AD1530" s="43">
        <v>0</v>
      </c>
      <c r="AE1530" s="43">
        <v>0</v>
      </c>
    </row>
    <row r="1531" spans="1:31" ht="15.75" x14ac:dyDescent="0.25">
      <c r="A1531" s="49" t="s">
        <v>3133</v>
      </c>
      <c r="B1531" s="22" t="s">
        <v>3134</v>
      </c>
      <c r="C1531" s="42" t="s">
        <v>3135</v>
      </c>
      <c r="D1531" s="21">
        <v>2018</v>
      </c>
      <c r="E1531" s="21">
        <v>2024</v>
      </c>
      <c r="F1531" s="43">
        <v>11.511676</v>
      </c>
      <c r="G1531" s="43">
        <v>13.814012</v>
      </c>
      <c r="H1531" s="43">
        <v>15.133457758144001</v>
      </c>
      <c r="I1531" s="43">
        <v>0</v>
      </c>
      <c r="J1531" s="43">
        <f t="shared" si="69"/>
        <v>15.133457758144001</v>
      </c>
      <c r="K1531" s="43">
        <v>3.3741059999999998</v>
      </c>
      <c r="L1531" s="44">
        <f t="shared" si="70"/>
        <v>11.759351758144001</v>
      </c>
      <c r="M1531" s="43">
        <v>0.33501300000000001</v>
      </c>
      <c r="N1531" s="43">
        <f t="shared" si="71"/>
        <v>13.478999</v>
      </c>
      <c r="O1531" s="43">
        <v>3.3741059999999998</v>
      </c>
      <c r="P1531" s="43">
        <v>0</v>
      </c>
      <c r="Q1531" s="43">
        <v>3.0390929999999998</v>
      </c>
      <c r="R1531" s="43">
        <v>0</v>
      </c>
      <c r="S1531" s="43">
        <v>0</v>
      </c>
      <c r="T1531" s="43">
        <v>0</v>
      </c>
      <c r="U1531" s="43">
        <v>0</v>
      </c>
      <c r="V1531" s="43">
        <v>0</v>
      </c>
      <c r="W1531" s="43">
        <v>0</v>
      </c>
      <c r="X1531" s="43">
        <v>0</v>
      </c>
      <c r="Y1531" s="43">
        <v>0</v>
      </c>
      <c r="Z1531" s="43">
        <v>0</v>
      </c>
      <c r="AA1531" s="43">
        <v>0</v>
      </c>
      <c r="AB1531" s="43">
        <v>0</v>
      </c>
      <c r="AC1531" s="43">
        <v>0</v>
      </c>
      <c r="AD1531" s="43">
        <v>0</v>
      </c>
      <c r="AE1531" s="43">
        <v>0</v>
      </c>
    </row>
    <row r="1532" spans="1:31" ht="15.75" x14ac:dyDescent="0.25">
      <c r="A1532" s="49" t="s">
        <v>3133</v>
      </c>
      <c r="B1532" s="22" t="s">
        <v>3136</v>
      </c>
      <c r="C1532" s="42" t="s">
        <v>3137</v>
      </c>
      <c r="D1532" s="21">
        <v>2018</v>
      </c>
      <c r="E1532" s="21">
        <v>2024</v>
      </c>
      <c r="F1532" s="43">
        <v>20.642026999999999</v>
      </c>
      <c r="G1532" s="43">
        <v>24.770434000000002</v>
      </c>
      <c r="H1532" s="43">
        <v>27.131701616010002</v>
      </c>
      <c r="I1532" s="43">
        <v>0</v>
      </c>
      <c r="J1532" s="43">
        <f t="shared" si="69"/>
        <v>27.131701616010002</v>
      </c>
      <c r="K1532" s="43">
        <v>9.9861819999999994</v>
      </c>
      <c r="L1532" s="44">
        <f t="shared" si="70"/>
        <v>17.145519616010002</v>
      </c>
      <c r="M1532" s="43">
        <v>0.64853400000000005</v>
      </c>
      <c r="N1532" s="43">
        <f t="shared" si="71"/>
        <v>24.1219</v>
      </c>
      <c r="O1532" s="43">
        <v>9.9861819999999994</v>
      </c>
      <c r="P1532" s="43">
        <v>0</v>
      </c>
      <c r="Q1532" s="43">
        <v>9.3376479999999997</v>
      </c>
      <c r="R1532" s="43">
        <v>0</v>
      </c>
      <c r="S1532" s="43">
        <v>0</v>
      </c>
      <c r="T1532" s="43">
        <v>0</v>
      </c>
      <c r="U1532" s="43">
        <v>0</v>
      </c>
      <c r="V1532" s="43">
        <v>0</v>
      </c>
      <c r="W1532" s="43">
        <v>0</v>
      </c>
      <c r="X1532" s="43">
        <v>0</v>
      </c>
      <c r="Y1532" s="43">
        <v>0</v>
      </c>
      <c r="Z1532" s="43">
        <v>0</v>
      </c>
      <c r="AA1532" s="43">
        <v>0</v>
      </c>
      <c r="AB1532" s="43">
        <v>0</v>
      </c>
      <c r="AC1532" s="43">
        <v>0</v>
      </c>
      <c r="AD1532" s="43">
        <v>0</v>
      </c>
      <c r="AE1532" s="43">
        <v>0</v>
      </c>
    </row>
    <row r="1533" spans="1:31" ht="15.75" x14ac:dyDescent="0.25">
      <c r="A1533" s="49" t="s">
        <v>3138</v>
      </c>
      <c r="B1533" s="22" t="s">
        <v>3139</v>
      </c>
      <c r="C1533" s="42" t="s">
        <v>3140</v>
      </c>
      <c r="D1533" s="21">
        <v>2018</v>
      </c>
      <c r="E1533" s="21">
        <v>2024</v>
      </c>
      <c r="F1533" s="43">
        <v>10.631074</v>
      </c>
      <c r="G1533" s="43">
        <v>12.757289</v>
      </c>
      <c r="H1533" s="43">
        <v>13.992192061799001</v>
      </c>
      <c r="I1533" s="43">
        <v>0</v>
      </c>
      <c r="J1533" s="43">
        <f t="shared" si="69"/>
        <v>13.992192061799001</v>
      </c>
      <c r="K1533" s="43">
        <v>9.5412769999999991</v>
      </c>
      <c r="L1533" s="44">
        <f t="shared" si="70"/>
        <v>4.4509150617990016</v>
      </c>
      <c r="M1533" s="43">
        <v>0.14196</v>
      </c>
      <c r="N1533" s="43">
        <f t="shared" si="71"/>
        <v>12.615329000000001</v>
      </c>
      <c r="O1533" s="43">
        <v>9.5412769999999991</v>
      </c>
      <c r="P1533" s="43">
        <v>0</v>
      </c>
      <c r="Q1533" s="43">
        <v>9.3993169999999999</v>
      </c>
      <c r="R1533" s="43">
        <v>0</v>
      </c>
      <c r="S1533" s="43">
        <v>0</v>
      </c>
      <c r="T1533" s="43">
        <v>0</v>
      </c>
      <c r="U1533" s="43">
        <v>0</v>
      </c>
      <c r="V1533" s="43">
        <v>0</v>
      </c>
      <c r="W1533" s="43">
        <v>0</v>
      </c>
      <c r="X1533" s="43">
        <v>0</v>
      </c>
      <c r="Y1533" s="43">
        <v>0</v>
      </c>
      <c r="Z1533" s="43">
        <v>0</v>
      </c>
      <c r="AA1533" s="43">
        <v>0</v>
      </c>
      <c r="AB1533" s="43">
        <v>0</v>
      </c>
      <c r="AC1533" s="43">
        <v>0</v>
      </c>
      <c r="AD1533" s="43">
        <v>0</v>
      </c>
      <c r="AE1533" s="43">
        <v>0</v>
      </c>
    </row>
    <row r="1534" spans="1:31" ht="15.75" x14ac:dyDescent="0.25">
      <c r="A1534" s="49" t="s">
        <v>3138</v>
      </c>
      <c r="B1534" s="22" t="s">
        <v>3141</v>
      </c>
      <c r="C1534" s="42" t="s">
        <v>3142</v>
      </c>
      <c r="D1534" s="21">
        <v>2019</v>
      </c>
      <c r="E1534" s="21">
        <v>2026</v>
      </c>
      <c r="F1534" s="43">
        <v>16.754176999999999</v>
      </c>
      <c r="G1534" s="43">
        <v>20.105014000000001</v>
      </c>
      <c r="H1534" s="43">
        <v>24.244661390544</v>
      </c>
      <c r="I1534" s="43">
        <v>0</v>
      </c>
      <c r="J1534" s="43">
        <f t="shared" si="69"/>
        <v>24.244661390544</v>
      </c>
      <c r="K1534" s="43">
        <v>6.0847680000000004</v>
      </c>
      <c r="L1534" s="44">
        <f t="shared" si="70"/>
        <v>18.159893390543999</v>
      </c>
      <c r="M1534" s="43">
        <v>8.0465999999999996E-2</v>
      </c>
      <c r="N1534" s="43">
        <f t="shared" si="71"/>
        <v>20.024547999999999</v>
      </c>
      <c r="O1534" s="43">
        <v>6.0847680000000004</v>
      </c>
      <c r="P1534" s="43">
        <v>0</v>
      </c>
      <c r="Q1534" s="43">
        <v>0</v>
      </c>
      <c r="R1534" s="43">
        <v>0</v>
      </c>
      <c r="S1534" s="43">
        <v>6.004302</v>
      </c>
      <c r="T1534" s="43">
        <v>0</v>
      </c>
      <c r="U1534" s="43">
        <v>0</v>
      </c>
      <c r="V1534" s="43">
        <v>0</v>
      </c>
      <c r="W1534" s="43">
        <v>0</v>
      </c>
      <c r="X1534" s="43">
        <v>0</v>
      </c>
      <c r="Y1534" s="43">
        <v>0</v>
      </c>
      <c r="Z1534" s="43">
        <v>0</v>
      </c>
      <c r="AA1534" s="43">
        <v>0</v>
      </c>
      <c r="AB1534" s="43">
        <v>0</v>
      </c>
      <c r="AC1534" s="43">
        <v>0</v>
      </c>
      <c r="AD1534" s="43">
        <v>0</v>
      </c>
      <c r="AE1534" s="43">
        <v>0</v>
      </c>
    </row>
    <row r="1535" spans="1:31" ht="15.75" x14ac:dyDescent="0.25">
      <c r="A1535" s="49" t="s">
        <v>3133</v>
      </c>
      <c r="B1535" s="22" t="s">
        <v>3143</v>
      </c>
      <c r="C1535" s="42" t="s">
        <v>3144</v>
      </c>
      <c r="D1535" s="21">
        <v>2017</v>
      </c>
      <c r="E1535" s="21">
        <v>2024</v>
      </c>
      <c r="F1535" s="43">
        <v>6.8812490000000004</v>
      </c>
      <c r="G1535" s="43">
        <v>8.2574989999999993</v>
      </c>
      <c r="H1535" s="43">
        <v>9.0370513283309997</v>
      </c>
      <c r="I1535" s="43">
        <v>0</v>
      </c>
      <c r="J1535" s="43">
        <f t="shared" si="69"/>
        <v>9.0370513283309997</v>
      </c>
      <c r="K1535" s="43">
        <v>7.1311970000000002</v>
      </c>
      <c r="L1535" s="44">
        <f t="shared" si="70"/>
        <v>1.9058543283309994</v>
      </c>
      <c r="M1535" s="43">
        <v>0.29353800000000002</v>
      </c>
      <c r="N1535" s="43">
        <f t="shared" si="71"/>
        <v>7.9639609999999994</v>
      </c>
      <c r="O1535" s="43">
        <v>7.1311970000000002</v>
      </c>
      <c r="P1535" s="43">
        <v>4.1899999999999999E-4</v>
      </c>
      <c r="Q1535" s="43">
        <v>6.8372400000000004</v>
      </c>
      <c r="R1535" s="43">
        <v>0</v>
      </c>
      <c r="S1535" s="43">
        <v>0</v>
      </c>
      <c r="T1535" s="43">
        <v>0</v>
      </c>
      <c r="U1535" s="43">
        <v>0</v>
      </c>
      <c r="V1535" s="43">
        <v>0</v>
      </c>
      <c r="W1535" s="43">
        <v>0</v>
      </c>
      <c r="X1535" s="43">
        <v>0</v>
      </c>
      <c r="Y1535" s="43">
        <v>0</v>
      </c>
      <c r="Z1535" s="43">
        <v>0</v>
      </c>
      <c r="AA1535" s="43">
        <v>0</v>
      </c>
      <c r="AB1535" s="43">
        <v>0</v>
      </c>
      <c r="AC1535" s="43">
        <v>0</v>
      </c>
      <c r="AD1535" s="43">
        <v>0</v>
      </c>
      <c r="AE1535" s="43">
        <v>0</v>
      </c>
    </row>
    <row r="1536" spans="1:31" ht="15.75" x14ac:dyDescent="0.25">
      <c r="A1536" s="49" t="s">
        <v>3133</v>
      </c>
      <c r="B1536" s="22" t="s">
        <v>3145</v>
      </c>
      <c r="C1536" s="42" t="s">
        <v>3146</v>
      </c>
      <c r="D1536" s="21">
        <v>2017</v>
      </c>
      <c r="E1536" s="21">
        <v>2024</v>
      </c>
      <c r="F1536" s="43">
        <v>8.5551809999999993</v>
      </c>
      <c r="G1536" s="43">
        <v>10.266216</v>
      </c>
      <c r="H1536" s="43">
        <v>11.244170256111</v>
      </c>
      <c r="I1536" s="43">
        <v>0</v>
      </c>
      <c r="J1536" s="43">
        <f t="shared" si="69"/>
        <v>11.244170256111</v>
      </c>
      <c r="K1536" s="43">
        <v>7.6532939999999998</v>
      </c>
      <c r="L1536" s="44">
        <f t="shared" si="70"/>
        <v>3.5908762561109997</v>
      </c>
      <c r="M1536" s="43">
        <v>0.27540999999999999</v>
      </c>
      <c r="N1536" s="43">
        <f t="shared" si="71"/>
        <v>9.9908059999999992</v>
      </c>
      <c r="O1536" s="43">
        <v>7.6532939999999998</v>
      </c>
      <c r="P1536" s="43">
        <v>4.1899999999999999E-4</v>
      </c>
      <c r="Q1536" s="43">
        <v>7.3774649999999999</v>
      </c>
      <c r="R1536" s="43">
        <v>0</v>
      </c>
      <c r="S1536" s="43">
        <v>0</v>
      </c>
      <c r="T1536" s="43">
        <v>0</v>
      </c>
      <c r="U1536" s="43">
        <v>0</v>
      </c>
      <c r="V1536" s="43">
        <v>0</v>
      </c>
      <c r="W1536" s="43">
        <v>0</v>
      </c>
      <c r="X1536" s="43">
        <v>0</v>
      </c>
      <c r="Y1536" s="43">
        <v>0</v>
      </c>
      <c r="Z1536" s="43">
        <v>0</v>
      </c>
      <c r="AA1536" s="43">
        <v>0</v>
      </c>
      <c r="AB1536" s="43">
        <v>0</v>
      </c>
      <c r="AC1536" s="43">
        <v>0</v>
      </c>
      <c r="AD1536" s="43">
        <v>0</v>
      </c>
      <c r="AE1536" s="43">
        <v>0</v>
      </c>
    </row>
    <row r="1537" spans="1:31" ht="15.75" x14ac:dyDescent="0.25">
      <c r="A1537" s="49" t="s">
        <v>3133</v>
      </c>
      <c r="B1537" s="22" t="s">
        <v>3147</v>
      </c>
      <c r="C1537" s="42" t="s">
        <v>3148</v>
      </c>
      <c r="D1537" s="21">
        <v>2017</v>
      </c>
      <c r="E1537" s="21">
        <v>2025</v>
      </c>
      <c r="F1537" s="43">
        <v>3.7245789999999999</v>
      </c>
      <c r="G1537" s="43">
        <v>4.4694929999999999</v>
      </c>
      <c r="H1537" s="43">
        <v>5.1285972145130003</v>
      </c>
      <c r="I1537" s="43">
        <v>0</v>
      </c>
      <c r="J1537" s="43">
        <f t="shared" si="69"/>
        <v>5.1285972145130003</v>
      </c>
      <c r="K1537" s="43">
        <v>2.6604390000000002</v>
      </c>
      <c r="L1537" s="44">
        <f t="shared" si="70"/>
        <v>2.4681582145130001</v>
      </c>
      <c r="M1537" s="43">
        <v>0.15884300000000001</v>
      </c>
      <c r="N1537" s="43">
        <f t="shared" si="71"/>
        <v>4.3106499999999999</v>
      </c>
      <c r="O1537" s="43">
        <v>2.6604390000000002</v>
      </c>
      <c r="P1537" s="43">
        <v>0</v>
      </c>
      <c r="Q1537" s="43">
        <v>0</v>
      </c>
      <c r="R1537" s="43">
        <v>2.5015960000000002</v>
      </c>
      <c r="S1537" s="43">
        <v>0</v>
      </c>
      <c r="T1537" s="43">
        <v>0</v>
      </c>
      <c r="U1537" s="43">
        <v>0</v>
      </c>
      <c r="V1537" s="43">
        <v>0</v>
      </c>
      <c r="W1537" s="43">
        <v>0</v>
      </c>
      <c r="X1537" s="43">
        <v>0</v>
      </c>
      <c r="Y1537" s="43">
        <v>0</v>
      </c>
      <c r="Z1537" s="43">
        <v>0</v>
      </c>
      <c r="AA1537" s="43">
        <v>0</v>
      </c>
      <c r="AB1537" s="43">
        <v>0</v>
      </c>
      <c r="AC1537" s="43">
        <v>0</v>
      </c>
      <c r="AD1537" s="43">
        <v>0</v>
      </c>
      <c r="AE1537" s="43">
        <v>0</v>
      </c>
    </row>
    <row r="1538" spans="1:31" ht="15.75" x14ac:dyDescent="0.25">
      <c r="A1538" s="49" t="s">
        <v>3133</v>
      </c>
      <c r="B1538" s="22" t="s">
        <v>3149</v>
      </c>
      <c r="C1538" s="42" t="s">
        <v>3150</v>
      </c>
      <c r="D1538" s="21">
        <v>2017</v>
      </c>
      <c r="E1538" s="21">
        <v>2024</v>
      </c>
      <c r="F1538" s="43">
        <v>11.267338000000001</v>
      </c>
      <c r="G1538" s="43">
        <v>13.520804999999999</v>
      </c>
      <c r="H1538" s="43">
        <v>14.812508946797999</v>
      </c>
      <c r="I1538" s="43">
        <v>0</v>
      </c>
      <c r="J1538" s="43">
        <f t="shared" si="69"/>
        <v>14.812508946797999</v>
      </c>
      <c r="K1538" s="43">
        <v>9.0660640000000008</v>
      </c>
      <c r="L1538" s="44">
        <f t="shared" si="70"/>
        <v>5.7464449467979986</v>
      </c>
      <c r="M1538" s="43">
        <v>0.32268000000000002</v>
      </c>
      <c r="N1538" s="43">
        <f t="shared" si="71"/>
        <v>13.198124999999999</v>
      </c>
      <c r="O1538" s="43">
        <v>9.0660640000000008</v>
      </c>
      <c r="P1538" s="43">
        <v>2.5990000000000002E-3</v>
      </c>
      <c r="Q1538" s="43">
        <v>8.7407850000000007</v>
      </c>
      <c r="R1538" s="43">
        <v>0</v>
      </c>
      <c r="S1538" s="43">
        <v>0</v>
      </c>
      <c r="T1538" s="43">
        <v>0</v>
      </c>
      <c r="U1538" s="43">
        <v>0</v>
      </c>
      <c r="V1538" s="43">
        <v>0</v>
      </c>
      <c r="W1538" s="43">
        <v>0</v>
      </c>
      <c r="X1538" s="43">
        <v>0</v>
      </c>
      <c r="Y1538" s="43">
        <v>0</v>
      </c>
      <c r="Z1538" s="43">
        <v>0</v>
      </c>
      <c r="AA1538" s="43">
        <v>0</v>
      </c>
      <c r="AB1538" s="43">
        <v>0</v>
      </c>
      <c r="AC1538" s="43">
        <v>0</v>
      </c>
      <c r="AD1538" s="43">
        <v>0</v>
      </c>
      <c r="AE1538" s="43">
        <v>0</v>
      </c>
    </row>
    <row r="1539" spans="1:31" ht="15.75" x14ac:dyDescent="0.25">
      <c r="A1539" s="49" t="s">
        <v>3133</v>
      </c>
      <c r="B1539" s="22" t="s">
        <v>3151</v>
      </c>
      <c r="C1539" s="42" t="s">
        <v>3152</v>
      </c>
      <c r="D1539" s="21">
        <v>2017</v>
      </c>
      <c r="E1539" s="21">
        <v>2025</v>
      </c>
      <c r="F1539" s="43">
        <v>5.7506830000000004</v>
      </c>
      <c r="G1539" s="43">
        <v>6.9008200000000004</v>
      </c>
      <c r="H1539" s="43">
        <v>7.919007912174</v>
      </c>
      <c r="I1539" s="43">
        <v>0</v>
      </c>
      <c r="J1539" s="43">
        <f t="shared" si="69"/>
        <v>7.919007912174</v>
      </c>
      <c r="K1539" s="43">
        <v>4.556298</v>
      </c>
      <c r="L1539" s="44">
        <f t="shared" si="70"/>
        <v>3.3627099121740001</v>
      </c>
      <c r="M1539" s="43">
        <v>0.24169599999999999</v>
      </c>
      <c r="N1539" s="43">
        <f t="shared" si="71"/>
        <v>6.6591240000000003</v>
      </c>
      <c r="O1539" s="43">
        <v>4.556298</v>
      </c>
      <c r="P1539" s="43">
        <v>0</v>
      </c>
      <c r="Q1539" s="43">
        <v>0</v>
      </c>
      <c r="R1539" s="43">
        <v>4.3146019999999998</v>
      </c>
      <c r="S1539" s="43">
        <v>0</v>
      </c>
      <c r="T1539" s="43">
        <v>0</v>
      </c>
      <c r="U1539" s="43">
        <v>0</v>
      </c>
      <c r="V1539" s="43">
        <v>0</v>
      </c>
      <c r="W1539" s="43">
        <v>0</v>
      </c>
      <c r="X1539" s="43">
        <v>0</v>
      </c>
      <c r="Y1539" s="43">
        <v>0</v>
      </c>
      <c r="Z1539" s="43">
        <v>0</v>
      </c>
      <c r="AA1539" s="43">
        <v>0</v>
      </c>
      <c r="AB1539" s="43">
        <v>0</v>
      </c>
      <c r="AC1539" s="43">
        <v>0</v>
      </c>
      <c r="AD1539" s="43">
        <v>0</v>
      </c>
      <c r="AE1539" s="43">
        <v>0</v>
      </c>
    </row>
    <row r="1540" spans="1:31" ht="15.75" x14ac:dyDescent="0.25">
      <c r="A1540" s="49" t="s">
        <v>3138</v>
      </c>
      <c r="B1540" s="22" t="s">
        <v>3153</v>
      </c>
      <c r="C1540" s="42" t="s">
        <v>3154</v>
      </c>
      <c r="D1540" s="21">
        <v>2024</v>
      </c>
      <c r="E1540" s="21">
        <v>2025</v>
      </c>
      <c r="F1540" s="43">
        <v>0.51999399999999996</v>
      </c>
      <c r="G1540" s="43">
        <v>0.62399300000000002</v>
      </c>
      <c r="H1540" s="43">
        <v>0.71940237355799996</v>
      </c>
      <c r="I1540" s="43">
        <v>0</v>
      </c>
      <c r="J1540" s="43">
        <f t="shared" si="69"/>
        <v>0.71940237355799996</v>
      </c>
      <c r="K1540" s="43">
        <v>0.34410400000000002</v>
      </c>
      <c r="L1540" s="44">
        <f t="shared" si="70"/>
        <v>0.37529837355799994</v>
      </c>
      <c r="M1540" s="43">
        <v>0</v>
      </c>
      <c r="N1540" s="43">
        <f t="shared" si="71"/>
        <v>0.62399300000000002</v>
      </c>
      <c r="O1540" s="43">
        <v>0.34410400000000002</v>
      </c>
      <c r="P1540" s="43">
        <v>0</v>
      </c>
      <c r="Q1540" s="43">
        <v>0</v>
      </c>
      <c r="R1540" s="43">
        <v>0.34410400000000002</v>
      </c>
      <c r="S1540" s="43">
        <v>0</v>
      </c>
      <c r="T1540" s="43">
        <v>0</v>
      </c>
      <c r="U1540" s="43">
        <v>0</v>
      </c>
      <c r="V1540" s="43">
        <v>0</v>
      </c>
      <c r="W1540" s="43">
        <v>0</v>
      </c>
      <c r="X1540" s="43">
        <v>0</v>
      </c>
      <c r="Y1540" s="43">
        <v>0</v>
      </c>
      <c r="Z1540" s="43">
        <v>0</v>
      </c>
      <c r="AA1540" s="43">
        <v>0</v>
      </c>
      <c r="AB1540" s="43">
        <v>0</v>
      </c>
      <c r="AC1540" s="43">
        <v>0</v>
      </c>
      <c r="AD1540" s="43">
        <v>0</v>
      </c>
      <c r="AE1540" s="43">
        <v>0</v>
      </c>
    </row>
    <row r="1541" spans="1:31" ht="15.75" x14ac:dyDescent="0.25">
      <c r="A1541" s="49" t="s">
        <v>3138</v>
      </c>
      <c r="B1541" s="22" t="s">
        <v>3155</v>
      </c>
      <c r="C1541" s="42" t="s">
        <v>3156</v>
      </c>
      <c r="D1541" s="21">
        <v>2024</v>
      </c>
      <c r="E1541" s="21">
        <v>2025</v>
      </c>
      <c r="F1541" s="43">
        <v>0.637401</v>
      </c>
      <c r="G1541" s="43">
        <v>0.76488100000000003</v>
      </c>
      <c r="H1541" s="43">
        <v>0.88183233928799998</v>
      </c>
      <c r="I1541" s="43">
        <v>0</v>
      </c>
      <c r="J1541" s="43">
        <f t="shared" si="69"/>
        <v>0.88183233928799998</v>
      </c>
      <c r="K1541" s="43">
        <v>0.48258800000000002</v>
      </c>
      <c r="L1541" s="44">
        <f t="shared" si="70"/>
        <v>0.39924433928799996</v>
      </c>
      <c r="M1541" s="43">
        <v>0</v>
      </c>
      <c r="N1541" s="43">
        <f t="shared" si="71"/>
        <v>0.76488100000000003</v>
      </c>
      <c r="O1541" s="43">
        <v>0.48258800000000002</v>
      </c>
      <c r="P1541" s="43">
        <v>0</v>
      </c>
      <c r="Q1541" s="43">
        <v>0</v>
      </c>
      <c r="R1541" s="43">
        <v>0.48258800000000002</v>
      </c>
      <c r="S1541" s="43">
        <v>0</v>
      </c>
      <c r="T1541" s="43">
        <v>0</v>
      </c>
      <c r="U1541" s="43">
        <v>0</v>
      </c>
      <c r="V1541" s="43">
        <v>0</v>
      </c>
      <c r="W1541" s="43">
        <v>0</v>
      </c>
      <c r="X1541" s="43">
        <v>0</v>
      </c>
      <c r="Y1541" s="43">
        <v>0</v>
      </c>
      <c r="Z1541" s="43">
        <v>0</v>
      </c>
      <c r="AA1541" s="43">
        <v>0</v>
      </c>
      <c r="AB1541" s="43">
        <v>0</v>
      </c>
      <c r="AC1541" s="43">
        <v>0</v>
      </c>
      <c r="AD1541" s="43">
        <v>0</v>
      </c>
      <c r="AE1541" s="43">
        <v>0</v>
      </c>
    </row>
    <row r="1542" spans="1:31" ht="15.75" x14ac:dyDescent="0.25">
      <c r="A1542" s="49" t="s">
        <v>3138</v>
      </c>
      <c r="B1542" s="22" t="s">
        <v>3157</v>
      </c>
      <c r="C1542" s="42" t="s">
        <v>3158</v>
      </c>
      <c r="D1542" s="21">
        <v>2024</v>
      </c>
      <c r="E1542" s="21">
        <v>2024</v>
      </c>
      <c r="F1542" s="43">
        <v>0.51999399999999996</v>
      </c>
      <c r="G1542" s="43">
        <v>0.62399300000000002</v>
      </c>
      <c r="H1542" s="43">
        <v>0.68507505193600005</v>
      </c>
      <c r="I1542" s="43">
        <v>0</v>
      </c>
      <c r="J1542" s="43">
        <f t="shared" si="69"/>
        <v>0.68507505193600005</v>
      </c>
      <c r="K1542" s="43">
        <v>0.327685</v>
      </c>
      <c r="L1542" s="44">
        <f t="shared" si="70"/>
        <v>0.35739005193600004</v>
      </c>
      <c r="M1542" s="43">
        <v>0</v>
      </c>
      <c r="N1542" s="43">
        <f t="shared" si="71"/>
        <v>0.62399300000000002</v>
      </c>
      <c r="O1542" s="43">
        <v>0.327685</v>
      </c>
      <c r="P1542" s="43">
        <v>0</v>
      </c>
      <c r="Q1542" s="43">
        <v>0.327685</v>
      </c>
      <c r="R1542" s="43">
        <v>0</v>
      </c>
      <c r="S1542" s="43">
        <v>0</v>
      </c>
      <c r="T1542" s="43">
        <v>0</v>
      </c>
      <c r="U1542" s="43">
        <v>0</v>
      </c>
      <c r="V1542" s="43">
        <v>0</v>
      </c>
      <c r="W1542" s="43">
        <v>0</v>
      </c>
      <c r="X1542" s="43">
        <v>0</v>
      </c>
      <c r="Y1542" s="43">
        <v>0</v>
      </c>
      <c r="Z1542" s="43">
        <v>0</v>
      </c>
      <c r="AA1542" s="43">
        <v>0</v>
      </c>
      <c r="AB1542" s="43">
        <v>0</v>
      </c>
      <c r="AC1542" s="43">
        <v>0</v>
      </c>
      <c r="AD1542" s="43">
        <v>0</v>
      </c>
      <c r="AE1542" s="43">
        <v>0</v>
      </c>
    </row>
    <row r="1543" spans="1:31" ht="15.75" x14ac:dyDescent="0.25">
      <c r="A1543" s="49" t="s">
        <v>3138</v>
      </c>
      <c r="B1543" s="22" t="s">
        <v>3159</v>
      </c>
      <c r="C1543" s="42" t="s">
        <v>3160</v>
      </c>
      <c r="D1543" s="21">
        <v>2024</v>
      </c>
      <c r="E1543" s="21">
        <v>2024</v>
      </c>
      <c r="F1543" s="43">
        <v>0.637401</v>
      </c>
      <c r="G1543" s="43">
        <v>0.76488100000000003</v>
      </c>
      <c r="H1543" s="43">
        <v>0.83975443763000002</v>
      </c>
      <c r="I1543" s="43">
        <v>0</v>
      </c>
      <c r="J1543" s="43">
        <f t="shared" si="69"/>
        <v>0.83975443763000002</v>
      </c>
      <c r="K1543" s="43">
        <v>0.459561</v>
      </c>
      <c r="L1543" s="44">
        <f t="shared" si="70"/>
        <v>0.38019343763000002</v>
      </c>
      <c r="M1543" s="43">
        <v>0</v>
      </c>
      <c r="N1543" s="43">
        <f t="shared" si="71"/>
        <v>0.76488100000000003</v>
      </c>
      <c r="O1543" s="43">
        <v>0.459561</v>
      </c>
      <c r="P1543" s="43">
        <v>0</v>
      </c>
      <c r="Q1543" s="43">
        <v>0.459561</v>
      </c>
      <c r="R1543" s="43">
        <v>0</v>
      </c>
      <c r="S1543" s="43">
        <v>0</v>
      </c>
      <c r="T1543" s="43">
        <v>0</v>
      </c>
      <c r="U1543" s="43">
        <v>0</v>
      </c>
      <c r="V1543" s="43">
        <v>0</v>
      </c>
      <c r="W1543" s="43">
        <v>0</v>
      </c>
      <c r="X1543" s="43">
        <v>0</v>
      </c>
      <c r="Y1543" s="43">
        <v>0</v>
      </c>
      <c r="Z1543" s="43">
        <v>0</v>
      </c>
      <c r="AA1543" s="43">
        <v>0</v>
      </c>
      <c r="AB1543" s="43">
        <v>0</v>
      </c>
      <c r="AC1543" s="43">
        <v>0</v>
      </c>
      <c r="AD1543" s="43">
        <v>0</v>
      </c>
      <c r="AE1543" s="43">
        <v>0</v>
      </c>
    </row>
    <row r="1544" spans="1:31" ht="15.75" x14ac:dyDescent="0.25">
      <c r="A1544" s="49" t="s">
        <v>3138</v>
      </c>
      <c r="B1544" s="22" t="s">
        <v>3161</v>
      </c>
      <c r="C1544" s="42" t="s">
        <v>3162</v>
      </c>
      <c r="D1544" s="21">
        <v>2024</v>
      </c>
      <c r="E1544" s="21">
        <v>2024</v>
      </c>
      <c r="F1544" s="43">
        <v>0.51999399999999996</v>
      </c>
      <c r="G1544" s="43">
        <v>0.62399300000000002</v>
      </c>
      <c r="H1544" s="43">
        <v>0.68507505193600005</v>
      </c>
      <c r="I1544" s="43">
        <v>0</v>
      </c>
      <c r="J1544" s="43">
        <f t="shared" si="69"/>
        <v>0.68507505193600005</v>
      </c>
      <c r="K1544" s="43">
        <v>0.327685</v>
      </c>
      <c r="L1544" s="44">
        <f t="shared" si="70"/>
        <v>0.35739005193600004</v>
      </c>
      <c r="M1544" s="43">
        <v>0</v>
      </c>
      <c r="N1544" s="43">
        <f t="shared" si="71"/>
        <v>0.62399300000000002</v>
      </c>
      <c r="O1544" s="43">
        <v>0.327685</v>
      </c>
      <c r="P1544" s="43">
        <v>0</v>
      </c>
      <c r="Q1544" s="43">
        <v>0.327685</v>
      </c>
      <c r="R1544" s="43">
        <v>0</v>
      </c>
      <c r="S1544" s="43">
        <v>0</v>
      </c>
      <c r="T1544" s="43">
        <v>0</v>
      </c>
      <c r="U1544" s="43">
        <v>0</v>
      </c>
      <c r="V1544" s="43">
        <v>0</v>
      </c>
      <c r="W1544" s="43">
        <v>0</v>
      </c>
      <c r="X1544" s="43">
        <v>0</v>
      </c>
      <c r="Y1544" s="43">
        <v>0</v>
      </c>
      <c r="Z1544" s="43">
        <v>0</v>
      </c>
      <c r="AA1544" s="43">
        <v>0</v>
      </c>
      <c r="AB1544" s="43">
        <v>0</v>
      </c>
      <c r="AC1544" s="43">
        <v>0</v>
      </c>
      <c r="AD1544" s="43">
        <v>0</v>
      </c>
      <c r="AE1544" s="43">
        <v>0</v>
      </c>
    </row>
    <row r="1545" spans="1:31" ht="15.75" x14ac:dyDescent="0.25">
      <c r="A1545" s="49" t="s">
        <v>3138</v>
      </c>
      <c r="B1545" s="22" t="s">
        <v>3163</v>
      </c>
      <c r="C1545" s="42" t="s">
        <v>3164</v>
      </c>
      <c r="D1545" s="21">
        <v>2024</v>
      </c>
      <c r="E1545" s="21">
        <v>2024</v>
      </c>
      <c r="F1545" s="43">
        <v>0.51999399999999996</v>
      </c>
      <c r="G1545" s="43">
        <v>0.62399300000000002</v>
      </c>
      <c r="H1545" s="43">
        <v>0.68507505193600005</v>
      </c>
      <c r="I1545" s="43">
        <v>0</v>
      </c>
      <c r="J1545" s="43">
        <f t="shared" si="69"/>
        <v>0.68507505193600005</v>
      </c>
      <c r="K1545" s="43">
        <v>0.327685</v>
      </c>
      <c r="L1545" s="44">
        <f t="shared" si="70"/>
        <v>0.35739005193600004</v>
      </c>
      <c r="M1545" s="43">
        <v>0</v>
      </c>
      <c r="N1545" s="43">
        <f t="shared" si="71"/>
        <v>0.62399300000000002</v>
      </c>
      <c r="O1545" s="43">
        <v>0.327685</v>
      </c>
      <c r="P1545" s="43">
        <v>0</v>
      </c>
      <c r="Q1545" s="43">
        <v>0.327685</v>
      </c>
      <c r="R1545" s="43">
        <v>0</v>
      </c>
      <c r="S1545" s="43">
        <v>0</v>
      </c>
      <c r="T1545" s="43">
        <v>0</v>
      </c>
      <c r="U1545" s="43">
        <v>0</v>
      </c>
      <c r="V1545" s="43">
        <v>0</v>
      </c>
      <c r="W1545" s="43">
        <v>0</v>
      </c>
      <c r="X1545" s="43">
        <v>0</v>
      </c>
      <c r="Y1545" s="43">
        <v>0</v>
      </c>
      <c r="Z1545" s="43">
        <v>0</v>
      </c>
      <c r="AA1545" s="43">
        <v>0</v>
      </c>
      <c r="AB1545" s="43">
        <v>0</v>
      </c>
      <c r="AC1545" s="43">
        <v>0</v>
      </c>
      <c r="AD1545" s="43">
        <v>0</v>
      </c>
      <c r="AE1545" s="43">
        <v>0</v>
      </c>
    </row>
    <row r="1546" spans="1:31" ht="15.75" x14ac:dyDescent="0.25">
      <c r="A1546" s="49" t="s">
        <v>3138</v>
      </c>
      <c r="B1546" s="22" t="s">
        <v>3165</v>
      </c>
      <c r="C1546" s="42" t="s">
        <v>3166</v>
      </c>
      <c r="D1546" s="21">
        <v>2024</v>
      </c>
      <c r="E1546" s="21">
        <v>2024</v>
      </c>
      <c r="F1546" s="43">
        <v>0.51999399999999996</v>
      </c>
      <c r="G1546" s="43">
        <v>0.62399300000000002</v>
      </c>
      <c r="H1546" s="43">
        <v>0.68507505193600005</v>
      </c>
      <c r="I1546" s="43">
        <v>0</v>
      </c>
      <c r="J1546" s="43">
        <f t="shared" si="69"/>
        <v>0.68507505193600005</v>
      </c>
      <c r="K1546" s="43">
        <v>0.327685</v>
      </c>
      <c r="L1546" s="44">
        <f t="shared" si="70"/>
        <v>0.35739005193600004</v>
      </c>
      <c r="M1546" s="43">
        <v>0</v>
      </c>
      <c r="N1546" s="43">
        <f t="shared" si="71"/>
        <v>0.62399300000000002</v>
      </c>
      <c r="O1546" s="43">
        <v>0.327685</v>
      </c>
      <c r="P1546" s="43">
        <v>0</v>
      </c>
      <c r="Q1546" s="43">
        <v>0.327685</v>
      </c>
      <c r="R1546" s="43">
        <v>0</v>
      </c>
      <c r="S1546" s="43">
        <v>0</v>
      </c>
      <c r="T1546" s="43">
        <v>0</v>
      </c>
      <c r="U1546" s="43">
        <v>0</v>
      </c>
      <c r="V1546" s="43">
        <v>0</v>
      </c>
      <c r="W1546" s="43">
        <v>0</v>
      </c>
      <c r="X1546" s="43">
        <v>0</v>
      </c>
      <c r="Y1546" s="43">
        <v>0</v>
      </c>
      <c r="Z1546" s="43">
        <v>0</v>
      </c>
      <c r="AA1546" s="43">
        <v>0</v>
      </c>
      <c r="AB1546" s="43">
        <v>0</v>
      </c>
      <c r="AC1546" s="43">
        <v>0</v>
      </c>
      <c r="AD1546" s="43">
        <v>0</v>
      </c>
      <c r="AE1546" s="43">
        <v>0</v>
      </c>
    </row>
    <row r="1547" spans="1:31" ht="15.75" x14ac:dyDescent="0.25">
      <c r="A1547" s="49" t="s">
        <v>3138</v>
      </c>
      <c r="B1547" s="22" t="s">
        <v>3167</v>
      </c>
      <c r="C1547" s="42" t="s">
        <v>3168</v>
      </c>
      <c r="D1547" s="21">
        <v>2024</v>
      </c>
      <c r="E1547" s="21">
        <v>2024</v>
      </c>
      <c r="F1547" s="43">
        <v>0.637401</v>
      </c>
      <c r="G1547" s="43">
        <v>0.76488100000000003</v>
      </c>
      <c r="H1547" s="43">
        <v>0.83975443763000002</v>
      </c>
      <c r="I1547" s="43">
        <v>0</v>
      </c>
      <c r="J1547" s="43">
        <f t="shared" si="69"/>
        <v>0.83975443763000002</v>
      </c>
      <c r="K1547" s="43">
        <v>0.459561</v>
      </c>
      <c r="L1547" s="44">
        <f t="shared" si="70"/>
        <v>0.38019343763000002</v>
      </c>
      <c r="M1547" s="43">
        <v>0</v>
      </c>
      <c r="N1547" s="43">
        <f t="shared" si="71"/>
        <v>0.76488100000000003</v>
      </c>
      <c r="O1547" s="43">
        <v>0.459561</v>
      </c>
      <c r="P1547" s="43">
        <v>0</v>
      </c>
      <c r="Q1547" s="43">
        <v>0.459561</v>
      </c>
      <c r="R1547" s="43">
        <v>0</v>
      </c>
      <c r="S1547" s="43">
        <v>0</v>
      </c>
      <c r="T1547" s="43">
        <v>0</v>
      </c>
      <c r="U1547" s="43">
        <v>0</v>
      </c>
      <c r="V1547" s="43">
        <v>0</v>
      </c>
      <c r="W1547" s="43">
        <v>0</v>
      </c>
      <c r="X1547" s="43">
        <v>0</v>
      </c>
      <c r="Y1547" s="43">
        <v>0</v>
      </c>
      <c r="Z1547" s="43">
        <v>0</v>
      </c>
      <c r="AA1547" s="43">
        <v>0</v>
      </c>
      <c r="AB1547" s="43">
        <v>0</v>
      </c>
      <c r="AC1547" s="43">
        <v>0</v>
      </c>
      <c r="AD1547" s="43">
        <v>0</v>
      </c>
      <c r="AE1547" s="43">
        <v>0</v>
      </c>
    </row>
    <row r="1548" spans="1:31" ht="15.75" x14ac:dyDescent="0.25">
      <c r="A1548" s="49" t="s">
        <v>3169</v>
      </c>
      <c r="B1548" s="22" t="s">
        <v>3170</v>
      </c>
      <c r="C1548" s="42" t="s">
        <v>3171</v>
      </c>
      <c r="D1548" s="21">
        <v>2024</v>
      </c>
      <c r="E1548" s="21">
        <v>2024</v>
      </c>
      <c r="F1548" s="43">
        <v>0.49154300000000001</v>
      </c>
      <c r="G1548" s="43">
        <v>0.58985200000000004</v>
      </c>
      <c r="H1548" s="43">
        <v>0.64759202352300005</v>
      </c>
      <c r="I1548" s="43">
        <v>0</v>
      </c>
      <c r="J1548" s="43">
        <f t="shared" si="69"/>
        <v>0.64759202352300005</v>
      </c>
      <c r="K1548" s="43">
        <v>0.26541900000000002</v>
      </c>
      <c r="L1548" s="44">
        <f t="shared" si="70"/>
        <v>0.38217302352300003</v>
      </c>
      <c r="M1548" s="43">
        <v>0</v>
      </c>
      <c r="N1548" s="43">
        <f t="shared" si="71"/>
        <v>0.58985200000000004</v>
      </c>
      <c r="O1548" s="43">
        <v>0.26541900000000002</v>
      </c>
      <c r="P1548" s="43">
        <v>0</v>
      </c>
      <c r="Q1548" s="43">
        <v>0.26541900000000002</v>
      </c>
      <c r="R1548" s="43">
        <v>0</v>
      </c>
      <c r="S1548" s="43">
        <v>0</v>
      </c>
      <c r="T1548" s="43">
        <v>0</v>
      </c>
      <c r="U1548" s="43">
        <v>0</v>
      </c>
      <c r="V1548" s="43">
        <v>0</v>
      </c>
      <c r="W1548" s="43">
        <v>0</v>
      </c>
      <c r="X1548" s="43">
        <v>0</v>
      </c>
      <c r="Y1548" s="43">
        <v>0</v>
      </c>
      <c r="Z1548" s="43">
        <v>0</v>
      </c>
      <c r="AA1548" s="43">
        <v>0</v>
      </c>
      <c r="AB1548" s="43">
        <v>0</v>
      </c>
      <c r="AC1548" s="43">
        <v>0</v>
      </c>
      <c r="AD1548" s="43">
        <v>0</v>
      </c>
      <c r="AE1548" s="43">
        <v>0</v>
      </c>
    </row>
    <row r="1549" spans="1:31" ht="15.75" x14ac:dyDescent="0.25">
      <c r="A1549" s="49" t="s">
        <v>3138</v>
      </c>
      <c r="B1549" s="22" t="s">
        <v>3172</v>
      </c>
      <c r="C1549" s="42" t="s">
        <v>3173</v>
      </c>
      <c r="D1549" s="21">
        <v>2024</v>
      </c>
      <c r="E1549" s="21">
        <v>2024</v>
      </c>
      <c r="F1549" s="43">
        <v>0.86363299999999998</v>
      </c>
      <c r="G1549" s="43">
        <v>1.0363599999999999</v>
      </c>
      <c r="H1549" s="43">
        <v>1.137809343854</v>
      </c>
      <c r="I1549" s="43">
        <v>0</v>
      </c>
      <c r="J1549" s="43">
        <f t="shared" si="69"/>
        <v>1.137809343854</v>
      </c>
      <c r="K1549" s="43">
        <v>0.57505300000000004</v>
      </c>
      <c r="L1549" s="44">
        <f t="shared" si="70"/>
        <v>0.56275634385399997</v>
      </c>
      <c r="M1549" s="43">
        <v>0</v>
      </c>
      <c r="N1549" s="43">
        <f t="shared" si="71"/>
        <v>1.0363599999999999</v>
      </c>
      <c r="O1549" s="43">
        <v>0.57505300000000004</v>
      </c>
      <c r="P1549" s="43">
        <v>0</v>
      </c>
      <c r="Q1549" s="43">
        <v>0.57505300000000004</v>
      </c>
      <c r="R1549" s="43">
        <v>0</v>
      </c>
      <c r="S1549" s="43">
        <v>0</v>
      </c>
      <c r="T1549" s="43">
        <v>0</v>
      </c>
      <c r="U1549" s="43">
        <v>0</v>
      </c>
      <c r="V1549" s="43">
        <v>0</v>
      </c>
      <c r="W1549" s="43">
        <v>0</v>
      </c>
      <c r="X1549" s="43">
        <v>0</v>
      </c>
      <c r="Y1549" s="43">
        <v>0</v>
      </c>
      <c r="Z1549" s="43">
        <v>0</v>
      </c>
      <c r="AA1549" s="43">
        <v>0</v>
      </c>
      <c r="AB1549" s="43">
        <v>0</v>
      </c>
      <c r="AC1549" s="43">
        <v>0</v>
      </c>
      <c r="AD1549" s="43">
        <v>0</v>
      </c>
      <c r="AE1549" s="43">
        <v>0</v>
      </c>
    </row>
    <row r="1550" spans="1:31" ht="15.75" x14ac:dyDescent="0.25">
      <c r="A1550" s="49" t="s">
        <v>3138</v>
      </c>
      <c r="B1550" s="22" t="s">
        <v>3174</v>
      </c>
      <c r="C1550" s="42" t="s">
        <v>3175</v>
      </c>
      <c r="D1550" s="21">
        <v>2024</v>
      </c>
      <c r="E1550" s="21">
        <v>2024</v>
      </c>
      <c r="F1550" s="43">
        <v>0.637401</v>
      </c>
      <c r="G1550" s="43">
        <v>0.76488100000000003</v>
      </c>
      <c r="H1550" s="43">
        <v>0.83975443763000002</v>
      </c>
      <c r="I1550" s="43">
        <v>0</v>
      </c>
      <c r="J1550" s="43">
        <f t="shared" si="69"/>
        <v>0.83975443763000002</v>
      </c>
      <c r="K1550" s="43">
        <v>0.459561</v>
      </c>
      <c r="L1550" s="44">
        <f t="shared" si="70"/>
        <v>0.38019343763000002</v>
      </c>
      <c r="M1550" s="43">
        <v>0</v>
      </c>
      <c r="N1550" s="43">
        <f t="shared" si="71"/>
        <v>0.76488100000000003</v>
      </c>
      <c r="O1550" s="43">
        <v>0.459561</v>
      </c>
      <c r="P1550" s="43">
        <v>0</v>
      </c>
      <c r="Q1550" s="43">
        <v>0.459561</v>
      </c>
      <c r="R1550" s="43">
        <v>0</v>
      </c>
      <c r="S1550" s="43">
        <v>0</v>
      </c>
      <c r="T1550" s="43">
        <v>0</v>
      </c>
      <c r="U1550" s="43">
        <v>0</v>
      </c>
      <c r="V1550" s="43">
        <v>0</v>
      </c>
      <c r="W1550" s="43">
        <v>0</v>
      </c>
      <c r="X1550" s="43">
        <v>0</v>
      </c>
      <c r="Y1550" s="43">
        <v>0</v>
      </c>
      <c r="Z1550" s="43">
        <v>0</v>
      </c>
      <c r="AA1550" s="43">
        <v>0</v>
      </c>
      <c r="AB1550" s="43">
        <v>0</v>
      </c>
      <c r="AC1550" s="43">
        <v>0</v>
      </c>
      <c r="AD1550" s="43">
        <v>0</v>
      </c>
      <c r="AE1550" s="43">
        <v>0</v>
      </c>
    </row>
    <row r="1551" spans="1:31" ht="15.75" x14ac:dyDescent="0.25">
      <c r="A1551" s="49" t="s">
        <v>3169</v>
      </c>
      <c r="B1551" s="22" t="s">
        <v>3176</v>
      </c>
      <c r="C1551" s="42" t="s">
        <v>3177</v>
      </c>
      <c r="D1551" s="21">
        <v>2024</v>
      </c>
      <c r="E1551" s="21">
        <v>2024</v>
      </c>
      <c r="F1551" s="43">
        <v>0.49154300000000001</v>
      </c>
      <c r="G1551" s="43">
        <v>0.58985200000000004</v>
      </c>
      <c r="H1551" s="43">
        <v>0.64759202352300005</v>
      </c>
      <c r="I1551" s="43">
        <v>0</v>
      </c>
      <c r="J1551" s="43">
        <f t="shared" si="69"/>
        <v>0.64759202352300005</v>
      </c>
      <c r="K1551" s="43">
        <v>0.26541900000000002</v>
      </c>
      <c r="L1551" s="44">
        <f t="shared" si="70"/>
        <v>0.38217302352300003</v>
      </c>
      <c r="M1551" s="43">
        <v>0</v>
      </c>
      <c r="N1551" s="43">
        <f t="shared" si="71"/>
        <v>0.58985200000000004</v>
      </c>
      <c r="O1551" s="43">
        <v>0.26541900000000002</v>
      </c>
      <c r="P1551" s="43">
        <v>0</v>
      </c>
      <c r="Q1551" s="43">
        <v>0.26541900000000002</v>
      </c>
      <c r="R1551" s="43">
        <v>0</v>
      </c>
      <c r="S1551" s="43">
        <v>0</v>
      </c>
      <c r="T1551" s="43">
        <v>0</v>
      </c>
      <c r="U1551" s="43">
        <v>0</v>
      </c>
      <c r="V1551" s="43">
        <v>0</v>
      </c>
      <c r="W1551" s="43">
        <v>0</v>
      </c>
      <c r="X1551" s="43">
        <v>0</v>
      </c>
      <c r="Y1551" s="43">
        <v>0</v>
      </c>
      <c r="Z1551" s="43">
        <v>0</v>
      </c>
      <c r="AA1551" s="43">
        <v>0</v>
      </c>
      <c r="AB1551" s="43">
        <v>0</v>
      </c>
      <c r="AC1551" s="43">
        <v>0</v>
      </c>
      <c r="AD1551" s="43">
        <v>0</v>
      </c>
      <c r="AE1551" s="43">
        <v>0</v>
      </c>
    </row>
    <row r="1552" spans="1:31" ht="15.75" x14ac:dyDescent="0.25">
      <c r="A1552" s="49" t="s">
        <v>3138</v>
      </c>
      <c r="B1552" s="22" t="s">
        <v>3178</v>
      </c>
      <c r="C1552" s="42" t="s">
        <v>3179</v>
      </c>
      <c r="D1552" s="21">
        <v>2024</v>
      </c>
      <c r="E1552" s="21">
        <v>2024</v>
      </c>
      <c r="F1552" s="43">
        <v>0.637401</v>
      </c>
      <c r="G1552" s="43">
        <v>0.76488100000000003</v>
      </c>
      <c r="H1552" s="43">
        <v>0.83975443763000002</v>
      </c>
      <c r="I1552" s="43">
        <v>0</v>
      </c>
      <c r="J1552" s="43">
        <f t="shared" ref="J1552:J1615" si="72">IFERROR(H1552+I1552,"0")</f>
        <v>0.83975443763000002</v>
      </c>
      <c r="K1552" s="43">
        <v>0.459561</v>
      </c>
      <c r="L1552" s="44">
        <f t="shared" ref="L1552:L1615" si="73">IFERROR(J1552-K1552,"0")</f>
        <v>0.38019343763000002</v>
      </c>
      <c r="M1552" s="43">
        <v>0</v>
      </c>
      <c r="N1552" s="43">
        <f t="shared" ref="N1552:N1615" si="74">IFERROR(G1552-M1552,"0")</f>
        <v>0.76488100000000003</v>
      </c>
      <c r="O1552" s="43">
        <v>0.459561</v>
      </c>
      <c r="P1552" s="43">
        <v>0</v>
      </c>
      <c r="Q1552" s="43">
        <v>0.459561</v>
      </c>
      <c r="R1552" s="43">
        <v>0</v>
      </c>
      <c r="S1552" s="43">
        <v>0</v>
      </c>
      <c r="T1552" s="43">
        <v>0</v>
      </c>
      <c r="U1552" s="43">
        <v>0</v>
      </c>
      <c r="V1552" s="43">
        <v>0</v>
      </c>
      <c r="W1552" s="43">
        <v>0</v>
      </c>
      <c r="X1552" s="43">
        <v>0</v>
      </c>
      <c r="Y1552" s="43">
        <v>0</v>
      </c>
      <c r="Z1552" s="43">
        <v>0</v>
      </c>
      <c r="AA1552" s="43">
        <v>0</v>
      </c>
      <c r="AB1552" s="43">
        <v>0</v>
      </c>
      <c r="AC1552" s="43">
        <v>0</v>
      </c>
      <c r="AD1552" s="43">
        <v>0</v>
      </c>
      <c r="AE1552" s="43">
        <v>0</v>
      </c>
    </row>
    <row r="1553" spans="1:31" ht="15.75" x14ac:dyDescent="0.25">
      <c r="A1553" s="49" t="s">
        <v>3138</v>
      </c>
      <c r="B1553" s="22" t="s">
        <v>3180</v>
      </c>
      <c r="C1553" s="42" t="s">
        <v>3181</v>
      </c>
      <c r="D1553" s="21">
        <v>2024</v>
      </c>
      <c r="E1553" s="21">
        <v>2024</v>
      </c>
      <c r="F1553" s="43">
        <v>0.49154300000000001</v>
      </c>
      <c r="G1553" s="43">
        <v>0.58985200000000004</v>
      </c>
      <c r="H1553" s="43">
        <v>0.64759202352300005</v>
      </c>
      <c r="I1553" s="43">
        <v>0</v>
      </c>
      <c r="J1553" s="43">
        <f t="shared" si="72"/>
        <v>0.64759202352300005</v>
      </c>
      <c r="K1553" s="43">
        <v>0.26541900000000002</v>
      </c>
      <c r="L1553" s="44">
        <f t="shared" si="73"/>
        <v>0.38217302352300003</v>
      </c>
      <c r="M1553" s="43">
        <v>0</v>
      </c>
      <c r="N1553" s="43">
        <f t="shared" si="74"/>
        <v>0.58985200000000004</v>
      </c>
      <c r="O1553" s="43">
        <v>0.26541900000000002</v>
      </c>
      <c r="P1553" s="43">
        <v>0</v>
      </c>
      <c r="Q1553" s="43">
        <v>0.26541900000000002</v>
      </c>
      <c r="R1553" s="43">
        <v>0</v>
      </c>
      <c r="S1553" s="43">
        <v>0</v>
      </c>
      <c r="T1553" s="43">
        <v>0</v>
      </c>
      <c r="U1553" s="43">
        <v>0</v>
      </c>
      <c r="V1553" s="43">
        <v>0</v>
      </c>
      <c r="W1553" s="43">
        <v>0</v>
      </c>
      <c r="X1553" s="43">
        <v>0</v>
      </c>
      <c r="Y1553" s="43">
        <v>0</v>
      </c>
      <c r="Z1553" s="43">
        <v>0</v>
      </c>
      <c r="AA1553" s="43">
        <v>0</v>
      </c>
      <c r="AB1553" s="43">
        <v>0</v>
      </c>
      <c r="AC1553" s="43">
        <v>0</v>
      </c>
      <c r="AD1553" s="43">
        <v>0</v>
      </c>
      <c r="AE1553" s="43">
        <v>0</v>
      </c>
    </row>
    <row r="1554" spans="1:31" ht="15.75" x14ac:dyDescent="0.25">
      <c r="A1554" s="49" t="s">
        <v>3138</v>
      </c>
      <c r="B1554" s="22" t="s">
        <v>3182</v>
      </c>
      <c r="C1554" s="42" t="s">
        <v>3183</v>
      </c>
      <c r="D1554" s="21">
        <v>2024</v>
      </c>
      <c r="E1554" s="21">
        <v>2024</v>
      </c>
      <c r="F1554" s="43">
        <v>0.49154300000000001</v>
      </c>
      <c r="G1554" s="43">
        <v>0.58985200000000004</v>
      </c>
      <c r="H1554" s="43">
        <v>0.64759202352300005</v>
      </c>
      <c r="I1554" s="43">
        <v>0</v>
      </c>
      <c r="J1554" s="43">
        <f t="shared" si="72"/>
        <v>0.64759202352300005</v>
      </c>
      <c r="K1554" s="43">
        <v>0.26541900000000002</v>
      </c>
      <c r="L1554" s="44">
        <f t="shared" si="73"/>
        <v>0.38217302352300003</v>
      </c>
      <c r="M1554" s="43">
        <v>0</v>
      </c>
      <c r="N1554" s="43">
        <f t="shared" si="74"/>
        <v>0.58985200000000004</v>
      </c>
      <c r="O1554" s="43">
        <v>0.26541900000000002</v>
      </c>
      <c r="P1554" s="43">
        <v>0</v>
      </c>
      <c r="Q1554" s="43">
        <v>0.26541900000000002</v>
      </c>
      <c r="R1554" s="43">
        <v>0</v>
      </c>
      <c r="S1554" s="43">
        <v>0</v>
      </c>
      <c r="T1554" s="43">
        <v>0</v>
      </c>
      <c r="U1554" s="43">
        <v>0</v>
      </c>
      <c r="V1554" s="43">
        <v>0</v>
      </c>
      <c r="W1554" s="43">
        <v>0</v>
      </c>
      <c r="X1554" s="43">
        <v>0</v>
      </c>
      <c r="Y1554" s="43">
        <v>0</v>
      </c>
      <c r="Z1554" s="43">
        <v>0</v>
      </c>
      <c r="AA1554" s="43">
        <v>0</v>
      </c>
      <c r="AB1554" s="43">
        <v>0</v>
      </c>
      <c r="AC1554" s="43">
        <v>0</v>
      </c>
      <c r="AD1554" s="43">
        <v>0</v>
      </c>
      <c r="AE1554" s="43">
        <v>0</v>
      </c>
    </row>
    <row r="1555" spans="1:31" ht="15.75" x14ac:dyDescent="0.25">
      <c r="A1555" s="49" t="s">
        <v>3138</v>
      </c>
      <c r="B1555" s="22" t="s">
        <v>3184</v>
      </c>
      <c r="C1555" s="42" t="s">
        <v>3185</v>
      </c>
      <c r="D1555" s="21">
        <v>2024</v>
      </c>
      <c r="E1555" s="21">
        <v>2024</v>
      </c>
      <c r="F1555" s="43">
        <v>0.51999399999999996</v>
      </c>
      <c r="G1555" s="43">
        <v>0.62399300000000002</v>
      </c>
      <c r="H1555" s="43">
        <v>0.68507505193600005</v>
      </c>
      <c r="I1555" s="43">
        <v>0</v>
      </c>
      <c r="J1555" s="43">
        <f t="shared" si="72"/>
        <v>0.68507505193600005</v>
      </c>
      <c r="K1555" s="43">
        <v>0.327685</v>
      </c>
      <c r="L1555" s="44">
        <f t="shared" si="73"/>
        <v>0.35739005193600004</v>
      </c>
      <c r="M1555" s="43">
        <v>0</v>
      </c>
      <c r="N1555" s="43">
        <f t="shared" si="74"/>
        <v>0.62399300000000002</v>
      </c>
      <c r="O1555" s="43">
        <v>0.327685</v>
      </c>
      <c r="P1555" s="43">
        <v>0</v>
      </c>
      <c r="Q1555" s="43">
        <v>0.327685</v>
      </c>
      <c r="R1555" s="43">
        <v>0</v>
      </c>
      <c r="S1555" s="43">
        <v>0</v>
      </c>
      <c r="T1555" s="43">
        <v>0</v>
      </c>
      <c r="U1555" s="43">
        <v>0</v>
      </c>
      <c r="V1555" s="43">
        <v>0</v>
      </c>
      <c r="W1555" s="43">
        <v>0</v>
      </c>
      <c r="X1555" s="43">
        <v>0</v>
      </c>
      <c r="Y1555" s="43">
        <v>0</v>
      </c>
      <c r="Z1555" s="43">
        <v>0</v>
      </c>
      <c r="AA1555" s="43">
        <v>0</v>
      </c>
      <c r="AB1555" s="43">
        <v>0</v>
      </c>
      <c r="AC1555" s="43">
        <v>0</v>
      </c>
      <c r="AD1555" s="43">
        <v>0</v>
      </c>
      <c r="AE1555" s="43">
        <v>0</v>
      </c>
    </row>
    <row r="1556" spans="1:31" ht="15.75" x14ac:dyDescent="0.25">
      <c r="A1556" s="49" t="s">
        <v>3138</v>
      </c>
      <c r="B1556" s="22" t="s">
        <v>3186</v>
      </c>
      <c r="C1556" s="42" t="s">
        <v>3187</v>
      </c>
      <c r="D1556" s="21">
        <v>2024</v>
      </c>
      <c r="E1556" s="21">
        <v>2024</v>
      </c>
      <c r="F1556" s="43">
        <v>0.637401</v>
      </c>
      <c r="G1556" s="43">
        <v>0.76488100000000003</v>
      </c>
      <c r="H1556" s="43">
        <v>0.83975443763000002</v>
      </c>
      <c r="I1556" s="43">
        <v>0</v>
      </c>
      <c r="J1556" s="43">
        <f t="shared" si="72"/>
        <v>0.83975443763000002</v>
      </c>
      <c r="K1556" s="43">
        <v>0.459561</v>
      </c>
      <c r="L1556" s="44">
        <f t="shared" si="73"/>
        <v>0.38019343763000002</v>
      </c>
      <c r="M1556" s="43">
        <v>0</v>
      </c>
      <c r="N1556" s="43">
        <f t="shared" si="74"/>
        <v>0.76488100000000003</v>
      </c>
      <c r="O1556" s="43">
        <v>0.459561</v>
      </c>
      <c r="P1556" s="43">
        <v>0</v>
      </c>
      <c r="Q1556" s="43">
        <v>0.459561</v>
      </c>
      <c r="R1556" s="43">
        <v>0</v>
      </c>
      <c r="S1556" s="43">
        <v>0</v>
      </c>
      <c r="T1556" s="43">
        <v>0</v>
      </c>
      <c r="U1556" s="43">
        <v>0</v>
      </c>
      <c r="V1556" s="43">
        <v>0</v>
      </c>
      <c r="W1556" s="43">
        <v>0</v>
      </c>
      <c r="X1556" s="43">
        <v>0</v>
      </c>
      <c r="Y1556" s="43">
        <v>0</v>
      </c>
      <c r="Z1556" s="43">
        <v>0</v>
      </c>
      <c r="AA1556" s="43">
        <v>0</v>
      </c>
      <c r="AB1556" s="43">
        <v>0</v>
      </c>
      <c r="AC1556" s="43">
        <v>0</v>
      </c>
      <c r="AD1556" s="43">
        <v>0</v>
      </c>
      <c r="AE1556" s="43">
        <v>0</v>
      </c>
    </row>
    <row r="1557" spans="1:31" ht="15.75" x14ac:dyDescent="0.25">
      <c r="A1557" s="49" t="s">
        <v>3138</v>
      </c>
      <c r="B1557" s="22" t="s">
        <v>3188</v>
      </c>
      <c r="C1557" s="42" t="s">
        <v>3189</v>
      </c>
      <c r="D1557" s="21">
        <v>2024</v>
      </c>
      <c r="E1557" s="21">
        <v>2024</v>
      </c>
      <c r="F1557" s="43">
        <v>0.637401</v>
      </c>
      <c r="G1557" s="43">
        <v>0.76488100000000003</v>
      </c>
      <c r="H1557" s="43">
        <v>0.83975443763000002</v>
      </c>
      <c r="I1557" s="43">
        <v>0</v>
      </c>
      <c r="J1557" s="43">
        <f t="shared" si="72"/>
        <v>0.83975443763000002</v>
      </c>
      <c r="K1557" s="43">
        <v>0.459561</v>
      </c>
      <c r="L1557" s="44">
        <f t="shared" si="73"/>
        <v>0.38019343763000002</v>
      </c>
      <c r="M1557" s="43">
        <v>0</v>
      </c>
      <c r="N1557" s="43">
        <f t="shared" si="74"/>
        <v>0.76488100000000003</v>
      </c>
      <c r="O1557" s="43">
        <v>0.459561</v>
      </c>
      <c r="P1557" s="43">
        <v>0</v>
      </c>
      <c r="Q1557" s="43">
        <v>0.459561</v>
      </c>
      <c r="R1557" s="43">
        <v>0</v>
      </c>
      <c r="S1557" s="43">
        <v>0</v>
      </c>
      <c r="T1557" s="43">
        <v>0</v>
      </c>
      <c r="U1557" s="43">
        <v>0</v>
      </c>
      <c r="V1557" s="43">
        <v>0</v>
      </c>
      <c r="W1557" s="43">
        <v>0</v>
      </c>
      <c r="X1557" s="43">
        <v>0</v>
      </c>
      <c r="Y1557" s="43">
        <v>0</v>
      </c>
      <c r="Z1557" s="43">
        <v>0</v>
      </c>
      <c r="AA1557" s="43">
        <v>0</v>
      </c>
      <c r="AB1557" s="43">
        <v>0</v>
      </c>
      <c r="AC1557" s="43">
        <v>0</v>
      </c>
      <c r="AD1557" s="43">
        <v>0</v>
      </c>
      <c r="AE1557" s="43">
        <v>0</v>
      </c>
    </row>
    <row r="1558" spans="1:31" ht="15.75" x14ac:dyDescent="0.25">
      <c r="A1558" s="49" t="s">
        <v>3138</v>
      </c>
      <c r="B1558" s="22" t="s">
        <v>3190</v>
      </c>
      <c r="C1558" s="42" t="s">
        <v>3191</v>
      </c>
      <c r="D1558" s="21">
        <v>2024</v>
      </c>
      <c r="E1558" s="21">
        <v>2024</v>
      </c>
      <c r="F1558" s="43">
        <v>0.49154300000000001</v>
      </c>
      <c r="G1558" s="43">
        <v>0.58985200000000004</v>
      </c>
      <c r="H1558" s="43">
        <v>0.64759202352300005</v>
      </c>
      <c r="I1558" s="43">
        <v>0</v>
      </c>
      <c r="J1558" s="43">
        <f t="shared" si="72"/>
        <v>0.64759202352300005</v>
      </c>
      <c r="K1558" s="43">
        <v>0.26541900000000002</v>
      </c>
      <c r="L1558" s="44">
        <f t="shared" si="73"/>
        <v>0.38217302352300003</v>
      </c>
      <c r="M1558" s="43">
        <v>0</v>
      </c>
      <c r="N1558" s="43">
        <f t="shared" si="74"/>
        <v>0.58985200000000004</v>
      </c>
      <c r="O1558" s="43">
        <v>0.26541900000000002</v>
      </c>
      <c r="P1558" s="43">
        <v>0</v>
      </c>
      <c r="Q1558" s="43">
        <v>0.26541900000000002</v>
      </c>
      <c r="R1558" s="43">
        <v>0</v>
      </c>
      <c r="S1558" s="43">
        <v>0</v>
      </c>
      <c r="T1558" s="43">
        <v>0</v>
      </c>
      <c r="U1558" s="43">
        <v>0</v>
      </c>
      <c r="V1558" s="43">
        <v>0</v>
      </c>
      <c r="W1558" s="43">
        <v>0</v>
      </c>
      <c r="X1558" s="43">
        <v>0</v>
      </c>
      <c r="Y1558" s="43">
        <v>0</v>
      </c>
      <c r="Z1558" s="43">
        <v>0</v>
      </c>
      <c r="AA1558" s="43">
        <v>0</v>
      </c>
      <c r="AB1558" s="43">
        <v>0</v>
      </c>
      <c r="AC1558" s="43">
        <v>0</v>
      </c>
      <c r="AD1558" s="43">
        <v>0</v>
      </c>
      <c r="AE1558" s="43">
        <v>0</v>
      </c>
    </row>
    <row r="1559" spans="1:31" ht="15.75" x14ac:dyDescent="0.25">
      <c r="A1559" s="49" t="s">
        <v>3138</v>
      </c>
      <c r="B1559" s="22" t="s">
        <v>3192</v>
      </c>
      <c r="C1559" s="42" t="s">
        <v>3193</v>
      </c>
      <c r="D1559" s="21">
        <v>2024</v>
      </c>
      <c r="E1559" s="21">
        <v>2024</v>
      </c>
      <c r="F1559" s="43">
        <v>0.51999399999999996</v>
      </c>
      <c r="G1559" s="43">
        <v>0.62399300000000002</v>
      </c>
      <c r="H1559" s="43">
        <v>0.68507505193600005</v>
      </c>
      <c r="I1559" s="43">
        <v>0</v>
      </c>
      <c r="J1559" s="43">
        <f t="shared" si="72"/>
        <v>0.68507505193600005</v>
      </c>
      <c r="K1559" s="43">
        <v>0.327685</v>
      </c>
      <c r="L1559" s="44">
        <f t="shared" si="73"/>
        <v>0.35739005193600004</v>
      </c>
      <c r="M1559" s="43">
        <v>0</v>
      </c>
      <c r="N1559" s="43">
        <f t="shared" si="74"/>
        <v>0.62399300000000002</v>
      </c>
      <c r="O1559" s="43">
        <v>0.327685</v>
      </c>
      <c r="P1559" s="43">
        <v>0</v>
      </c>
      <c r="Q1559" s="43">
        <v>0.327685</v>
      </c>
      <c r="R1559" s="43">
        <v>0</v>
      </c>
      <c r="S1559" s="43">
        <v>0</v>
      </c>
      <c r="T1559" s="43">
        <v>0</v>
      </c>
      <c r="U1559" s="43">
        <v>0</v>
      </c>
      <c r="V1559" s="43">
        <v>0</v>
      </c>
      <c r="W1559" s="43">
        <v>0</v>
      </c>
      <c r="X1559" s="43">
        <v>0</v>
      </c>
      <c r="Y1559" s="43">
        <v>0</v>
      </c>
      <c r="Z1559" s="43">
        <v>0</v>
      </c>
      <c r="AA1559" s="43">
        <v>0</v>
      </c>
      <c r="AB1559" s="43">
        <v>0</v>
      </c>
      <c r="AC1559" s="43">
        <v>0</v>
      </c>
      <c r="AD1559" s="43">
        <v>0</v>
      </c>
      <c r="AE1559" s="43">
        <v>0</v>
      </c>
    </row>
    <row r="1560" spans="1:31" ht="15.75" x14ac:dyDescent="0.25">
      <c r="A1560" s="49" t="s">
        <v>3169</v>
      </c>
      <c r="B1560" s="22" t="s">
        <v>3194</v>
      </c>
      <c r="C1560" s="42" t="s">
        <v>3195</v>
      </c>
      <c r="D1560" s="21">
        <v>2024</v>
      </c>
      <c r="E1560" s="21">
        <v>2024</v>
      </c>
      <c r="F1560" s="43">
        <v>0.49154300000000001</v>
      </c>
      <c r="G1560" s="43">
        <v>0.58985200000000004</v>
      </c>
      <c r="H1560" s="43">
        <v>0.64759202352300005</v>
      </c>
      <c r="I1560" s="43">
        <v>0</v>
      </c>
      <c r="J1560" s="43">
        <f t="shared" si="72"/>
        <v>0.64759202352300005</v>
      </c>
      <c r="K1560" s="43">
        <v>0.26541900000000002</v>
      </c>
      <c r="L1560" s="44">
        <f t="shared" si="73"/>
        <v>0.38217302352300003</v>
      </c>
      <c r="M1560" s="43">
        <v>0</v>
      </c>
      <c r="N1560" s="43">
        <f t="shared" si="74"/>
        <v>0.58985200000000004</v>
      </c>
      <c r="O1560" s="43">
        <v>0.26541900000000002</v>
      </c>
      <c r="P1560" s="43">
        <v>0</v>
      </c>
      <c r="Q1560" s="43">
        <v>0.26541900000000002</v>
      </c>
      <c r="R1560" s="43">
        <v>0</v>
      </c>
      <c r="S1560" s="43">
        <v>0</v>
      </c>
      <c r="T1560" s="43">
        <v>0</v>
      </c>
      <c r="U1560" s="43">
        <v>0</v>
      </c>
      <c r="V1560" s="43">
        <v>0</v>
      </c>
      <c r="W1560" s="43">
        <v>0</v>
      </c>
      <c r="X1560" s="43">
        <v>0</v>
      </c>
      <c r="Y1560" s="43">
        <v>0</v>
      </c>
      <c r="Z1560" s="43">
        <v>0</v>
      </c>
      <c r="AA1560" s="43">
        <v>0</v>
      </c>
      <c r="AB1560" s="43">
        <v>0</v>
      </c>
      <c r="AC1560" s="43">
        <v>0</v>
      </c>
      <c r="AD1560" s="43">
        <v>0</v>
      </c>
      <c r="AE1560" s="43">
        <v>0</v>
      </c>
    </row>
    <row r="1561" spans="1:31" ht="15.75" x14ac:dyDescent="0.25">
      <c r="A1561" s="49" t="s">
        <v>3169</v>
      </c>
      <c r="B1561" s="22" t="s">
        <v>3196</v>
      </c>
      <c r="C1561" s="42" t="s">
        <v>3197</v>
      </c>
      <c r="D1561" s="21">
        <v>2024</v>
      </c>
      <c r="E1561" s="21">
        <v>2024</v>
      </c>
      <c r="F1561" s="43">
        <v>0.49154300000000001</v>
      </c>
      <c r="G1561" s="43">
        <v>0.58985200000000004</v>
      </c>
      <c r="H1561" s="43">
        <v>0.64759202352300005</v>
      </c>
      <c r="I1561" s="43">
        <v>0</v>
      </c>
      <c r="J1561" s="43">
        <f t="shared" si="72"/>
        <v>0.64759202352300005</v>
      </c>
      <c r="K1561" s="43">
        <v>0.26541900000000002</v>
      </c>
      <c r="L1561" s="44">
        <f t="shared" si="73"/>
        <v>0.38217302352300003</v>
      </c>
      <c r="M1561" s="43">
        <v>0</v>
      </c>
      <c r="N1561" s="43">
        <f t="shared" si="74"/>
        <v>0.58985200000000004</v>
      </c>
      <c r="O1561" s="43">
        <v>0.26541900000000002</v>
      </c>
      <c r="P1561" s="43">
        <v>0</v>
      </c>
      <c r="Q1561" s="43">
        <v>0.26541900000000002</v>
      </c>
      <c r="R1561" s="43">
        <v>0</v>
      </c>
      <c r="S1561" s="43">
        <v>0</v>
      </c>
      <c r="T1561" s="43">
        <v>0</v>
      </c>
      <c r="U1561" s="43">
        <v>0</v>
      </c>
      <c r="V1561" s="43">
        <v>0</v>
      </c>
      <c r="W1561" s="43">
        <v>0</v>
      </c>
      <c r="X1561" s="43">
        <v>0</v>
      </c>
      <c r="Y1561" s="43">
        <v>0</v>
      </c>
      <c r="Z1561" s="43">
        <v>0</v>
      </c>
      <c r="AA1561" s="43">
        <v>0</v>
      </c>
      <c r="AB1561" s="43">
        <v>0</v>
      </c>
      <c r="AC1561" s="43">
        <v>0</v>
      </c>
      <c r="AD1561" s="43">
        <v>0</v>
      </c>
      <c r="AE1561" s="43">
        <v>0</v>
      </c>
    </row>
    <row r="1562" spans="1:31" ht="15.75" x14ac:dyDescent="0.25">
      <c r="A1562" s="49" t="s">
        <v>3138</v>
      </c>
      <c r="B1562" s="22" t="s">
        <v>3198</v>
      </c>
      <c r="C1562" s="42" t="s">
        <v>3199</v>
      </c>
      <c r="D1562" s="21">
        <v>2024</v>
      </c>
      <c r="E1562" s="21">
        <v>2024</v>
      </c>
      <c r="F1562" s="43">
        <v>0.51999399999999996</v>
      </c>
      <c r="G1562" s="43">
        <v>0.62399300000000002</v>
      </c>
      <c r="H1562" s="43">
        <v>0.68507505193600005</v>
      </c>
      <c r="I1562" s="43">
        <v>0</v>
      </c>
      <c r="J1562" s="43">
        <f t="shared" si="72"/>
        <v>0.68507505193600005</v>
      </c>
      <c r="K1562" s="43">
        <v>0.327685</v>
      </c>
      <c r="L1562" s="44">
        <f t="shared" si="73"/>
        <v>0.35739005193600004</v>
      </c>
      <c r="M1562" s="43">
        <v>0</v>
      </c>
      <c r="N1562" s="43">
        <f t="shared" si="74"/>
        <v>0.62399300000000002</v>
      </c>
      <c r="O1562" s="43">
        <v>0.327685</v>
      </c>
      <c r="P1562" s="43">
        <v>0</v>
      </c>
      <c r="Q1562" s="43">
        <v>0.327685</v>
      </c>
      <c r="R1562" s="43">
        <v>0</v>
      </c>
      <c r="S1562" s="43">
        <v>0</v>
      </c>
      <c r="T1562" s="43">
        <v>0</v>
      </c>
      <c r="U1562" s="43">
        <v>0</v>
      </c>
      <c r="V1562" s="43">
        <v>0</v>
      </c>
      <c r="W1562" s="43">
        <v>0</v>
      </c>
      <c r="X1562" s="43">
        <v>0</v>
      </c>
      <c r="Y1562" s="43">
        <v>0</v>
      </c>
      <c r="Z1562" s="43">
        <v>0</v>
      </c>
      <c r="AA1562" s="43">
        <v>0</v>
      </c>
      <c r="AB1562" s="43">
        <v>0</v>
      </c>
      <c r="AC1562" s="43">
        <v>0</v>
      </c>
      <c r="AD1562" s="43">
        <v>0</v>
      </c>
      <c r="AE1562" s="43">
        <v>0</v>
      </c>
    </row>
    <row r="1563" spans="1:31" ht="15.75" x14ac:dyDescent="0.25">
      <c r="A1563" s="49" t="s">
        <v>3138</v>
      </c>
      <c r="B1563" s="22" t="s">
        <v>3200</v>
      </c>
      <c r="C1563" s="42" t="s">
        <v>3201</v>
      </c>
      <c r="D1563" s="21">
        <v>2024</v>
      </c>
      <c r="E1563" s="21">
        <v>2024</v>
      </c>
      <c r="F1563" s="43">
        <v>0.49154300000000001</v>
      </c>
      <c r="G1563" s="43">
        <v>0.58985200000000004</v>
      </c>
      <c r="H1563" s="43">
        <v>0.64759202352300005</v>
      </c>
      <c r="I1563" s="43">
        <v>0</v>
      </c>
      <c r="J1563" s="43">
        <f t="shared" si="72"/>
        <v>0.64759202352300005</v>
      </c>
      <c r="K1563" s="43">
        <v>0.26541900000000002</v>
      </c>
      <c r="L1563" s="44">
        <f t="shared" si="73"/>
        <v>0.38217302352300003</v>
      </c>
      <c r="M1563" s="43">
        <v>0</v>
      </c>
      <c r="N1563" s="43">
        <f t="shared" si="74"/>
        <v>0.58985200000000004</v>
      </c>
      <c r="O1563" s="43">
        <v>0.26541900000000002</v>
      </c>
      <c r="P1563" s="43">
        <v>0</v>
      </c>
      <c r="Q1563" s="43">
        <v>0.26541900000000002</v>
      </c>
      <c r="R1563" s="43">
        <v>0</v>
      </c>
      <c r="S1563" s="43">
        <v>0</v>
      </c>
      <c r="T1563" s="43">
        <v>0</v>
      </c>
      <c r="U1563" s="43">
        <v>0</v>
      </c>
      <c r="V1563" s="43">
        <v>0</v>
      </c>
      <c r="W1563" s="43">
        <v>0</v>
      </c>
      <c r="X1563" s="43">
        <v>0</v>
      </c>
      <c r="Y1563" s="43">
        <v>0</v>
      </c>
      <c r="Z1563" s="43">
        <v>0</v>
      </c>
      <c r="AA1563" s="43">
        <v>0</v>
      </c>
      <c r="AB1563" s="43">
        <v>0</v>
      </c>
      <c r="AC1563" s="43">
        <v>0</v>
      </c>
      <c r="AD1563" s="43">
        <v>0</v>
      </c>
      <c r="AE1563" s="43">
        <v>0</v>
      </c>
    </row>
    <row r="1564" spans="1:31" ht="15.75" x14ac:dyDescent="0.25">
      <c r="A1564" s="49" t="s">
        <v>3138</v>
      </c>
      <c r="B1564" s="22" t="s">
        <v>3202</v>
      </c>
      <c r="C1564" s="42" t="s">
        <v>3203</v>
      </c>
      <c r="D1564" s="21">
        <v>2024</v>
      </c>
      <c r="E1564" s="21">
        <v>2024</v>
      </c>
      <c r="F1564" s="43">
        <v>0.51999399999999996</v>
      </c>
      <c r="G1564" s="43">
        <v>0.62399300000000002</v>
      </c>
      <c r="H1564" s="43">
        <v>0.68507505193600005</v>
      </c>
      <c r="I1564" s="43">
        <v>0</v>
      </c>
      <c r="J1564" s="43">
        <f t="shared" si="72"/>
        <v>0.68507505193600005</v>
      </c>
      <c r="K1564" s="43">
        <v>0.327685</v>
      </c>
      <c r="L1564" s="44">
        <f t="shared" si="73"/>
        <v>0.35739005193600004</v>
      </c>
      <c r="M1564" s="43">
        <v>0</v>
      </c>
      <c r="N1564" s="43">
        <f t="shared" si="74"/>
        <v>0.62399300000000002</v>
      </c>
      <c r="O1564" s="43">
        <v>0.327685</v>
      </c>
      <c r="P1564" s="43">
        <v>0</v>
      </c>
      <c r="Q1564" s="43">
        <v>0.327685</v>
      </c>
      <c r="R1564" s="43">
        <v>0</v>
      </c>
      <c r="S1564" s="43">
        <v>0</v>
      </c>
      <c r="T1564" s="43">
        <v>0</v>
      </c>
      <c r="U1564" s="43">
        <v>0</v>
      </c>
      <c r="V1564" s="43">
        <v>0</v>
      </c>
      <c r="W1564" s="43">
        <v>0</v>
      </c>
      <c r="X1564" s="43">
        <v>0</v>
      </c>
      <c r="Y1564" s="43">
        <v>0</v>
      </c>
      <c r="Z1564" s="43">
        <v>0</v>
      </c>
      <c r="AA1564" s="43">
        <v>0</v>
      </c>
      <c r="AB1564" s="43">
        <v>0</v>
      </c>
      <c r="AC1564" s="43">
        <v>0</v>
      </c>
      <c r="AD1564" s="43">
        <v>0</v>
      </c>
      <c r="AE1564" s="43">
        <v>0</v>
      </c>
    </row>
    <row r="1565" spans="1:31" ht="15.75" x14ac:dyDescent="0.25">
      <c r="A1565" s="49" t="s">
        <v>3138</v>
      </c>
      <c r="B1565" s="22" t="s">
        <v>3204</v>
      </c>
      <c r="C1565" s="42" t="s">
        <v>3205</v>
      </c>
      <c r="D1565" s="21">
        <v>2024</v>
      </c>
      <c r="E1565" s="21">
        <v>2024</v>
      </c>
      <c r="F1565" s="43">
        <v>0.51999399999999996</v>
      </c>
      <c r="G1565" s="43">
        <v>0.62399300000000002</v>
      </c>
      <c r="H1565" s="43">
        <v>0.68507505193600005</v>
      </c>
      <c r="I1565" s="43">
        <v>0</v>
      </c>
      <c r="J1565" s="43">
        <f t="shared" si="72"/>
        <v>0.68507505193600005</v>
      </c>
      <c r="K1565" s="43">
        <v>0.327685</v>
      </c>
      <c r="L1565" s="44">
        <f t="shared" si="73"/>
        <v>0.35739005193600004</v>
      </c>
      <c r="M1565" s="43">
        <v>0</v>
      </c>
      <c r="N1565" s="43">
        <f t="shared" si="74"/>
        <v>0.62399300000000002</v>
      </c>
      <c r="O1565" s="43">
        <v>0.327685</v>
      </c>
      <c r="P1565" s="43">
        <v>0</v>
      </c>
      <c r="Q1565" s="43">
        <v>0.327685</v>
      </c>
      <c r="R1565" s="43">
        <v>0</v>
      </c>
      <c r="S1565" s="43">
        <v>0</v>
      </c>
      <c r="T1565" s="43">
        <v>0</v>
      </c>
      <c r="U1565" s="43">
        <v>0</v>
      </c>
      <c r="V1565" s="43">
        <v>0</v>
      </c>
      <c r="W1565" s="43">
        <v>0</v>
      </c>
      <c r="X1565" s="43">
        <v>0</v>
      </c>
      <c r="Y1565" s="43">
        <v>0</v>
      </c>
      <c r="Z1565" s="43">
        <v>0</v>
      </c>
      <c r="AA1565" s="43">
        <v>0</v>
      </c>
      <c r="AB1565" s="43">
        <v>0</v>
      </c>
      <c r="AC1565" s="43">
        <v>0</v>
      </c>
      <c r="AD1565" s="43">
        <v>0</v>
      </c>
      <c r="AE1565" s="43">
        <v>0</v>
      </c>
    </row>
    <row r="1566" spans="1:31" ht="15.75" x14ac:dyDescent="0.25">
      <c r="A1566" s="49" t="s">
        <v>3133</v>
      </c>
      <c r="B1566" s="22" t="s">
        <v>3206</v>
      </c>
      <c r="C1566" s="42" t="s">
        <v>3207</v>
      </c>
      <c r="D1566" s="21">
        <v>2028</v>
      </c>
      <c r="E1566" s="21">
        <v>2028</v>
      </c>
      <c r="F1566" s="43">
        <v>148.31469000000001</v>
      </c>
      <c r="G1566" s="43">
        <v>177.97762800000001</v>
      </c>
      <c r="H1566" s="43">
        <v>234.89401174764299</v>
      </c>
      <c r="I1566" s="43">
        <v>0</v>
      </c>
      <c r="J1566" s="43">
        <f t="shared" si="72"/>
        <v>234.89401174764299</v>
      </c>
      <c r="K1566" s="43">
        <v>140.462222</v>
      </c>
      <c r="L1566" s="44">
        <f t="shared" si="73"/>
        <v>94.431789747642995</v>
      </c>
      <c r="M1566" s="43">
        <v>0</v>
      </c>
      <c r="N1566" s="43">
        <f t="shared" si="74"/>
        <v>177.97762800000001</v>
      </c>
      <c r="O1566" s="43">
        <v>140.462222</v>
      </c>
      <c r="P1566" s="43">
        <v>0</v>
      </c>
      <c r="Q1566" s="43">
        <v>0</v>
      </c>
      <c r="R1566" s="43">
        <v>0</v>
      </c>
      <c r="S1566" s="43">
        <v>0</v>
      </c>
      <c r="T1566" s="43">
        <v>0</v>
      </c>
      <c r="U1566" s="43">
        <v>140.462222</v>
      </c>
      <c r="V1566" s="43">
        <v>0</v>
      </c>
      <c r="W1566" s="43">
        <v>0</v>
      </c>
      <c r="X1566" s="43">
        <v>0</v>
      </c>
      <c r="Y1566" s="43">
        <v>0</v>
      </c>
      <c r="Z1566" s="43">
        <v>0</v>
      </c>
      <c r="AA1566" s="43">
        <v>0</v>
      </c>
      <c r="AB1566" s="43">
        <v>0</v>
      </c>
      <c r="AC1566" s="43">
        <v>0</v>
      </c>
      <c r="AD1566" s="43">
        <v>0</v>
      </c>
      <c r="AE1566" s="43">
        <v>0</v>
      </c>
    </row>
    <row r="1567" spans="1:31" ht="15.75" x14ac:dyDescent="0.25">
      <c r="A1567" s="49" t="s">
        <v>3208</v>
      </c>
      <c r="B1567" s="22" t="s">
        <v>3209</v>
      </c>
      <c r="C1567" s="42" t="s">
        <v>3210</v>
      </c>
      <c r="D1567" s="21">
        <v>2024</v>
      </c>
      <c r="E1567" s="21">
        <v>2025</v>
      </c>
      <c r="F1567" s="43">
        <v>14.712642000000001</v>
      </c>
      <c r="G1567" s="43">
        <v>17.655169999999998</v>
      </c>
      <c r="H1567" s="43">
        <v>20.31978266434</v>
      </c>
      <c r="I1567" s="43">
        <v>0</v>
      </c>
      <c r="J1567" s="43">
        <f t="shared" si="72"/>
        <v>20.31978266434</v>
      </c>
      <c r="K1567" s="43">
        <v>6.03308</v>
      </c>
      <c r="L1567" s="44">
        <f t="shared" si="73"/>
        <v>14.28670266434</v>
      </c>
      <c r="M1567" s="43">
        <v>0</v>
      </c>
      <c r="N1567" s="43">
        <f t="shared" si="74"/>
        <v>17.655169999999998</v>
      </c>
      <c r="O1567" s="43">
        <v>6.03308</v>
      </c>
      <c r="P1567" s="43">
        <v>0</v>
      </c>
      <c r="Q1567" s="43">
        <v>0.21670400000000001</v>
      </c>
      <c r="R1567" s="43">
        <v>5.816376</v>
      </c>
      <c r="S1567" s="43">
        <v>0</v>
      </c>
      <c r="T1567" s="43">
        <v>0</v>
      </c>
      <c r="U1567" s="43">
        <v>0</v>
      </c>
      <c r="V1567" s="43">
        <v>0</v>
      </c>
      <c r="W1567" s="43">
        <v>0</v>
      </c>
      <c r="X1567" s="43">
        <v>0</v>
      </c>
      <c r="Y1567" s="43">
        <v>0</v>
      </c>
      <c r="Z1567" s="43">
        <v>0</v>
      </c>
      <c r="AA1567" s="43">
        <v>0</v>
      </c>
      <c r="AB1567" s="43">
        <v>0</v>
      </c>
      <c r="AC1567" s="43">
        <v>0</v>
      </c>
      <c r="AD1567" s="43">
        <v>0</v>
      </c>
      <c r="AE1567" s="43">
        <v>0</v>
      </c>
    </row>
    <row r="1568" spans="1:31" ht="15.75" x14ac:dyDescent="0.25">
      <c r="A1568" s="49" t="s">
        <v>3208</v>
      </c>
      <c r="B1568" s="22" t="s">
        <v>3211</v>
      </c>
      <c r="C1568" s="42" t="s">
        <v>3212</v>
      </c>
      <c r="D1568" s="21">
        <v>2024</v>
      </c>
      <c r="E1568" s="21">
        <v>2025</v>
      </c>
      <c r="F1568" s="43">
        <v>2.5816119999999998</v>
      </c>
      <c r="G1568" s="43">
        <v>3.097934</v>
      </c>
      <c r="H1568" s="43">
        <v>3.5654906426849999</v>
      </c>
      <c r="I1568" s="43">
        <v>0</v>
      </c>
      <c r="J1568" s="43">
        <f t="shared" si="72"/>
        <v>3.5654906426849999</v>
      </c>
      <c r="K1568" s="43">
        <v>1.0336019999999999</v>
      </c>
      <c r="L1568" s="44">
        <f t="shared" si="73"/>
        <v>2.5318886426849998</v>
      </c>
      <c r="M1568" s="43">
        <v>0</v>
      </c>
      <c r="N1568" s="43">
        <f t="shared" si="74"/>
        <v>3.097934</v>
      </c>
      <c r="O1568" s="43">
        <v>1.0336019999999999</v>
      </c>
      <c r="P1568" s="43">
        <v>0</v>
      </c>
      <c r="Q1568" s="43">
        <v>3.7127E-2</v>
      </c>
      <c r="R1568" s="43">
        <v>0.996475</v>
      </c>
      <c r="S1568" s="43">
        <v>0</v>
      </c>
      <c r="T1568" s="43">
        <v>0</v>
      </c>
      <c r="U1568" s="43">
        <v>0</v>
      </c>
      <c r="V1568" s="43">
        <v>0</v>
      </c>
      <c r="W1568" s="43">
        <v>0</v>
      </c>
      <c r="X1568" s="43">
        <v>0</v>
      </c>
      <c r="Y1568" s="43">
        <v>0</v>
      </c>
      <c r="Z1568" s="43">
        <v>0</v>
      </c>
      <c r="AA1568" s="43">
        <v>0</v>
      </c>
      <c r="AB1568" s="43">
        <v>0</v>
      </c>
      <c r="AC1568" s="43">
        <v>0</v>
      </c>
      <c r="AD1568" s="43">
        <v>0</v>
      </c>
      <c r="AE1568" s="43">
        <v>0</v>
      </c>
    </row>
    <row r="1569" spans="1:31" ht="15.75" x14ac:dyDescent="0.25">
      <c r="A1569" s="49" t="s">
        <v>3208</v>
      </c>
      <c r="B1569" s="22" t="s">
        <v>3213</v>
      </c>
      <c r="C1569" s="42" t="s">
        <v>3214</v>
      </c>
      <c r="D1569" s="21">
        <v>2023</v>
      </c>
      <c r="E1569" s="21">
        <v>2025</v>
      </c>
      <c r="F1569" s="43">
        <v>7.8805860000000001</v>
      </c>
      <c r="G1569" s="43">
        <v>9.4567029999999992</v>
      </c>
      <c r="H1569" s="43">
        <v>10.884362217913001</v>
      </c>
      <c r="I1569" s="43">
        <v>0</v>
      </c>
      <c r="J1569" s="43">
        <f t="shared" si="72"/>
        <v>10.884362217913001</v>
      </c>
      <c r="K1569" s="43">
        <v>6.0814370000000002</v>
      </c>
      <c r="L1569" s="44">
        <f t="shared" si="73"/>
        <v>4.8029252179130006</v>
      </c>
      <c r="M1569" s="43">
        <v>0</v>
      </c>
      <c r="N1569" s="43">
        <f t="shared" si="74"/>
        <v>9.4567029999999992</v>
      </c>
      <c r="O1569" s="43">
        <v>6.0814370000000002</v>
      </c>
      <c r="P1569" s="43">
        <v>9.9594000000000002E-2</v>
      </c>
      <c r="Q1569" s="43">
        <v>0</v>
      </c>
      <c r="R1569" s="43">
        <v>5.9818429999999996</v>
      </c>
      <c r="S1569" s="43">
        <v>0</v>
      </c>
      <c r="T1569" s="43">
        <v>0</v>
      </c>
      <c r="U1569" s="43">
        <v>0</v>
      </c>
      <c r="V1569" s="43">
        <v>0</v>
      </c>
      <c r="W1569" s="43">
        <v>0</v>
      </c>
      <c r="X1569" s="43">
        <v>0</v>
      </c>
      <c r="Y1569" s="43">
        <v>0</v>
      </c>
      <c r="Z1569" s="43">
        <v>0</v>
      </c>
      <c r="AA1569" s="43">
        <v>0</v>
      </c>
      <c r="AB1569" s="43">
        <v>0</v>
      </c>
      <c r="AC1569" s="43">
        <v>0</v>
      </c>
      <c r="AD1569" s="43">
        <v>0</v>
      </c>
      <c r="AE1569" s="43">
        <v>0</v>
      </c>
    </row>
    <row r="1570" spans="1:31" ht="15.75" x14ac:dyDescent="0.25">
      <c r="A1570" s="49" t="s">
        <v>3208</v>
      </c>
      <c r="B1570" s="22" t="s">
        <v>3215</v>
      </c>
      <c r="C1570" s="42" t="s">
        <v>3216</v>
      </c>
      <c r="D1570" s="21">
        <v>2024</v>
      </c>
      <c r="E1570" s="21">
        <v>2025</v>
      </c>
      <c r="F1570" s="43">
        <v>9.6382860000000008</v>
      </c>
      <c r="G1570" s="43">
        <v>11.565943000000001</v>
      </c>
      <c r="H1570" s="43">
        <v>13.31153679616</v>
      </c>
      <c r="I1570" s="43">
        <v>0</v>
      </c>
      <c r="J1570" s="43">
        <f t="shared" si="72"/>
        <v>13.31153679616</v>
      </c>
      <c r="K1570" s="43">
        <v>4.2804529999999996</v>
      </c>
      <c r="L1570" s="44">
        <f t="shared" si="73"/>
        <v>9.0310837961600008</v>
      </c>
      <c r="M1570" s="43">
        <v>0</v>
      </c>
      <c r="N1570" s="43">
        <f t="shared" si="74"/>
        <v>11.565943000000001</v>
      </c>
      <c r="O1570" s="43">
        <v>4.2804529999999996</v>
      </c>
      <c r="P1570" s="43">
        <v>0</v>
      </c>
      <c r="Q1570" s="43">
        <v>0.153752</v>
      </c>
      <c r="R1570" s="43">
        <v>4.1267009999999997</v>
      </c>
      <c r="S1570" s="43">
        <v>0</v>
      </c>
      <c r="T1570" s="43">
        <v>0</v>
      </c>
      <c r="U1570" s="43">
        <v>0</v>
      </c>
      <c r="V1570" s="43">
        <v>0</v>
      </c>
      <c r="W1570" s="43">
        <v>0</v>
      </c>
      <c r="X1570" s="43">
        <v>0</v>
      </c>
      <c r="Y1570" s="43">
        <v>0</v>
      </c>
      <c r="Z1570" s="43">
        <v>0</v>
      </c>
      <c r="AA1570" s="43">
        <v>0</v>
      </c>
      <c r="AB1570" s="43">
        <v>0</v>
      </c>
      <c r="AC1570" s="43">
        <v>0</v>
      </c>
      <c r="AD1570" s="43">
        <v>0</v>
      </c>
      <c r="AE1570" s="43">
        <v>0</v>
      </c>
    </row>
    <row r="1571" spans="1:31" ht="15.75" x14ac:dyDescent="0.25">
      <c r="A1571" s="49" t="s">
        <v>3208</v>
      </c>
      <c r="B1571" s="22" t="s">
        <v>3217</v>
      </c>
      <c r="C1571" s="42" t="s">
        <v>3218</v>
      </c>
      <c r="D1571" s="21">
        <v>2024</v>
      </c>
      <c r="E1571" s="21">
        <v>2025</v>
      </c>
      <c r="F1571" s="43">
        <v>15.696954</v>
      </c>
      <c r="G1571" s="43">
        <v>18.836344</v>
      </c>
      <c r="H1571" s="43">
        <v>21.679226733065001</v>
      </c>
      <c r="I1571" s="43">
        <v>0</v>
      </c>
      <c r="J1571" s="43">
        <f t="shared" si="72"/>
        <v>21.679226733065001</v>
      </c>
      <c r="K1571" s="43">
        <v>6.5049400000000004</v>
      </c>
      <c r="L1571" s="44">
        <f t="shared" si="73"/>
        <v>15.174286733064999</v>
      </c>
      <c r="M1571" s="43">
        <v>0</v>
      </c>
      <c r="N1571" s="43">
        <f t="shared" si="74"/>
        <v>18.836344</v>
      </c>
      <c r="O1571" s="43">
        <v>6.5049400000000004</v>
      </c>
      <c r="P1571" s="43">
        <v>0</v>
      </c>
      <c r="Q1571" s="43">
        <v>0.233654</v>
      </c>
      <c r="R1571" s="43">
        <v>6.2712859999999999</v>
      </c>
      <c r="S1571" s="43">
        <v>0</v>
      </c>
      <c r="T1571" s="43">
        <v>0</v>
      </c>
      <c r="U1571" s="43">
        <v>0</v>
      </c>
      <c r="V1571" s="43">
        <v>0</v>
      </c>
      <c r="W1571" s="43">
        <v>0</v>
      </c>
      <c r="X1571" s="43">
        <v>0</v>
      </c>
      <c r="Y1571" s="43">
        <v>0</v>
      </c>
      <c r="Z1571" s="43">
        <v>0</v>
      </c>
      <c r="AA1571" s="43">
        <v>0</v>
      </c>
      <c r="AB1571" s="43">
        <v>0</v>
      </c>
      <c r="AC1571" s="43">
        <v>0</v>
      </c>
      <c r="AD1571" s="43">
        <v>0</v>
      </c>
      <c r="AE1571" s="43">
        <v>0</v>
      </c>
    </row>
    <row r="1572" spans="1:31" ht="15.75" x14ac:dyDescent="0.25">
      <c r="A1572" s="49" t="s">
        <v>3208</v>
      </c>
      <c r="B1572" s="22" t="s">
        <v>3219</v>
      </c>
      <c r="C1572" s="42" t="s">
        <v>3220</v>
      </c>
      <c r="D1572" s="21">
        <v>2026</v>
      </c>
      <c r="E1572" s="21">
        <v>2026</v>
      </c>
      <c r="F1572" s="43">
        <v>4.8314680000000001</v>
      </c>
      <c r="G1572" s="43">
        <v>5.7977610000000004</v>
      </c>
      <c r="H1572" s="43">
        <v>6.9963253999979997</v>
      </c>
      <c r="I1572" s="43">
        <v>0</v>
      </c>
      <c r="J1572" s="43">
        <f t="shared" si="72"/>
        <v>6.9963253999979997</v>
      </c>
      <c r="K1572" s="43">
        <v>2.214731</v>
      </c>
      <c r="L1572" s="44">
        <f t="shared" si="73"/>
        <v>4.7815943999979993</v>
      </c>
      <c r="M1572" s="43">
        <v>0</v>
      </c>
      <c r="N1572" s="43">
        <f t="shared" si="74"/>
        <v>5.7977610000000004</v>
      </c>
      <c r="O1572" s="43">
        <v>2.214731</v>
      </c>
      <c r="P1572" s="43">
        <v>0</v>
      </c>
      <c r="Q1572" s="43">
        <v>0</v>
      </c>
      <c r="R1572" s="43">
        <v>0</v>
      </c>
      <c r="S1572" s="43">
        <v>2.214731</v>
      </c>
      <c r="T1572" s="43">
        <v>0</v>
      </c>
      <c r="U1572" s="43">
        <v>0</v>
      </c>
      <c r="V1572" s="43">
        <v>0</v>
      </c>
      <c r="W1572" s="43">
        <v>0</v>
      </c>
      <c r="X1572" s="43">
        <v>0</v>
      </c>
      <c r="Y1572" s="43">
        <v>0</v>
      </c>
      <c r="Z1572" s="43">
        <v>0</v>
      </c>
      <c r="AA1572" s="43">
        <v>0</v>
      </c>
      <c r="AB1572" s="43">
        <v>0</v>
      </c>
      <c r="AC1572" s="43">
        <v>0</v>
      </c>
      <c r="AD1572" s="43">
        <v>0</v>
      </c>
      <c r="AE1572" s="43">
        <v>0</v>
      </c>
    </row>
    <row r="1573" spans="1:31" ht="15.75" x14ac:dyDescent="0.25">
      <c r="A1573" s="49" t="s">
        <v>3208</v>
      </c>
      <c r="B1573" s="22" t="s">
        <v>3221</v>
      </c>
      <c r="C1573" s="42" t="s">
        <v>3222</v>
      </c>
      <c r="D1573" s="21">
        <v>2024</v>
      </c>
      <c r="E1573" s="21">
        <v>2025</v>
      </c>
      <c r="F1573" s="43">
        <v>4.9322419999999996</v>
      </c>
      <c r="G1573" s="43">
        <v>5.9186909999999999</v>
      </c>
      <c r="H1573" s="43">
        <v>6.8236668580500002</v>
      </c>
      <c r="I1573" s="43">
        <v>0</v>
      </c>
      <c r="J1573" s="43">
        <f t="shared" si="72"/>
        <v>6.8236668580500002</v>
      </c>
      <c r="K1573" s="43">
        <v>3.9110870000000002</v>
      </c>
      <c r="L1573" s="44">
        <f t="shared" si="73"/>
        <v>2.91257985805</v>
      </c>
      <c r="M1573" s="43">
        <v>0</v>
      </c>
      <c r="N1573" s="43">
        <f t="shared" si="74"/>
        <v>5.9186909999999999</v>
      </c>
      <c r="O1573" s="43">
        <v>3.9110870000000002</v>
      </c>
      <c r="P1573" s="43">
        <v>0</v>
      </c>
      <c r="Q1573" s="43">
        <v>0</v>
      </c>
      <c r="R1573" s="43">
        <v>3.9110870000000002</v>
      </c>
      <c r="S1573" s="43">
        <v>0</v>
      </c>
      <c r="T1573" s="43">
        <v>0</v>
      </c>
      <c r="U1573" s="43">
        <v>0</v>
      </c>
      <c r="V1573" s="43">
        <v>0</v>
      </c>
      <c r="W1573" s="43">
        <v>0</v>
      </c>
      <c r="X1573" s="43">
        <v>0</v>
      </c>
      <c r="Y1573" s="43">
        <v>0</v>
      </c>
      <c r="Z1573" s="43">
        <v>0</v>
      </c>
      <c r="AA1573" s="43">
        <v>0</v>
      </c>
      <c r="AB1573" s="43">
        <v>0</v>
      </c>
      <c r="AC1573" s="43">
        <v>0</v>
      </c>
      <c r="AD1573" s="43">
        <v>0</v>
      </c>
      <c r="AE1573" s="43">
        <v>0</v>
      </c>
    </row>
    <row r="1574" spans="1:31" ht="15.75" x14ac:dyDescent="0.25">
      <c r="A1574" s="49" t="s">
        <v>3208</v>
      </c>
      <c r="B1574" s="22" t="s">
        <v>3223</v>
      </c>
      <c r="C1574" s="42" t="s">
        <v>3224</v>
      </c>
      <c r="D1574" s="21">
        <v>2024</v>
      </c>
      <c r="E1574" s="21">
        <v>2025</v>
      </c>
      <c r="F1574" s="43">
        <v>6.9197100000000002</v>
      </c>
      <c r="G1574" s="43">
        <v>8.3036519999999996</v>
      </c>
      <c r="H1574" s="43">
        <v>9.5689775461140005</v>
      </c>
      <c r="I1574" s="43">
        <v>0</v>
      </c>
      <c r="J1574" s="43">
        <f t="shared" si="72"/>
        <v>9.5689775461140005</v>
      </c>
      <c r="K1574" s="43">
        <v>9.5009029999999992</v>
      </c>
      <c r="L1574" s="44">
        <f t="shared" si="73"/>
        <v>6.8074546114001322E-2</v>
      </c>
      <c r="M1574" s="43">
        <v>0</v>
      </c>
      <c r="N1574" s="43">
        <f t="shared" si="74"/>
        <v>8.3036519999999996</v>
      </c>
      <c r="O1574" s="43">
        <v>9.5009029999999992</v>
      </c>
      <c r="P1574" s="43">
        <v>0</v>
      </c>
      <c r="Q1574" s="43">
        <v>8.9727000000000001E-2</v>
      </c>
      <c r="R1574" s="43">
        <v>9.4111759999999993</v>
      </c>
      <c r="S1574" s="43">
        <v>0</v>
      </c>
      <c r="T1574" s="43">
        <v>0</v>
      </c>
      <c r="U1574" s="43">
        <v>0</v>
      </c>
      <c r="V1574" s="43">
        <v>0</v>
      </c>
      <c r="W1574" s="43">
        <v>0</v>
      </c>
      <c r="X1574" s="43">
        <v>0</v>
      </c>
      <c r="Y1574" s="43">
        <v>0</v>
      </c>
      <c r="Z1574" s="43">
        <v>0</v>
      </c>
      <c r="AA1574" s="43">
        <v>0</v>
      </c>
      <c r="AB1574" s="43">
        <v>0</v>
      </c>
      <c r="AC1574" s="43">
        <v>0</v>
      </c>
      <c r="AD1574" s="43">
        <v>0</v>
      </c>
      <c r="AE1574" s="43">
        <v>0</v>
      </c>
    </row>
    <row r="1575" spans="1:31" ht="15.75" x14ac:dyDescent="0.25">
      <c r="A1575" s="49" t="s">
        <v>3208</v>
      </c>
      <c r="B1575" s="22" t="s">
        <v>3225</v>
      </c>
      <c r="C1575" s="42" t="s">
        <v>3226</v>
      </c>
      <c r="D1575" s="21">
        <v>2024</v>
      </c>
      <c r="E1575" s="21">
        <v>2025</v>
      </c>
      <c r="F1575" s="43">
        <v>3.9877720000000001</v>
      </c>
      <c r="G1575" s="43">
        <v>4.7853260000000004</v>
      </c>
      <c r="H1575" s="43">
        <v>5.50755298162</v>
      </c>
      <c r="I1575" s="43">
        <v>0</v>
      </c>
      <c r="J1575" s="43">
        <f t="shared" si="72"/>
        <v>5.50755298162</v>
      </c>
      <c r="K1575" s="43">
        <v>1.7076880000000001</v>
      </c>
      <c r="L1575" s="44">
        <f t="shared" si="73"/>
        <v>3.7998649816199999</v>
      </c>
      <c r="M1575" s="43">
        <v>0</v>
      </c>
      <c r="N1575" s="43">
        <f t="shared" si="74"/>
        <v>4.7853260000000004</v>
      </c>
      <c r="O1575" s="43">
        <v>1.7076880000000001</v>
      </c>
      <c r="P1575" s="43">
        <v>0</v>
      </c>
      <c r="Q1575" s="43">
        <v>6.1338999999999998E-2</v>
      </c>
      <c r="R1575" s="43">
        <v>1.6463490000000001</v>
      </c>
      <c r="S1575" s="43">
        <v>0</v>
      </c>
      <c r="T1575" s="43">
        <v>0</v>
      </c>
      <c r="U1575" s="43">
        <v>0</v>
      </c>
      <c r="V1575" s="43">
        <v>0</v>
      </c>
      <c r="W1575" s="43">
        <v>0</v>
      </c>
      <c r="X1575" s="43">
        <v>0</v>
      </c>
      <c r="Y1575" s="43">
        <v>0</v>
      </c>
      <c r="Z1575" s="43">
        <v>0</v>
      </c>
      <c r="AA1575" s="43">
        <v>0</v>
      </c>
      <c r="AB1575" s="43">
        <v>0</v>
      </c>
      <c r="AC1575" s="43">
        <v>0</v>
      </c>
      <c r="AD1575" s="43">
        <v>0</v>
      </c>
      <c r="AE1575" s="43">
        <v>0</v>
      </c>
    </row>
    <row r="1576" spans="1:31" ht="15.75" x14ac:dyDescent="0.25">
      <c r="A1576" s="49" t="s">
        <v>3208</v>
      </c>
      <c r="B1576" s="22" t="s">
        <v>3227</v>
      </c>
      <c r="C1576" s="42" t="s">
        <v>3228</v>
      </c>
      <c r="D1576" s="21">
        <v>2026</v>
      </c>
      <c r="E1576" s="21">
        <v>2026</v>
      </c>
      <c r="F1576" s="43">
        <v>7.786842</v>
      </c>
      <c r="G1576" s="43">
        <v>9.3442100000000003</v>
      </c>
      <c r="H1576" s="43">
        <v>11.275925739261</v>
      </c>
      <c r="I1576" s="43">
        <v>0</v>
      </c>
      <c r="J1576" s="43">
        <f t="shared" si="72"/>
        <v>11.275925739261</v>
      </c>
      <c r="K1576" s="43">
        <v>3.5577070000000002</v>
      </c>
      <c r="L1576" s="44">
        <f t="shared" si="73"/>
        <v>7.7182187392609993</v>
      </c>
      <c r="M1576" s="43">
        <v>0</v>
      </c>
      <c r="N1576" s="43">
        <f t="shared" si="74"/>
        <v>9.3442100000000003</v>
      </c>
      <c r="O1576" s="43">
        <v>3.5577070000000002</v>
      </c>
      <c r="P1576" s="43">
        <v>0</v>
      </c>
      <c r="Q1576" s="43">
        <v>0</v>
      </c>
      <c r="R1576" s="43">
        <v>0</v>
      </c>
      <c r="S1576" s="43">
        <v>3.5577070000000002</v>
      </c>
      <c r="T1576" s="43">
        <v>0</v>
      </c>
      <c r="U1576" s="43">
        <v>0</v>
      </c>
      <c r="V1576" s="43">
        <v>0</v>
      </c>
      <c r="W1576" s="43">
        <v>0</v>
      </c>
      <c r="X1576" s="43">
        <v>0</v>
      </c>
      <c r="Y1576" s="43">
        <v>0</v>
      </c>
      <c r="Z1576" s="43">
        <v>0</v>
      </c>
      <c r="AA1576" s="43">
        <v>0</v>
      </c>
      <c r="AB1576" s="43">
        <v>0</v>
      </c>
      <c r="AC1576" s="43">
        <v>0</v>
      </c>
      <c r="AD1576" s="43">
        <v>0</v>
      </c>
      <c r="AE1576" s="43">
        <v>0</v>
      </c>
    </row>
    <row r="1577" spans="1:31" ht="15.75" x14ac:dyDescent="0.25">
      <c r="A1577" s="49" t="s">
        <v>3208</v>
      </c>
      <c r="B1577" s="22" t="s">
        <v>3229</v>
      </c>
      <c r="C1577" s="42" t="s">
        <v>3230</v>
      </c>
      <c r="D1577" s="21">
        <v>2026</v>
      </c>
      <c r="E1577" s="21">
        <v>2026</v>
      </c>
      <c r="F1577" s="43">
        <v>7.0837620000000001</v>
      </c>
      <c r="G1577" s="43">
        <v>8.5005140000000008</v>
      </c>
      <c r="H1577" s="43">
        <v>10.257813620365001</v>
      </c>
      <c r="I1577" s="43">
        <v>0</v>
      </c>
      <c r="J1577" s="43">
        <f t="shared" si="72"/>
        <v>10.257813620365001</v>
      </c>
      <c r="K1577" s="43">
        <v>3.204291</v>
      </c>
      <c r="L1577" s="44">
        <f t="shared" si="73"/>
        <v>7.0535226203650012</v>
      </c>
      <c r="M1577" s="43">
        <v>0</v>
      </c>
      <c r="N1577" s="43">
        <f t="shared" si="74"/>
        <v>8.5005140000000008</v>
      </c>
      <c r="O1577" s="43">
        <v>3.204291</v>
      </c>
      <c r="P1577" s="43">
        <v>0</v>
      </c>
      <c r="Q1577" s="43">
        <v>0</v>
      </c>
      <c r="R1577" s="43">
        <v>0</v>
      </c>
      <c r="S1577" s="43">
        <v>3.204291</v>
      </c>
      <c r="T1577" s="43">
        <v>0</v>
      </c>
      <c r="U1577" s="43">
        <v>0</v>
      </c>
      <c r="V1577" s="43">
        <v>0</v>
      </c>
      <c r="W1577" s="43">
        <v>0</v>
      </c>
      <c r="X1577" s="43">
        <v>0</v>
      </c>
      <c r="Y1577" s="43">
        <v>0</v>
      </c>
      <c r="Z1577" s="43">
        <v>0</v>
      </c>
      <c r="AA1577" s="43">
        <v>0</v>
      </c>
      <c r="AB1577" s="43">
        <v>0</v>
      </c>
      <c r="AC1577" s="43">
        <v>0</v>
      </c>
      <c r="AD1577" s="43">
        <v>0</v>
      </c>
      <c r="AE1577" s="43">
        <v>0</v>
      </c>
    </row>
    <row r="1578" spans="1:31" ht="15.75" x14ac:dyDescent="0.25">
      <c r="A1578" s="49" t="s">
        <v>3208</v>
      </c>
      <c r="B1578" s="22" t="s">
        <v>3231</v>
      </c>
      <c r="C1578" s="42" t="s">
        <v>3232</v>
      </c>
      <c r="D1578" s="21">
        <v>2022</v>
      </c>
      <c r="E1578" s="21">
        <v>2024</v>
      </c>
      <c r="F1578" s="43">
        <v>7.2946859999999996</v>
      </c>
      <c r="G1578" s="43">
        <v>8.7536229999999993</v>
      </c>
      <c r="H1578" s="43">
        <v>9.5801029787320005</v>
      </c>
      <c r="I1578" s="43">
        <v>0</v>
      </c>
      <c r="J1578" s="43">
        <f t="shared" si="72"/>
        <v>9.5801029787320005</v>
      </c>
      <c r="K1578" s="43">
        <v>6.5811859999999998</v>
      </c>
      <c r="L1578" s="44">
        <f t="shared" si="73"/>
        <v>2.9989169787320007</v>
      </c>
      <c r="M1578" s="43">
        <v>6.9823999999999997E-2</v>
      </c>
      <c r="N1578" s="43">
        <f t="shared" si="74"/>
        <v>8.6837989999999987</v>
      </c>
      <c r="O1578" s="43">
        <v>6.5811859999999998</v>
      </c>
      <c r="P1578" s="43">
        <v>0.28031400000000001</v>
      </c>
      <c r="Q1578" s="43">
        <v>6.2310480000000004</v>
      </c>
      <c r="R1578" s="43">
        <v>0</v>
      </c>
      <c r="S1578" s="43">
        <v>0</v>
      </c>
      <c r="T1578" s="43">
        <v>0</v>
      </c>
      <c r="U1578" s="43">
        <v>0</v>
      </c>
      <c r="V1578" s="43">
        <v>0</v>
      </c>
      <c r="W1578" s="43">
        <v>0</v>
      </c>
      <c r="X1578" s="43">
        <v>0</v>
      </c>
      <c r="Y1578" s="43">
        <v>0</v>
      </c>
      <c r="Z1578" s="43">
        <v>0</v>
      </c>
      <c r="AA1578" s="43">
        <v>0</v>
      </c>
      <c r="AB1578" s="43">
        <v>0</v>
      </c>
      <c r="AC1578" s="43">
        <v>0</v>
      </c>
      <c r="AD1578" s="43">
        <v>0</v>
      </c>
      <c r="AE1578" s="43">
        <v>0</v>
      </c>
    </row>
    <row r="1579" spans="1:31" ht="15.75" x14ac:dyDescent="0.25">
      <c r="A1579" s="49" t="s">
        <v>3208</v>
      </c>
      <c r="B1579" s="22" t="s">
        <v>3233</v>
      </c>
      <c r="C1579" s="42" t="s">
        <v>3234</v>
      </c>
      <c r="D1579" s="21">
        <v>2023</v>
      </c>
      <c r="E1579" s="21">
        <v>2024</v>
      </c>
      <c r="F1579" s="43">
        <v>3.6596679999999999</v>
      </c>
      <c r="G1579" s="43">
        <v>4.3916009999999996</v>
      </c>
      <c r="H1579" s="43">
        <v>4.8165920788790002</v>
      </c>
      <c r="I1579" s="43">
        <v>0</v>
      </c>
      <c r="J1579" s="43">
        <f t="shared" si="72"/>
        <v>4.8165920788790002</v>
      </c>
      <c r="K1579" s="43">
        <v>2.8025989999999998</v>
      </c>
      <c r="L1579" s="44">
        <f t="shared" si="73"/>
        <v>2.0139930788790004</v>
      </c>
      <c r="M1579" s="43">
        <v>0</v>
      </c>
      <c r="N1579" s="43">
        <f t="shared" si="74"/>
        <v>4.3916009999999996</v>
      </c>
      <c r="O1579" s="43">
        <v>2.8025989999999998</v>
      </c>
      <c r="P1579" s="43">
        <v>4.9595E-2</v>
      </c>
      <c r="Q1579" s="43">
        <v>2.7530039999999998</v>
      </c>
      <c r="R1579" s="43">
        <v>0</v>
      </c>
      <c r="S1579" s="43">
        <v>0</v>
      </c>
      <c r="T1579" s="43">
        <v>0</v>
      </c>
      <c r="U1579" s="43">
        <v>0</v>
      </c>
      <c r="V1579" s="43">
        <v>0</v>
      </c>
      <c r="W1579" s="43">
        <v>0</v>
      </c>
      <c r="X1579" s="43">
        <v>0</v>
      </c>
      <c r="Y1579" s="43">
        <v>0</v>
      </c>
      <c r="Z1579" s="43">
        <v>0</v>
      </c>
      <c r="AA1579" s="43">
        <v>0</v>
      </c>
      <c r="AB1579" s="43">
        <v>0</v>
      </c>
      <c r="AC1579" s="43">
        <v>0</v>
      </c>
      <c r="AD1579" s="43">
        <v>0</v>
      </c>
      <c r="AE1579" s="43">
        <v>0</v>
      </c>
    </row>
    <row r="1580" spans="1:31" ht="15.75" x14ac:dyDescent="0.25">
      <c r="A1580" s="49" t="s">
        <v>3208</v>
      </c>
      <c r="B1580" s="22" t="s">
        <v>3235</v>
      </c>
      <c r="C1580" s="42" t="s">
        <v>3236</v>
      </c>
      <c r="D1580" s="21">
        <v>2023</v>
      </c>
      <c r="E1580" s="21">
        <v>2024</v>
      </c>
      <c r="F1580" s="43">
        <v>2.0425840000000002</v>
      </c>
      <c r="G1580" s="43">
        <v>2.4510999999999998</v>
      </c>
      <c r="H1580" s="43">
        <v>2.6888138817309999</v>
      </c>
      <c r="I1580" s="43">
        <v>0</v>
      </c>
      <c r="J1580" s="43">
        <f t="shared" si="72"/>
        <v>2.6888138817309999</v>
      </c>
      <c r="K1580" s="43">
        <v>1.5648569999999999</v>
      </c>
      <c r="L1580" s="44">
        <f t="shared" si="73"/>
        <v>1.1239568817309999</v>
      </c>
      <c r="M1580" s="43">
        <v>0</v>
      </c>
      <c r="N1580" s="43">
        <f t="shared" si="74"/>
        <v>2.4510999999999998</v>
      </c>
      <c r="O1580" s="43">
        <v>1.5648569999999999</v>
      </c>
      <c r="P1580" s="43">
        <v>2.2511E-2</v>
      </c>
      <c r="Q1580" s="43">
        <v>1.542346</v>
      </c>
      <c r="R1580" s="43">
        <v>0</v>
      </c>
      <c r="S1580" s="43">
        <v>0</v>
      </c>
      <c r="T1580" s="43">
        <v>0</v>
      </c>
      <c r="U1580" s="43">
        <v>0</v>
      </c>
      <c r="V1580" s="43">
        <v>0</v>
      </c>
      <c r="W1580" s="43">
        <v>0</v>
      </c>
      <c r="X1580" s="43">
        <v>0</v>
      </c>
      <c r="Y1580" s="43">
        <v>0</v>
      </c>
      <c r="Z1580" s="43">
        <v>0</v>
      </c>
      <c r="AA1580" s="43">
        <v>0</v>
      </c>
      <c r="AB1580" s="43">
        <v>0</v>
      </c>
      <c r="AC1580" s="43">
        <v>0</v>
      </c>
      <c r="AD1580" s="43">
        <v>0</v>
      </c>
      <c r="AE1580" s="43">
        <v>0</v>
      </c>
    </row>
    <row r="1581" spans="1:31" ht="15.75" x14ac:dyDescent="0.25">
      <c r="A1581" s="49" t="s">
        <v>3208</v>
      </c>
      <c r="B1581" s="22" t="s">
        <v>3237</v>
      </c>
      <c r="C1581" s="42" t="s">
        <v>3238</v>
      </c>
      <c r="D1581" s="21">
        <v>2023</v>
      </c>
      <c r="E1581" s="21">
        <v>2024</v>
      </c>
      <c r="F1581" s="43">
        <v>2.909716</v>
      </c>
      <c r="G1581" s="43">
        <v>3.4916589999999998</v>
      </c>
      <c r="H1581" s="43">
        <v>3.8300835842810002</v>
      </c>
      <c r="I1581" s="43">
        <v>0</v>
      </c>
      <c r="J1581" s="43">
        <f t="shared" si="72"/>
        <v>3.8300835842810002</v>
      </c>
      <c r="K1581" s="43">
        <v>2.305914</v>
      </c>
      <c r="L1581" s="44">
        <f t="shared" si="73"/>
        <v>1.5241695842810001</v>
      </c>
      <c r="M1581" s="43">
        <v>0</v>
      </c>
      <c r="N1581" s="43">
        <f t="shared" si="74"/>
        <v>3.4916589999999998</v>
      </c>
      <c r="O1581" s="43">
        <v>2.305914</v>
      </c>
      <c r="P1581" s="43">
        <v>3.5305999999999997E-2</v>
      </c>
      <c r="Q1581" s="43">
        <v>2.2706080000000002</v>
      </c>
      <c r="R1581" s="43">
        <v>0</v>
      </c>
      <c r="S1581" s="43">
        <v>0</v>
      </c>
      <c r="T1581" s="43">
        <v>0</v>
      </c>
      <c r="U1581" s="43">
        <v>0</v>
      </c>
      <c r="V1581" s="43">
        <v>0</v>
      </c>
      <c r="W1581" s="43">
        <v>0</v>
      </c>
      <c r="X1581" s="43">
        <v>0</v>
      </c>
      <c r="Y1581" s="43">
        <v>0</v>
      </c>
      <c r="Z1581" s="43">
        <v>0</v>
      </c>
      <c r="AA1581" s="43">
        <v>0</v>
      </c>
      <c r="AB1581" s="43">
        <v>0</v>
      </c>
      <c r="AC1581" s="43">
        <v>0</v>
      </c>
      <c r="AD1581" s="43">
        <v>0</v>
      </c>
      <c r="AE1581" s="43">
        <v>0</v>
      </c>
    </row>
    <row r="1582" spans="1:31" ht="15.75" x14ac:dyDescent="0.25">
      <c r="A1582" s="49" t="s">
        <v>3208</v>
      </c>
      <c r="B1582" s="22" t="s">
        <v>3239</v>
      </c>
      <c r="C1582" s="42" t="s">
        <v>3240</v>
      </c>
      <c r="D1582" s="21">
        <v>2023</v>
      </c>
      <c r="E1582" s="21">
        <v>2024</v>
      </c>
      <c r="F1582" s="43">
        <v>3.1675119999999999</v>
      </c>
      <c r="G1582" s="43">
        <v>3.8010139999999999</v>
      </c>
      <c r="H1582" s="43">
        <v>4.1706145140719997</v>
      </c>
      <c r="I1582" s="43">
        <v>0</v>
      </c>
      <c r="J1582" s="43">
        <f t="shared" si="72"/>
        <v>4.1706145140719997</v>
      </c>
      <c r="K1582" s="43">
        <v>3.7741310000000001</v>
      </c>
      <c r="L1582" s="44">
        <f t="shared" si="73"/>
        <v>0.39648351407199955</v>
      </c>
      <c r="M1582" s="43">
        <v>0</v>
      </c>
      <c r="N1582" s="43">
        <f t="shared" si="74"/>
        <v>3.8010139999999999</v>
      </c>
      <c r="O1582" s="43">
        <v>3.7741310000000001</v>
      </c>
      <c r="P1582" s="43">
        <v>3.9010999999999997E-2</v>
      </c>
      <c r="Q1582" s="43">
        <v>3.7351200000000002</v>
      </c>
      <c r="R1582" s="43">
        <v>0</v>
      </c>
      <c r="S1582" s="43">
        <v>0</v>
      </c>
      <c r="T1582" s="43">
        <v>0</v>
      </c>
      <c r="U1582" s="43">
        <v>0</v>
      </c>
      <c r="V1582" s="43">
        <v>0</v>
      </c>
      <c r="W1582" s="43">
        <v>0</v>
      </c>
      <c r="X1582" s="43">
        <v>0</v>
      </c>
      <c r="Y1582" s="43">
        <v>0</v>
      </c>
      <c r="Z1582" s="43">
        <v>0</v>
      </c>
      <c r="AA1582" s="43">
        <v>0</v>
      </c>
      <c r="AB1582" s="43">
        <v>0</v>
      </c>
      <c r="AC1582" s="43">
        <v>0</v>
      </c>
      <c r="AD1582" s="43">
        <v>0</v>
      </c>
      <c r="AE1582" s="43">
        <v>0</v>
      </c>
    </row>
    <row r="1583" spans="1:31" ht="15.75" x14ac:dyDescent="0.25">
      <c r="A1583" s="49" t="s">
        <v>3208</v>
      </c>
      <c r="B1583" s="22" t="s">
        <v>3241</v>
      </c>
      <c r="C1583" s="42" t="s">
        <v>3242</v>
      </c>
      <c r="D1583" s="21">
        <v>2023</v>
      </c>
      <c r="E1583" s="21">
        <v>2024</v>
      </c>
      <c r="F1583" s="43">
        <v>3.6831040000000002</v>
      </c>
      <c r="G1583" s="43">
        <v>4.4197240000000004</v>
      </c>
      <c r="H1583" s="43">
        <v>4.8476102853749996</v>
      </c>
      <c r="I1583" s="43">
        <v>0</v>
      </c>
      <c r="J1583" s="43">
        <f t="shared" si="72"/>
        <v>4.8476102853749996</v>
      </c>
      <c r="K1583" s="43">
        <v>3.100123</v>
      </c>
      <c r="L1583" s="44">
        <f t="shared" si="73"/>
        <v>1.7474872853749996</v>
      </c>
      <c r="M1583" s="43">
        <v>0</v>
      </c>
      <c r="N1583" s="43">
        <f t="shared" si="74"/>
        <v>4.4197240000000004</v>
      </c>
      <c r="O1583" s="43">
        <v>3.100123</v>
      </c>
      <c r="P1583" s="43">
        <v>5.2928000000000003E-2</v>
      </c>
      <c r="Q1583" s="43">
        <v>3.0471949999999999</v>
      </c>
      <c r="R1583" s="43">
        <v>0</v>
      </c>
      <c r="S1583" s="43">
        <v>0</v>
      </c>
      <c r="T1583" s="43">
        <v>0</v>
      </c>
      <c r="U1583" s="43">
        <v>0</v>
      </c>
      <c r="V1583" s="43">
        <v>0</v>
      </c>
      <c r="W1583" s="43">
        <v>0</v>
      </c>
      <c r="X1583" s="43">
        <v>0</v>
      </c>
      <c r="Y1583" s="43">
        <v>0</v>
      </c>
      <c r="Z1583" s="43">
        <v>0</v>
      </c>
      <c r="AA1583" s="43">
        <v>0</v>
      </c>
      <c r="AB1583" s="43">
        <v>0</v>
      </c>
      <c r="AC1583" s="43">
        <v>0</v>
      </c>
      <c r="AD1583" s="43">
        <v>0</v>
      </c>
      <c r="AE1583" s="43">
        <v>0</v>
      </c>
    </row>
    <row r="1584" spans="1:31" ht="15.75" x14ac:dyDescent="0.25">
      <c r="A1584" s="49" t="s">
        <v>3208</v>
      </c>
      <c r="B1584" s="22" t="s">
        <v>3243</v>
      </c>
      <c r="C1584" s="42" t="s">
        <v>3244</v>
      </c>
      <c r="D1584" s="21">
        <v>2023</v>
      </c>
      <c r="E1584" s="21">
        <v>2024</v>
      </c>
      <c r="F1584" s="43">
        <v>3.9877720000000001</v>
      </c>
      <c r="G1584" s="43">
        <v>4.7853260000000004</v>
      </c>
      <c r="H1584" s="43">
        <v>5.248975578644</v>
      </c>
      <c r="I1584" s="43">
        <v>0</v>
      </c>
      <c r="J1584" s="43">
        <f t="shared" si="72"/>
        <v>5.248975578644</v>
      </c>
      <c r="K1584" s="43">
        <v>3.315029</v>
      </c>
      <c r="L1584" s="44">
        <f t="shared" si="73"/>
        <v>1.933946578644</v>
      </c>
      <c r="M1584" s="43">
        <v>0</v>
      </c>
      <c r="N1584" s="43">
        <f t="shared" si="74"/>
        <v>4.7853260000000004</v>
      </c>
      <c r="O1584" s="43">
        <v>3.315029</v>
      </c>
      <c r="P1584" s="43">
        <v>5.2537E-2</v>
      </c>
      <c r="Q1584" s="43">
        <v>3.2624919999999999</v>
      </c>
      <c r="R1584" s="43">
        <v>0</v>
      </c>
      <c r="S1584" s="43">
        <v>0</v>
      </c>
      <c r="T1584" s="43">
        <v>0</v>
      </c>
      <c r="U1584" s="43">
        <v>0</v>
      </c>
      <c r="V1584" s="43">
        <v>0</v>
      </c>
      <c r="W1584" s="43">
        <v>0</v>
      </c>
      <c r="X1584" s="43">
        <v>0</v>
      </c>
      <c r="Y1584" s="43">
        <v>0</v>
      </c>
      <c r="Z1584" s="43">
        <v>0</v>
      </c>
      <c r="AA1584" s="43">
        <v>0</v>
      </c>
      <c r="AB1584" s="43">
        <v>0</v>
      </c>
      <c r="AC1584" s="43">
        <v>0</v>
      </c>
      <c r="AD1584" s="43">
        <v>0</v>
      </c>
      <c r="AE1584" s="43">
        <v>0</v>
      </c>
    </row>
    <row r="1585" spans="1:31" ht="15.75" x14ac:dyDescent="0.25">
      <c r="A1585" s="49" t="s">
        <v>3208</v>
      </c>
      <c r="B1585" s="22" t="s">
        <v>3245</v>
      </c>
      <c r="C1585" s="42" t="s">
        <v>3246</v>
      </c>
      <c r="D1585" s="21">
        <v>2023</v>
      </c>
      <c r="E1585" s="21">
        <v>2025</v>
      </c>
      <c r="F1585" s="43">
        <v>7.478809</v>
      </c>
      <c r="G1585" s="43">
        <v>8.9745709999999992</v>
      </c>
      <c r="H1585" s="43">
        <v>10.339644590988</v>
      </c>
      <c r="I1585" s="43">
        <v>0</v>
      </c>
      <c r="J1585" s="43">
        <f t="shared" si="72"/>
        <v>10.339644590988</v>
      </c>
      <c r="K1585" s="43">
        <v>10.229170999999999</v>
      </c>
      <c r="L1585" s="44">
        <f t="shared" si="73"/>
        <v>0.11047359098800058</v>
      </c>
      <c r="M1585" s="43">
        <v>0</v>
      </c>
      <c r="N1585" s="43">
        <f t="shared" si="74"/>
        <v>8.9745709999999992</v>
      </c>
      <c r="O1585" s="43">
        <v>10.229170999999999</v>
      </c>
      <c r="P1585" s="43">
        <v>6.9045999999999996E-2</v>
      </c>
      <c r="Q1585" s="43">
        <v>0</v>
      </c>
      <c r="R1585" s="43">
        <v>10.160125000000001</v>
      </c>
      <c r="S1585" s="43">
        <v>0</v>
      </c>
      <c r="T1585" s="43">
        <v>0</v>
      </c>
      <c r="U1585" s="43">
        <v>0</v>
      </c>
      <c r="V1585" s="43">
        <v>0</v>
      </c>
      <c r="W1585" s="43">
        <v>0</v>
      </c>
      <c r="X1585" s="43">
        <v>0</v>
      </c>
      <c r="Y1585" s="43">
        <v>0</v>
      </c>
      <c r="Z1585" s="43">
        <v>0</v>
      </c>
      <c r="AA1585" s="43">
        <v>0</v>
      </c>
      <c r="AB1585" s="43">
        <v>0</v>
      </c>
      <c r="AC1585" s="43">
        <v>0</v>
      </c>
      <c r="AD1585" s="43">
        <v>0</v>
      </c>
      <c r="AE1585" s="43">
        <v>0</v>
      </c>
    </row>
    <row r="1586" spans="1:31" ht="15.75" x14ac:dyDescent="0.25">
      <c r="A1586" s="49" t="s">
        <v>3208</v>
      </c>
      <c r="B1586" s="22" t="s">
        <v>3247</v>
      </c>
      <c r="C1586" s="42" t="s">
        <v>3248</v>
      </c>
      <c r="D1586" s="21">
        <v>2023</v>
      </c>
      <c r="E1586" s="21">
        <v>2024</v>
      </c>
      <c r="F1586" s="43">
        <v>4.0580800000000004</v>
      </c>
      <c r="G1586" s="43">
        <v>4.8696960000000002</v>
      </c>
      <c r="H1586" s="43">
        <v>5.341236076095</v>
      </c>
      <c r="I1586" s="43">
        <v>0</v>
      </c>
      <c r="J1586" s="43">
        <f t="shared" si="72"/>
        <v>5.341236076095</v>
      </c>
      <c r="K1586" s="43">
        <v>3.2684869999999999</v>
      </c>
      <c r="L1586" s="44">
        <f t="shared" si="73"/>
        <v>2.072749076095</v>
      </c>
      <c r="M1586" s="43">
        <v>0</v>
      </c>
      <c r="N1586" s="43">
        <f t="shared" si="74"/>
        <v>4.8696960000000002</v>
      </c>
      <c r="O1586" s="43">
        <v>3.2684869999999999</v>
      </c>
      <c r="P1586" s="43">
        <v>5.4823999999999998E-2</v>
      </c>
      <c r="Q1586" s="43">
        <v>3.2136629999999999</v>
      </c>
      <c r="R1586" s="43">
        <v>0</v>
      </c>
      <c r="S1586" s="43">
        <v>0</v>
      </c>
      <c r="T1586" s="43">
        <v>0</v>
      </c>
      <c r="U1586" s="43">
        <v>0</v>
      </c>
      <c r="V1586" s="43">
        <v>0</v>
      </c>
      <c r="W1586" s="43">
        <v>0</v>
      </c>
      <c r="X1586" s="43">
        <v>0</v>
      </c>
      <c r="Y1586" s="43">
        <v>0</v>
      </c>
      <c r="Z1586" s="43">
        <v>0</v>
      </c>
      <c r="AA1586" s="43">
        <v>0</v>
      </c>
      <c r="AB1586" s="43">
        <v>0</v>
      </c>
      <c r="AC1586" s="43">
        <v>0</v>
      </c>
      <c r="AD1586" s="43">
        <v>0</v>
      </c>
      <c r="AE1586" s="43">
        <v>0</v>
      </c>
    </row>
    <row r="1587" spans="1:31" ht="15.75" x14ac:dyDescent="0.25">
      <c r="A1587" s="49" t="s">
        <v>3208</v>
      </c>
      <c r="B1587" s="22" t="s">
        <v>3249</v>
      </c>
      <c r="C1587" s="42" t="s">
        <v>3250</v>
      </c>
      <c r="D1587" s="21">
        <v>2023</v>
      </c>
      <c r="E1587" s="21">
        <v>2025</v>
      </c>
      <c r="F1587" s="43">
        <v>2.8628439999999999</v>
      </c>
      <c r="G1587" s="43">
        <v>3.4354119999999999</v>
      </c>
      <c r="H1587" s="43">
        <v>3.9531913729150001</v>
      </c>
      <c r="I1587" s="43">
        <v>0</v>
      </c>
      <c r="J1587" s="43">
        <f t="shared" si="72"/>
        <v>3.9531913729150001</v>
      </c>
      <c r="K1587" s="43">
        <v>2.597629</v>
      </c>
      <c r="L1587" s="44">
        <f t="shared" si="73"/>
        <v>1.3555623729150001</v>
      </c>
      <c r="M1587" s="43">
        <v>0</v>
      </c>
      <c r="N1587" s="43">
        <f t="shared" si="74"/>
        <v>3.4354119999999999</v>
      </c>
      <c r="O1587" s="43">
        <v>2.597629</v>
      </c>
      <c r="P1587" s="43">
        <v>4.8042000000000001E-2</v>
      </c>
      <c r="Q1587" s="43">
        <v>0</v>
      </c>
      <c r="R1587" s="43">
        <v>2.5495869999999998</v>
      </c>
      <c r="S1587" s="43">
        <v>0</v>
      </c>
      <c r="T1587" s="43">
        <v>0</v>
      </c>
      <c r="U1587" s="43">
        <v>0</v>
      </c>
      <c r="V1587" s="43">
        <v>0</v>
      </c>
      <c r="W1587" s="43">
        <v>0</v>
      </c>
      <c r="X1587" s="43">
        <v>0</v>
      </c>
      <c r="Y1587" s="43">
        <v>0</v>
      </c>
      <c r="Z1587" s="43">
        <v>0</v>
      </c>
      <c r="AA1587" s="43">
        <v>0</v>
      </c>
      <c r="AB1587" s="43">
        <v>0</v>
      </c>
      <c r="AC1587" s="43">
        <v>0</v>
      </c>
      <c r="AD1587" s="43">
        <v>0</v>
      </c>
      <c r="AE1587" s="43">
        <v>0</v>
      </c>
    </row>
    <row r="1588" spans="1:31" ht="15.75" x14ac:dyDescent="0.25">
      <c r="A1588" s="49" t="s">
        <v>3208</v>
      </c>
      <c r="B1588" s="22" t="s">
        <v>3251</v>
      </c>
      <c r="C1588" s="42" t="s">
        <v>3252</v>
      </c>
      <c r="D1588" s="21">
        <v>2023</v>
      </c>
      <c r="E1588" s="21">
        <v>2025</v>
      </c>
      <c r="F1588" s="43">
        <v>7.9358110000000002</v>
      </c>
      <c r="G1588" s="43">
        <v>9.5229739999999996</v>
      </c>
      <c r="H1588" s="43">
        <v>10.967299972495001</v>
      </c>
      <c r="I1588" s="43">
        <v>0</v>
      </c>
      <c r="J1588" s="43">
        <f t="shared" si="72"/>
        <v>10.967299972495001</v>
      </c>
      <c r="K1588" s="43">
        <v>10.716626</v>
      </c>
      <c r="L1588" s="44">
        <f t="shared" si="73"/>
        <v>0.2506739724950009</v>
      </c>
      <c r="M1588" s="43">
        <v>0</v>
      </c>
      <c r="N1588" s="43">
        <f t="shared" si="74"/>
        <v>9.5229739999999996</v>
      </c>
      <c r="O1588" s="43">
        <v>10.716626</v>
      </c>
      <c r="P1588" s="43">
        <v>0.112</v>
      </c>
      <c r="Q1588" s="43">
        <v>0</v>
      </c>
      <c r="R1588" s="43">
        <v>10.604626</v>
      </c>
      <c r="S1588" s="43">
        <v>0</v>
      </c>
      <c r="T1588" s="43">
        <v>0</v>
      </c>
      <c r="U1588" s="43">
        <v>0</v>
      </c>
      <c r="V1588" s="43">
        <v>0</v>
      </c>
      <c r="W1588" s="43">
        <v>0</v>
      </c>
      <c r="X1588" s="43">
        <v>0</v>
      </c>
      <c r="Y1588" s="43">
        <v>0</v>
      </c>
      <c r="Z1588" s="43">
        <v>0</v>
      </c>
      <c r="AA1588" s="43">
        <v>0</v>
      </c>
      <c r="AB1588" s="43">
        <v>0</v>
      </c>
      <c r="AC1588" s="43">
        <v>0</v>
      </c>
      <c r="AD1588" s="43">
        <v>0</v>
      </c>
      <c r="AE1588" s="43">
        <v>0</v>
      </c>
    </row>
    <row r="1589" spans="1:31" ht="15.75" x14ac:dyDescent="0.25">
      <c r="A1589" s="49" t="s">
        <v>3208</v>
      </c>
      <c r="B1589" s="22" t="s">
        <v>3253</v>
      </c>
      <c r="C1589" s="42" t="s">
        <v>3254</v>
      </c>
      <c r="D1589" s="21">
        <v>2023</v>
      </c>
      <c r="E1589" s="21">
        <v>2025</v>
      </c>
      <c r="F1589" s="43">
        <v>3.0268959999999998</v>
      </c>
      <c r="G1589" s="43">
        <v>3.6322749999999999</v>
      </c>
      <c r="H1589" s="43">
        <v>4.1800700661899999</v>
      </c>
      <c r="I1589" s="43">
        <v>0</v>
      </c>
      <c r="J1589" s="43">
        <f t="shared" si="72"/>
        <v>4.1800700661899999</v>
      </c>
      <c r="K1589" s="43">
        <v>2.4207990000000001</v>
      </c>
      <c r="L1589" s="44">
        <f t="shared" si="73"/>
        <v>1.7592710661899997</v>
      </c>
      <c r="M1589" s="43">
        <v>0</v>
      </c>
      <c r="N1589" s="43">
        <f t="shared" si="74"/>
        <v>3.6322749999999999</v>
      </c>
      <c r="O1589" s="43">
        <v>2.4207990000000001</v>
      </c>
      <c r="P1589" s="43">
        <v>4.2818000000000002E-2</v>
      </c>
      <c r="Q1589" s="43">
        <v>0</v>
      </c>
      <c r="R1589" s="43">
        <v>2.3779810000000001</v>
      </c>
      <c r="S1589" s="43">
        <v>0</v>
      </c>
      <c r="T1589" s="43">
        <v>0</v>
      </c>
      <c r="U1589" s="43">
        <v>0</v>
      </c>
      <c r="V1589" s="43">
        <v>0</v>
      </c>
      <c r="W1589" s="43">
        <v>0</v>
      </c>
      <c r="X1589" s="43">
        <v>0</v>
      </c>
      <c r="Y1589" s="43">
        <v>0</v>
      </c>
      <c r="Z1589" s="43">
        <v>0</v>
      </c>
      <c r="AA1589" s="43">
        <v>0</v>
      </c>
      <c r="AB1589" s="43">
        <v>0</v>
      </c>
      <c r="AC1589" s="43">
        <v>0</v>
      </c>
      <c r="AD1589" s="43">
        <v>0</v>
      </c>
      <c r="AE1589" s="43">
        <v>0</v>
      </c>
    </row>
    <row r="1590" spans="1:31" ht="15.75" x14ac:dyDescent="0.25">
      <c r="A1590" s="49" t="s">
        <v>3208</v>
      </c>
      <c r="B1590" s="22" t="s">
        <v>3255</v>
      </c>
      <c r="C1590" s="42" t="s">
        <v>3256</v>
      </c>
      <c r="D1590" s="21">
        <v>2023</v>
      </c>
      <c r="E1590" s="21">
        <v>2024</v>
      </c>
      <c r="F1590" s="43">
        <v>3.847156</v>
      </c>
      <c r="G1590" s="43">
        <v>4.616587</v>
      </c>
      <c r="H1590" s="43">
        <v>5.0632028671329996</v>
      </c>
      <c r="I1590" s="43">
        <v>0</v>
      </c>
      <c r="J1590" s="43">
        <f t="shared" si="72"/>
        <v>5.0632028671329996</v>
      </c>
      <c r="K1590" s="43">
        <v>3.0132409999999998</v>
      </c>
      <c r="L1590" s="44">
        <f t="shared" si="73"/>
        <v>2.0499618671329998</v>
      </c>
      <c r="M1590" s="43">
        <v>0</v>
      </c>
      <c r="N1590" s="43">
        <f t="shared" si="74"/>
        <v>4.616587</v>
      </c>
      <c r="O1590" s="43">
        <v>3.0132409999999998</v>
      </c>
      <c r="P1590" s="43">
        <v>5.4842000000000002E-2</v>
      </c>
      <c r="Q1590" s="43">
        <v>2.958399</v>
      </c>
      <c r="R1590" s="43">
        <v>0</v>
      </c>
      <c r="S1590" s="43">
        <v>0</v>
      </c>
      <c r="T1590" s="43">
        <v>0</v>
      </c>
      <c r="U1590" s="43">
        <v>0</v>
      </c>
      <c r="V1590" s="43">
        <v>0</v>
      </c>
      <c r="W1590" s="43">
        <v>0</v>
      </c>
      <c r="X1590" s="43">
        <v>0</v>
      </c>
      <c r="Y1590" s="43">
        <v>0</v>
      </c>
      <c r="Z1590" s="43">
        <v>0</v>
      </c>
      <c r="AA1590" s="43">
        <v>0</v>
      </c>
      <c r="AB1590" s="43">
        <v>0</v>
      </c>
      <c r="AC1590" s="43">
        <v>0</v>
      </c>
      <c r="AD1590" s="43">
        <v>0</v>
      </c>
      <c r="AE1590" s="43">
        <v>0</v>
      </c>
    </row>
    <row r="1591" spans="1:31" ht="15.75" x14ac:dyDescent="0.25">
      <c r="A1591" s="49" t="s">
        <v>3208</v>
      </c>
      <c r="B1591" s="22" t="s">
        <v>3257</v>
      </c>
      <c r="C1591" s="42" t="s">
        <v>3258</v>
      </c>
      <c r="D1591" s="21">
        <v>2023</v>
      </c>
      <c r="E1591" s="21">
        <v>2025</v>
      </c>
      <c r="F1591" s="43">
        <v>3.8705919999999998</v>
      </c>
      <c r="G1591" s="43">
        <v>4.6447099999999999</v>
      </c>
      <c r="H1591" s="43">
        <v>5.3465157191139996</v>
      </c>
      <c r="I1591" s="43">
        <v>0</v>
      </c>
      <c r="J1591" s="43">
        <f t="shared" si="72"/>
        <v>5.3465157191139996</v>
      </c>
      <c r="K1591" s="43">
        <v>2.996302</v>
      </c>
      <c r="L1591" s="44">
        <f t="shared" si="73"/>
        <v>2.3502137191139996</v>
      </c>
      <c r="M1591" s="43">
        <v>0</v>
      </c>
      <c r="N1591" s="43">
        <f t="shared" si="74"/>
        <v>4.6447099999999999</v>
      </c>
      <c r="O1591" s="43">
        <v>2.996302</v>
      </c>
      <c r="P1591" s="43">
        <v>4.5773000000000001E-2</v>
      </c>
      <c r="Q1591" s="43">
        <v>0</v>
      </c>
      <c r="R1591" s="43">
        <v>2.950529</v>
      </c>
      <c r="S1591" s="43">
        <v>0</v>
      </c>
      <c r="T1591" s="43">
        <v>0</v>
      </c>
      <c r="U1591" s="43">
        <v>0</v>
      </c>
      <c r="V1591" s="43">
        <v>0</v>
      </c>
      <c r="W1591" s="43">
        <v>0</v>
      </c>
      <c r="X1591" s="43">
        <v>0</v>
      </c>
      <c r="Y1591" s="43">
        <v>0</v>
      </c>
      <c r="Z1591" s="43">
        <v>0</v>
      </c>
      <c r="AA1591" s="43">
        <v>0</v>
      </c>
      <c r="AB1591" s="43">
        <v>0</v>
      </c>
      <c r="AC1591" s="43">
        <v>0</v>
      </c>
      <c r="AD1591" s="43">
        <v>0</v>
      </c>
      <c r="AE1591" s="43">
        <v>0</v>
      </c>
    </row>
    <row r="1592" spans="1:31" ht="15.75" x14ac:dyDescent="0.25">
      <c r="A1592" s="49" t="s">
        <v>3208</v>
      </c>
      <c r="B1592" s="22" t="s">
        <v>3259</v>
      </c>
      <c r="C1592" s="42" t="s">
        <v>3260</v>
      </c>
      <c r="D1592" s="21">
        <v>2023</v>
      </c>
      <c r="E1592" s="21">
        <v>2025</v>
      </c>
      <c r="F1592" s="43">
        <v>3.2846920000000002</v>
      </c>
      <c r="G1592" s="43">
        <v>3.94163</v>
      </c>
      <c r="H1592" s="43">
        <v>4.5369451276169999</v>
      </c>
      <c r="I1592" s="43">
        <v>0</v>
      </c>
      <c r="J1592" s="43">
        <f t="shared" si="72"/>
        <v>4.5369451276169999</v>
      </c>
      <c r="K1592" s="43">
        <v>2.845434</v>
      </c>
      <c r="L1592" s="44">
        <f t="shared" si="73"/>
        <v>1.6915111276169998</v>
      </c>
      <c r="M1592" s="43">
        <v>0</v>
      </c>
      <c r="N1592" s="43">
        <f t="shared" si="74"/>
        <v>3.94163</v>
      </c>
      <c r="O1592" s="43">
        <v>2.845434</v>
      </c>
      <c r="P1592" s="43">
        <v>4.5038000000000002E-2</v>
      </c>
      <c r="Q1592" s="43">
        <v>0</v>
      </c>
      <c r="R1592" s="43">
        <v>2.8003960000000001</v>
      </c>
      <c r="S1592" s="43">
        <v>0</v>
      </c>
      <c r="T1592" s="43">
        <v>0</v>
      </c>
      <c r="U1592" s="43">
        <v>0</v>
      </c>
      <c r="V1592" s="43">
        <v>0</v>
      </c>
      <c r="W1592" s="43">
        <v>0</v>
      </c>
      <c r="X1592" s="43">
        <v>0</v>
      </c>
      <c r="Y1592" s="43">
        <v>0</v>
      </c>
      <c r="Z1592" s="43">
        <v>0</v>
      </c>
      <c r="AA1592" s="43">
        <v>0</v>
      </c>
      <c r="AB1592" s="43">
        <v>0</v>
      </c>
      <c r="AC1592" s="43">
        <v>0</v>
      </c>
      <c r="AD1592" s="43">
        <v>0</v>
      </c>
      <c r="AE1592" s="43">
        <v>0</v>
      </c>
    </row>
    <row r="1593" spans="1:31" ht="15.75" x14ac:dyDescent="0.25">
      <c r="A1593" s="49" t="s">
        <v>3208</v>
      </c>
      <c r="B1593" s="22" t="s">
        <v>3261</v>
      </c>
      <c r="C1593" s="42" t="s">
        <v>3262</v>
      </c>
      <c r="D1593" s="21">
        <v>2023</v>
      </c>
      <c r="E1593" s="21">
        <v>2025</v>
      </c>
      <c r="F1593" s="43">
        <v>2.159764</v>
      </c>
      <c r="G1593" s="43">
        <v>2.5917159999999999</v>
      </c>
      <c r="H1593" s="43">
        <v>2.9804258255659999</v>
      </c>
      <c r="I1593" s="43">
        <v>0</v>
      </c>
      <c r="J1593" s="43">
        <f t="shared" si="72"/>
        <v>2.9804258255659999</v>
      </c>
      <c r="K1593" s="43">
        <v>2.038964</v>
      </c>
      <c r="L1593" s="44">
        <f t="shared" si="73"/>
        <v>0.94146182556599989</v>
      </c>
      <c r="M1593" s="43">
        <v>0</v>
      </c>
      <c r="N1593" s="43">
        <f t="shared" si="74"/>
        <v>2.5917159999999999</v>
      </c>
      <c r="O1593" s="43">
        <v>2.038964</v>
      </c>
      <c r="P1593" s="43">
        <v>5.0434E-2</v>
      </c>
      <c r="Q1593" s="43">
        <v>0</v>
      </c>
      <c r="R1593" s="43">
        <v>1.9885299999999999</v>
      </c>
      <c r="S1593" s="43">
        <v>0</v>
      </c>
      <c r="T1593" s="43">
        <v>0</v>
      </c>
      <c r="U1593" s="43">
        <v>0</v>
      </c>
      <c r="V1593" s="43">
        <v>0</v>
      </c>
      <c r="W1593" s="43">
        <v>0</v>
      </c>
      <c r="X1593" s="43">
        <v>0</v>
      </c>
      <c r="Y1593" s="43">
        <v>0</v>
      </c>
      <c r="Z1593" s="43">
        <v>0</v>
      </c>
      <c r="AA1593" s="43">
        <v>0</v>
      </c>
      <c r="AB1593" s="43">
        <v>0</v>
      </c>
      <c r="AC1593" s="43">
        <v>0</v>
      </c>
      <c r="AD1593" s="43">
        <v>0</v>
      </c>
      <c r="AE1593" s="43">
        <v>0</v>
      </c>
    </row>
    <row r="1594" spans="1:31" ht="15.75" x14ac:dyDescent="0.25">
      <c r="A1594" s="49" t="s">
        <v>3208</v>
      </c>
      <c r="B1594" s="22" t="s">
        <v>3263</v>
      </c>
      <c r="C1594" s="42" t="s">
        <v>3264</v>
      </c>
      <c r="D1594" s="21">
        <v>2023</v>
      </c>
      <c r="E1594" s="21">
        <v>2025</v>
      </c>
      <c r="F1594" s="43">
        <v>3.0972040000000001</v>
      </c>
      <c r="G1594" s="43">
        <v>3.7166440000000001</v>
      </c>
      <c r="H1594" s="43">
        <v>4.2778976428339996</v>
      </c>
      <c r="I1594" s="43">
        <v>0</v>
      </c>
      <c r="J1594" s="43">
        <f t="shared" si="72"/>
        <v>4.2778976428339996</v>
      </c>
      <c r="K1594" s="43">
        <v>2.580743</v>
      </c>
      <c r="L1594" s="44">
        <f t="shared" si="73"/>
        <v>1.6971546428339996</v>
      </c>
      <c r="M1594" s="43">
        <v>0</v>
      </c>
      <c r="N1594" s="43">
        <f t="shared" si="74"/>
        <v>3.7166440000000001</v>
      </c>
      <c r="O1594" s="43">
        <v>2.580743</v>
      </c>
      <c r="P1594" s="43">
        <v>4.1333000000000002E-2</v>
      </c>
      <c r="Q1594" s="43">
        <v>0</v>
      </c>
      <c r="R1594" s="43">
        <v>2.5394100000000002</v>
      </c>
      <c r="S1594" s="43">
        <v>0</v>
      </c>
      <c r="T1594" s="43">
        <v>0</v>
      </c>
      <c r="U1594" s="43">
        <v>0</v>
      </c>
      <c r="V1594" s="43">
        <v>0</v>
      </c>
      <c r="W1594" s="43">
        <v>0</v>
      </c>
      <c r="X1594" s="43">
        <v>0</v>
      </c>
      <c r="Y1594" s="43">
        <v>0</v>
      </c>
      <c r="Z1594" s="43">
        <v>0</v>
      </c>
      <c r="AA1594" s="43">
        <v>0</v>
      </c>
      <c r="AB1594" s="43">
        <v>0</v>
      </c>
      <c r="AC1594" s="43">
        <v>0</v>
      </c>
      <c r="AD1594" s="43">
        <v>0</v>
      </c>
      <c r="AE1594" s="43">
        <v>0</v>
      </c>
    </row>
    <row r="1595" spans="1:31" ht="15.75" x14ac:dyDescent="0.25">
      <c r="A1595" s="49" t="s">
        <v>3208</v>
      </c>
      <c r="B1595" s="22" t="s">
        <v>3265</v>
      </c>
      <c r="C1595" s="42" t="s">
        <v>3266</v>
      </c>
      <c r="D1595" s="21">
        <v>2023</v>
      </c>
      <c r="E1595" s="21">
        <v>2024</v>
      </c>
      <c r="F1595" s="43">
        <v>2.206636</v>
      </c>
      <c r="G1595" s="43">
        <v>2.6479629999999998</v>
      </c>
      <c r="H1595" s="43">
        <v>2.9045768382479999</v>
      </c>
      <c r="I1595" s="43">
        <v>0</v>
      </c>
      <c r="J1595" s="43">
        <f t="shared" si="72"/>
        <v>2.9045768382479999</v>
      </c>
      <c r="K1595" s="43">
        <v>1.7411829999999999</v>
      </c>
      <c r="L1595" s="44">
        <f t="shared" si="73"/>
        <v>1.163393838248</v>
      </c>
      <c r="M1595" s="43">
        <v>0</v>
      </c>
      <c r="N1595" s="43">
        <f t="shared" si="74"/>
        <v>2.6479629999999998</v>
      </c>
      <c r="O1595" s="43">
        <v>1.7411829999999999</v>
      </c>
      <c r="P1595" s="43">
        <v>2.7040999999999999E-2</v>
      </c>
      <c r="Q1595" s="43">
        <v>1.7141420000000001</v>
      </c>
      <c r="R1595" s="43">
        <v>0</v>
      </c>
      <c r="S1595" s="43">
        <v>0</v>
      </c>
      <c r="T1595" s="43">
        <v>0</v>
      </c>
      <c r="U1595" s="43">
        <v>0</v>
      </c>
      <c r="V1595" s="43">
        <v>0</v>
      </c>
      <c r="W1595" s="43">
        <v>0</v>
      </c>
      <c r="X1595" s="43">
        <v>0</v>
      </c>
      <c r="Y1595" s="43">
        <v>0</v>
      </c>
      <c r="Z1595" s="43">
        <v>0</v>
      </c>
      <c r="AA1595" s="43">
        <v>0</v>
      </c>
      <c r="AB1595" s="43">
        <v>0</v>
      </c>
      <c r="AC1595" s="43">
        <v>0</v>
      </c>
      <c r="AD1595" s="43">
        <v>0</v>
      </c>
      <c r="AE1595" s="43">
        <v>0</v>
      </c>
    </row>
    <row r="1596" spans="1:31" ht="15.75" x14ac:dyDescent="0.25">
      <c r="A1596" s="49" t="s">
        <v>3208</v>
      </c>
      <c r="B1596" s="22" t="s">
        <v>3267</v>
      </c>
      <c r="C1596" s="42" t="s">
        <v>3268</v>
      </c>
      <c r="D1596" s="21">
        <v>2023</v>
      </c>
      <c r="E1596" s="21">
        <v>2026</v>
      </c>
      <c r="F1596" s="43">
        <v>3.401872</v>
      </c>
      <c r="G1596" s="43">
        <v>4.0822459999999996</v>
      </c>
      <c r="H1596" s="43">
        <v>4.8582836204589999</v>
      </c>
      <c r="I1596" s="43">
        <v>0</v>
      </c>
      <c r="J1596" s="43">
        <f t="shared" si="72"/>
        <v>4.8582836204589999</v>
      </c>
      <c r="K1596" s="43">
        <v>3.0727069999999999</v>
      </c>
      <c r="L1596" s="44">
        <f t="shared" si="73"/>
        <v>1.785576620459</v>
      </c>
      <c r="M1596" s="43">
        <v>0</v>
      </c>
      <c r="N1596" s="43">
        <f t="shared" si="74"/>
        <v>4.0822459999999996</v>
      </c>
      <c r="O1596" s="43">
        <v>3.0727069999999999</v>
      </c>
      <c r="P1596" s="43">
        <v>4.5090999999999999E-2</v>
      </c>
      <c r="Q1596" s="43">
        <v>0</v>
      </c>
      <c r="R1596" s="43">
        <v>0.80521399999999999</v>
      </c>
      <c r="S1596" s="43">
        <v>2.2224020000000002</v>
      </c>
      <c r="T1596" s="43">
        <v>0</v>
      </c>
      <c r="U1596" s="43">
        <v>0</v>
      </c>
      <c r="V1596" s="43">
        <v>0</v>
      </c>
      <c r="W1596" s="43">
        <v>0</v>
      </c>
      <c r="X1596" s="43">
        <v>0</v>
      </c>
      <c r="Y1596" s="43">
        <v>0</v>
      </c>
      <c r="Z1596" s="43">
        <v>0</v>
      </c>
      <c r="AA1596" s="43">
        <v>0</v>
      </c>
      <c r="AB1596" s="43">
        <v>0</v>
      </c>
      <c r="AC1596" s="43">
        <v>0</v>
      </c>
      <c r="AD1596" s="43">
        <v>0</v>
      </c>
      <c r="AE1596" s="43">
        <v>0</v>
      </c>
    </row>
    <row r="1597" spans="1:31" ht="15.75" x14ac:dyDescent="0.25">
      <c r="A1597" s="49" t="s">
        <v>3208</v>
      </c>
      <c r="B1597" s="22" t="s">
        <v>3269</v>
      </c>
      <c r="C1597" s="42" t="s">
        <v>3270</v>
      </c>
      <c r="D1597" s="21">
        <v>2023</v>
      </c>
      <c r="E1597" s="21">
        <v>2025</v>
      </c>
      <c r="F1597" s="43">
        <v>4.0346440000000001</v>
      </c>
      <c r="G1597" s="43">
        <v>4.8415720000000002</v>
      </c>
      <c r="H1597" s="43">
        <v>5.5750491356799996</v>
      </c>
      <c r="I1597" s="43">
        <v>0</v>
      </c>
      <c r="J1597" s="43">
        <f t="shared" si="72"/>
        <v>5.5750491356799996</v>
      </c>
      <c r="K1597" s="43">
        <v>3.1850049999999999</v>
      </c>
      <c r="L1597" s="44">
        <f t="shared" si="73"/>
        <v>2.3900441356799997</v>
      </c>
      <c r="M1597" s="43">
        <v>0</v>
      </c>
      <c r="N1597" s="43">
        <f t="shared" si="74"/>
        <v>4.8415720000000002</v>
      </c>
      <c r="O1597" s="43">
        <v>3.1850049999999999</v>
      </c>
      <c r="P1597" s="43">
        <v>3.7929999999999998E-2</v>
      </c>
      <c r="Q1597" s="43">
        <v>0</v>
      </c>
      <c r="R1597" s="43">
        <v>3.1470750000000001</v>
      </c>
      <c r="S1597" s="43">
        <v>0</v>
      </c>
      <c r="T1597" s="43">
        <v>0</v>
      </c>
      <c r="U1597" s="43">
        <v>0</v>
      </c>
      <c r="V1597" s="43">
        <v>0</v>
      </c>
      <c r="W1597" s="43">
        <v>0</v>
      </c>
      <c r="X1597" s="43">
        <v>0</v>
      </c>
      <c r="Y1597" s="43">
        <v>0</v>
      </c>
      <c r="Z1597" s="43">
        <v>0</v>
      </c>
      <c r="AA1597" s="43">
        <v>0</v>
      </c>
      <c r="AB1597" s="43">
        <v>0</v>
      </c>
      <c r="AC1597" s="43">
        <v>0</v>
      </c>
      <c r="AD1597" s="43">
        <v>0</v>
      </c>
      <c r="AE1597" s="43">
        <v>0</v>
      </c>
    </row>
    <row r="1598" spans="1:31" ht="15.75" x14ac:dyDescent="0.25">
      <c r="A1598" s="49" t="s">
        <v>3208</v>
      </c>
      <c r="B1598" s="22" t="s">
        <v>3271</v>
      </c>
      <c r="C1598" s="42" t="s">
        <v>3272</v>
      </c>
      <c r="D1598" s="21">
        <v>2023</v>
      </c>
      <c r="E1598" s="21">
        <v>2025</v>
      </c>
      <c r="F1598" s="43">
        <v>3.2846920000000002</v>
      </c>
      <c r="G1598" s="43">
        <v>3.94163</v>
      </c>
      <c r="H1598" s="43">
        <v>4.5367270047300003</v>
      </c>
      <c r="I1598" s="43">
        <v>0</v>
      </c>
      <c r="J1598" s="43">
        <f t="shared" si="72"/>
        <v>4.5367270047300003</v>
      </c>
      <c r="K1598" s="43">
        <v>2.8128649999999999</v>
      </c>
      <c r="L1598" s="44">
        <f t="shared" si="73"/>
        <v>1.7238620047300004</v>
      </c>
      <c r="M1598" s="43">
        <v>0</v>
      </c>
      <c r="N1598" s="43">
        <f t="shared" si="74"/>
        <v>3.94163</v>
      </c>
      <c r="O1598" s="43">
        <v>2.8128649999999999</v>
      </c>
      <c r="P1598" s="43">
        <v>4.5841E-2</v>
      </c>
      <c r="Q1598" s="43">
        <v>0</v>
      </c>
      <c r="R1598" s="43">
        <v>2.7670240000000002</v>
      </c>
      <c r="S1598" s="43">
        <v>0</v>
      </c>
      <c r="T1598" s="43">
        <v>0</v>
      </c>
      <c r="U1598" s="43">
        <v>0</v>
      </c>
      <c r="V1598" s="43">
        <v>0</v>
      </c>
      <c r="W1598" s="43">
        <v>0</v>
      </c>
      <c r="X1598" s="43">
        <v>0</v>
      </c>
      <c r="Y1598" s="43">
        <v>0</v>
      </c>
      <c r="Z1598" s="43">
        <v>0</v>
      </c>
      <c r="AA1598" s="43">
        <v>0</v>
      </c>
      <c r="AB1598" s="43">
        <v>0</v>
      </c>
      <c r="AC1598" s="43">
        <v>0</v>
      </c>
      <c r="AD1598" s="43">
        <v>0</v>
      </c>
      <c r="AE1598" s="43">
        <v>0</v>
      </c>
    </row>
    <row r="1599" spans="1:31" ht="15.75" x14ac:dyDescent="0.25">
      <c r="A1599" s="49" t="s">
        <v>3208</v>
      </c>
      <c r="B1599" s="22" t="s">
        <v>3273</v>
      </c>
      <c r="C1599" s="42" t="s">
        <v>3274</v>
      </c>
      <c r="D1599" s="21">
        <v>2023</v>
      </c>
      <c r="E1599" s="21">
        <v>2025</v>
      </c>
      <c r="F1599" s="43">
        <v>4.8314680000000001</v>
      </c>
      <c r="G1599" s="43">
        <v>5.7977610000000004</v>
      </c>
      <c r="H1599" s="43">
        <v>6.6727642971390004</v>
      </c>
      <c r="I1599" s="43">
        <v>0</v>
      </c>
      <c r="J1599" s="43">
        <f t="shared" si="72"/>
        <v>6.6727642971390004</v>
      </c>
      <c r="K1599" s="43">
        <v>4.16723</v>
      </c>
      <c r="L1599" s="44">
        <f t="shared" si="73"/>
        <v>2.5055342971390004</v>
      </c>
      <c r="M1599" s="43">
        <v>0</v>
      </c>
      <c r="N1599" s="43">
        <f t="shared" si="74"/>
        <v>5.7977610000000004</v>
      </c>
      <c r="O1599" s="43">
        <v>4.16723</v>
      </c>
      <c r="P1599" s="43">
        <v>6.9914000000000004E-2</v>
      </c>
      <c r="Q1599" s="43">
        <v>0</v>
      </c>
      <c r="R1599" s="43">
        <v>4.0973160000000002</v>
      </c>
      <c r="S1599" s="43">
        <v>0</v>
      </c>
      <c r="T1599" s="43">
        <v>0</v>
      </c>
      <c r="U1599" s="43">
        <v>0</v>
      </c>
      <c r="V1599" s="43">
        <v>0</v>
      </c>
      <c r="W1599" s="43">
        <v>0</v>
      </c>
      <c r="X1599" s="43">
        <v>0</v>
      </c>
      <c r="Y1599" s="43">
        <v>0</v>
      </c>
      <c r="Z1599" s="43">
        <v>0</v>
      </c>
      <c r="AA1599" s="43">
        <v>0</v>
      </c>
      <c r="AB1599" s="43">
        <v>0</v>
      </c>
      <c r="AC1599" s="43">
        <v>0</v>
      </c>
      <c r="AD1599" s="43">
        <v>0</v>
      </c>
      <c r="AE1599" s="43">
        <v>0</v>
      </c>
    </row>
    <row r="1600" spans="1:31" ht="15.75" x14ac:dyDescent="0.25">
      <c r="A1600" s="49" t="s">
        <v>3208</v>
      </c>
      <c r="B1600" s="22" t="s">
        <v>3275</v>
      </c>
      <c r="C1600" s="42" t="s">
        <v>3276</v>
      </c>
      <c r="D1600" s="21">
        <v>2025</v>
      </c>
      <c r="E1600" s="21">
        <v>2026</v>
      </c>
      <c r="F1600" s="43">
        <v>1.9830730000000001</v>
      </c>
      <c r="G1600" s="43">
        <v>2.3796879999999998</v>
      </c>
      <c r="H1600" s="43">
        <v>2.8672809546589999</v>
      </c>
      <c r="I1600" s="43">
        <v>0</v>
      </c>
      <c r="J1600" s="43">
        <f t="shared" si="72"/>
        <v>2.8672809546589999</v>
      </c>
      <c r="K1600" s="43">
        <v>0.63483299999999998</v>
      </c>
      <c r="L1600" s="44">
        <f t="shared" si="73"/>
        <v>2.2324479546589999</v>
      </c>
      <c r="M1600" s="43">
        <v>0</v>
      </c>
      <c r="N1600" s="43">
        <f t="shared" si="74"/>
        <v>2.3796879999999998</v>
      </c>
      <c r="O1600" s="43">
        <v>0.63483299999999998</v>
      </c>
      <c r="P1600" s="43">
        <v>0</v>
      </c>
      <c r="Q1600" s="43">
        <v>0</v>
      </c>
      <c r="R1600" s="43">
        <v>2.1597999999999999E-2</v>
      </c>
      <c r="S1600" s="43">
        <v>0.61323499999999997</v>
      </c>
      <c r="T1600" s="43">
        <v>0</v>
      </c>
      <c r="U1600" s="43">
        <v>0</v>
      </c>
      <c r="V1600" s="43">
        <v>0</v>
      </c>
      <c r="W1600" s="43">
        <v>0</v>
      </c>
      <c r="X1600" s="43">
        <v>0</v>
      </c>
      <c r="Y1600" s="43">
        <v>0</v>
      </c>
      <c r="Z1600" s="43">
        <v>0</v>
      </c>
      <c r="AA1600" s="43">
        <v>0</v>
      </c>
      <c r="AB1600" s="43">
        <v>0</v>
      </c>
      <c r="AC1600" s="43">
        <v>0</v>
      </c>
      <c r="AD1600" s="43">
        <v>0</v>
      </c>
      <c r="AE1600" s="43">
        <v>0</v>
      </c>
    </row>
    <row r="1601" spans="1:31" ht="15.75" x14ac:dyDescent="0.25">
      <c r="A1601" s="49" t="s">
        <v>3208</v>
      </c>
      <c r="B1601" s="22" t="s">
        <v>3277</v>
      </c>
      <c r="C1601" s="42" t="s">
        <v>3278</v>
      </c>
      <c r="D1601" s="21">
        <v>2025</v>
      </c>
      <c r="E1601" s="21">
        <v>2026</v>
      </c>
      <c r="F1601" s="43">
        <v>1.9830730000000001</v>
      </c>
      <c r="G1601" s="43">
        <v>2.3796879999999998</v>
      </c>
      <c r="H1601" s="43">
        <v>2.8672809546589999</v>
      </c>
      <c r="I1601" s="43">
        <v>0</v>
      </c>
      <c r="J1601" s="43">
        <f t="shared" si="72"/>
        <v>2.8672809546589999</v>
      </c>
      <c r="K1601" s="43">
        <v>0.63483299999999998</v>
      </c>
      <c r="L1601" s="44">
        <f t="shared" si="73"/>
        <v>2.2324479546589999</v>
      </c>
      <c r="M1601" s="43">
        <v>0</v>
      </c>
      <c r="N1601" s="43">
        <f t="shared" si="74"/>
        <v>2.3796879999999998</v>
      </c>
      <c r="O1601" s="43">
        <v>0.63483299999999998</v>
      </c>
      <c r="P1601" s="43">
        <v>0</v>
      </c>
      <c r="Q1601" s="43">
        <v>0</v>
      </c>
      <c r="R1601" s="43">
        <v>2.1597999999999999E-2</v>
      </c>
      <c r="S1601" s="43">
        <v>0.61323499999999997</v>
      </c>
      <c r="T1601" s="43">
        <v>0</v>
      </c>
      <c r="U1601" s="43">
        <v>0</v>
      </c>
      <c r="V1601" s="43">
        <v>0</v>
      </c>
      <c r="W1601" s="43">
        <v>0</v>
      </c>
      <c r="X1601" s="43">
        <v>0</v>
      </c>
      <c r="Y1601" s="43">
        <v>0</v>
      </c>
      <c r="Z1601" s="43">
        <v>0</v>
      </c>
      <c r="AA1601" s="43">
        <v>0</v>
      </c>
      <c r="AB1601" s="43">
        <v>0</v>
      </c>
      <c r="AC1601" s="43">
        <v>0</v>
      </c>
      <c r="AD1601" s="43">
        <v>0</v>
      </c>
      <c r="AE1601" s="43">
        <v>0</v>
      </c>
    </row>
    <row r="1602" spans="1:31" ht="15.75" x14ac:dyDescent="0.25">
      <c r="A1602" s="49" t="s">
        <v>3208</v>
      </c>
      <c r="B1602" s="22" t="s">
        <v>3279</v>
      </c>
      <c r="C1602" s="42" t="s">
        <v>3280</v>
      </c>
      <c r="D1602" s="21">
        <v>2025</v>
      </c>
      <c r="E1602" s="21">
        <v>2026</v>
      </c>
      <c r="F1602" s="43">
        <v>1.9830730000000001</v>
      </c>
      <c r="G1602" s="43">
        <v>2.3796879999999998</v>
      </c>
      <c r="H1602" s="43">
        <v>2.8672809546589999</v>
      </c>
      <c r="I1602" s="43">
        <v>0</v>
      </c>
      <c r="J1602" s="43">
        <f t="shared" si="72"/>
        <v>2.8672809546589999</v>
      </c>
      <c r="K1602" s="43">
        <v>0.63483299999999998</v>
      </c>
      <c r="L1602" s="44">
        <f t="shared" si="73"/>
        <v>2.2324479546589999</v>
      </c>
      <c r="M1602" s="43">
        <v>0</v>
      </c>
      <c r="N1602" s="43">
        <f t="shared" si="74"/>
        <v>2.3796879999999998</v>
      </c>
      <c r="O1602" s="43">
        <v>0.63483299999999998</v>
      </c>
      <c r="P1602" s="43">
        <v>0</v>
      </c>
      <c r="Q1602" s="43">
        <v>0</v>
      </c>
      <c r="R1602" s="43">
        <v>2.1597999999999999E-2</v>
      </c>
      <c r="S1602" s="43">
        <v>0.61323499999999997</v>
      </c>
      <c r="T1602" s="43">
        <v>0</v>
      </c>
      <c r="U1602" s="43">
        <v>0</v>
      </c>
      <c r="V1602" s="43">
        <v>0</v>
      </c>
      <c r="W1602" s="43">
        <v>0</v>
      </c>
      <c r="X1602" s="43">
        <v>0</v>
      </c>
      <c r="Y1602" s="43">
        <v>0</v>
      </c>
      <c r="Z1602" s="43">
        <v>0</v>
      </c>
      <c r="AA1602" s="43">
        <v>0</v>
      </c>
      <c r="AB1602" s="43">
        <v>0</v>
      </c>
      <c r="AC1602" s="43">
        <v>0</v>
      </c>
      <c r="AD1602" s="43">
        <v>0</v>
      </c>
      <c r="AE1602" s="43">
        <v>0</v>
      </c>
    </row>
    <row r="1603" spans="1:31" ht="15.75" x14ac:dyDescent="0.25">
      <c r="A1603" s="49" t="s">
        <v>3208</v>
      </c>
      <c r="B1603" s="22" t="s">
        <v>3281</v>
      </c>
      <c r="C1603" s="42" t="s">
        <v>3282</v>
      </c>
      <c r="D1603" s="21">
        <v>2025</v>
      </c>
      <c r="E1603" s="21">
        <v>2026</v>
      </c>
      <c r="F1603" s="43">
        <v>1.9830730000000001</v>
      </c>
      <c r="G1603" s="43">
        <v>2.3796879999999998</v>
      </c>
      <c r="H1603" s="43">
        <v>2.8672809546589999</v>
      </c>
      <c r="I1603" s="43">
        <v>0</v>
      </c>
      <c r="J1603" s="43">
        <f t="shared" si="72"/>
        <v>2.8672809546589999</v>
      </c>
      <c r="K1603" s="43">
        <v>0.63483299999999998</v>
      </c>
      <c r="L1603" s="44">
        <f t="shared" si="73"/>
        <v>2.2324479546589999</v>
      </c>
      <c r="M1603" s="43">
        <v>0</v>
      </c>
      <c r="N1603" s="43">
        <f t="shared" si="74"/>
        <v>2.3796879999999998</v>
      </c>
      <c r="O1603" s="43">
        <v>0.63483299999999998</v>
      </c>
      <c r="P1603" s="43">
        <v>0</v>
      </c>
      <c r="Q1603" s="43">
        <v>0</v>
      </c>
      <c r="R1603" s="43">
        <v>2.1597999999999999E-2</v>
      </c>
      <c r="S1603" s="43">
        <v>0.61323499999999997</v>
      </c>
      <c r="T1603" s="43">
        <v>0</v>
      </c>
      <c r="U1603" s="43">
        <v>0</v>
      </c>
      <c r="V1603" s="43">
        <v>0</v>
      </c>
      <c r="W1603" s="43">
        <v>0</v>
      </c>
      <c r="X1603" s="43">
        <v>0</v>
      </c>
      <c r="Y1603" s="43">
        <v>0</v>
      </c>
      <c r="Z1603" s="43">
        <v>0</v>
      </c>
      <c r="AA1603" s="43">
        <v>0</v>
      </c>
      <c r="AB1603" s="43">
        <v>0</v>
      </c>
      <c r="AC1603" s="43">
        <v>0</v>
      </c>
      <c r="AD1603" s="43">
        <v>0</v>
      </c>
      <c r="AE1603" s="43">
        <v>0</v>
      </c>
    </row>
    <row r="1604" spans="1:31" ht="15.75" x14ac:dyDescent="0.25">
      <c r="A1604" s="49" t="s">
        <v>3208</v>
      </c>
      <c r="B1604" s="22" t="s">
        <v>3283</v>
      </c>
      <c r="C1604" s="42" t="s">
        <v>3284</v>
      </c>
      <c r="D1604" s="21">
        <v>2023</v>
      </c>
      <c r="E1604" s="21">
        <v>2024</v>
      </c>
      <c r="F1604" s="43">
        <v>2.1967319999999999</v>
      </c>
      <c r="G1604" s="43">
        <v>2.6360779999999999</v>
      </c>
      <c r="H1604" s="43">
        <v>2.8870025426770001</v>
      </c>
      <c r="I1604" s="43">
        <v>0</v>
      </c>
      <c r="J1604" s="43">
        <f t="shared" si="72"/>
        <v>2.8870025426770001</v>
      </c>
      <c r="K1604" s="43">
        <v>0.81725099999999995</v>
      </c>
      <c r="L1604" s="44">
        <f t="shared" si="73"/>
        <v>2.0697515426770003</v>
      </c>
      <c r="M1604" s="43">
        <v>0</v>
      </c>
      <c r="N1604" s="43">
        <f t="shared" si="74"/>
        <v>2.6360779999999999</v>
      </c>
      <c r="O1604" s="43">
        <v>0.81725099999999995</v>
      </c>
      <c r="P1604" s="43">
        <v>3.5011E-2</v>
      </c>
      <c r="Q1604" s="43">
        <v>0.78224000000000005</v>
      </c>
      <c r="R1604" s="43">
        <v>0</v>
      </c>
      <c r="S1604" s="43">
        <v>0</v>
      </c>
      <c r="T1604" s="43">
        <v>0</v>
      </c>
      <c r="U1604" s="43">
        <v>0</v>
      </c>
      <c r="V1604" s="43">
        <v>0</v>
      </c>
      <c r="W1604" s="43">
        <v>0</v>
      </c>
      <c r="X1604" s="43">
        <v>0</v>
      </c>
      <c r="Y1604" s="43">
        <v>0</v>
      </c>
      <c r="Z1604" s="43">
        <v>0</v>
      </c>
      <c r="AA1604" s="43">
        <v>0</v>
      </c>
      <c r="AB1604" s="43">
        <v>0</v>
      </c>
      <c r="AC1604" s="43">
        <v>0</v>
      </c>
      <c r="AD1604" s="43">
        <v>0</v>
      </c>
      <c r="AE1604" s="43">
        <v>0</v>
      </c>
    </row>
    <row r="1605" spans="1:31" ht="15.75" x14ac:dyDescent="0.25">
      <c r="A1605" s="49" t="s">
        <v>3208</v>
      </c>
      <c r="B1605" s="22" t="s">
        <v>3285</v>
      </c>
      <c r="C1605" s="42" t="s">
        <v>3286</v>
      </c>
      <c r="D1605" s="21">
        <v>2023</v>
      </c>
      <c r="E1605" s="21">
        <v>2024</v>
      </c>
      <c r="F1605" s="43">
        <v>2.1967319999999999</v>
      </c>
      <c r="G1605" s="43">
        <v>2.6360779999999999</v>
      </c>
      <c r="H1605" s="43">
        <v>2.8865174227439998</v>
      </c>
      <c r="I1605" s="43">
        <v>0</v>
      </c>
      <c r="J1605" s="43">
        <f t="shared" si="72"/>
        <v>2.8865174227439998</v>
      </c>
      <c r="K1605" s="43">
        <v>0.81975100000000001</v>
      </c>
      <c r="L1605" s="44">
        <f t="shared" si="73"/>
        <v>2.0667664227439997</v>
      </c>
      <c r="M1605" s="43">
        <v>0</v>
      </c>
      <c r="N1605" s="43">
        <f t="shared" si="74"/>
        <v>2.6360779999999999</v>
      </c>
      <c r="O1605" s="43">
        <v>0.81975100000000001</v>
      </c>
      <c r="P1605" s="43">
        <v>3.7511000000000003E-2</v>
      </c>
      <c r="Q1605" s="43">
        <v>0.78224000000000005</v>
      </c>
      <c r="R1605" s="43">
        <v>0</v>
      </c>
      <c r="S1605" s="43">
        <v>0</v>
      </c>
      <c r="T1605" s="43">
        <v>0</v>
      </c>
      <c r="U1605" s="43">
        <v>0</v>
      </c>
      <c r="V1605" s="43">
        <v>0</v>
      </c>
      <c r="W1605" s="43">
        <v>0</v>
      </c>
      <c r="X1605" s="43">
        <v>0</v>
      </c>
      <c r="Y1605" s="43">
        <v>0</v>
      </c>
      <c r="Z1605" s="43">
        <v>0</v>
      </c>
      <c r="AA1605" s="43">
        <v>0</v>
      </c>
      <c r="AB1605" s="43">
        <v>0</v>
      </c>
      <c r="AC1605" s="43">
        <v>0</v>
      </c>
      <c r="AD1605" s="43">
        <v>0</v>
      </c>
      <c r="AE1605" s="43">
        <v>0</v>
      </c>
    </row>
    <row r="1606" spans="1:31" ht="15.75" x14ac:dyDescent="0.25">
      <c r="A1606" s="49" t="s">
        <v>3208</v>
      </c>
      <c r="B1606" s="22" t="s">
        <v>3287</v>
      </c>
      <c r="C1606" s="42" t="s">
        <v>3288</v>
      </c>
      <c r="D1606" s="21">
        <v>2023</v>
      </c>
      <c r="E1606" s="21">
        <v>2024</v>
      </c>
      <c r="F1606" s="43">
        <v>2.1967319999999999</v>
      </c>
      <c r="G1606" s="43">
        <v>2.6360779999999999</v>
      </c>
      <c r="H1606" s="43">
        <v>2.8865174227439998</v>
      </c>
      <c r="I1606" s="43">
        <v>0</v>
      </c>
      <c r="J1606" s="43">
        <f t="shared" si="72"/>
        <v>2.8865174227439998</v>
      </c>
      <c r="K1606" s="43">
        <v>0.81975100000000001</v>
      </c>
      <c r="L1606" s="44">
        <f t="shared" si="73"/>
        <v>2.0667664227439997</v>
      </c>
      <c r="M1606" s="43">
        <v>0</v>
      </c>
      <c r="N1606" s="43">
        <f t="shared" si="74"/>
        <v>2.6360779999999999</v>
      </c>
      <c r="O1606" s="43">
        <v>0.81975100000000001</v>
      </c>
      <c r="P1606" s="43">
        <v>3.7511000000000003E-2</v>
      </c>
      <c r="Q1606" s="43">
        <v>0.78224000000000005</v>
      </c>
      <c r="R1606" s="43">
        <v>0</v>
      </c>
      <c r="S1606" s="43">
        <v>0</v>
      </c>
      <c r="T1606" s="43">
        <v>0</v>
      </c>
      <c r="U1606" s="43">
        <v>0</v>
      </c>
      <c r="V1606" s="43">
        <v>0</v>
      </c>
      <c r="W1606" s="43">
        <v>0</v>
      </c>
      <c r="X1606" s="43">
        <v>0</v>
      </c>
      <c r="Y1606" s="43">
        <v>0</v>
      </c>
      <c r="Z1606" s="43">
        <v>0</v>
      </c>
      <c r="AA1606" s="43">
        <v>0</v>
      </c>
      <c r="AB1606" s="43">
        <v>0</v>
      </c>
      <c r="AC1606" s="43">
        <v>0</v>
      </c>
      <c r="AD1606" s="43">
        <v>0</v>
      </c>
      <c r="AE1606" s="43">
        <v>0</v>
      </c>
    </row>
    <row r="1607" spans="1:31" ht="15.75" x14ac:dyDescent="0.25">
      <c r="A1607" s="49" t="s">
        <v>3208</v>
      </c>
      <c r="B1607" s="22" t="s">
        <v>3289</v>
      </c>
      <c r="C1607" s="42" t="s">
        <v>3290</v>
      </c>
      <c r="D1607" s="21">
        <v>2023</v>
      </c>
      <c r="E1607" s="21">
        <v>2024</v>
      </c>
      <c r="F1607" s="43">
        <v>2.1967319999999999</v>
      </c>
      <c r="G1607" s="43">
        <v>2.6360779999999999</v>
      </c>
      <c r="H1607" s="43">
        <v>2.8865418944550001</v>
      </c>
      <c r="I1607" s="43">
        <v>0</v>
      </c>
      <c r="J1607" s="43">
        <f t="shared" si="72"/>
        <v>2.8865418944550001</v>
      </c>
      <c r="K1607" s="43">
        <v>0.819635</v>
      </c>
      <c r="L1607" s="44">
        <f t="shared" si="73"/>
        <v>2.0669068944550002</v>
      </c>
      <c r="M1607" s="43">
        <v>0</v>
      </c>
      <c r="N1607" s="43">
        <f t="shared" si="74"/>
        <v>2.6360779999999999</v>
      </c>
      <c r="O1607" s="43">
        <v>0.819635</v>
      </c>
      <c r="P1607" s="43">
        <v>3.7385000000000002E-2</v>
      </c>
      <c r="Q1607" s="43">
        <v>0.78225</v>
      </c>
      <c r="R1607" s="43">
        <v>0</v>
      </c>
      <c r="S1607" s="43">
        <v>0</v>
      </c>
      <c r="T1607" s="43">
        <v>0</v>
      </c>
      <c r="U1607" s="43">
        <v>0</v>
      </c>
      <c r="V1607" s="43">
        <v>0</v>
      </c>
      <c r="W1607" s="43">
        <v>0</v>
      </c>
      <c r="X1607" s="43">
        <v>0</v>
      </c>
      <c r="Y1607" s="43">
        <v>0</v>
      </c>
      <c r="Z1607" s="43">
        <v>0</v>
      </c>
      <c r="AA1607" s="43">
        <v>0</v>
      </c>
      <c r="AB1607" s="43">
        <v>0</v>
      </c>
      <c r="AC1607" s="43">
        <v>0</v>
      </c>
      <c r="AD1607" s="43">
        <v>0</v>
      </c>
      <c r="AE1607" s="43">
        <v>0</v>
      </c>
    </row>
    <row r="1608" spans="1:31" ht="15.75" x14ac:dyDescent="0.25">
      <c r="A1608" s="49" t="s">
        <v>3208</v>
      </c>
      <c r="B1608" s="22" t="s">
        <v>3291</v>
      </c>
      <c r="C1608" s="42" t="s">
        <v>3292</v>
      </c>
      <c r="D1608" s="21">
        <v>2023</v>
      </c>
      <c r="E1608" s="21">
        <v>2024</v>
      </c>
      <c r="F1608" s="43">
        <v>2.1967319999999999</v>
      </c>
      <c r="G1608" s="43">
        <v>2.6360779999999999</v>
      </c>
      <c r="H1608" s="43">
        <v>2.8872225798289999</v>
      </c>
      <c r="I1608" s="43">
        <v>0</v>
      </c>
      <c r="J1608" s="43">
        <f t="shared" si="72"/>
        <v>2.8872225798289999</v>
      </c>
      <c r="K1608" s="43">
        <v>0.85179300000000002</v>
      </c>
      <c r="L1608" s="44">
        <f t="shared" si="73"/>
        <v>2.0354295798289996</v>
      </c>
      <c r="M1608" s="43">
        <v>0</v>
      </c>
      <c r="N1608" s="43">
        <f t="shared" si="74"/>
        <v>2.6360779999999999</v>
      </c>
      <c r="O1608" s="43">
        <v>0.85179300000000002</v>
      </c>
      <c r="P1608" s="43">
        <v>3.5362999999999999E-2</v>
      </c>
      <c r="Q1608" s="43">
        <v>0.81642999999999999</v>
      </c>
      <c r="R1608" s="43">
        <v>0</v>
      </c>
      <c r="S1608" s="43">
        <v>0</v>
      </c>
      <c r="T1608" s="43">
        <v>0</v>
      </c>
      <c r="U1608" s="43">
        <v>0</v>
      </c>
      <c r="V1608" s="43">
        <v>0</v>
      </c>
      <c r="W1608" s="43">
        <v>0</v>
      </c>
      <c r="X1608" s="43">
        <v>0</v>
      </c>
      <c r="Y1608" s="43">
        <v>0</v>
      </c>
      <c r="Z1608" s="43">
        <v>0</v>
      </c>
      <c r="AA1608" s="43">
        <v>0</v>
      </c>
      <c r="AB1608" s="43">
        <v>0</v>
      </c>
      <c r="AC1608" s="43">
        <v>0</v>
      </c>
      <c r="AD1608" s="43">
        <v>0</v>
      </c>
      <c r="AE1608" s="43">
        <v>0</v>
      </c>
    </row>
    <row r="1609" spans="1:31" ht="15.75" x14ac:dyDescent="0.25">
      <c r="A1609" s="49" t="s">
        <v>3208</v>
      </c>
      <c r="B1609" s="22" t="s">
        <v>3293</v>
      </c>
      <c r="C1609" s="42" t="s">
        <v>3294</v>
      </c>
      <c r="D1609" s="21">
        <v>2023</v>
      </c>
      <c r="E1609" s="21">
        <v>2024</v>
      </c>
      <c r="F1609" s="43">
        <v>2.1967319999999999</v>
      </c>
      <c r="G1609" s="43">
        <v>2.6360779999999999</v>
      </c>
      <c r="H1609" s="43">
        <v>2.8869617660400002</v>
      </c>
      <c r="I1609" s="43">
        <v>0</v>
      </c>
      <c r="J1609" s="43">
        <f t="shared" si="72"/>
        <v>2.8869617660400002</v>
      </c>
      <c r="K1609" s="43">
        <v>0.81747099999999995</v>
      </c>
      <c r="L1609" s="44">
        <f t="shared" si="73"/>
        <v>2.0694907660400004</v>
      </c>
      <c r="M1609" s="43">
        <v>0</v>
      </c>
      <c r="N1609" s="43">
        <f t="shared" si="74"/>
        <v>2.6360779999999999</v>
      </c>
      <c r="O1609" s="43">
        <v>0.81747099999999995</v>
      </c>
      <c r="P1609" s="43">
        <v>3.5221000000000002E-2</v>
      </c>
      <c r="Q1609" s="43">
        <v>0.78225</v>
      </c>
      <c r="R1609" s="43">
        <v>0</v>
      </c>
      <c r="S1609" s="43">
        <v>0</v>
      </c>
      <c r="T1609" s="43">
        <v>0</v>
      </c>
      <c r="U1609" s="43">
        <v>0</v>
      </c>
      <c r="V1609" s="43">
        <v>0</v>
      </c>
      <c r="W1609" s="43">
        <v>0</v>
      </c>
      <c r="X1609" s="43">
        <v>0</v>
      </c>
      <c r="Y1609" s="43">
        <v>0</v>
      </c>
      <c r="Z1609" s="43">
        <v>0</v>
      </c>
      <c r="AA1609" s="43">
        <v>0</v>
      </c>
      <c r="AB1609" s="43">
        <v>0</v>
      </c>
      <c r="AC1609" s="43">
        <v>0</v>
      </c>
      <c r="AD1609" s="43">
        <v>0</v>
      </c>
      <c r="AE1609" s="43">
        <v>0</v>
      </c>
    </row>
    <row r="1610" spans="1:31" ht="15.75" x14ac:dyDescent="0.25">
      <c r="A1610" s="49" t="s">
        <v>3133</v>
      </c>
      <c r="B1610" s="22" t="s">
        <v>3295</v>
      </c>
      <c r="C1610" s="42" t="s">
        <v>3296</v>
      </c>
      <c r="D1610" s="21">
        <v>2028</v>
      </c>
      <c r="E1610" s="21">
        <v>2028</v>
      </c>
      <c r="F1610" s="43">
        <v>103.911546</v>
      </c>
      <c r="G1610" s="43">
        <v>124.693855</v>
      </c>
      <c r="H1610" s="43">
        <v>164.57034743784101</v>
      </c>
      <c r="I1610" s="43">
        <v>0</v>
      </c>
      <c r="J1610" s="43">
        <f t="shared" si="72"/>
        <v>164.57034743784101</v>
      </c>
      <c r="K1610" s="43">
        <v>131.87134900000001</v>
      </c>
      <c r="L1610" s="44">
        <f t="shared" si="73"/>
        <v>32.698998437840999</v>
      </c>
      <c r="M1610" s="43">
        <v>0</v>
      </c>
      <c r="N1610" s="43">
        <f t="shared" si="74"/>
        <v>124.693855</v>
      </c>
      <c r="O1610" s="43">
        <v>131.87134900000001</v>
      </c>
      <c r="P1610" s="43">
        <v>0</v>
      </c>
      <c r="Q1610" s="43">
        <v>0</v>
      </c>
      <c r="R1610" s="43">
        <v>0</v>
      </c>
      <c r="S1610" s="43">
        <v>0</v>
      </c>
      <c r="T1610" s="43">
        <v>0</v>
      </c>
      <c r="U1610" s="43">
        <v>131.87134900000001</v>
      </c>
      <c r="V1610" s="43">
        <v>0</v>
      </c>
      <c r="W1610" s="43">
        <v>0</v>
      </c>
      <c r="X1610" s="43">
        <v>0</v>
      </c>
      <c r="Y1610" s="43">
        <v>0</v>
      </c>
      <c r="Z1610" s="43">
        <v>0</v>
      </c>
      <c r="AA1610" s="43">
        <v>0</v>
      </c>
      <c r="AB1610" s="43">
        <v>0</v>
      </c>
      <c r="AC1610" s="43">
        <v>0</v>
      </c>
      <c r="AD1610" s="43">
        <v>0</v>
      </c>
      <c r="AE1610" s="43">
        <v>0</v>
      </c>
    </row>
    <row r="1611" spans="1:31" ht="15.75" x14ac:dyDescent="0.25">
      <c r="A1611" s="49" t="s">
        <v>3133</v>
      </c>
      <c r="B1611" s="22" t="s">
        <v>3297</v>
      </c>
      <c r="C1611" s="42" t="s">
        <v>3298</v>
      </c>
      <c r="D1611" s="21">
        <v>2025</v>
      </c>
      <c r="E1611" s="21">
        <v>2026</v>
      </c>
      <c r="F1611" s="43">
        <v>145.083101</v>
      </c>
      <c r="G1611" s="43">
        <v>174.09972099999999</v>
      </c>
      <c r="H1611" s="43">
        <v>209.71770935331901</v>
      </c>
      <c r="I1611" s="43">
        <v>0</v>
      </c>
      <c r="J1611" s="43">
        <f t="shared" si="72"/>
        <v>209.71770935331901</v>
      </c>
      <c r="K1611" s="43">
        <v>47.146614</v>
      </c>
      <c r="L1611" s="44">
        <f t="shared" si="73"/>
        <v>162.57109535331901</v>
      </c>
      <c r="M1611" s="43">
        <v>0</v>
      </c>
      <c r="N1611" s="43">
        <f t="shared" si="74"/>
        <v>174.09972099999999</v>
      </c>
      <c r="O1611" s="43">
        <v>47.146614</v>
      </c>
      <c r="P1611" s="43">
        <v>0</v>
      </c>
      <c r="Q1611" s="43">
        <v>0</v>
      </c>
      <c r="R1611" s="43">
        <v>1.8786</v>
      </c>
      <c r="S1611" s="43">
        <v>45.268014000000001</v>
      </c>
      <c r="T1611" s="43">
        <v>0</v>
      </c>
      <c r="U1611" s="43">
        <v>0</v>
      </c>
      <c r="V1611" s="43">
        <v>0</v>
      </c>
      <c r="W1611" s="43">
        <v>0</v>
      </c>
      <c r="X1611" s="43">
        <v>0</v>
      </c>
      <c r="Y1611" s="43">
        <v>0</v>
      </c>
      <c r="Z1611" s="43">
        <v>0</v>
      </c>
      <c r="AA1611" s="43">
        <v>0</v>
      </c>
      <c r="AB1611" s="43">
        <v>0</v>
      </c>
      <c r="AC1611" s="43">
        <v>0</v>
      </c>
      <c r="AD1611" s="43">
        <v>0</v>
      </c>
      <c r="AE1611" s="43">
        <v>0</v>
      </c>
    </row>
    <row r="1612" spans="1:31" ht="15.75" x14ac:dyDescent="0.25">
      <c r="A1612" s="49" t="s">
        <v>3133</v>
      </c>
      <c r="B1612" s="22" t="s">
        <v>3299</v>
      </c>
      <c r="C1612" s="42" t="s">
        <v>3300</v>
      </c>
      <c r="D1612" s="21">
        <v>2025</v>
      </c>
      <c r="E1612" s="21">
        <v>2026</v>
      </c>
      <c r="F1612" s="43">
        <v>122.28016100000001</v>
      </c>
      <c r="G1612" s="43">
        <v>146.73619400000001</v>
      </c>
      <c r="H1612" s="43">
        <v>176.756045652621</v>
      </c>
      <c r="I1612" s="43">
        <v>0</v>
      </c>
      <c r="J1612" s="43">
        <f t="shared" si="72"/>
        <v>176.756045652621</v>
      </c>
      <c r="K1612" s="43">
        <v>39.544600000000003</v>
      </c>
      <c r="L1612" s="44">
        <f t="shared" si="73"/>
        <v>137.21144565262099</v>
      </c>
      <c r="M1612" s="43">
        <v>0</v>
      </c>
      <c r="N1612" s="43">
        <f t="shared" si="74"/>
        <v>146.73619400000001</v>
      </c>
      <c r="O1612" s="43">
        <v>39.544600000000003</v>
      </c>
      <c r="P1612" s="43">
        <v>0</v>
      </c>
      <c r="Q1612" s="43">
        <v>0</v>
      </c>
      <c r="R1612" s="43">
        <v>1.5756920000000001</v>
      </c>
      <c r="S1612" s="43">
        <v>37.968907999999999</v>
      </c>
      <c r="T1612" s="43">
        <v>0</v>
      </c>
      <c r="U1612" s="43">
        <v>0</v>
      </c>
      <c r="V1612" s="43">
        <v>0</v>
      </c>
      <c r="W1612" s="43">
        <v>0</v>
      </c>
      <c r="X1612" s="43">
        <v>0</v>
      </c>
      <c r="Y1612" s="43">
        <v>0</v>
      </c>
      <c r="Z1612" s="43">
        <v>0</v>
      </c>
      <c r="AA1612" s="43">
        <v>0</v>
      </c>
      <c r="AB1612" s="43">
        <v>0</v>
      </c>
      <c r="AC1612" s="43">
        <v>0</v>
      </c>
      <c r="AD1612" s="43">
        <v>0</v>
      </c>
      <c r="AE1612" s="43">
        <v>0</v>
      </c>
    </row>
    <row r="1613" spans="1:31" ht="15.75" x14ac:dyDescent="0.25">
      <c r="A1613" s="49" t="s">
        <v>3133</v>
      </c>
      <c r="B1613" s="22" t="s">
        <v>3301</v>
      </c>
      <c r="C1613" s="42" t="s">
        <v>3302</v>
      </c>
      <c r="D1613" s="21">
        <v>2025</v>
      </c>
      <c r="E1613" s="21">
        <v>2026</v>
      </c>
      <c r="F1613" s="43">
        <v>42.537472000000001</v>
      </c>
      <c r="G1613" s="43">
        <v>51.044967999999997</v>
      </c>
      <c r="H1613" s="43">
        <v>61.487942136343001</v>
      </c>
      <c r="I1613" s="43">
        <v>0</v>
      </c>
      <c r="J1613" s="43">
        <f t="shared" si="72"/>
        <v>61.487942136343001</v>
      </c>
      <c r="K1613" s="43">
        <v>13.043507</v>
      </c>
      <c r="L1613" s="44">
        <f t="shared" si="73"/>
        <v>48.444435136343003</v>
      </c>
      <c r="M1613" s="43">
        <v>0</v>
      </c>
      <c r="N1613" s="43">
        <f t="shared" si="74"/>
        <v>51.044967999999997</v>
      </c>
      <c r="O1613" s="43">
        <v>13.043507</v>
      </c>
      <c r="P1613" s="43">
        <v>0</v>
      </c>
      <c r="Q1613" s="43">
        <v>0</v>
      </c>
      <c r="R1613" s="43">
        <v>0.51973000000000003</v>
      </c>
      <c r="S1613" s="43">
        <v>12.523777000000001</v>
      </c>
      <c r="T1613" s="43">
        <v>0</v>
      </c>
      <c r="U1613" s="43">
        <v>0</v>
      </c>
      <c r="V1613" s="43">
        <v>0</v>
      </c>
      <c r="W1613" s="43">
        <v>0</v>
      </c>
      <c r="X1613" s="43">
        <v>0</v>
      </c>
      <c r="Y1613" s="43">
        <v>0</v>
      </c>
      <c r="Z1613" s="43">
        <v>0</v>
      </c>
      <c r="AA1613" s="43">
        <v>0</v>
      </c>
      <c r="AB1613" s="43">
        <v>0</v>
      </c>
      <c r="AC1613" s="43">
        <v>0</v>
      </c>
      <c r="AD1613" s="43">
        <v>0</v>
      </c>
      <c r="AE1613" s="43">
        <v>0</v>
      </c>
    </row>
    <row r="1614" spans="1:31" ht="15.75" x14ac:dyDescent="0.25">
      <c r="A1614" s="49" t="s">
        <v>3138</v>
      </c>
      <c r="B1614" s="22" t="s">
        <v>3303</v>
      </c>
      <c r="C1614" s="42" t="s">
        <v>3304</v>
      </c>
      <c r="D1614" s="21">
        <v>2021</v>
      </c>
      <c r="E1614" s="21">
        <v>2028</v>
      </c>
      <c r="F1614" s="43">
        <v>13.238009999999999</v>
      </c>
      <c r="G1614" s="43">
        <v>15.885612</v>
      </c>
      <c r="H1614" s="43">
        <v>20.853368469905998</v>
      </c>
      <c r="I1614" s="43">
        <v>0</v>
      </c>
      <c r="J1614" s="43">
        <f t="shared" si="72"/>
        <v>20.853368469905998</v>
      </c>
      <c r="K1614" s="43">
        <v>7.6316119999999996</v>
      </c>
      <c r="L1614" s="44">
        <f t="shared" si="73"/>
        <v>13.221756469905998</v>
      </c>
      <c r="M1614" s="43">
        <v>4.1110000000000001E-3</v>
      </c>
      <c r="N1614" s="43">
        <f t="shared" si="74"/>
        <v>15.881501</v>
      </c>
      <c r="O1614" s="43">
        <v>7.6316119999999996</v>
      </c>
      <c r="P1614" s="43">
        <v>0</v>
      </c>
      <c r="Q1614" s="43">
        <v>0</v>
      </c>
      <c r="R1614" s="43">
        <v>0</v>
      </c>
      <c r="S1614" s="43">
        <v>0</v>
      </c>
      <c r="T1614" s="43">
        <v>0.92293400000000003</v>
      </c>
      <c r="U1614" s="43">
        <v>6.7045669999999999</v>
      </c>
      <c r="V1614" s="43">
        <v>0</v>
      </c>
      <c r="W1614" s="43">
        <v>0</v>
      </c>
      <c r="X1614" s="43">
        <v>0</v>
      </c>
      <c r="Y1614" s="43">
        <v>0</v>
      </c>
      <c r="Z1614" s="43">
        <v>0</v>
      </c>
      <c r="AA1614" s="43">
        <v>0</v>
      </c>
      <c r="AB1614" s="43">
        <v>0</v>
      </c>
      <c r="AC1614" s="43">
        <v>0</v>
      </c>
      <c r="AD1614" s="43">
        <v>0</v>
      </c>
      <c r="AE1614" s="43">
        <v>0</v>
      </c>
    </row>
    <row r="1615" spans="1:31" ht="15.75" x14ac:dyDescent="0.25">
      <c r="A1615" s="49" t="s">
        <v>3138</v>
      </c>
      <c r="B1615" s="22" t="s">
        <v>3305</v>
      </c>
      <c r="C1615" s="42" t="s">
        <v>3306</v>
      </c>
      <c r="D1615" s="21">
        <v>2021</v>
      </c>
      <c r="E1615" s="21">
        <v>2028</v>
      </c>
      <c r="F1615" s="43">
        <v>13.238009999999999</v>
      </c>
      <c r="G1615" s="43">
        <v>15.885612</v>
      </c>
      <c r="H1615" s="43">
        <v>20.874513353695001</v>
      </c>
      <c r="I1615" s="43">
        <v>0</v>
      </c>
      <c r="J1615" s="43">
        <f t="shared" si="72"/>
        <v>20.874513353695001</v>
      </c>
      <c r="K1615" s="43">
        <v>8.2640279999999997</v>
      </c>
      <c r="L1615" s="44">
        <f t="shared" si="73"/>
        <v>12.610485353695001</v>
      </c>
      <c r="M1615" s="43">
        <v>4.1110000000000001E-3</v>
      </c>
      <c r="N1615" s="43">
        <f t="shared" si="74"/>
        <v>15.881501</v>
      </c>
      <c r="O1615" s="43">
        <v>8.2640279999999997</v>
      </c>
      <c r="P1615" s="43">
        <v>0</v>
      </c>
      <c r="Q1615" s="43">
        <v>0</v>
      </c>
      <c r="R1615" s="43">
        <v>0</v>
      </c>
      <c r="S1615" s="43">
        <v>0</v>
      </c>
      <c r="T1615" s="43">
        <v>0.80918699999999999</v>
      </c>
      <c r="U1615" s="43">
        <v>7.4507300000000001</v>
      </c>
      <c r="V1615" s="43">
        <v>0</v>
      </c>
      <c r="W1615" s="43">
        <v>0</v>
      </c>
      <c r="X1615" s="43">
        <v>0</v>
      </c>
      <c r="Y1615" s="43">
        <v>0</v>
      </c>
      <c r="Z1615" s="43">
        <v>0</v>
      </c>
      <c r="AA1615" s="43">
        <v>0</v>
      </c>
      <c r="AB1615" s="43">
        <v>0</v>
      </c>
      <c r="AC1615" s="43">
        <v>0</v>
      </c>
      <c r="AD1615" s="43">
        <v>0</v>
      </c>
      <c r="AE1615" s="43">
        <v>0</v>
      </c>
    </row>
    <row r="1616" spans="1:31" ht="15.75" x14ac:dyDescent="0.25">
      <c r="A1616" s="49" t="s">
        <v>3138</v>
      </c>
      <c r="B1616" s="22" t="s">
        <v>3307</v>
      </c>
      <c r="C1616" s="42" t="s">
        <v>3308</v>
      </c>
      <c r="D1616" s="21">
        <v>2021</v>
      </c>
      <c r="E1616" s="21">
        <v>2028</v>
      </c>
      <c r="F1616" s="43">
        <v>13.238009999999999</v>
      </c>
      <c r="G1616" s="43">
        <v>15.885612</v>
      </c>
      <c r="H1616" s="43">
        <v>20.882424159039999</v>
      </c>
      <c r="I1616" s="43">
        <v>0</v>
      </c>
      <c r="J1616" s="43">
        <f t="shared" ref="J1616:J1679" si="75">IFERROR(H1616+I1616,"0")</f>
        <v>20.882424159039999</v>
      </c>
      <c r="K1616" s="43">
        <v>8.9595260000000003</v>
      </c>
      <c r="L1616" s="44">
        <f t="shared" ref="L1616:L1679" si="76">IFERROR(J1616-K1616,"0")</f>
        <v>11.922898159039999</v>
      </c>
      <c r="M1616" s="43">
        <v>3.7680000000000001E-3</v>
      </c>
      <c r="N1616" s="43">
        <f t="shared" ref="N1616:N1679" si="77">IFERROR(G1616-M1616,"0")</f>
        <v>15.881843999999999</v>
      </c>
      <c r="O1616" s="43">
        <v>8.9595260000000003</v>
      </c>
      <c r="P1616" s="43">
        <v>0</v>
      </c>
      <c r="Q1616" s="43">
        <v>0</v>
      </c>
      <c r="R1616" s="43">
        <v>0</v>
      </c>
      <c r="S1616" s="43">
        <v>0</v>
      </c>
      <c r="T1616" s="43">
        <v>0.80122700000000002</v>
      </c>
      <c r="U1616" s="43">
        <v>8.1545310000000004</v>
      </c>
      <c r="V1616" s="43">
        <v>0</v>
      </c>
      <c r="W1616" s="43">
        <v>0</v>
      </c>
      <c r="X1616" s="43">
        <v>0</v>
      </c>
      <c r="Y1616" s="43">
        <v>0</v>
      </c>
      <c r="Z1616" s="43">
        <v>0</v>
      </c>
      <c r="AA1616" s="43">
        <v>0</v>
      </c>
      <c r="AB1616" s="43">
        <v>0</v>
      </c>
      <c r="AC1616" s="43">
        <v>0</v>
      </c>
      <c r="AD1616" s="43">
        <v>0</v>
      </c>
      <c r="AE1616" s="43">
        <v>0</v>
      </c>
    </row>
    <row r="1617" spans="1:31" ht="15.75" x14ac:dyDescent="0.25">
      <c r="A1617" s="49" t="s">
        <v>3138</v>
      </c>
      <c r="B1617" s="22" t="s">
        <v>3309</v>
      </c>
      <c r="C1617" s="42" t="s">
        <v>3310</v>
      </c>
      <c r="D1617" s="21">
        <v>2021</v>
      </c>
      <c r="E1617" s="21">
        <v>2028</v>
      </c>
      <c r="F1617" s="43">
        <v>29.253634999999999</v>
      </c>
      <c r="G1617" s="43">
        <v>35.104362000000002</v>
      </c>
      <c r="H1617" s="43">
        <v>46.150343682291002</v>
      </c>
      <c r="I1617" s="43">
        <v>0</v>
      </c>
      <c r="J1617" s="43">
        <f t="shared" si="75"/>
        <v>46.150343682291002</v>
      </c>
      <c r="K1617" s="43">
        <v>16.869071999999999</v>
      </c>
      <c r="L1617" s="44">
        <f t="shared" si="76"/>
        <v>29.281271682291003</v>
      </c>
      <c r="M1617" s="43">
        <v>3.7680000000000001E-3</v>
      </c>
      <c r="N1617" s="43">
        <f t="shared" si="77"/>
        <v>35.100594000000001</v>
      </c>
      <c r="O1617" s="43">
        <v>16.869071999999999</v>
      </c>
      <c r="P1617" s="43">
        <v>0</v>
      </c>
      <c r="Q1617" s="43">
        <v>0</v>
      </c>
      <c r="R1617" s="43">
        <v>0</v>
      </c>
      <c r="S1617" s="43">
        <v>0</v>
      </c>
      <c r="T1617" s="43">
        <v>1.4881880000000001</v>
      </c>
      <c r="U1617" s="43">
        <v>15.377115999999999</v>
      </c>
      <c r="V1617" s="43">
        <v>0</v>
      </c>
      <c r="W1617" s="43">
        <v>0</v>
      </c>
      <c r="X1617" s="43">
        <v>0</v>
      </c>
      <c r="Y1617" s="43">
        <v>0</v>
      </c>
      <c r="Z1617" s="43">
        <v>0</v>
      </c>
      <c r="AA1617" s="43">
        <v>0</v>
      </c>
      <c r="AB1617" s="43">
        <v>0</v>
      </c>
      <c r="AC1617" s="43">
        <v>0</v>
      </c>
      <c r="AD1617" s="43">
        <v>0</v>
      </c>
      <c r="AE1617" s="43">
        <v>0</v>
      </c>
    </row>
    <row r="1618" spans="1:31" ht="15.75" x14ac:dyDescent="0.25">
      <c r="A1618" s="49" t="s">
        <v>3138</v>
      </c>
      <c r="B1618" s="22" t="s">
        <v>3311</v>
      </c>
      <c r="C1618" s="42" t="s">
        <v>3312</v>
      </c>
      <c r="D1618" s="21">
        <v>2021</v>
      </c>
      <c r="E1618" s="21">
        <v>2028</v>
      </c>
      <c r="F1618" s="43">
        <v>34.808884999999997</v>
      </c>
      <c r="G1618" s="43">
        <v>41.770662000000002</v>
      </c>
      <c r="H1618" s="43">
        <v>54.911423260214001</v>
      </c>
      <c r="I1618" s="43">
        <v>0</v>
      </c>
      <c r="J1618" s="43">
        <f t="shared" si="75"/>
        <v>54.911423260214001</v>
      </c>
      <c r="K1618" s="43">
        <v>17.010618000000001</v>
      </c>
      <c r="L1618" s="44">
        <f t="shared" si="76"/>
        <v>37.900805260214</v>
      </c>
      <c r="M1618" s="43">
        <v>3.7680000000000001E-3</v>
      </c>
      <c r="N1618" s="43">
        <f t="shared" si="77"/>
        <v>41.766894000000001</v>
      </c>
      <c r="O1618" s="43">
        <v>17.010618000000001</v>
      </c>
      <c r="P1618" s="43">
        <v>0</v>
      </c>
      <c r="Q1618" s="43">
        <v>0</v>
      </c>
      <c r="R1618" s="43">
        <v>0</v>
      </c>
      <c r="S1618" s="43">
        <v>0</v>
      </c>
      <c r="T1618" s="43">
        <v>1.5223180000000001</v>
      </c>
      <c r="U1618" s="43">
        <v>15.484532</v>
      </c>
      <c r="V1618" s="43">
        <v>0</v>
      </c>
      <c r="W1618" s="43">
        <v>0</v>
      </c>
      <c r="X1618" s="43">
        <v>0</v>
      </c>
      <c r="Y1618" s="43">
        <v>0</v>
      </c>
      <c r="Z1618" s="43">
        <v>0</v>
      </c>
      <c r="AA1618" s="43">
        <v>0</v>
      </c>
      <c r="AB1618" s="43">
        <v>0</v>
      </c>
      <c r="AC1618" s="43">
        <v>0</v>
      </c>
      <c r="AD1618" s="43">
        <v>0</v>
      </c>
      <c r="AE1618" s="43">
        <v>0</v>
      </c>
    </row>
    <row r="1619" spans="1:31" ht="15.75" x14ac:dyDescent="0.25">
      <c r="A1619" s="49" t="s">
        <v>3138</v>
      </c>
      <c r="B1619" s="22" t="s">
        <v>3313</v>
      </c>
      <c r="C1619" s="42" t="s">
        <v>3314</v>
      </c>
      <c r="D1619" s="21">
        <v>2021</v>
      </c>
      <c r="E1619" s="21">
        <v>2028</v>
      </c>
      <c r="F1619" s="43">
        <v>18.79326</v>
      </c>
      <c r="G1619" s="43">
        <v>22.551912000000002</v>
      </c>
      <c r="H1619" s="43">
        <v>29.647780820438001</v>
      </c>
      <c r="I1619" s="43">
        <v>0</v>
      </c>
      <c r="J1619" s="43">
        <f t="shared" si="75"/>
        <v>29.647780820438001</v>
      </c>
      <c r="K1619" s="43">
        <v>11.343696</v>
      </c>
      <c r="L1619" s="44">
        <f t="shared" si="76"/>
        <v>18.304084820438</v>
      </c>
      <c r="M1619" s="43">
        <v>3.3089999999999999E-3</v>
      </c>
      <c r="N1619" s="43">
        <f t="shared" si="77"/>
        <v>22.548603</v>
      </c>
      <c r="O1619" s="43">
        <v>11.343696</v>
      </c>
      <c r="P1619" s="43">
        <v>0</v>
      </c>
      <c r="Q1619" s="43">
        <v>0</v>
      </c>
      <c r="R1619" s="43">
        <v>0</v>
      </c>
      <c r="S1619" s="43">
        <v>0</v>
      </c>
      <c r="T1619" s="43">
        <v>1.001228</v>
      </c>
      <c r="U1619" s="43">
        <v>10.339159</v>
      </c>
      <c r="V1619" s="43">
        <v>0</v>
      </c>
      <c r="W1619" s="43">
        <v>0</v>
      </c>
      <c r="X1619" s="43">
        <v>0</v>
      </c>
      <c r="Y1619" s="43">
        <v>0</v>
      </c>
      <c r="Z1619" s="43">
        <v>0</v>
      </c>
      <c r="AA1619" s="43">
        <v>0</v>
      </c>
      <c r="AB1619" s="43">
        <v>0</v>
      </c>
      <c r="AC1619" s="43">
        <v>0</v>
      </c>
      <c r="AD1619" s="43">
        <v>0</v>
      </c>
      <c r="AE1619" s="43">
        <v>0</v>
      </c>
    </row>
    <row r="1620" spans="1:31" ht="15.75" x14ac:dyDescent="0.25">
      <c r="A1620" s="49" t="s">
        <v>3138</v>
      </c>
      <c r="B1620" s="22" t="s">
        <v>3315</v>
      </c>
      <c r="C1620" s="42" t="s">
        <v>3316</v>
      </c>
      <c r="D1620" s="21">
        <v>2021</v>
      </c>
      <c r="E1620" s="21">
        <v>2028</v>
      </c>
      <c r="F1620" s="43">
        <v>16.015635</v>
      </c>
      <c r="G1620" s="43">
        <v>19.218762000000002</v>
      </c>
      <c r="H1620" s="43">
        <v>25.363624050935002</v>
      </c>
      <c r="I1620" s="43">
        <v>0</v>
      </c>
      <c r="J1620" s="43">
        <f t="shared" si="75"/>
        <v>25.363624050935002</v>
      </c>
      <c r="K1620" s="43">
        <v>11.898972000000001</v>
      </c>
      <c r="L1620" s="44">
        <f t="shared" si="76"/>
        <v>13.464652050935001</v>
      </c>
      <c r="M1620" s="43">
        <v>3.7680000000000001E-3</v>
      </c>
      <c r="N1620" s="43">
        <f t="shared" si="77"/>
        <v>19.214994000000001</v>
      </c>
      <c r="O1620" s="43">
        <v>11.898972000000001</v>
      </c>
      <c r="P1620" s="43">
        <v>0</v>
      </c>
      <c r="Q1620" s="43">
        <v>0</v>
      </c>
      <c r="R1620" s="43">
        <v>0</v>
      </c>
      <c r="S1620" s="43">
        <v>0</v>
      </c>
      <c r="T1620" s="43">
        <v>0</v>
      </c>
      <c r="U1620" s="43">
        <v>11.895204</v>
      </c>
      <c r="V1620" s="43">
        <v>0</v>
      </c>
      <c r="W1620" s="43">
        <v>0</v>
      </c>
      <c r="X1620" s="43">
        <v>0</v>
      </c>
      <c r="Y1620" s="43">
        <v>0</v>
      </c>
      <c r="Z1620" s="43">
        <v>0</v>
      </c>
      <c r="AA1620" s="43">
        <v>0</v>
      </c>
      <c r="AB1620" s="43">
        <v>0</v>
      </c>
      <c r="AC1620" s="43">
        <v>0</v>
      </c>
      <c r="AD1620" s="43">
        <v>0</v>
      </c>
      <c r="AE1620" s="43">
        <v>0</v>
      </c>
    </row>
    <row r="1621" spans="1:31" ht="15.75" x14ac:dyDescent="0.25">
      <c r="A1621" s="49" t="s">
        <v>3138</v>
      </c>
      <c r="B1621" s="22" t="s">
        <v>3317</v>
      </c>
      <c r="C1621" s="42" t="s">
        <v>3318</v>
      </c>
      <c r="D1621" s="21">
        <v>2021</v>
      </c>
      <c r="E1621" s="21">
        <v>2028</v>
      </c>
      <c r="F1621" s="43">
        <v>16.015635</v>
      </c>
      <c r="G1621" s="43">
        <v>19.218762000000002</v>
      </c>
      <c r="H1621" s="43">
        <v>25.363759644081998</v>
      </c>
      <c r="I1621" s="43">
        <v>0</v>
      </c>
      <c r="J1621" s="43">
        <f t="shared" si="75"/>
        <v>25.363759644081998</v>
      </c>
      <c r="K1621" s="43">
        <v>6.3576410000000001</v>
      </c>
      <c r="L1621" s="44">
        <f t="shared" si="76"/>
        <v>19.006118644081997</v>
      </c>
      <c r="M1621" s="43">
        <v>3.3440000000000002E-3</v>
      </c>
      <c r="N1621" s="43">
        <f t="shared" si="77"/>
        <v>19.215418000000003</v>
      </c>
      <c r="O1621" s="43">
        <v>6.3576410000000001</v>
      </c>
      <c r="P1621" s="43">
        <v>0</v>
      </c>
      <c r="Q1621" s="43">
        <v>0</v>
      </c>
      <c r="R1621" s="43">
        <v>0</v>
      </c>
      <c r="S1621" s="43">
        <v>0</v>
      </c>
      <c r="T1621" s="43">
        <v>0</v>
      </c>
      <c r="U1621" s="43">
        <v>6.3542969999999999</v>
      </c>
      <c r="V1621" s="43">
        <v>0</v>
      </c>
      <c r="W1621" s="43">
        <v>0</v>
      </c>
      <c r="X1621" s="43">
        <v>0</v>
      </c>
      <c r="Y1621" s="43">
        <v>0</v>
      </c>
      <c r="Z1621" s="43">
        <v>0</v>
      </c>
      <c r="AA1621" s="43">
        <v>0</v>
      </c>
      <c r="AB1621" s="43">
        <v>0</v>
      </c>
      <c r="AC1621" s="43">
        <v>0</v>
      </c>
      <c r="AD1621" s="43">
        <v>0</v>
      </c>
      <c r="AE1621" s="43">
        <v>0</v>
      </c>
    </row>
    <row r="1622" spans="1:31" ht="15.75" x14ac:dyDescent="0.25">
      <c r="A1622" s="49" t="s">
        <v>3319</v>
      </c>
      <c r="B1622" s="22" t="s">
        <v>3320</v>
      </c>
      <c r="C1622" s="42" t="s">
        <v>3321</v>
      </c>
      <c r="D1622" s="21">
        <v>2027</v>
      </c>
      <c r="E1622" s="21">
        <v>2027</v>
      </c>
      <c r="F1622" s="43">
        <v>3.247144</v>
      </c>
      <c r="G1622" s="43">
        <v>3.8965719999999999</v>
      </c>
      <c r="H1622" s="43">
        <v>4.9174606211340004</v>
      </c>
      <c r="I1622" s="43">
        <v>0</v>
      </c>
      <c r="J1622" s="43">
        <f t="shared" si="75"/>
        <v>4.9174606211340004</v>
      </c>
      <c r="K1622" s="43">
        <v>0.78589100000000001</v>
      </c>
      <c r="L1622" s="44">
        <f t="shared" si="76"/>
        <v>4.1315696211340001</v>
      </c>
      <c r="M1622" s="43">
        <v>0</v>
      </c>
      <c r="N1622" s="43">
        <f t="shared" si="77"/>
        <v>3.8965719999999999</v>
      </c>
      <c r="O1622" s="43">
        <v>0.78589100000000001</v>
      </c>
      <c r="P1622" s="43">
        <v>0</v>
      </c>
      <c r="Q1622" s="43">
        <v>0</v>
      </c>
      <c r="R1622" s="43">
        <v>0</v>
      </c>
      <c r="S1622" s="43">
        <v>0</v>
      </c>
      <c r="T1622" s="43">
        <v>0.78589100000000001</v>
      </c>
      <c r="U1622" s="43">
        <v>0</v>
      </c>
      <c r="V1622" s="43">
        <v>0</v>
      </c>
      <c r="W1622" s="43">
        <v>0</v>
      </c>
      <c r="X1622" s="43">
        <v>0</v>
      </c>
      <c r="Y1622" s="43">
        <v>0</v>
      </c>
      <c r="Z1622" s="43">
        <v>0</v>
      </c>
      <c r="AA1622" s="43">
        <v>0</v>
      </c>
      <c r="AB1622" s="43">
        <v>0</v>
      </c>
      <c r="AC1622" s="43">
        <v>0</v>
      </c>
      <c r="AD1622" s="43">
        <v>0</v>
      </c>
      <c r="AE1622" s="43">
        <v>0</v>
      </c>
    </row>
    <row r="1623" spans="1:31" ht="15.75" x14ac:dyDescent="0.25">
      <c r="A1623" s="49" t="s">
        <v>3319</v>
      </c>
      <c r="B1623" s="22" t="s">
        <v>3322</v>
      </c>
      <c r="C1623" s="42" t="s">
        <v>3323</v>
      </c>
      <c r="D1623" s="21">
        <v>2027</v>
      </c>
      <c r="E1623" s="21">
        <v>2028</v>
      </c>
      <c r="F1623" s="43">
        <v>645.83030099999996</v>
      </c>
      <c r="G1623" s="43">
        <v>774.99636099999998</v>
      </c>
      <c r="H1623" s="43">
        <v>981.10146089593195</v>
      </c>
      <c r="I1623" s="43">
        <v>0</v>
      </c>
      <c r="J1623" s="43">
        <f t="shared" si="75"/>
        <v>981.10146089593195</v>
      </c>
      <c r="K1623" s="43">
        <v>191.201719</v>
      </c>
      <c r="L1623" s="44">
        <f t="shared" si="76"/>
        <v>789.89974189593192</v>
      </c>
      <c r="M1623" s="43">
        <v>0</v>
      </c>
      <c r="N1623" s="43">
        <f t="shared" si="77"/>
        <v>774.99636099999998</v>
      </c>
      <c r="O1623" s="43">
        <v>191.201719</v>
      </c>
      <c r="P1623" s="43">
        <v>0</v>
      </c>
      <c r="Q1623" s="43">
        <v>0</v>
      </c>
      <c r="R1623" s="43">
        <v>0</v>
      </c>
      <c r="S1623" s="43">
        <v>0</v>
      </c>
      <c r="T1623" s="43">
        <v>178.14471900000001</v>
      </c>
      <c r="U1623" s="43">
        <v>13.057</v>
      </c>
      <c r="V1623" s="43">
        <v>0</v>
      </c>
      <c r="W1623" s="43">
        <v>0</v>
      </c>
      <c r="X1623" s="43">
        <v>0</v>
      </c>
      <c r="Y1623" s="43">
        <v>0</v>
      </c>
      <c r="Z1623" s="43">
        <v>0</v>
      </c>
      <c r="AA1623" s="43">
        <v>0</v>
      </c>
      <c r="AB1623" s="43">
        <v>0</v>
      </c>
      <c r="AC1623" s="43">
        <v>0</v>
      </c>
      <c r="AD1623" s="43">
        <v>0</v>
      </c>
      <c r="AE1623" s="43">
        <v>0</v>
      </c>
    </row>
    <row r="1624" spans="1:31" ht="15.75" x14ac:dyDescent="0.25">
      <c r="A1624" s="49" t="s">
        <v>3319</v>
      </c>
      <c r="B1624" s="22" t="s">
        <v>3324</v>
      </c>
      <c r="C1624" s="42" t="s">
        <v>3325</v>
      </c>
      <c r="D1624" s="21">
        <v>2027</v>
      </c>
      <c r="E1624" s="21">
        <v>2027</v>
      </c>
      <c r="F1624" s="43">
        <v>102.34096</v>
      </c>
      <c r="G1624" s="43">
        <v>122.809152</v>
      </c>
      <c r="H1624" s="43">
        <v>154.98469267093</v>
      </c>
      <c r="I1624" s="43">
        <v>0</v>
      </c>
      <c r="J1624" s="43">
        <f t="shared" si="75"/>
        <v>154.98469267093</v>
      </c>
      <c r="K1624" s="43">
        <v>25.54147</v>
      </c>
      <c r="L1624" s="44">
        <f t="shared" si="76"/>
        <v>129.44322267093</v>
      </c>
      <c r="M1624" s="43">
        <v>0</v>
      </c>
      <c r="N1624" s="43">
        <f t="shared" si="77"/>
        <v>122.809152</v>
      </c>
      <c r="O1624" s="43">
        <v>25.54147</v>
      </c>
      <c r="P1624" s="43">
        <v>0</v>
      </c>
      <c r="Q1624" s="43">
        <v>0</v>
      </c>
      <c r="R1624" s="43">
        <v>0</v>
      </c>
      <c r="S1624" s="43">
        <v>0</v>
      </c>
      <c r="T1624" s="43">
        <v>25.54147</v>
      </c>
      <c r="U1624" s="43">
        <v>0</v>
      </c>
      <c r="V1624" s="43">
        <v>0</v>
      </c>
      <c r="W1624" s="43">
        <v>0</v>
      </c>
      <c r="X1624" s="43">
        <v>0</v>
      </c>
      <c r="Y1624" s="43">
        <v>0</v>
      </c>
      <c r="Z1624" s="43">
        <v>0</v>
      </c>
      <c r="AA1624" s="43">
        <v>0</v>
      </c>
      <c r="AB1624" s="43">
        <v>0</v>
      </c>
      <c r="AC1624" s="43">
        <v>0</v>
      </c>
      <c r="AD1624" s="43">
        <v>0</v>
      </c>
      <c r="AE1624" s="43">
        <v>0</v>
      </c>
    </row>
    <row r="1625" spans="1:31" ht="15.75" x14ac:dyDescent="0.25">
      <c r="A1625" s="49" t="s">
        <v>3319</v>
      </c>
      <c r="B1625" s="22" t="s">
        <v>3326</v>
      </c>
      <c r="C1625" s="42" t="s">
        <v>3327</v>
      </c>
      <c r="D1625" s="21">
        <v>2027</v>
      </c>
      <c r="E1625" s="21">
        <v>2027</v>
      </c>
      <c r="F1625" s="43">
        <v>11.52753</v>
      </c>
      <c r="G1625" s="43">
        <v>13.833036</v>
      </c>
      <c r="H1625" s="43">
        <v>17.457239938973999</v>
      </c>
      <c r="I1625" s="43">
        <v>0</v>
      </c>
      <c r="J1625" s="43">
        <f t="shared" si="75"/>
        <v>17.457239938973999</v>
      </c>
      <c r="K1625" s="43">
        <v>3.377974</v>
      </c>
      <c r="L1625" s="44">
        <f t="shared" si="76"/>
        <v>14.079265938973998</v>
      </c>
      <c r="M1625" s="43">
        <v>0</v>
      </c>
      <c r="N1625" s="43">
        <f t="shared" si="77"/>
        <v>13.833036</v>
      </c>
      <c r="O1625" s="43">
        <v>3.377974</v>
      </c>
      <c r="P1625" s="43">
        <v>0</v>
      </c>
      <c r="Q1625" s="43">
        <v>0</v>
      </c>
      <c r="R1625" s="43">
        <v>0</v>
      </c>
      <c r="S1625" s="43">
        <v>0</v>
      </c>
      <c r="T1625" s="43">
        <v>3.377974</v>
      </c>
      <c r="U1625" s="43">
        <v>0</v>
      </c>
      <c r="V1625" s="43">
        <v>0</v>
      </c>
      <c r="W1625" s="43">
        <v>0</v>
      </c>
      <c r="X1625" s="43">
        <v>0</v>
      </c>
      <c r="Y1625" s="43">
        <v>0</v>
      </c>
      <c r="Z1625" s="43">
        <v>0</v>
      </c>
      <c r="AA1625" s="43">
        <v>0</v>
      </c>
      <c r="AB1625" s="43">
        <v>0</v>
      </c>
      <c r="AC1625" s="43">
        <v>0</v>
      </c>
      <c r="AD1625" s="43">
        <v>0</v>
      </c>
      <c r="AE1625" s="43">
        <v>0</v>
      </c>
    </row>
    <row r="1626" spans="1:31" ht="15.75" x14ac:dyDescent="0.25">
      <c r="A1626" s="49">
        <v>2.4</v>
      </c>
      <c r="B1626" s="22" t="s">
        <v>3328</v>
      </c>
      <c r="C1626" s="42" t="s">
        <v>3329</v>
      </c>
      <c r="D1626" s="21">
        <v>2023</v>
      </c>
      <c r="E1626" s="21">
        <v>2024</v>
      </c>
      <c r="F1626" s="43">
        <v>26.438783999999998</v>
      </c>
      <c r="G1626" s="43">
        <v>31.726541000000001</v>
      </c>
      <c r="H1626" s="43">
        <v>34.746659566490003</v>
      </c>
      <c r="I1626" s="43">
        <v>0</v>
      </c>
      <c r="J1626" s="43">
        <f t="shared" si="75"/>
        <v>34.746659566490003</v>
      </c>
      <c r="K1626" s="43">
        <v>10.213914000000001</v>
      </c>
      <c r="L1626" s="44">
        <f t="shared" si="76"/>
        <v>24.53274556649</v>
      </c>
      <c r="M1626" s="43">
        <v>0</v>
      </c>
      <c r="N1626" s="43">
        <f t="shared" si="77"/>
        <v>31.726541000000001</v>
      </c>
      <c r="O1626" s="43">
        <v>10.213914000000001</v>
      </c>
      <c r="P1626" s="43">
        <v>0.43690899999999999</v>
      </c>
      <c r="Q1626" s="43">
        <v>9.7770050000000008</v>
      </c>
      <c r="R1626" s="43">
        <v>0</v>
      </c>
      <c r="S1626" s="43">
        <v>0</v>
      </c>
      <c r="T1626" s="43">
        <v>0</v>
      </c>
      <c r="U1626" s="43">
        <v>0</v>
      </c>
      <c r="V1626" s="43">
        <v>0</v>
      </c>
      <c r="W1626" s="43">
        <v>0</v>
      </c>
      <c r="X1626" s="43">
        <v>0</v>
      </c>
      <c r="Y1626" s="43">
        <v>0</v>
      </c>
      <c r="Z1626" s="43">
        <v>0</v>
      </c>
      <c r="AA1626" s="43">
        <v>0</v>
      </c>
      <c r="AB1626" s="43">
        <v>0</v>
      </c>
      <c r="AC1626" s="43">
        <v>0</v>
      </c>
      <c r="AD1626" s="43">
        <v>0</v>
      </c>
      <c r="AE1626" s="43">
        <v>0</v>
      </c>
    </row>
    <row r="1627" spans="1:31" ht="15.75" x14ac:dyDescent="0.25">
      <c r="A1627" s="49">
        <v>2.4</v>
      </c>
      <c r="B1627" s="22" t="s">
        <v>3330</v>
      </c>
      <c r="C1627" s="42" t="s">
        <v>3331</v>
      </c>
      <c r="D1627" s="21">
        <v>2022</v>
      </c>
      <c r="E1627" s="21">
        <v>2024</v>
      </c>
      <c r="F1627" s="43">
        <v>24.576044</v>
      </c>
      <c r="G1627" s="43">
        <v>29.491253</v>
      </c>
      <c r="H1627" s="43">
        <v>32.341505737052003</v>
      </c>
      <c r="I1627" s="43">
        <v>0</v>
      </c>
      <c r="J1627" s="43">
        <f t="shared" si="75"/>
        <v>32.341505737052003</v>
      </c>
      <c r="K1627" s="43">
        <v>8.8537029999999994</v>
      </c>
      <c r="L1627" s="44">
        <f t="shared" si="76"/>
        <v>23.487802737052004</v>
      </c>
      <c r="M1627" s="43">
        <v>3.9769999999999996E-3</v>
      </c>
      <c r="N1627" s="43">
        <f t="shared" si="77"/>
        <v>29.487276000000001</v>
      </c>
      <c r="O1627" s="43">
        <v>8.8537029999999994</v>
      </c>
      <c r="P1627" s="43">
        <v>0.17246300000000001</v>
      </c>
      <c r="Q1627" s="43">
        <v>8.6772629999999999</v>
      </c>
      <c r="R1627" s="43">
        <v>0</v>
      </c>
      <c r="S1627" s="43">
        <v>0</v>
      </c>
      <c r="T1627" s="43">
        <v>0</v>
      </c>
      <c r="U1627" s="43">
        <v>0</v>
      </c>
      <c r="V1627" s="43">
        <v>0</v>
      </c>
      <c r="W1627" s="43">
        <v>0</v>
      </c>
      <c r="X1627" s="43">
        <v>0</v>
      </c>
      <c r="Y1627" s="43">
        <v>0</v>
      </c>
      <c r="Z1627" s="43">
        <v>0</v>
      </c>
      <c r="AA1627" s="43">
        <v>0</v>
      </c>
      <c r="AB1627" s="43">
        <v>0</v>
      </c>
      <c r="AC1627" s="43">
        <v>0</v>
      </c>
      <c r="AD1627" s="43">
        <v>0</v>
      </c>
      <c r="AE1627" s="43">
        <v>0</v>
      </c>
    </row>
    <row r="1628" spans="1:31" ht="15.75" x14ac:dyDescent="0.25">
      <c r="A1628" s="49" t="s">
        <v>3133</v>
      </c>
      <c r="B1628" s="22" t="s">
        <v>3332</v>
      </c>
      <c r="C1628" s="42" t="s">
        <v>3333</v>
      </c>
      <c r="D1628" s="21">
        <v>2024</v>
      </c>
      <c r="E1628" s="21">
        <v>2025</v>
      </c>
      <c r="F1628" s="43">
        <v>7.3400270000000001</v>
      </c>
      <c r="G1628" s="43">
        <v>8.808033</v>
      </c>
      <c r="H1628" s="43">
        <v>10.154794310157</v>
      </c>
      <c r="I1628" s="43">
        <v>0</v>
      </c>
      <c r="J1628" s="43">
        <f t="shared" si="75"/>
        <v>10.154794310157</v>
      </c>
      <c r="K1628" s="43">
        <v>4.9976079999999996</v>
      </c>
      <c r="L1628" s="44">
        <f t="shared" si="76"/>
        <v>5.1571863101569999</v>
      </c>
      <c r="M1628" s="43">
        <v>0</v>
      </c>
      <c r="N1628" s="43">
        <f t="shared" si="77"/>
        <v>8.808033</v>
      </c>
      <c r="O1628" s="43">
        <v>4.9976079999999996</v>
      </c>
      <c r="P1628" s="43">
        <v>0</v>
      </c>
      <c r="Q1628" s="43">
        <v>0</v>
      </c>
      <c r="R1628" s="43">
        <v>4.9976079999999996</v>
      </c>
      <c r="S1628" s="43">
        <v>0</v>
      </c>
      <c r="T1628" s="43">
        <v>0</v>
      </c>
      <c r="U1628" s="43">
        <v>0</v>
      </c>
      <c r="V1628" s="43">
        <v>0</v>
      </c>
      <c r="W1628" s="43">
        <v>0</v>
      </c>
      <c r="X1628" s="43">
        <v>0</v>
      </c>
      <c r="Y1628" s="43">
        <v>0</v>
      </c>
      <c r="Z1628" s="43">
        <v>0</v>
      </c>
      <c r="AA1628" s="43">
        <v>0</v>
      </c>
      <c r="AB1628" s="43">
        <v>0</v>
      </c>
      <c r="AC1628" s="43">
        <v>0</v>
      </c>
      <c r="AD1628" s="43">
        <v>0</v>
      </c>
      <c r="AE1628" s="43">
        <v>0</v>
      </c>
    </row>
    <row r="1629" spans="1:31" ht="15.75" x14ac:dyDescent="0.25">
      <c r="A1629" s="49" t="s">
        <v>3133</v>
      </c>
      <c r="B1629" s="22" t="s">
        <v>3334</v>
      </c>
      <c r="C1629" s="42" t="s">
        <v>3335</v>
      </c>
      <c r="D1629" s="21">
        <v>2024</v>
      </c>
      <c r="E1629" s="21">
        <v>2025</v>
      </c>
      <c r="F1629" s="43">
        <v>5.0814199999999996</v>
      </c>
      <c r="G1629" s="43">
        <v>6.0977040000000002</v>
      </c>
      <c r="H1629" s="43">
        <v>7.0300523407400002</v>
      </c>
      <c r="I1629" s="43">
        <v>0</v>
      </c>
      <c r="J1629" s="43">
        <f t="shared" si="75"/>
        <v>7.0300523407400002</v>
      </c>
      <c r="K1629" s="43">
        <v>3.1864680000000001</v>
      </c>
      <c r="L1629" s="44">
        <f t="shared" si="76"/>
        <v>3.8435843407400001</v>
      </c>
      <c r="M1629" s="43">
        <v>0</v>
      </c>
      <c r="N1629" s="43">
        <f t="shared" si="77"/>
        <v>6.0977040000000002</v>
      </c>
      <c r="O1629" s="43">
        <v>3.1864680000000001</v>
      </c>
      <c r="P1629" s="43">
        <v>0</v>
      </c>
      <c r="Q1629" s="43">
        <v>0</v>
      </c>
      <c r="R1629" s="43">
        <v>3.1864680000000001</v>
      </c>
      <c r="S1629" s="43">
        <v>0</v>
      </c>
      <c r="T1629" s="43">
        <v>0</v>
      </c>
      <c r="U1629" s="43">
        <v>0</v>
      </c>
      <c r="V1629" s="43">
        <v>0</v>
      </c>
      <c r="W1629" s="43">
        <v>0</v>
      </c>
      <c r="X1629" s="43">
        <v>0</v>
      </c>
      <c r="Y1629" s="43">
        <v>0</v>
      </c>
      <c r="Z1629" s="43">
        <v>0</v>
      </c>
      <c r="AA1629" s="43">
        <v>0</v>
      </c>
      <c r="AB1629" s="43">
        <v>0</v>
      </c>
      <c r="AC1629" s="43">
        <v>0</v>
      </c>
      <c r="AD1629" s="43">
        <v>0</v>
      </c>
      <c r="AE1629" s="43">
        <v>0</v>
      </c>
    </row>
    <row r="1630" spans="1:31" ht="15.75" x14ac:dyDescent="0.25">
      <c r="A1630" s="49" t="s">
        <v>3133</v>
      </c>
      <c r="B1630" s="22" t="s">
        <v>3336</v>
      </c>
      <c r="C1630" s="42" t="s">
        <v>3337</v>
      </c>
      <c r="D1630" s="21">
        <v>2024</v>
      </c>
      <c r="E1630" s="21">
        <v>2025</v>
      </c>
      <c r="F1630" s="43">
        <v>6.4331399999999999</v>
      </c>
      <c r="G1630" s="43">
        <v>7.719767</v>
      </c>
      <c r="H1630" s="43">
        <v>8.9001309670390008</v>
      </c>
      <c r="I1630" s="43">
        <v>0</v>
      </c>
      <c r="J1630" s="43">
        <f t="shared" si="75"/>
        <v>8.9001309670390008</v>
      </c>
      <c r="K1630" s="43">
        <v>4.713139</v>
      </c>
      <c r="L1630" s="44">
        <f t="shared" si="76"/>
        <v>4.1869919670390008</v>
      </c>
      <c r="M1630" s="43">
        <v>0</v>
      </c>
      <c r="N1630" s="43">
        <f t="shared" si="77"/>
        <v>7.719767</v>
      </c>
      <c r="O1630" s="43">
        <v>4.713139</v>
      </c>
      <c r="P1630" s="43">
        <v>0</v>
      </c>
      <c r="Q1630" s="43">
        <v>0</v>
      </c>
      <c r="R1630" s="43">
        <v>4.713139</v>
      </c>
      <c r="S1630" s="43">
        <v>0</v>
      </c>
      <c r="T1630" s="43">
        <v>0</v>
      </c>
      <c r="U1630" s="43">
        <v>0</v>
      </c>
      <c r="V1630" s="43">
        <v>0</v>
      </c>
      <c r="W1630" s="43">
        <v>0</v>
      </c>
      <c r="X1630" s="43">
        <v>0</v>
      </c>
      <c r="Y1630" s="43">
        <v>0</v>
      </c>
      <c r="Z1630" s="43">
        <v>0</v>
      </c>
      <c r="AA1630" s="43">
        <v>0</v>
      </c>
      <c r="AB1630" s="43">
        <v>0</v>
      </c>
      <c r="AC1630" s="43">
        <v>0</v>
      </c>
      <c r="AD1630" s="43">
        <v>0</v>
      </c>
      <c r="AE1630" s="43">
        <v>0</v>
      </c>
    </row>
    <row r="1631" spans="1:31" ht="15.75" x14ac:dyDescent="0.25">
      <c r="A1631" s="49" t="s">
        <v>3133</v>
      </c>
      <c r="B1631" s="22" t="s">
        <v>3338</v>
      </c>
      <c r="C1631" s="42" t="s">
        <v>3339</v>
      </c>
      <c r="D1631" s="21">
        <v>2024</v>
      </c>
      <c r="E1631" s="21">
        <v>2024</v>
      </c>
      <c r="F1631" s="43">
        <v>3.57951</v>
      </c>
      <c r="G1631" s="43">
        <v>4.2954129999999999</v>
      </c>
      <c r="H1631" s="43">
        <v>4.7158866911340001</v>
      </c>
      <c r="I1631" s="43">
        <v>0</v>
      </c>
      <c r="J1631" s="43">
        <f t="shared" si="75"/>
        <v>4.7158866911340001</v>
      </c>
      <c r="K1631" s="43">
        <v>2.1374279999999999</v>
      </c>
      <c r="L1631" s="44">
        <f t="shared" si="76"/>
        <v>2.5784586911340002</v>
      </c>
      <c r="M1631" s="43">
        <v>0</v>
      </c>
      <c r="N1631" s="43">
        <f t="shared" si="77"/>
        <v>4.2954129999999999</v>
      </c>
      <c r="O1631" s="43">
        <v>2.1374279999999999</v>
      </c>
      <c r="P1631" s="43">
        <v>0</v>
      </c>
      <c r="Q1631" s="43">
        <v>2.1374279999999999</v>
      </c>
      <c r="R1631" s="43">
        <v>0</v>
      </c>
      <c r="S1631" s="43">
        <v>0</v>
      </c>
      <c r="T1631" s="43">
        <v>0</v>
      </c>
      <c r="U1631" s="43">
        <v>0</v>
      </c>
      <c r="V1631" s="43">
        <v>0</v>
      </c>
      <c r="W1631" s="43">
        <v>0</v>
      </c>
      <c r="X1631" s="43">
        <v>0</v>
      </c>
      <c r="Y1631" s="43">
        <v>0</v>
      </c>
      <c r="Z1631" s="43">
        <v>0</v>
      </c>
      <c r="AA1631" s="43">
        <v>0</v>
      </c>
      <c r="AB1631" s="43">
        <v>0</v>
      </c>
      <c r="AC1631" s="43">
        <v>0</v>
      </c>
      <c r="AD1631" s="43">
        <v>0</v>
      </c>
      <c r="AE1631" s="43">
        <v>0</v>
      </c>
    </row>
    <row r="1632" spans="1:31" ht="15.75" x14ac:dyDescent="0.25">
      <c r="A1632" s="49" t="s">
        <v>3133</v>
      </c>
      <c r="B1632" s="22" t="s">
        <v>3340</v>
      </c>
      <c r="C1632" s="42" t="s">
        <v>3341</v>
      </c>
      <c r="D1632" s="21">
        <v>2023</v>
      </c>
      <c r="E1632" s="21">
        <v>2024</v>
      </c>
      <c r="F1632" s="43">
        <v>7.8838020000000002</v>
      </c>
      <c r="G1632" s="43">
        <v>9.4605630000000005</v>
      </c>
      <c r="H1632" s="43">
        <v>10.386600142124999</v>
      </c>
      <c r="I1632" s="43">
        <v>0</v>
      </c>
      <c r="J1632" s="43">
        <f t="shared" si="75"/>
        <v>10.386600142124999</v>
      </c>
      <c r="K1632" s="43">
        <v>5.0975669999999997</v>
      </c>
      <c r="L1632" s="44">
        <f t="shared" si="76"/>
        <v>5.2890331421249996</v>
      </c>
      <c r="M1632" s="43">
        <v>0</v>
      </c>
      <c r="N1632" s="43">
        <f t="shared" si="77"/>
        <v>9.4605630000000005</v>
      </c>
      <c r="O1632" s="43">
        <v>5.0975669999999997</v>
      </c>
      <c r="P1632" s="43">
        <v>4.1899999999999999E-4</v>
      </c>
      <c r="Q1632" s="43">
        <v>5.0971479999999998</v>
      </c>
      <c r="R1632" s="43">
        <v>0</v>
      </c>
      <c r="S1632" s="43">
        <v>0</v>
      </c>
      <c r="T1632" s="43">
        <v>0</v>
      </c>
      <c r="U1632" s="43">
        <v>0</v>
      </c>
      <c r="V1632" s="43">
        <v>0</v>
      </c>
      <c r="W1632" s="43">
        <v>0</v>
      </c>
      <c r="X1632" s="43">
        <v>0</v>
      </c>
      <c r="Y1632" s="43">
        <v>0</v>
      </c>
      <c r="Z1632" s="43">
        <v>0</v>
      </c>
      <c r="AA1632" s="43">
        <v>0</v>
      </c>
      <c r="AB1632" s="43">
        <v>0</v>
      </c>
      <c r="AC1632" s="43">
        <v>0</v>
      </c>
      <c r="AD1632" s="43">
        <v>0</v>
      </c>
      <c r="AE1632" s="43">
        <v>0</v>
      </c>
    </row>
    <row r="1633" spans="1:31" ht="15.75" x14ac:dyDescent="0.25">
      <c r="A1633" s="49" t="s">
        <v>3133</v>
      </c>
      <c r="B1633" s="22" t="s">
        <v>3342</v>
      </c>
      <c r="C1633" s="42" t="s">
        <v>3343</v>
      </c>
      <c r="D1633" s="21">
        <v>2024</v>
      </c>
      <c r="E1633" s="21">
        <v>2024</v>
      </c>
      <c r="F1633" s="43">
        <v>4.8861920000000003</v>
      </c>
      <c r="G1633" s="43">
        <v>5.8634300000000001</v>
      </c>
      <c r="H1633" s="43">
        <v>6.4373975059379998</v>
      </c>
      <c r="I1633" s="43">
        <v>0</v>
      </c>
      <c r="J1633" s="43">
        <f t="shared" si="75"/>
        <v>6.4373975059379998</v>
      </c>
      <c r="K1633" s="43">
        <v>3.1552340000000001</v>
      </c>
      <c r="L1633" s="44">
        <f t="shared" si="76"/>
        <v>3.2821635059379997</v>
      </c>
      <c r="M1633" s="43">
        <v>0</v>
      </c>
      <c r="N1633" s="43">
        <f t="shared" si="77"/>
        <v>5.8634300000000001</v>
      </c>
      <c r="O1633" s="43">
        <v>3.1552340000000001</v>
      </c>
      <c r="P1633" s="43">
        <v>0</v>
      </c>
      <c r="Q1633" s="43">
        <v>3.1552340000000001</v>
      </c>
      <c r="R1633" s="43">
        <v>0</v>
      </c>
      <c r="S1633" s="43">
        <v>0</v>
      </c>
      <c r="T1633" s="43">
        <v>0</v>
      </c>
      <c r="U1633" s="43">
        <v>0</v>
      </c>
      <c r="V1633" s="43">
        <v>0</v>
      </c>
      <c r="W1633" s="43">
        <v>0</v>
      </c>
      <c r="X1633" s="43">
        <v>0</v>
      </c>
      <c r="Y1633" s="43">
        <v>0</v>
      </c>
      <c r="Z1633" s="43">
        <v>0</v>
      </c>
      <c r="AA1633" s="43">
        <v>0</v>
      </c>
      <c r="AB1633" s="43">
        <v>0</v>
      </c>
      <c r="AC1633" s="43">
        <v>0</v>
      </c>
      <c r="AD1633" s="43">
        <v>0</v>
      </c>
      <c r="AE1633" s="43">
        <v>0</v>
      </c>
    </row>
    <row r="1634" spans="1:31" ht="15.75" x14ac:dyDescent="0.25">
      <c r="A1634" s="49" t="s">
        <v>3133</v>
      </c>
      <c r="B1634" s="22" t="s">
        <v>3344</v>
      </c>
      <c r="C1634" s="42" t="s">
        <v>3345</v>
      </c>
      <c r="D1634" s="21">
        <v>2024</v>
      </c>
      <c r="E1634" s="21">
        <v>2024</v>
      </c>
      <c r="F1634" s="43">
        <v>9.8972890000000007</v>
      </c>
      <c r="G1634" s="43">
        <v>11.876747999999999</v>
      </c>
      <c r="H1634" s="43">
        <v>13.039352104918001</v>
      </c>
      <c r="I1634" s="43">
        <v>0</v>
      </c>
      <c r="J1634" s="43">
        <f t="shared" si="75"/>
        <v>13.039352104918001</v>
      </c>
      <c r="K1634" s="43">
        <v>6.7033950000000004</v>
      </c>
      <c r="L1634" s="44">
        <f t="shared" si="76"/>
        <v>6.3359571049180001</v>
      </c>
      <c r="M1634" s="43">
        <v>0</v>
      </c>
      <c r="N1634" s="43">
        <f t="shared" si="77"/>
        <v>11.876747999999999</v>
      </c>
      <c r="O1634" s="43">
        <v>6.7033950000000004</v>
      </c>
      <c r="P1634" s="43">
        <v>0</v>
      </c>
      <c r="Q1634" s="43">
        <v>6.7033950000000004</v>
      </c>
      <c r="R1634" s="43">
        <v>0</v>
      </c>
      <c r="S1634" s="43">
        <v>0</v>
      </c>
      <c r="T1634" s="43">
        <v>0</v>
      </c>
      <c r="U1634" s="43">
        <v>0</v>
      </c>
      <c r="V1634" s="43">
        <v>0</v>
      </c>
      <c r="W1634" s="43">
        <v>0</v>
      </c>
      <c r="X1634" s="43">
        <v>0</v>
      </c>
      <c r="Y1634" s="43">
        <v>0</v>
      </c>
      <c r="Z1634" s="43">
        <v>0</v>
      </c>
      <c r="AA1634" s="43">
        <v>0</v>
      </c>
      <c r="AB1634" s="43">
        <v>0</v>
      </c>
      <c r="AC1634" s="43">
        <v>0</v>
      </c>
      <c r="AD1634" s="43">
        <v>0</v>
      </c>
      <c r="AE1634" s="43">
        <v>0</v>
      </c>
    </row>
    <row r="1635" spans="1:31" ht="15.75" x14ac:dyDescent="0.25">
      <c r="A1635" s="49" t="s">
        <v>3138</v>
      </c>
      <c r="B1635" s="22" t="s">
        <v>3346</v>
      </c>
      <c r="C1635" s="42" t="s">
        <v>3347</v>
      </c>
      <c r="D1635" s="21">
        <v>2024</v>
      </c>
      <c r="E1635" s="21">
        <v>2025</v>
      </c>
      <c r="F1635" s="43">
        <v>13.696728999999999</v>
      </c>
      <c r="G1635" s="43">
        <v>16.436074000000001</v>
      </c>
      <c r="H1635" s="43">
        <v>18.890184401938999</v>
      </c>
      <c r="I1635" s="43">
        <v>0</v>
      </c>
      <c r="J1635" s="43">
        <f t="shared" si="75"/>
        <v>18.890184401938999</v>
      </c>
      <c r="K1635" s="43">
        <v>13.166323</v>
      </c>
      <c r="L1635" s="44">
        <f t="shared" si="76"/>
        <v>5.7238614019389988</v>
      </c>
      <c r="M1635" s="43">
        <v>0</v>
      </c>
      <c r="N1635" s="43">
        <f t="shared" si="77"/>
        <v>16.436074000000001</v>
      </c>
      <c r="O1635" s="43">
        <v>13.166323</v>
      </c>
      <c r="P1635" s="43">
        <v>0</v>
      </c>
      <c r="Q1635" s="43">
        <v>0.85896399999999995</v>
      </c>
      <c r="R1635" s="43">
        <v>12.307359</v>
      </c>
      <c r="S1635" s="43">
        <v>0</v>
      </c>
      <c r="T1635" s="43">
        <v>0</v>
      </c>
      <c r="U1635" s="43">
        <v>0</v>
      </c>
      <c r="V1635" s="43">
        <v>0</v>
      </c>
      <c r="W1635" s="43">
        <v>0</v>
      </c>
      <c r="X1635" s="43">
        <v>0</v>
      </c>
      <c r="Y1635" s="43">
        <v>0</v>
      </c>
      <c r="Z1635" s="43">
        <v>0</v>
      </c>
      <c r="AA1635" s="43">
        <v>0</v>
      </c>
      <c r="AB1635" s="43">
        <v>0</v>
      </c>
      <c r="AC1635" s="43">
        <v>0</v>
      </c>
      <c r="AD1635" s="43">
        <v>0</v>
      </c>
      <c r="AE1635" s="43">
        <v>0</v>
      </c>
    </row>
    <row r="1636" spans="1:31" ht="15.75" x14ac:dyDescent="0.25">
      <c r="A1636" s="49" t="s">
        <v>3138</v>
      </c>
      <c r="B1636" s="22" t="s">
        <v>3348</v>
      </c>
      <c r="C1636" s="42" t="s">
        <v>3349</v>
      </c>
      <c r="D1636" s="21">
        <v>2025</v>
      </c>
      <c r="E1636" s="21">
        <v>2026</v>
      </c>
      <c r="F1636" s="43">
        <v>7.9990259999999997</v>
      </c>
      <c r="G1636" s="43">
        <v>9.5988310000000006</v>
      </c>
      <c r="H1636" s="43">
        <v>11.538640786648999</v>
      </c>
      <c r="I1636" s="43">
        <v>0</v>
      </c>
      <c r="J1636" s="43">
        <f t="shared" si="75"/>
        <v>11.538640786648999</v>
      </c>
      <c r="K1636" s="43">
        <v>3.7366929999999998</v>
      </c>
      <c r="L1636" s="44">
        <f t="shared" si="76"/>
        <v>7.8019477866489995</v>
      </c>
      <c r="M1636" s="43">
        <v>0</v>
      </c>
      <c r="N1636" s="43">
        <f t="shared" si="77"/>
        <v>9.5988310000000006</v>
      </c>
      <c r="O1636" s="43">
        <v>3.7366929999999998</v>
      </c>
      <c r="P1636" s="43">
        <v>0</v>
      </c>
      <c r="Q1636" s="43">
        <v>0</v>
      </c>
      <c r="R1636" s="43">
        <v>0.32214399999999999</v>
      </c>
      <c r="S1636" s="43">
        <v>3.4145490000000001</v>
      </c>
      <c r="T1636" s="43">
        <v>0</v>
      </c>
      <c r="U1636" s="43">
        <v>0</v>
      </c>
      <c r="V1636" s="43">
        <v>0</v>
      </c>
      <c r="W1636" s="43">
        <v>0</v>
      </c>
      <c r="X1636" s="43">
        <v>0</v>
      </c>
      <c r="Y1636" s="43">
        <v>0</v>
      </c>
      <c r="Z1636" s="43">
        <v>0</v>
      </c>
      <c r="AA1636" s="43">
        <v>0</v>
      </c>
      <c r="AB1636" s="43">
        <v>0</v>
      </c>
      <c r="AC1636" s="43">
        <v>0</v>
      </c>
      <c r="AD1636" s="43">
        <v>0</v>
      </c>
      <c r="AE1636" s="43">
        <v>0</v>
      </c>
    </row>
    <row r="1637" spans="1:31" ht="15.75" x14ac:dyDescent="0.25">
      <c r="A1637" s="49" t="s">
        <v>3138</v>
      </c>
      <c r="B1637" s="22" t="s">
        <v>3350</v>
      </c>
      <c r="C1637" s="42" t="s">
        <v>3351</v>
      </c>
      <c r="D1637" s="21">
        <v>2026</v>
      </c>
      <c r="E1637" s="21">
        <v>2027</v>
      </c>
      <c r="F1637" s="43">
        <v>2.7035800000000001</v>
      </c>
      <c r="G1637" s="43">
        <v>3.2442959999999998</v>
      </c>
      <c r="H1637" s="43">
        <v>4.0788194364840002</v>
      </c>
      <c r="I1637" s="43">
        <v>0</v>
      </c>
      <c r="J1637" s="43">
        <f t="shared" si="75"/>
        <v>4.0788194364840002</v>
      </c>
      <c r="K1637" s="43">
        <v>1.221285</v>
      </c>
      <c r="L1637" s="44">
        <f t="shared" si="76"/>
        <v>2.8575344364840003</v>
      </c>
      <c r="M1637" s="43">
        <v>0</v>
      </c>
      <c r="N1637" s="43">
        <f t="shared" si="77"/>
        <v>3.2442959999999998</v>
      </c>
      <c r="O1637" s="43">
        <v>1.221285</v>
      </c>
      <c r="P1637" s="43">
        <v>0</v>
      </c>
      <c r="Q1637" s="43">
        <v>0</v>
      </c>
      <c r="R1637" s="43">
        <v>0</v>
      </c>
      <c r="S1637" s="43">
        <v>0.10537000000000001</v>
      </c>
      <c r="T1637" s="43">
        <v>1.115915</v>
      </c>
      <c r="U1637" s="43">
        <v>0</v>
      </c>
      <c r="V1637" s="43">
        <v>0</v>
      </c>
      <c r="W1637" s="43">
        <v>0</v>
      </c>
      <c r="X1637" s="43">
        <v>0</v>
      </c>
      <c r="Y1637" s="43">
        <v>0</v>
      </c>
      <c r="Z1637" s="43">
        <v>0</v>
      </c>
      <c r="AA1637" s="43">
        <v>0</v>
      </c>
      <c r="AB1637" s="43">
        <v>0</v>
      </c>
      <c r="AC1637" s="43">
        <v>0</v>
      </c>
      <c r="AD1637" s="43">
        <v>0</v>
      </c>
      <c r="AE1637" s="43">
        <v>0</v>
      </c>
    </row>
    <row r="1638" spans="1:31" ht="15.75" x14ac:dyDescent="0.25">
      <c r="A1638" s="49" t="s">
        <v>3138</v>
      </c>
      <c r="B1638" s="22" t="s">
        <v>3352</v>
      </c>
      <c r="C1638" s="42" t="s">
        <v>3353</v>
      </c>
      <c r="D1638" s="21">
        <v>2025</v>
      </c>
      <c r="E1638" s="21">
        <v>2026</v>
      </c>
      <c r="F1638" s="43">
        <v>3.1591960000000001</v>
      </c>
      <c r="G1638" s="43">
        <v>3.7910349999999999</v>
      </c>
      <c r="H1638" s="43">
        <v>4.5571581549009998</v>
      </c>
      <c r="I1638" s="43">
        <v>0</v>
      </c>
      <c r="J1638" s="43">
        <f t="shared" si="75"/>
        <v>4.5571581549009998</v>
      </c>
      <c r="K1638" s="43">
        <v>1.401259</v>
      </c>
      <c r="L1638" s="44">
        <f t="shared" si="76"/>
        <v>3.1558991549009998</v>
      </c>
      <c r="M1638" s="43">
        <v>0</v>
      </c>
      <c r="N1638" s="43">
        <f t="shared" si="77"/>
        <v>3.7910349999999999</v>
      </c>
      <c r="O1638" s="43">
        <v>1.401259</v>
      </c>
      <c r="P1638" s="43">
        <v>0</v>
      </c>
      <c r="Q1638" s="43">
        <v>0</v>
      </c>
      <c r="R1638" s="43">
        <v>0.12080399999999999</v>
      </c>
      <c r="S1638" s="43">
        <v>1.2804549999999999</v>
      </c>
      <c r="T1638" s="43">
        <v>0</v>
      </c>
      <c r="U1638" s="43">
        <v>0</v>
      </c>
      <c r="V1638" s="43">
        <v>0</v>
      </c>
      <c r="W1638" s="43">
        <v>0</v>
      </c>
      <c r="X1638" s="43">
        <v>0</v>
      </c>
      <c r="Y1638" s="43">
        <v>0</v>
      </c>
      <c r="Z1638" s="43">
        <v>0</v>
      </c>
      <c r="AA1638" s="43">
        <v>0</v>
      </c>
      <c r="AB1638" s="43">
        <v>0</v>
      </c>
      <c r="AC1638" s="43">
        <v>0</v>
      </c>
      <c r="AD1638" s="43">
        <v>0</v>
      </c>
      <c r="AE1638" s="43">
        <v>0</v>
      </c>
    </row>
    <row r="1639" spans="1:31" ht="15.75" x14ac:dyDescent="0.25">
      <c r="A1639" s="49" t="s">
        <v>3138</v>
      </c>
      <c r="B1639" s="22" t="s">
        <v>3354</v>
      </c>
      <c r="C1639" s="42" t="s">
        <v>3355</v>
      </c>
      <c r="D1639" s="21">
        <v>2025</v>
      </c>
      <c r="E1639" s="21">
        <v>2026</v>
      </c>
      <c r="F1639" s="43">
        <v>4.0704279999999997</v>
      </c>
      <c r="G1639" s="43">
        <v>4.8845130000000001</v>
      </c>
      <c r="H1639" s="43">
        <v>5.8716162959410001</v>
      </c>
      <c r="I1639" s="43">
        <v>0</v>
      </c>
      <c r="J1639" s="43">
        <f t="shared" si="75"/>
        <v>5.8716162959410001</v>
      </c>
      <c r="K1639" s="43">
        <v>1.868347</v>
      </c>
      <c r="L1639" s="44">
        <f t="shared" si="76"/>
        <v>4.0032692959410001</v>
      </c>
      <c r="M1639" s="43">
        <v>0</v>
      </c>
      <c r="N1639" s="43">
        <f t="shared" si="77"/>
        <v>4.8845130000000001</v>
      </c>
      <c r="O1639" s="43">
        <v>1.868347</v>
      </c>
      <c r="P1639" s="43">
        <v>0</v>
      </c>
      <c r="Q1639" s="43">
        <v>0</v>
      </c>
      <c r="R1639" s="43">
        <v>0.16107199999999999</v>
      </c>
      <c r="S1639" s="43">
        <v>1.7072750000000001</v>
      </c>
      <c r="T1639" s="43">
        <v>0</v>
      </c>
      <c r="U1639" s="43">
        <v>0</v>
      </c>
      <c r="V1639" s="43">
        <v>0</v>
      </c>
      <c r="W1639" s="43">
        <v>0</v>
      </c>
      <c r="X1639" s="43">
        <v>0</v>
      </c>
      <c r="Y1639" s="43">
        <v>0</v>
      </c>
      <c r="Z1639" s="43">
        <v>0</v>
      </c>
      <c r="AA1639" s="43">
        <v>0</v>
      </c>
      <c r="AB1639" s="43">
        <v>0</v>
      </c>
      <c r="AC1639" s="43">
        <v>0</v>
      </c>
      <c r="AD1639" s="43">
        <v>0</v>
      </c>
      <c r="AE1639" s="43">
        <v>0</v>
      </c>
    </row>
    <row r="1640" spans="1:31" ht="15.75" x14ac:dyDescent="0.25">
      <c r="A1640" s="49" t="s">
        <v>3138</v>
      </c>
      <c r="B1640" s="22" t="s">
        <v>3356</v>
      </c>
      <c r="C1640" s="42" t="s">
        <v>3357</v>
      </c>
      <c r="D1640" s="21">
        <v>2027</v>
      </c>
      <c r="E1640" s="21">
        <v>2028</v>
      </c>
      <c r="F1640" s="43">
        <v>3.8426200000000001</v>
      </c>
      <c r="G1640" s="43">
        <v>4.6111440000000004</v>
      </c>
      <c r="H1640" s="43">
        <v>6.0627707883679998</v>
      </c>
      <c r="I1640" s="43">
        <v>0</v>
      </c>
      <c r="J1640" s="43">
        <f t="shared" si="75"/>
        <v>6.0627707883679998</v>
      </c>
      <c r="K1640" s="43">
        <v>1.915829</v>
      </c>
      <c r="L1640" s="44">
        <f t="shared" si="76"/>
        <v>4.1469417883680002</v>
      </c>
      <c r="M1640" s="43">
        <v>0</v>
      </c>
      <c r="N1640" s="43">
        <f t="shared" si="77"/>
        <v>4.6111440000000004</v>
      </c>
      <c r="O1640" s="43">
        <v>1.915829</v>
      </c>
      <c r="P1640" s="43">
        <v>0</v>
      </c>
      <c r="Q1640" s="43">
        <v>0</v>
      </c>
      <c r="R1640" s="43">
        <v>0</v>
      </c>
      <c r="S1640" s="43">
        <v>0</v>
      </c>
      <c r="T1640" s="43">
        <v>0.165294</v>
      </c>
      <c r="U1640" s="43">
        <v>1.750535</v>
      </c>
      <c r="V1640" s="43">
        <v>0</v>
      </c>
      <c r="W1640" s="43">
        <v>0</v>
      </c>
      <c r="X1640" s="43">
        <v>0</v>
      </c>
      <c r="Y1640" s="43">
        <v>0</v>
      </c>
      <c r="Z1640" s="43">
        <v>0</v>
      </c>
      <c r="AA1640" s="43">
        <v>0</v>
      </c>
      <c r="AB1640" s="43">
        <v>0</v>
      </c>
      <c r="AC1640" s="43">
        <v>0</v>
      </c>
      <c r="AD1640" s="43">
        <v>0</v>
      </c>
      <c r="AE1640" s="43">
        <v>0</v>
      </c>
    </row>
    <row r="1641" spans="1:31" ht="15.75" x14ac:dyDescent="0.25">
      <c r="A1641" s="49" t="s">
        <v>3138</v>
      </c>
      <c r="B1641" s="22" t="s">
        <v>3358</v>
      </c>
      <c r="C1641" s="42" t="s">
        <v>3359</v>
      </c>
      <c r="D1641" s="21">
        <v>2026</v>
      </c>
      <c r="E1641" s="21">
        <v>2027</v>
      </c>
      <c r="F1641" s="43">
        <v>3.6148120000000001</v>
      </c>
      <c r="G1641" s="43">
        <v>4.3377739999999996</v>
      </c>
      <c r="H1641" s="43">
        <v>5.4535705188480001</v>
      </c>
      <c r="I1641" s="43">
        <v>0</v>
      </c>
      <c r="J1641" s="43">
        <f t="shared" si="75"/>
        <v>5.4535705188480001</v>
      </c>
      <c r="K1641" s="43">
        <v>1.709802</v>
      </c>
      <c r="L1641" s="44">
        <f t="shared" si="76"/>
        <v>3.7437685188480003</v>
      </c>
      <c r="M1641" s="43">
        <v>0</v>
      </c>
      <c r="N1641" s="43">
        <f t="shared" si="77"/>
        <v>4.3377739999999996</v>
      </c>
      <c r="O1641" s="43">
        <v>1.709802</v>
      </c>
      <c r="P1641" s="43">
        <v>0</v>
      </c>
      <c r="Q1641" s="43">
        <v>0</v>
      </c>
      <c r="R1641" s="43">
        <v>0</v>
      </c>
      <c r="S1641" s="43">
        <v>0.14751800000000001</v>
      </c>
      <c r="T1641" s="43">
        <v>1.562284</v>
      </c>
      <c r="U1641" s="43">
        <v>0</v>
      </c>
      <c r="V1641" s="43">
        <v>0</v>
      </c>
      <c r="W1641" s="43">
        <v>0</v>
      </c>
      <c r="X1641" s="43">
        <v>0</v>
      </c>
      <c r="Y1641" s="43">
        <v>0</v>
      </c>
      <c r="Z1641" s="43">
        <v>0</v>
      </c>
      <c r="AA1641" s="43">
        <v>0</v>
      </c>
      <c r="AB1641" s="43">
        <v>0</v>
      </c>
      <c r="AC1641" s="43">
        <v>0</v>
      </c>
      <c r="AD1641" s="43">
        <v>0</v>
      </c>
      <c r="AE1641" s="43">
        <v>0</v>
      </c>
    </row>
    <row r="1642" spans="1:31" ht="15.75" x14ac:dyDescent="0.25">
      <c r="A1642" s="49" t="s">
        <v>3138</v>
      </c>
      <c r="B1642" s="22" t="s">
        <v>3360</v>
      </c>
      <c r="C1642" s="42" t="s">
        <v>3361</v>
      </c>
      <c r="D1642" s="21">
        <v>2027</v>
      </c>
      <c r="E1642" s="21">
        <v>2028</v>
      </c>
      <c r="F1642" s="43">
        <v>4.9816599999999998</v>
      </c>
      <c r="G1642" s="43">
        <v>5.9779920000000004</v>
      </c>
      <c r="H1642" s="43">
        <v>7.8599141717960004</v>
      </c>
      <c r="I1642" s="43">
        <v>0</v>
      </c>
      <c r="J1642" s="43">
        <f t="shared" si="75"/>
        <v>7.8599141717960004</v>
      </c>
      <c r="K1642" s="43">
        <v>2.5544419999999999</v>
      </c>
      <c r="L1642" s="44">
        <f t="shared" si="76"/>
        <v>5.3054721717960005</v>
      </c>
      <c r="M1642" s="43">
        <v>0</v>
      </c>
      <c r="N1642" s="43">
        <f t="shared" si="77"/>
        <v>5.9779920000000004</v>
      </c>
      <c r="O1642" s="43">
        <v>2.5544419999999999</v>
      </c>
      <c r="P1642" s="43">
        <v>0</v>
      </c>
      <c r="Q1642" s="43">
        <v>0</v>
      </c>
      <c r="R1642" s="43">
        <v>0</v>
      </c>
      <c r="S1642" s="43">
        <v>0</v>
      </c>
      <c r="T1642" s="43">
        <v>0.220391</v>
      </c>
      <c r="U1642" s="43">
        <v>2.3340510000000001</v>
      </c>
      <c r="V1642" s="43">
        <v>0</v>
      </c>
      <c r="W1642" s="43">
        <v>0</v>
      </c>
      <c r="X1642" s="43">
        <v>0</v>
      </c>
      <c r="Y1642" s="43">
        <v>0</v>
      </c>
      <c r="Z1642" s="43">
        <v>0</v>
      </c>
      <c r="AA1642" s="43">
        <v>0</v>
      </c>
      <c r="AB1642" s="43">
        <v>0</v>
      </c>
      <c r="AC1642" s="43">
        <v>0</v>
      </c>
      <c r="AD1642" s="43">
        <v>0</v>
      </c>
      <c r="AE1642" s="43">
        <v>0</v>
      </c>
    </row>
    <row r="1643" spans="1:31" ht="15.75" x14ac:dyDescent="0.25">
      <c r="A1643" s="49" t="s">
        <v>3138</v>
      </c>
      <c r="B1643" s="22" t="s">
        <v>3362</v>
      </c>
      <c r="C1643" s="42" t="s">
        <v>3363</v>
      </c>
      <c r="D1643" s="21">
        <v>2026</v>
      </c>
      <c r="E1643" s="21">
        <v>2027</v>
      </c>
      <c r="F1643" s="43">
        <v>4.0704279999999997</v>
      </c>
      <c r="G1643" s="43">
        <v>4.8845130000000001</v>
      </c>
      <c r="H1643" s="43">
        <v>6.1409472985780003</v>
      </c>
      <c r="I1643" s="43">
        <v>0</v>
      </c>
      <c r="J1643" s="43">
        <f t="shared" si="75"/>
        <v>6.1409472985780003</v>
      </c>
      <c r="K1643" s="43">
        <v>1.954059</v>
      </c>
      <c r="L1643" s="44">
        <f t="shared" si="76"/>
        <v>4.1868882985780003</v>
      </c>
      <c r="M1643" s="43">
        <v>0</v>
      </c>
      <c r="N1643" s="43">
        <f t="shared" si="77"/>
        <v>4.8845130000000001</v>
      </c>
      <c r="O1643" s="43">
        <v>1.954059</v>
      </c>
      <c r="P1643" s="43">
        <v>0</v>
      </c>
      <c r="Q1643" s="43">
        <v>0</v>
      </c>
      <c r="R1643" s="43">
        <v>0</v>
      </c>
      <c r="S1643" s="43">
        <v>0.16859199999999999</v>
      </c>
      <c r="T1643" s="43">
        <v>1.7854669999999999</v>
      </c>
      <c r="U1643" s="43">
        <v>0</v>
      </c>
      <c r="V1643" s="43">
        <v>0</v>
      </c>
      <c r="W1643" s="43">
        <v>0</v>
      </c>
      <c r="X1643" s="43">
        <v>0</v>
      </c>
      <c r="Y1643" s="43">
        <v>0</v>
      </c>
      <c r="Z1643" s="43">
        <v>0</v>
      </c>
      <c r="AA1643" s="43">
        <v>0</v>
      </c>
      <c r="AB1643" s="43">
        <v>0</v>
      </c>
      <c r="AC1643" s="43">
        <v>0</v>
      </c>
      <c r="AD1643" s="43">
        <v>0</v>
      </c>
      <c r="AE1643" s="43">
        <v>0</v>
      </c>
    </row>
    <row r="1644" spans="1:31" ht="15.75" x14ac:dyDescent="0.25">
      <c r="A1644" s="49" t="s">
        <v>3138</v>
      </c>
      <c r="B1644" s="22" t="s">
        <v>3364</v>
      </c>
      <c r="C1644" s="42" t="s">
        <v>3365</v>
      </c>
      <c r="D1644" s="21">
        <v>2026</v>
      </c>
      <c r="E1644" s="21">
        <v>2027</v>
      </c>
      <c r="F1644" s="43">
        <v>3.8426200000000001</v>
      </c>
      <c r="G1644" s="43">
        <v>4.6111440000000004</v>
      </c>
      <c r="H1644" s="43">
        <v>5.7972587755819998</v>
      </c>
      <c r="I1644" s="43">
        <v>0</v>
      </c>
      <c r="J1644" s="43">
        <f t="shared" si="75"/>
        <v>5.7972587755819998</v>
      </c>
      <c r="K1644" s="43">
        <v>1.831931</v>
      </c>
      <c r="L1644" s="44">
        <f t="shared" si="76"/>
        <v>3.9653277755819998</v>
      </c>
      <c r="M1644" s="43">
        <v>0</v>
      </c>
      <c r="N1644" s="43">
        <f t="shared" si="77"/>
        <v>4.6111440000000004</v>
      </c>
      <c r="O1644" s="43">
        <v>1.831931</v>
      </c>
      <c r="P1644" s="43">
        <v>0</v>
      </c>
      <c r="Q1644" s="43">
        <v>0</v>
      </c>
      <c r="R1644" s="43">
        <v>0</v>
      </c>
      <c r="S1644" s="43">
        <v>0.158056</v>
      </c>
      <c r="T1644" s="43">
        <v>1.673875</v>
      </c>
      <c r="U1644" s="43">
        <v>0</v>
      </c>
      <c r="V1644" s="43">
        <v>0</v>
      </c>
      <c r="W1644" s="43">
        <v>0</v>
      </c>
      <c r="X1644" s="43">
        <v>0</v>
      </c>
      <c r="Y1644" s="43">
        <v>0</v>
      </c>
      <c r="Z1644" s="43">
        <v>0</v>
      </c>
      <c r="AA1644" s="43">
        <v>0</v>
      </c>
      <c r="AB1644" s="43">
        <v>0</v>
      </c>
      <c r="AC1644" s="43">
        <v>0</v>
      </c>
      <c r="AD1644" s="43">
        <v>0</v>
      </c>
      <c r="AE1644" s="43">
        <v>0</v>
      </c>
    </row>
    <row r="1645" spans="1:31" ht="15.75" x14ac:dyDescent="0.25">
      <c r="A1645" s="49" t="s">
        <v>3138</v>
      </c>
      <c r="B1645" s="22" t="s">
        <v>3366</v>
      </c>
      <c r="C1645" s="42" t="s">
        <v>3367</v>
      </c>
      <c r="D1645" s="21">
        <v>2027</v>
      </c>
      <c r="E1645" s="21">
        <v>2028</v>
      </c>
      <c r="F1645" s="43">
        <v>4.0704279999999997</v>
      </c>
      <c r="G1645" s="43">
        <v>4.8845130000000001</v>
      </c>
      <c r="H1645" s="43">
        <v>6.422200075588</v>
      </c>
      <c r="I1645" s="43">
        <v>0</v>
      </c>
      <c r="J1645" s="43">
        <f t="shared" si="75"/>
        <v>6.422200075588</v>
      </c>
      <c r="K1645" s="43">
        <v>2.0435539999999999</v>
      </c>
      <c r="L1645" s="44">
        <f t="shared" si="76"/>
        <v>4.3786460755879997</v>
      </c>
      <c r="M1645" s="43">
        <v>0</v>
      </c>
      <c r="N1645" s="43">
        <f t="shared" si="77"/>
        <v>4.8845130000000001</v>
      </c>
      <c r="O1645" s="43">
        <v>2.0435539999999999</v>
      </c>
      <c r="P1645" s="43">
        <v>0</v>
      </c>
      <c r="Q1645" s="43">
        <v>0</v>
      </c>
      <c r="R1645" s="43">
        <v>0</v>
      </c>
      <c r="S1645" s="43">
        <v>0</v>
      </c>
      <c r="T1645" s="43">
        <v>0.176313</v>
      </c>
      <c r="U1645" s="43">
        <v>1.8672409999999999</v>
      </c>
      <c r="V1645" s="43">
        <v>0</v>
      </c>
      <c r="W1645" s="43">
        <v>0</v>
      </c>
      <c r="X1645" s="43">
        <v>0</v>
      </c>
      <c r="Y1645" s="43">
        <v>0</v>
      </c>
      <c r="Z1645" s="43">
        <v>0</v>
      </c>
      <c r="AA1645" s="43">
        <v>0</v>
      </c>
      <c r="AB1645" s="43">
        <v>0</v>
      </c>
      <c r="AC1645" s="43">
        <v>0</v>
      </c>
      <c r="AD1645" s="43">
        <v>0</v>
      </c>
      <c r="AE1645" s="43">
        <v>0</v>
      </c>
    </row>
    <row r="1646" spans="1:31" ht="15.75" x14ac:dyDescent="0.25">
      <c r="A1646" s="49" t="s">
        <v>3138</v>
      </c>
      <c r="B1646" s="22" t="s">
        <v>3368</v>
      </c>
      <c r="C1646" s="42" t="s">
        <v>3369</v>
      </c>
      <c r="D1646" s="21">
        <v>2025</v>
      </c>
      <c r="E1646" s="21">
        <v>2026</v>
      </c>
      <c r="F1646" s="43">
        <v>2.2479640000000001</v>
      </c>
      <c r="G1646" s="43">
        <v>2.6975560000000001</v>
      </c>
      <c r="H1646" s="43">
        <v>3.242701085202</v>
      </c>
      <c r="I1646" s="43">
        <v>0</v>
      </c>
      <c r="J1646" s="43">
        <f t="shared" si="75"/>
        <v>3.242701085202</v>
      </c>
      <c r="K1646" s="43">
        <v>0.93417300000000003</v>
      </c>
      <c r="L1646" s="44">
        <f t="shared" si="76"/>
        <v>2.308528085202</v>
      </c>
      <c r="M1646" s="43">
        <v>0</v>
      </c>
      <c r="N1646" s="43">
        <f t="shared" si="77"/>
        <v>2.6975560000000001</v>
      </c>
      <c r="O1646" s="43">
        <v>0.93417300000000003</v>
      </c>
      <c r="P1646" s="43">
        <v>0</v>
      </c>
      <c r="Q1646" s="43">
        <v>0</v>
      </c>
      <c r="R1646" s="43">
        <v>8.0536999999999997E-2</v>
      </c>
      <c r="S1646" s="43">
        <v>0.85363599999999995</v>
      </c>
      <c r="T1646" s="43">
        <v>0</v>
      </c>
      <c r="U1646" s="43">
        <v>0</v>
      </c>
      <c r="V1646" s="43">
        <v>0</v>
      </c>
      <c r="W1646" s="43">
        <v>0</v>
      </c>
      <c r="X1646" s="43">
        <v>0</v>
      </c>
      <c r="Y1646" s="43">
        <v>0</v>
      </c>
      <c r="Z1646" s="43">
        <v>0</v>
      </c>
      <c r="AA1646" s="43">
        <v>0</v>
      </c>
      <c r="AB1646" s="43">
        <v>0</v>
      </c>
      <c r="AC1646" s="43">
        <v>0</v>
      </c>
      <c r="AD1646" s="43">
        <v>0</v>
      </c>
      <c r="AE1646" s="43">
        <v>0</v>
      </c>
    </row>
    <row r="1647" spans="1:31" ht="15.75" x14ac:dyDescent="0.25">
      <c r="A1647" s="49" t="s">
        <v>3138</v>
      </c>
      <c r="B1647" s="22" t="s">
        <v>3370</v>
      </c>
      <c r="C1647" s="42" t="s">
        <v>3371</v>
      </c>
      <c r="D1647" s="21">
        <v>2025</v>
      </c>
      <c r="E1647" s="21">
        <v>2026</v>
      </c>
      <c r="F1647" s="43">
        <v>2.7035800000000001</v>
      </c>
      <c r="G1647" s="43">
        <v>3.2442959999999998</v>
      </c>
      <c r="H1647" s="43">
        <v>3.8999297234700001</v>
      </c>
      <c r="I1647" s="43">
        <v>0</v>
      </c>
      <c r="J1647" s="43">
        <f t="shared" si="75"/>
        <v>3.8999297234700001</v>
      </c>
      <c r="K1647" s="43">
        <v>1.167718</v>
      </c>
      <c r="L1647" s="44">
        <f t="shared" si="76"/>
        <v>2.7322117234699999</v>
      </c>
      <c r="M1647" s="43">
        <v>0</v>
      </c>
      <c r="N1647" s="43">
        <f t="shared" si="77"/>
        <v>3.2442959999999998</v>
      </c>
      <c r="O1647" s="43">
        <v>1.167718</v>
      </c>
      <c r="P1647" s="43">
        <v>0</v>
      </c>
      <c r="Q1647" s="43">
        <v>0</v>
      </c>
      <c r="R1647" s="43">
        <v>0.10067</v>
      </c>
      <c r="S1647" s="43">
        <v>1.067048</v>
      </c>
      <c r="T1647" s="43">
        <v>0</v>
      </c>
      <c r="U1647" s="43">
        <v>0</v>
      </c>
      <c r="V1647" s="43">
        <v>0</v>
      </c>
      <c r="W1647" s="43">
        <v>0</v>
      </c>
      <c r="X1647" s="43">
        <v>0</v>
      </c>
      <c r="Y1647" s="43">
        <v>0</v>
      </c>
      <c r="Z1647" s="43">
        <v>0</v>
      </c>
      <c r="AA1647" s="43">
        <v>0</v>
      </c>
      <c r="AB1647" s="43">
        <v>0</v>
      </c>
      <c r="AC1647" s="43">
        <v>0</v>
      </c>
      <c r="AD1647" s="43">
        <v>0</v>
      </c>
      <c r="AE1647" s="43">
        <v>0</v>
      </c>
    </row>
    <row r="1648" spans="1:31" ht="15.75" x14ac:dyDescent="0.25">
      <c r="A1648" s="49" t="s">
        <v>3138</v>
      </c>
      <c r="B1648" s="22" t="s">
        <v>3372</v>
      </c>
      <c r="C1648" s="42" t="s">
        <v>3373</v>
      </c>
      <c r="D1648" s="21">
        <v>2025</v>
      </c>
      <c r="E1648" s="21">
        <v>2026</v>
      </c>
      <c r="F1648" s="43">
        <v>2.4757720000000001</v>
      </c>
      <c r="G1648" s="43">
        <v>2.970926</v>
      </c>
      <c r="H1648" s="43">
        <v>3.5713144023729999</v>
      </c>
      <c r="I1648" s="43">
        <v>0</v>
      </c>
      <c r="J1648" s="43">
        <f t="shared" si="75"/>
        <v>3.5713144023729999</v>
      </c>
      <c r="K1648" s="43">
        <v>1.0509090000000001</v>
      </c>
      <c r="L1648" s="44">
        <f t="shared" si="76"/>
        <v>2.520405402373</v>
      </c>
      <c r="M1648" s="43">
        <v>0</v>
      </c>
      <c r="N1648" s="43">
        <f t="shared" si="77"/>
        <v>2.970926</v>
      </c>
      <c r="O1648" s="43">
        <v>1.0509090000000001</v>
      </c>
      <c r="P1648" s="43">
        <v>0</v>
      </c>
      <c r="Q1648" s="43">
        <v>0</v>
      </c>
      <c r="R1648" s="43">
        <v>9.0603000000000003E-2</v>
      </c>
      <c r="S1648" s="43">
        <v>0.96030599999999999</v>
      </c>
      <c r="T1648" s="43">
        <v>0</v>
      </c>
      <c r="U1648" s="43">
        <v>0</v>
      </c>
      <c r="V1648" s="43">
        <v>0</v>
      </c>
      <c r="W1648" s="43">
        <v>0</v>
      </c>
      <c r="X1648" s="43">
        <v>0</v>
      </c>
      <c r="Y1648" s="43">
        <v>0</v>
      </c>
      <c r="Z1648" s="43">
        <v>0</v>
      </c>
      <c r="AA1648" s="43">
        <v>0</v>
      </c>
      <c r="AB1648" s="43">
        <v>0</v>
      </c>
      <c r="AC1648" s="43">
        <v>0</v>
      </c>
      <c r="AD1648" s="43">
        <v>0</v>
      </c>
      <c r="AE1648" s="43">
        <v>0</v>
      </c>
    </row>
    <row r="1649" spans="1:31" ht="15.75" x14ac:dyDescent="0.25">
      <c r="A1649" s="49" t="s">
        <v>3138</v>
      </c>
      <c r="B1649" s="22" t="s">
        <v>3374</v>
      </c>
      <c r="C1649" s="42" t="s">
        <v>3375</v>
      </c>
      <c r="D1649" s="21">
        <v>2025</v>
      </c>
      <c r="E1649" s="21">
        <v>2026</v>
      </c>
      <c r="F1649" s="43">
        <v>3.8426200000000001</v>
      </c>
      <c r="G1649" s="43">
        <v>4.6111440000000004</v>
      </c>
      <c r="H1649" s="43">
        <v>5.5430013185610001</v>
      </c>
      <c r="I1649" s="43">
        <v>0</v>
      </c>
      <c r="J1649" s="43">
        <f t="shared" si="75"/>
        <v>5.5430013185610001</v>
      </c>
      <c r="K1649" s="43">
        <v>1.7515750000000001</v>
      </c>
      <c r="L1649" s="44">
        <f t="shared" si="76"/>
        <v>3.7914263185610002</v>
      </c>
      <c r="M1649" s="43">
        <v>0</v>
      </c>
      <c r="N1649" s="43">
        <f t="shared" si="77"/>
        <v>4.6111440000000004</v>
      </c>
      <c r="O1649" s="43">
        <v>1.7515750000000001</v>
      </c>
      <c r="P1649" s="43">
        <v>0</v>
      </c>
      <c r="Q1649" s="43">
        <v>0</v>
      </c>
      <c r="R1649" s="43">
        <v>0.151006</v>
      </c>
      <c r="S1649" s="43">
        <v>1.6005689999999999</v>
      </c>
      <c r="T1649" s="43">
        <v>0</v>
      </c>
      <c r="U1649" s="43">
        <v>0</v>
      </c>
      <c r="V1649" s="43">
        <v>0</v>
      </c>
      <c r="W1649" s="43">
        <v>0</v>
      </c>
      <c r="X1649" s="43">
        <v>0</v>
      </c>
      <c r="Y1649" s="43">
        <v>0</v>
      </c>
      <c r="Z1649" s="43">
        <v>0</v>
      </c>
      <c r="AA1649" s="43">
        <v>0</v>
      </c>
      <c r="AB1649" s="43">
        <v>0</v>
      </c>
      <c r="AC1649" s="43">
        <v>0</v>
      </c>
      <c r="AD1649" s="43">
        <v>0</v>
      </c>
      <c r="AE1649" s="43">
        <v>0</v>
      </c>
    </row>
    <row r="1650" spans="1:31" ht="15.75" x14ac:dyDescent="0.25">
      <c r="A1650" s="49" t="s">
        <v>3138</v>
      </c>
      <c r="B1650" s="22" t="s">
        <v>3376</v>
      </c>
      <c r="C1650" s="42" t="s">
        <v>3377</v>
      </c>
      <c r="D1650" s="21">
        <v>2025</v>
      </c>
      <c r="E1650" s="21">
        <v>2026</v>
      </c>
      <c r="F1650" s="43">
        <v>4.2982360000000002</v>
      </c>
      <c r="G1650" s="43">
        <v>5.157883</v>
      </c>
      <c r="H1650" s="43">
        <v>6.2002299294789998</v>
      </c>
      <c r="I1650" s="43">
        <v>0</v>
      </c>
      <c r="J1650" s="43">
        <f t="shared" si="75"/>
        <v>6.2002299294789998</v>
      </c>
      <c r="K1650" s="43">
        <v>1.9851190000000001</v>
      </c>
      <c r="L1650" s="44">
        <f t="shared" si="76"/>
        <v>4.2151109294789997</v>
      </c>
      <c r="M1650" s="43">
        <v>0</v>
      </c>
      <c r="N1650" s="43">
        <f t="shared" si="77"/>
        <v>5.157883</v>
      </c>
      <c r="O1650" s="43">
        <v>1.9851190000000001</v>
      </c>
      <c r="P1650" s="43">
        <v>0</v>
      </c>
      <c r="Q1650" s="43">
        <v>0</v>
      </c>
      <c r="R1650" s="43">
        <v>0.17113900000000001</v>
      </c>
      <c r="S1650" s="43">
        <v>1.8139799999999999</v>
      </c>
      <c r="T1650" s="43">
        <v>0</v>
      </c>
      <c r="U1650" s="43">
        <v>0</v>
      </c>
      <c r="V1650" s="43">
        <v>0</v>
      </c>
      <c r="W1650" s="43">
        <v>0</v>
      </c>
      <c r="X1650" s="43">
        <v>0</v>
      </c>
      <c r="Y1650" s="43">
        <v>0</v>
      </c>
      <c r="Z1650" s="43">
        <v>0</v>
      </c>
      <c r="AA1650" s="43">
        <v>0</v>
      </c>
      <c r="AB1650" s="43">
        <v>0</v>
      </c>
      <c r="AC1650" s="43">
        <v>0</v>
      </c>
      <c r="AD1650" s="43">
        <v>0</v>
      </c>
      <c r="AE1650" s="43">
        <v>0</v>
      </c>
    </row>
    <row r="1651" spans="1:31" ht="15.75" x14ac:dyDescent="0.25">
      <c r="A1651" s="49" t="s">
        <v>3138</v>
      </c>
      <c r="B1651" s="22" t="s">
        <v>3378</v>
      </c>
      <c r="C1651" s="42" t="s">
        <v>3379</v>
      </c>
      <c r="D1651" s="21">
        <v>2025</v>
      </c>
      <c r="E1651" s="21">
        <v>2026</v>
      </c>
      <c r="F1651" s="43">
        <v>2.0201560000000001</v>
      </c>
      <c r="G1651" s="43">
        <v>2.4241869999999999</v>
      </c>
      <c r="H1651" s="43">
        <v>2.9140864042949999</v>
      </c>
      <c r="I1651" s="43">
        <v>0</v>
      </c>
      <c r="J1651" s="43">
        <f t="shared" si="75"/>
        <v>2.9140864042949999</v>
      </c>
      <c r="K1651" s="43">
        <v>0.81740100000000004</v>
      </c>
      <c r="L1651" s="44">
        <f t="shared" si="76"/>
        <v>2.0966854042950001</v>
      </c>
      <c r="M1651" s="43">
        <v>0</v>
      </c>
      <c r="N1651" s="43">
        <f t="shared" si="77"/>
        <v>2.4241869999999999</v>
      </c>
      <c r="O1651" s="43">
        <v>0.81740100000000004</v>
      </c>
      <c r="P1651" s="43">
        <v>0</v>
      </c>
      <c r="Q1651" s="43">
        <v>0</v>
      </c>
      <c r="R1651" s="43">
        <v>7.0469000000000004E-2</v>
      </c>
      <c r="S1651" s="43">
        <v>0.74693200000000004</v>
      </c>
      <c r="T1651" s="43">
        <v>0</v>
      </c>
      <c r="U1651" s="43">
        <v>0</v>
      </c>
      <c r="V1651" s="43">
        <v>0</v>
      </c>
      <c r="W1651" s="43">
        <v>0</v>
      </c>
      <c r="X1651" s="43">
        <v>0</v>
      </c>
      <c r="Y1651" s="43">
        <v>0</v>
      </c>
      <c r="Z1651" s="43">
        <v>0</v>
      </c>
      <c r="AA1651" s="43">
        <v>0</v>
      </c>
      <c r="AB1651" s="43">
        <v>0</v>
      </c>
      <c r="AC1651" s="43">
        <v>0</v>
      </c>
      <c r="AD1651" s="43">
        <v>0</v>
      </c>
      <c r="AE1651" s="43">
        <v>0</v>
      </c>
    </row>
    <row r="1652" spans="1:31" ht="15.75" x14ac:dyDescent="0.25">
      <c r="A1652" s="49" t="s">
        <v>3138</v>
      </c>
      <c r="B1652" s="22" t="s">
        <v>3380</v>
      </c>
      <c r="C1652" s="42" t="s">
        <v>3381</v>
      </c>
      <c r="D1652" s="21">
        <v>2025</v>
      </c>
      <c r="E1652" s="21">
        <v>2026</v>
      </c>
      <c r="F1652" s="43">
        <v>4.5260439999999997</v>
      </c>
      <c r="G1652" s="43">
        <v>5.4312519999999997</v>
      </c>
      <c r="H1652" s="43">
        <v>6.5288447410829997</v>
      </c>
      <c r="I1652" s="43">
        <v>0</v>
      </c>
      <c r="J1652" s="43">
        <f t="shared" si="75"/>
        <v>6.5288447410829997</v>
      </c>
      <c r="K1652" s="43">
        <v>2.1018889999999999</v>
      </c>
      <c r="L1652" s="44">
        <f t="shared" si="76"/>
        <v>4.4269557410829998</v>
      </c>
      <c r="M1652" s="43">
        <v>0</v>
      </c>
      <c r="N1652" s="43">
        <f t="shared" si="77"/>
        <v>5.4312519999999997</v>
      </c>
      <c r="O1652" s="43">
        <v>2.1018889999999999</v>
      </c>
      <c r="P1652" s="43">
        <v>0</v>
      </c>
      <c r="Q1652" s="43">
        <v>0</v>
      </c>
      <c r="R1652" s="43">
        <v>0.18120600000000001</v>
      </c>
      <c r="S1652" s="43">
        <v>1.9206829999999999</v>
      </c>
      <c r="T1652" s="43">
        <v>0</v>
      </c>
      <c r="U1652" s="43">
        <v>0</v>
      </c>
      <c r="V1652" s="43">
        <v>0</v>
      </c>
      <c r="W1652" s="43">
        <v>0</v>
      </c>
      <c r="X1652" s="43">
        <v>0</v>
      </c>
      <c r="Y1652" s="43">
        <v>0</v>
      </c>
      <c r="Z1652" s="43">
        <v>0</v>
      </c>
      <c r="AA1652" s="43">
        <v>0</v>
      </c>
      <c r="AB1652" s="43">
        <v>0</v>
      </c>
      <c r="AC1652" s="43">
        <v>0</v>
      </c>
      <c r="AD1652" s="43">
        <v>0</v>
      </c>
      <c r="AE1652" s="43">
        <v>0</v>
      </c>
    </row>
    <row r="1653" spans="1:31" ht="15.75" x14ac:dyDescent="0.25">
      <c r="A1653" s="49" t="s">
        <v>3138</v>
      </c>
      <c r="B1653" s="22" t="s">
        <v>3382</v>
      </c>
      <c r="C1653" s="42" t="s">
        <v>3383</v>
      </c>
      <c r="D1653" s="21">
        <v>2026</v>
      </c>
      <c r="E1653" s="21">
        <v>2027</v>
      </c>
      <c r="F1653" s="43">
        <v>3.8426200000000001</v>
      </c>
      <c r="G1653" s="43">
        <v>4.6111440000000004</v>
      </c>
      <c r="H1653" s="43">
        <v>5.7972587755819998</v>
      </c>
      <c r="I1653" s="43">
        <v>0</v>
      </c>
      <c r="J1653" s="43">
        <f t="shared" si="75"/>
        <v>5.7972587755819998</v>
      </c>
      <c r="K1653" s="43">
        <v>1.831931</v>
      </c>
      <c r="L1653" s="44">
        <f t="shared" si="76"/>
        <v>3.9653277755819998</v>
      </c>
      <c r="M1653" s="43">
        <v>0</v>
      </c>
      <c r="N1653" s="43">
        <f t="shared" si="77"/>
        <v>4.6111440000000004</v>
      </c>
      <c r="O1653" s="43">
        <v>1.831931</v>
      </c>
      <c r="P1653" s="43">
        <v>0</v>
      </c>
      <c r="Q1653" s="43">
        <v>0</v>
      </c>
      <c r="R1653" s="43">
        <v>0</v>
      </c>
      <c r="S1653" s="43">
        <v>0.158056</v>
      </c>
      <c r="T1653" s="43">
        <v>1.673875</v>
      </c>
      <c r="U1653" s="43">
        <v>0</v>
      </c>
      <c r="V1653" s="43">
        <v>0</v>
      </c>
      <c r="W1653" s="43">
        <v>0</v>
      </c>
      <c r="X1653" s="43">
        <v>0</v>
      </c>
      <c r="Y1653" s="43">
        <v>0</v>
      </c>
      <c r="Z1653" s="43">
        <v>0</v>
      </c>
      <c r="AA1653" s="43">
        <v>0</v>
      </c>
      <c r="AB1653" s="43">
        <v>0</v>
      </c>
      <c r="AC1653" s="43">
        <v>0</v>
      </c>
      <c r="AD1653" s="43">
        <v>0</v>
      </c>
      <c r="AE1653" s="43">
        <v>0</v>
      </c>
    </row>
    <row r="1654" spans="1:31" ht="15.75" x14ac:dyDescent="0.25">
      <c r="A1654" s="49" t="s">
        <v>3138</v>
      </c>
      <c r="B1654" s="22" t="s">
        <v>3384</v>
      </c>
      <c r="C1654" s="42" t="s">
        <v>3385</v>
      </c>
      <c r="D1654" s="21">
        <v>2026</v>
      </c>
      <c r="E1654" s="21">
        <v>2027</v>
      </c>
      <c r="F1654" s="43">
        <v>2.2479640000000001</v>
      </c>
      <c r="G1654" s="43">
        <v>2.6975560000000001</v>
      </c>
      <c r="H1654" s="43">
        <v>3.3914438003509999</v>
      </c>
      <c r="I1654" s="43">
        <v>0</v>
      </c>
      <c r="J1654" s="43">
        <f t="shared" si="75"/>
        <v>3.3914438003509999</v>
      </c>
      <c r="K1654" s="43">
        <v>0.97703099999999998</v>
      </c>
      <c r="L1654" s="44">
        <f t="shared" si="76"/>
        <v>2.4144128003510001</v>
      </c>
      <c r="M1654" s="43">
        <v>0</v>
      </c>
      <c r="N1654" s="43">
        <f t="shared" si="77"/>
        <v>2.6975560000000001</v>
      </c>
      <c r="O1654" s="43">
        <v>0.97703099999999998</v>
      </c>
      <c r="P1654" s="43">
        <v>0</v>
      </c>
      <c r="Q1654" s="43">
        <v>0</v>
      </c>
      <c r="R1654" s="43">
        <v>0</v>
      </c>
      <c r="S1654" s="43">
        <v>8.4296999999999997E-2</v>
      </c>
      <c r="T1654" s="43">
        <v>0.89273400000000003</v>
      </c>
      <c r="U1654" s="43">
        <v>0</v>
      </c>
      <c r="V1654" s="43">
        <v>0</v>
      </c>
      <c r="W1654" s="43">
        <v>0</v>
      </c>
      <c r="X1654" s="43">
        <v>0</v>
      </c>
      <c r="Y1654" s="43">
        <v>0</v>
      </c>
      <c r="Z1654" s="43">
        <v>0</v>
      </c>
      <c r="AA1654" s="43">
        <v>0</v>
      </c>
      <c r="AB1654" s="43">
        <v>0</v>
      </c>
      <c r="AC1654" s="43">
        <v>0</v>
      </c>
      <c r="AD1654" s="43">
        <v>0</v>
      </c>
      <c r="AE1654" s="43">
        <v>0</v>
      </c>
    </row>
    <row r="1655" spans="1:31" ht="15.75" x14ac:dyDescent="0.25">
      <c r="A1655" s="49" t="s">
        <v>3138</v>
      </c>
      <c r="B1655" s="22" t="s">
        <v>3386</v>
      </c>
      <c r="C1655" s="42" t="s">
        <v>3387</v>
      </c>
      <c r="D1655" s="21">
        <v>2026</v>
      </c>
      <c r="E1655" s="21">
        <v>2027</v>
      </c>
      <c r="F1655" s="43">
        <v>2.0201560000000001</v>
      </c>
      <c r="G1655" s="43">
        <v>2.4241869999999999</v>
      </c>
      <c r="H1655" s="43">
        <v>3.0477555435979999</v>
      </c>
      <c r="I1655" s="43">
        <v>0</v>
      </c>
      <c r="J1655" s="43">
        <f t="shared" si="75"/>
        <v>3.0477555435979999</v>
      </c>
      <c r="K1655" s="43">
        <v>0.85490100000000002</v>
      </c>
      <c r="L1655" s="44">
        <f t="shared" si="76"/>
        <v>2.192854543598</v>
      </c>
      <c r="M1655" s="43">
        <v>0</v>
      </c>
      <c r="N1655" s="43">
        <f t="shared" si="77"/>
        <v>2.4241869999999999</v>
      </c>
      <c r="O1655" s="43">
        <v>0.85490100000000002</v>
      </c>
      <c r="P1655" s="43">
        <v>0</v>
      </c>
      <c r="Q1655" s="43">
        <v>0</v>
      </c>
      <c r="R1655" s="43">
        <v>0</v>
      </c>
      <c r="S1655" s="43">
        <v>7.3759000000000005E-2</v>
      </c>
      <c r="T1655" s="43">
        <v>0.781142</v>
      </c>
      <c r="U1655" s="43">
        <v>0</v>
      </c>
      <c r="V1655" s="43">
        <v>0</v>
      </c>
      <c r="W1655" s="43">
        <v>0</v>
      </c>
      <c r="X1655" s="43">
        <v>0</v>
      </c>
      <c r="Y1655" s="43">
        <v>0</v>
      </c>
      <c r="Z1655" s="43">
        <v>0</v>
      </c>
      <c r="AA1655" s="43">
        <v>0</v>
      </c>
      <c r="AB1655" s="43">
        <v>0</v>
      </c>
      <c r="AC1655" s="43">
        <v>0</v>
      </c>
      <c r="AD1655" s="43">
        <v>0</v>
      </c>
      <c r="AE1655" s="43">
        <v>0</v>
      </c>
    </row>
    <row r="1656" spans="1:31" ht="15.75" x14ac:dyDescent="0.25">
      <c r="A1656" s="49" t="s">
        <v>3138</v>
      </c>
      <c r="B1656" s="22" t="s">
        <v>3388</v>
      </c>
      <c r="C1656" s="42" t="s">
        <v>3389</v>
      </c>
      <c r="D1656" s="21">
        <v>2026</v>
      </c>
      <c r="E1656" s="21">
        <v>2027</v>
      </c>
      <c r="F1656" s="43">
        <v>3.8426200000000001</v>
      </c>
      <c r="G1656" s="43">
        <v>4.6111440000000004</v>
      </c>
      <c r="H1656" s="43">
        <v>5.7972587755819998</v>
      </c>
      <c r="I1656" s="43">
        <v>0</v>
      </c>
      <c r="J1656" s="43">
        <f t="shared" si="75"/>
        <v>5.7972587755819998</v>
      </c>
      <c r="K1656" s="43">
        <v>1.831931</v>
      </c>
      <c r="L1656" s="44">
        <f t="shared" si="76"/>
        <v>3.9653277755819998</v>
      </c>
      <c r="M1656" s="43">
        <v>0</v>
      </c>
      <c r="N1656" s="43">
        <f t="shared" si="77"/>
        <v>4.6111440000000004</v>
      </c>
      <c r="O1656" s="43">
        <v>1.831931</v>
      </c>
      <c r="P1656" s="43">
        <v>0</v>
      </c>
      <c r="Q1656" s="43">
        <v>0</v>
      </c>
      <c r="R1656" s="43">
        <v>0</v>
      </c>
      <c r="S1656" s="43">
        <v>0.158056</v>
      </c>
      <c r="T1656" s="43">
        <v>1.673875</v>
      </c>
      <c r="U1656" s="43">
        <v>0</v>
      </c>
      <c r="V1656" s="43">
        <v>0</v>
      </c>
      <c r="W1656" s="43">
        <v>0</v>
      </c>
      <c r="X1656" s="43">
        <v>0</v>
      </c>
      <c r="Y1656" s="43">
        <v>0</v>
      </c>
      <c r="Z1656" s="43">
        <v>0</v>
      </c>
      <c r="AA1656" s="43">
        <v>0</v>
      </c>
      <c r="AB1656" s="43">
        <v>0</v>
      </c>
      <c r="AC1656" s="43">
        <v>0</v>
      </c>
      <c r="AD1656" s="43">
        <v>0</v>
      </c>
      <c r="AE1656" s="43">
        <v>0</v>
      </c>
    </row>
    <row r="1657" spans="1:31" ht="15.75" x14ac:dyDescent="0.25">
      <c r="A1657" s="49" t="s">
        <v>3138</v>
      </c>
      <c r="B1657" s="22" t="s">
        <v>3390</v>
      </c>
      <c r="C1657" s="42" t="s">
        <v>3391</v>
      </c>
      <c r="D1657" s="21">
        <v>2026</v>
      </c>
      <c r="E1657" s="21">
        <v>2027</v>
      </c>
      <c r="F1657" s="43">
        <v>2.2479640000000001</v>
      </c>
      <c r="G1657" s="43">
        <v>2.6975560000000001</v>
      </c>
      <c r="H1657" s="43">
        <v>3.3914438003509999</v>
      </c>
      <c r="I1657" s="43">
        <v>0</v>
      </c>
      <c r="J1657" s="43">
        <f t="shared" si="75"/>
        <v>3.3914438003509999</v>
      </c>
      <c r="K1657" s="43">
        <v>0.97703099999999998</v>
      </c>
      <c r="L1657" s="44">
        <f t="shared" si="76"/>
        <v>2.4144128003510001</v>
      </c>
      <c r="M1657" s="43">
        <v>0</v>
      </c>
      <c r="N1657" s="43">
        <f t="shared" si="77"/>
        <v>2.6975560000000001</v>
      </c>
      <c r="O1657" s="43">
        <v>0.97703099999999998</v>
      </c>
      <c r="P1657" s="43">
        <v>0</v>
      </c>
      <c r="Q1657" s="43">
        <v>0</v>
      </c>
      <c r="R1657" s="43">
        <v>0</v>
      </c>
      <c r="S1657" s="43">
        <v>8.4296999999999997E-2</v>
      </c>
      <c r="T1657" s="43">
        <v>0.89273400000000003</v>
      </c>
      <c r="U1657" s="43">
        <v>0</v>
      </c>
      <c r="V1657" s="43">
        <v>0</v>
      </c>
      <c r="W1657" s="43">
        <v>0</v>
      </c>
      <c r="X1657" s="43">
        <v>0</v>
      </c>
      <c r="Y1657" s="43">
        <v>0</v>
      </c>
      <c r="Z1657" s="43">
        <v>0</v>
      </c>
      <c r="AA1657" s="43">
        <v>0</v>
      </c>
      <c r="AB1657" s="43">
        <v>0</v>
      </c>
      <c r="AC1657" s="43">
        <v>0</v>
      </c>
      <c r="AD1657" s="43">
        <v>0</v>
      </c>
      <c r="AE1657" s="43">
        <v>0</v>
      </c>
    </row>
    <row r="1658" spans="1:31" ht="15.75" x14ac:dyDescent="0.25">
      <c r="A1658" s="49" t="s">
        <v>3138</v>
      </c>
      <c r="B1658" s="22" t="s">
        <v>3392</v>
      </c>
      <c r="C1658" s="42" t="s">
        <v>3393</v>
      </c>
      <c r="D1658" s="21">
        <v>2026</v>
      </c>
      <c r="E1658" s="21">
        <v>2027</v>
      </c>
      <c r="F1658" s="43">
        <v>3.3870040000000001</v>
      </c>
      <c r="G1658" s="43">
        <v>4.0644039999999997</v>
      </c>
      <c r="H1658" s="43">
        <v>5.1098833923760001</v>
      </c>
      <c r="I1658" s="43">
        <v>0</v>
      </c>
      <c r="J1658" s="43">
        <f t="shared" si="75"/>
        <v>5.1098833923760001</v>
      </c>
      <c r="K1658" s="43">
        <v>1.587674</v>
      </c>
      <c r="L1658" s="44">
        <f t="shared" si="76"/>
        <v>3.5222093923760003</v>
      </c>
      <c r="M1658" s="43">
        <v>0</v>
      </c>
      <c r="N1658" s="43">
        <f t="shared" si="77"/>
        <v>4.0644039999999997</v>
      </c>
      <c r="O1658" s="43">
        <v>1.587674</v>
      </c>
      <c r="P1658" s="43">
        <v>0</v>
      </c>
      <c r="Q1658" s="43">
        <v>0</v>
      </c>
      <c r="R1658" s="43">
        <v>0</v>
      </c>
      <c r="S1658" s="43">
        <v>0.13698099999999999</v>
      </c>
      <c r="T1658" s="43">
        <v>1.450693</v>
      </c>
      <c r="U1658" s="43">
        <v>0</v>
      </c>
      <c r="V1658" s="43">
        <v>0</v>
      </c>
      <c r="W1658" s="43">
        <v>0</v>
      </c>
      <c r="X1658" s="43">
        <v>0</v>
      </c>
      <c r="Y1658" s="43">
        <v>0</v>
      </c>
      <c r="Z1658" s="43">
        <v>0</v>
      </c>
      <c r="AA1658" s="43">
        <v>0</v>
      </c>
      <c r="AB1658" s="43">
        <v>0</v>
      </c>
      <c r="AC1658" s="43">
        <v>0</v>
      </c>
      <c r="AD1658" s="43">
        <v>0</v>
      </c>
      <c r="AE1658" s="43">
        <v>0</v>
      </c>
    </row>
    <row r="1659" spans="1:31" ht="15.75" x14ac:dyDescent="0.25">
      <c r="A1659" s="49" t="s">
        <v>3138</v>
      </c>
      <c r="B1659" s="22" t="s">
        <v>3394</v>
      </c>
      <c r="C1659" s="42" t="s">
        <v>3395</v>
      </c>
      <c r="D1659" s="21">
        <v>2026</v>
      </c>
      <c r="E1659" s="21">
        <v>2027</v>
      </c>
      <c r="F1659" s="43">
        <v>4.2982360000000002</v>
      </c>
      <c r="G1659" s="43">
        <v>5.157883</v>
      </c>
      <c r="H1659" s="43">
        <v>6.4846344253390003</v>
      </c>
      <c r="I1659" s="43">
        <v>0</v>
      </c>
      <c r="J1659" s="43">
        <f t="shared" si="75"/>
        <v>6.4846344253390003</v>
      </c>
      <c r="K1659" s="43">
        <v>2.076187</v>
      </c>
      <c r="L1659" s="44">
        <f t="shared" si="76"/>
        <v>4.4084474253390002</v>
      </c>
      <c r="M1659" s="43">
        <v>0</v>
      </c>
      <c r="N1659" s="43">
        <f t="shared" si="77"/>
        <v>5.157883</v>
      </c>
      <c r="O1659" s="43">
        <v>2.076187</v>
      </c>
      <c r="P1659" s="43">
        <v>0</v>
      </c>
      <c r="Q1659" s="43">
        <v>0</v>
      </c>
      <c r="R1659" s="43">
        <v>0</v>
      </c>
      <c r="S1659" s="43">
        <v>0.17912900000000001</v>
      </c>
      <c r="T1659" s="43">
        <v>1.8970579999999999</v>
      </c>
      <c r="U1659" s="43">
        <v>0</v>
      </c>
      <c r="V1659" s="43">
        <v>0</v>
      </c>
      <c r="W1659" s="43">
        <v>0</v>
      </c>
      <c r="X1659" s="43">
        <v>0</v>
      </c>
      <c r="Y1659" s="43">
        <v>0</v>
      </c>
      <c r="Z1659" s="43">
        <v>0</v>
      </c>
      <c r="AA1659" s="43">
        <v>0</v>
      </c>
      <c r="AB1659" s="43">
        <v>0</v>
      </c>
      <c r="AC1659" s="43">
        <v>0</v>
      </c>
      <c r="AD1659" s="43">
        <v>0</v>
      </c>
      <c r="AE1659" s="43">
        <v>0</v>
      </c>
    </row>
    <row r="1660" spans="1:31" ht="15.75" x14ac:dyDescent="0.25">
      <c r="A1660" s="49" t="s">
        <v>3138</v>
      </c>
      <c r="B1660" s="22" t="s">
        <v>3396</v>
      </c>
      <c r="C1660" s="42" t="s">
        <v>3397</v>
      </c>
      <c r="D1660" s="21">
        <v>2027</v>
      </c>
      <c r="E1660" s="21">
        <v>2028</v>
      </c>
      <c r="F1660" s="43">
        <v>3.6148120000000001</v>
      </c>
      <c r="G1660" s="43">
        <v>4.3377739999999996</v>
      </c>
      <c r="H1660" s="43">
        <v>5.7033417000659998</v>
      </c>
      <c r="I1660" s="43">
        <v>0</v>
      </c>
      <c r="J1660" s="43">
        <f t="shared" si="75"/>
        <v>5.7033417000659998</v>
      </c>
      <c r="K1660" s="43">
        <v>1.7881089999999999</v>
      </c>
      <c r="L1660" s="44">
        <f t="shared" si="76"/>
        <v>3.9152327000659999</v>
      </c>
      <c r="M1660" s="43">
        <v>0</v>
      </c>
      <c r="N1660" s="43">
        <f t="shared" si="77"/>
        <v>4.3377739999999996</v>
      </c>
      <c r="O1660" s="43">
        <v>1.7881089999999999</v>
      </c>
      <c r="P1660" s="43">
        <v>0</v>
      </c>
      <c r="Q1660" s="43">
        <v>0</v>
      </c>
      <c r="R1660" s="43">
        <v>0</v>
      </c>
      <c r="S1660" s="43">
        <v>0</v>
      </c>
      <c r="T1660" s="43">
        <v>0.15427399999999999</v>
      </c>
      <c r="U1660" s="43">
        <v>1.6338349999999999</v>
      </c>
      <c r="V1660" s="43">
        <v>0</v>
      </c>
      <c r="W1660" s="43">
        <v>0</v>
      </c>
      <c r="X1660" s="43">
        <v>0</v>
      </c>
      <c r="Y1660" s="43">
        <v>0</v>
      </c>
      <c r="Z1660" s="43">
        <v>0</v>
      </c>
      <c r="AA1660" s="43">
        <v>0</v>
      </c>
      <c r="AB1660" s="43">
        <v>0</v>
      </c>
      <c r="AC1660" s="43">
        <v>0</v>
      </c>
      <c r="AD1660" s="43">
        <v>0</v>
      </c>
      <c r="AE1660" s="43">
        <v>0</v>
      </c>
    </row>
    <row r="1661" spans="1:31" ht="15.75" x14ac:dyDescent="0.25">
      <c r="A1661" s="49" t="s">
        <v>3138</v>
      </c>
      <c r="B1661" s="22" t="s">
        <v>3398</v>
      </c>
      <c r="C1661" s="42" t="s">
        <v>3399</v>
      </c>
      <c r="D1661" s="21">
        <v>2027</v>
      </c>
      <c r="E1661" s="21">
        <v>2028</v>
      </c>
      <c r="F1661" s="43">
        <v>4.0704279999999997</v>
      </c>
      <c r="G1661" s="43">
        <v>4.8845130000000001</v>
      </c>
      <c r="H1661" s="43">
        <v>6.4211847532419997</v>
      </c>
      <c r="I1661" s="43">
        <v>0</v>
      </c>
      <c r="J1661" s="43">
        <f t="shared" si="75"/>
        <v>6.4211847532419997</v>
      </c>
      <c r="K1661" s="43">
        <v>1.9617800000000001</v>
      </c>
      <c r="L1661" s="44">
        <f t="shared" si="76"/>
        <v>4.4594047532419996</v>
      </c>
      <c r="M1661" s="43">
        <v>0</v>
      </c>
      <c r="N1661" s="43">
        <f t="shared" si="77"/>
        <v>4.8845130000000001</v>
      </c>
      <c r="O1661" s="43">
        <v>1.9617800000000001</v>
      </c>
      <c r="P1661" s="43">
        <v>0</v>
      </c>
      <c r="Q1661" s="43">
        <v>0</v>
      </c>
      <c r="R1661" s="43">
        <v>0</v>
      </c>
      <c r="S1661" s="43">
        <v>0</v>
      </c>
      <c r="T1661" s="43">
        <v>0.176313</v>
      </c>
      <c r="U1661" s="43">
        <v>1.7854669999999999</v>
      </c>
      <c r="V1661" s="43">
        <v>0</v>
      </c>
      <c r="W1661" s="43">
        <v>0</v>
      </c>
      <c r="X1661" s="43">
        <v>0</v>
      </c>
      <c r="Y1661" s="43">
        <v>0</v>
      </c>
      <c r="Z1661" s="43">
        <v>0</v>
      </c>
      <c r="AA1661" s="43">
        <v>0</v>
      </c>
      <c r="AB1661" s="43">
        <v>0</v>
      </c>
      <c r="AC1661" s="43">
        <v>0</v>
      </c>
      <c r="AD1661" s="43">
        <v>0</v>
      </c>
      <c r="AE1661" s="43">
        <v>0</v>
      </c>
    </row>
    <row r="1662" spans="1:31" ht="15.75" x14ac:dyDescent="0.25">
      <c r="A1662" s="49" t="s">
        <v>3138</v>
      </c>
      <c r="B1662" s="22" t="s">
        <v>3400</v>
      </c>
      <c r="C1662" s="42" t="s">
        <v>3401</v>
      </c>
      <c r="D1662" s="21">
        <v>2027</v>
      </c>
      <c r="E1662" s="21">
        <v>2028</v>
      </c>
      <c r="F1662" s="43">
        <v>3.8426200000000001</v>
      </c>
      <c r="G1662" s="43">
        <v>4.6111440000000004</v>
      </c>
      <c r="H1662" s="43">
        <v>6.0627706852619996</v>
      </c>
      <c r="I1662" s="43">
        <v>0</v>
      </c>
      <c r="J1662" s="43">
        <f t="shared" si="75"/>
        <v>6.0627706852619996</v>
      </c>
      <c r="K1662" s="43">
        <v>1.915832</v>
      </c>
      <c r="L1662" s="44">
        <f t="shared" si="76"/>
        <v>4.1469386852619996</v>
      </c>
      <c r="M1662" s="43">
        <v>0</v>
      </c>
      <c r="N1662" s="43">
        <f t="shared" si="77"/>
        <v>4.6111440000000004</v>
      </c>
      <c r="O1662" s="43">
        <v>1.915832</v>
      </c>
      <c r="P1662" s="43">
        <v>0</v>
      </c>
      <c r="Q1662" s="43">
        <v>0</v>
      </c>
      <c r="R1662" s="43">
        <v>0</v>
      </c>
      <c r="S1662" s="43">
        <v>0</v>
      </c>
      <c r="T1662" s="43">
        <v>0.165295</v>
      </c>
      <c r="U1662" s="43">
        <v>1.750537</v>
      </c>
      <c r="V1662" s="43">
        <v>0</v>
      </c>
      <c r="W1662" s="43">
        <v>0</v>
      </c>
      <c r="X1662" s="43">
        <v>0</v>
      </c>
      <c r="Y1662" s="43">
        <v>0</v>
      </c>
      <c r="Z1662" s="43">
        <v>0</v>
      </c>
      <c r="AA1662" s="43">
        <v>0</v>
      </c>
      <c r="AB1662" s="43">
        <v>0</v>
      </c>
      <c r="AC1662" s="43">
        <v>0</v>
      </c>
      <c r="AD1662" s="43">
        <v>0</v>
      </c>
      <c r="AE1662" s="43">
        <v>0</v>
      </c>
    </row>
    <row r="1663" spans="1:31" ht="15.75" x14ac:dyDescent="0.25">
      <c r="A1663" s="49" t="s">
        <v>3138</v>
      </c>
      <c r="B1663" s="22" t="s">
        <v>3402</v>
      </c>
      <c r="C1663" s="42" t="s">
        <v>3403</v>
      </c>
      <c r="D1663" s="21">
        <v>2027</v>
      </c>
      <c r="E1663" s="21">
        <v>2028</v>
      </c>
      <c r="F1663" s="43">
        <v>6.1207000000000003</v>
      </c>
      <c r="G1663" s="43">
        <v>7.3448399999999996</v>
      </c>
      <c r="H1663" s="43">
        <v>9.6570572604270009</v>
      </c>
      <c r="I1663" s="43">
        <v>0</v>
      </c>
      <c r="J1663" s="43">
        <f t="shared" si="75"/>
        <v>9.6570572604270009</v>
      </c>
      <c r="K1663" s="43">
        <v>3.1930529999999999</v>
      </c>
      <c r="L1663" s="44">
        <f t="shared" si="76"/>
        <v>6.4640042604270009</v>
      </c>
      <c r="M1663" s="43">
        <v>0</v>
      </c>
      <c r="N1663" s="43">
        <f t="shared" si="77"/>
        <v>7.3448399999999996</v>
      </c>
      <c r="O1663" s="43">
        <v>3.1930529999999999</v>
      </c>
      <c r="P1663" s="43">
        <v>0</v>
      </c>
      <c r="Q1663" s="43">
        <v>0</v>
      </c>
      <c r="R1663" s="43">
        <v>0</v>
      </c>
      <c r="S1663" s="43">
        <v>0</v>
      </c>
      <c r="T1663" s="43">
        <v>0.27549000000000001</v>
      </c>
      <c r="U1663" s="43">
        <v>2.9175629999999999</v>
      </c>
      <c r="V1663" s="43">
        <v>0</v>
      </c>
      <c r="W1663" s="43">
        <v>0</v>
      </c>
      <c r="X1663" s="43">
        <v>0</v>
      </c>
      <c r="Y1663" s="43">
        <v>0</v>
      </c>
      <c r="Z1663" s="43">
        <v>0</v>
      </c>
      <c r="AA1663" s="43">
        <v>0</v>
      </c>
      <c r="AB1663" s="43">
        <v>0</v>
      </c>
      <c r="AC1663" s="43">
        <v>0</v>
      </c>
      <c r="AD1663" s="43">
        <v>0</v>
      </c>
      <c r="AE1663" s="43">
        <v>0</v>
      </c>
    </row>
    <row r="1664" spans="1:31" ht="15.75" x14ac:dyDescent="0.25">
      <c r="A1664" s="49" t="s">
        <v>3138</v>
      </c>
      <c r="B1664" s="22" t="s">
        <v>3404</v>
      </c>
      <c r="C1664" s="42" t="s">
        <v>3405</v>
      </c>
      <c r="D1664" s="21">
        <v>2027</v>
      </c>
      <c r="E1664" s="21">
        <v>2028</v>
      </c>
      <c r="F1664" s="43">
        <v>2.9313880000000001</v>
      </c>
      <c r="G1664" s="43">
        <v>3.517665</v>
      </c>
      <c r="H1664" s="43">
        <v>4.6250567106359997</v>
      </c>
      <c r="I1664" s="43">
        <v>0</v>
      </c>
      <c r="J1664" s="43">
        <f t="shared" si="75"/>
        <v>4.6250567106359997</v>
      </c>
      <c r="K1664" s="43">
        <v>1.4049430000000001</v>
      </c>
      <c r="L1664" s="44">
        <f t="shared" si="76"/>
        <v>3.2201137106359994</v>
      </c>
      <c r="M1664" s="43">
        <v>0</v>
      </c>
      <c r="N1664" s="43">
        <f t="shared" si="77"/>
        <v>3.517665</v>
      </c>
      <c r="O1664" s="43">
        <v>1.4049430000000001</v>
      </c>
      <c r="P1664" s="43">
        <v>0</v>
      </c>
      <c r="Q1664" s="43">
        <v>0</v>
      </c>
      <c r="R1664" s="43">
        <v>0</v>
      </c>
      <c r="S1664" s="43">
        <v>0</v>
      </c>
      <c r="T1664" s="43">
        <v>0.121216</v>
      </c>
      <c r="U1664" s="43">
        <v>1.2837270000000001</v>
      </c>
      <c r="V1664" s="43">
        <v>0</v>
      </c>
      <c r="W1664" s="43">
        <v>0</v>
      </c>
      <c r="X1664" s="43">
        <v>0</v>
      </c>
      <c r="Y1664" s="43">
        <v>0</v>
      </c>
      <c r="Z1664" s="43">
        <v>0</v>
      </c>
      <c r="AA1664" s="43">
        <v>0</v>
      </c>
      <c r="AB1664" s="43">
        <v>0</v>
      </c>
      <c r="AC1664" s="43">
        <v>0</v>
      </c>
      <c r="AD1664" s="43">
        <v>0</v>
      </c>
      <c r="AE1664" s="43">
        <v>0</v>
      </c>
    </row>
    <row r="1665" spans="1:31" ht="15.75" x14ac:dyDescent="0.25">
      <c r="A1665" s="49" t="s">
        <v>3138</v>
      </c>
      <c r="B1665" s="22" t="s">
        <v>3406</v>
      </c>
      <c r="C1665" s="42" t="s">
        <v>3407</v>
      </c>
      <c r="D1665" s="21">
        <v>2027</v>
      </c>
      <c r="E1665" s="21">
        <v>2028</v>
      </c>
      <c r="F1665" s="43">
        <v>7.3156020000000002</v>
      </c>
      <c r="G1665" s="43">
        <v>8.7787220000000001</v>
      </c>
      <c r="H1665" s="43">
        <v>11.542337257450001</v>
      </c>
      <c r="I1665" s="43">
        <v>0</v>
      </c>
      <c r="J1665" s="43">
        <f t="shared" si="75"/>
        <v>11.542337257450001</v>
      </c>
      <c r="K1665" s="43">
        <v>3.7039409999999999</v>
      </c>
      <c r="L1665" s="44">
        <f t="shared" si="76"/>
        <v>7.8383962574500003</v>
      </c>
      <c r="M1665" s="43">
        <v>0</v>
      </c>
      <c r="N1665" s="43">
        <f t="shared" si="77"/>
        <v>8.7787220000000001</v>
      </c>
      <c r="O1665" s="43">
        <v>3.7039409999999999</v>
      </c>
      <c r="P1665" s="43">
        <v>0</v>
      </c>
      <c r="Q1665" s="43">
        <v>0</v>
      </c>
      <c r="R1665" s="43">
        <v>0</v>
      </c>
      <c r="S1665" s="43">
        <v>0</v>
      </c>
      <c r="T1665" s="43">
        <v>0.31956899999999999</v>
      </c>
      <c r="U1665" s="43">
        <v>3.3843719999999999</v>
      </c>
      <c r="V1665" s="43">
        <v>0</v>
      </c>
      <c r="W1665" s="43">
        <v>0</v>
      </c>
      <c r="X1665" s="43">
        <v>0</v>
      </c>
      <c r="Y1665" s="43">
        <v>0</v>
      </c>
      <c r="Z1665" s="43">
        <v>0</v>
      </c>
      <c r="AA1665" s="43">
        <v>0</v>
      </c>
      <c r="AB1665" s="43">
        <v>0</v>
      </c>
      <c r="AC1665" s="43">
        <v>0</v>
      </c>
      <c r="AD1665" s="43">
        <v>0</v>
      </c>
      <c r="AE1665" s="43">
        <v>0</v>
      </c>
    </row>
    <row r="1666" spans="1:31" ht="15.75" x14ac:dyDescent="0.25">
      <c r="A1666" s="49" t="s">
        <v>3133</v>
      </c>
      <c r="B1666" s="22" t="s">
        <v>3408</v>
      </c>
      <c r="C1666" s="42" t="s">
        <v>3409</v>
      </c>
      <c r="D1666" s="21">
        <v>2022</v>
      </c>
      <c r="E1666" s="21">
        <v>2024</v>
      </c>
      <c r="F1666" s="43">
        <v>1.3375870000000001</v>
      </c>
      <c r="G1666" s="43">
        <v>1.605105</v>
      </c>
      <c r="H1666" s="43">
        <v>1.6609362939009999</v>
      </c>
      <c r="I1666" s="43">
        <v>0</v>
      </c>
      <c r="J1666" s="43">
        <f t="shared" si="75"/>
        <v>1.6609362939009999</v>
      </c>
      <c r="K1666" s="43">
        <v>1.6115440000000001</v>
      </c>
      <c r="L1666" s="44">
        <f t="shared" si="76"/>
        <v>4.9392293900999862E-2</v>
      </c>
      <c r="M1666" s="43">
        <v>2.8600000000000001E-3</v>
      </c>
      <c r="N1666" s="43">
        <f t="shared" si="77"/>
        <v>1.6022449999999999</v>
      </c>
      <c r="O1666" s="43">
        <v>1.6115440000000001</v>
      </c>
      <c r="P1666" s="43">
        <v>1.608684</v>
      </c>
      <c r="Q1666" s="43">
        <v>0</v>
      </c>
      <c r="R1666" s="43">
        <v>0</v>
      </c>
      <c r="S1666" s="43">
        <v>0</v>
      </c>
      <c r="T1666" s="43">
        <v>0</v>
      </c>
      <c r="U1666" s="43">
        <v>0</v>
      </c>
      <c r="V1666" s="43">
        <v>0</v>
      </c>
      <c r="W1666" s="43">
        <v>0</v>
      </c>
      <c r="X1666" s="43">
        <v>0</v>
      </c>
      <c r="Y1666" s="43">
        <v>0</v>
      </c>
      <c r="Z1666" s="43">
        <v>0</v>
      </c>
      <c r="AA1666" s="43">
        <v>0</v>
      </c>
      <c r="AB1666" s="43">
        <v>0</v>
      </c>
      <c r="AC1666" s="43">
        <v>0</v>
      </c>
      <c r="AD1666" s="43">
        <v>0</v>
      </c>
      <c r="AE1666" s="43">
        <v>0</v>
      </c>
    </row>
    <row r="1667" spans="1:31" ht="15.75" x14ac:dyDescent="0.25">
      <c r="A1667" s="49" t="s">
        <v>3133</v>
      </c>
      <c r="B1667" s="22" t="s">
        <v>3410</v>
      </c>
      <c r="C1667" s="42" t="s">
        <v>3411</v>
      </c>
      <c r="D1667" s="21">
        <v>2025</v>
      </c>
      <c r="E1667" s="21">
        <v>2026</v>
      </c>
      <c r="F1667" s="43">
        <v>1.204199</v>
      </c>
      <c r="G1667" s="43">
        <v>1.445039</v>
      </c>
      <c r="H1667" s="43">
        <v>1.7359896846089999</v>
      </c>
      <c r="I1667" s="43">
        <v>0</v>
      </c>
      <c r="J1667" s="43">
        <f t="shared" si="75"/>
        <v>1.7359896846089999</v>
      </c>
      <c r="K1667" s="43">
        <v>0.61520200000000003</v>
      </c>
      <c r="L1667" s="44">
        <f t="shared" si="76"/>
        <v>1.1207876846089999</v>
      </c>
      <c r="M1667" s="43">
        <v>0</v>
      </c>
      <c r="N1667" s="43">
        <f t="shared" si="77"/>
        <v>1.445039</v>
      </c>
      <c r="O1667" s="43">
        <v>0.61520200000000003</v>
      </c>
      <c r="P1667" s="43">
        <v>0</v>
      </c>
      <c r="Q1667" s="43">
        <v>0</v>
      </c>
      <c r="R1667" s="43">
        <v>6.1536E-2</v>
      </c>
      <c r="S1667" s="43">
        <v>0.55366599999999999</v>
      </c>
      <c r="T1667" s="43">
        <v>0</v>
      </c>
      <c r="U1667" s="43">
        <v>0</v>
      </c>
      <c r="V1667" s="43">
        <v>0</v>
      </c>
      <c r="W1667" s="43">
        <v>0</v>
      </c>
      <c r="X1667" s="43">
        <v>0</v>
      </c>
      <c r="Y1667" s="43">
        <v>0</v>
      </c>
      <c r="Z1667" s="43">
        <v>0</v>
      </c>
      <c r="AA1667" s="43">
        <v>0</v>
      </c>
      <c r="AB1667" s="43">
        <v>0</v>
      </c>
      <c r="AC1667" s="43">
        <v>0</v>
      </c>
      <c r="AD1667" s="43">
        <v>0</v>
      </c>
      <c r="AE1667" s="43">
        <v>0</v>
      </c>
    </row>
    <row r="1668" spans="1:31" ht="15.75" x14ac:dyDescent="0.25">
      <c r="A1668" s="49" t="s">
        <v>3133</v>
      </c>
      <c r="B1668" s="22" t="s">
        <v>3412</v>
      </c>
      <c r="C1668" s="42" t="s">
        <v>3413</v>
      </c>
      <c r="D1668" s="21">
        <v>2026</v>
      </c>
      <c r="E1668" s="21">
        <v>2028</v>
      </c>
      <c r="F1668" s="43">
        <v>91.180301</v>
      </c>
      <c r="G1668" s="43">
        <v>109.41636099999999</v>
      </c>
      <c r="H1668" s="43">
        <v>138.76475742330001</v>
      </c>
      <c r="I1668" s="43">
        <v>0</v>
      </c>
      <c r="J1668" s="43">
        <f t="shared" si="75"/>
        <v>138.76475742330001</v>
      </c>
      <c r="K1668" s="43">
        <v>60.328865</v>
      </c>
      <c r="L1668" s="44">
        <f t="shared" si="76"/>
        <v>78.435892423300004</v>
      </c>
      <c r="M1668" s="43">
        <v>0</v>
      </c>
      <c r="N1668" s="43">
        <f t="shared" si="77"/>
        <v>109.41636099999999</v>
      </c>
      <c r="O1668" s="43">
        <v>60.328865</v>
      </c>
      <c r="P1668" s="43">
        <v>0</v>
      </c>
      <c r="Q1668" s="43">
        <v>0</v>
      </c>
      <c r="R1668" s="43">
        <v>0</v>
      </c>
      <c r="S1668" s="43">
        <v>3.2589410000000001</v>
      </c>
      <c r="T1668" s="43">
        <v>47.450484000000003</v>
      </c>
      <c r="U1668" s="43">
        <v>9.6194400000000009</v>
      </c>
      <c r="V1668" s="43">
        <v>0</v>
      </c>
      <c r="W1668" s="43">
        <v>0</v>
      </c>
      <c r="X1668" s="43">
        <v>0</v>
      </c>
      <c r="Y1668" s="43">
        <v>0</v>
      </c>
      <c r="Z1668" s="43">
        <v>0</v>
      </c>
      <c r="AA1668" s="43">
        <v>0</v>
      </c>
      <c r="AB1668" s="43">
        <v>0</v>
      </c>
      <c r="AC1668" s="43">
        <v>0</v>
      </c>
      <c r="AD1668" s="43">
        <v>0</v>
      </c>
      <c r="AE1668" s="43">
        <v>0</v>
      </c>
    </row>
    <row r="1669" spans="1:31" ht="15.75" x14ac:dyDescent="0.25">
      <c r="A1669" s="49" t="s">
        <v>3208</v>
      </c>
      <c r="B1669" s="22" t="s">
        <v>3414</v>
      </c>
      <c r="C1669" s="42" t="s">
        <v>3415</v>
      </c>
      <c r="D1669" s="21">
        <v>2024</v>
      </c>
      <c r="E1669" s="21">
        <v>2025</v>
      </c>
      <c r="F1669" s="43">
        <v>3.8237199999999998</v>
      </c>
      <c r="G1669" s="43">
        <v>4.5884640000000001</v>
      </c>
      <c r="H1669" s="43">
        <v>5.2809795355049998</v>
      </c>
      <c r="I1669" s="43">
        <v>0</v>
      </c>
      <c r="J1669" s="43">
        <f t="shared" si="75"/>
        <v>5.2809795355049998</v>
      </c>
      <c r="K1669" s="43">
        <v>1.629043</v>
      </c>
      <c r="L1669" s="44">
        <f t="shared" si="76"/>
        <v>3.6519365355049995</v>
      </c>
      <c r="M1669" s="43">
        <v>0</v>
      </c>
      <c r="N1669" s="43">
        <f t="shared" si="77"/>
        <v>4.5884640000000001</v>
      </c>
      <c r="O1669" s="43">
        <v>1.629043</v>
      </c>
      <c r="P1669" s="43">
        <v>0</v>
      </c>
      <c r="Q1669" s="43">
        <v>5.8513999999999997E-2</v>
      </c>
      <c r="R1669" s="43">
        <v>1.5705290000000001</v>
      </c>
      <c r="S1669" s="43">
        <v>0</v>
      </c>
      <c r="T1669" s="43">
        <v>0</v>
      </c>
      <c r="U1669" s="43">
        <v>0</v>
      </c>
      <c r="V1669" s="43">
        <v>0</v>
      </c>
      <c r="W1669" s="43">
        <v>0</v>
      </c>
      <c r="X1669" s="43">
        <v>0</v>
      </c>
      <c r="Y1669" s="43">
        <v>0</v>
      </c>
      <c r="Z1669" s="43">
        <v>0</v>
      </c>
      <c r="AA1669" s="43">
        <v>0</v>
      </c>
      <c r="AB1669" s="43">
        <v>0</v>
      </c>
      <c r="AC1669" s="43">
        <v>0</v>
      </c>
      <c r="AD1669" s="43">
        <v>0</v>
      </c>
      <c r="AE1669" s="43">
        <v>0</v>
      </c>
    </row>
    <row r="1670" spans="1:31" ht="15.75" x14ac:dyDescent="0.25">
      <c r="A1670" s="49" t="s">
        <v>3208</v>
      </c>
      <c r="B1670" s="22" t="s">
        <v>3416</v>
      </c>
      <c r="C1670" s="42" t="s">
        <v>3417</v>
      </c>
      <c r="D1670" s="21">
        <v>2024</v>
      </c>
      <c r="E1670" s="21">
        <v>2025</v>
      </c>
      <c r="F1670" s="43">
        <v>7.4353020000000001</v>
      </c>
      <c r="G1670" s="43">
        <v>8.9223619999999997</v>
      </c>
      <c r="H1670" s="43">
        <v>10.268972519072999</v>
      </c>
      <c r="I1670" s="43">
        <v>0</v>
      </c>
      <c r="J1670" s="43">
        <f t="shared" si="75"/>
        <v>10.268972519072999</v>
      </c>
      <c r="K1670" s="43">
        <v>3.224383</v>
      </c>
      <c r="L1670" s="44">
        <f t="shared" si="76"/>
        <v>7.0445895190729999</v>
      </c>
      <c r="M1670" s="43">
        <v>0</v>
      </c>
      <c r="N1670" s="43">
        <f t="shared" si="77"/>
        <v>8.9223619999999997</v>
      </c>
      <c r="O1670" s="43">
        <v>3.224383</v>
      </c>
      <c r="P1670" s="43">
        <v>0</v>
      </c>
      <c r="Q1670" s="43">
        <v>0.115818</v>
      </c>
      <c r="R1670" s="43">
        <v>3.108565</v>
      </c>
      <c r="S1670" s="43">
        <v>0</v>
      </c>
      <c r="T1670" s="43">
        <v>0</v>
      </c>
      <c r="U1670" s="43">
        <v>0</v>
      </c>
      <c r="V1670" s="43">
        <v>0</v>
      </c>
      <c r="W1670" s="43">
        <v>0</v>
      </c>
      <c r="X1670" s="43">
        <v>0</v>
      </c>
      <c r="Y1670" s="43">
        <v>0</v>
      </c>
      <c r="Z1670" s="43">
        <v>0</v>
      </c>
      <c r="AA1670" s="43">
        <v>0</v>
      </c>
      <c r="AB1670" s="43">
        <v>0</v>
      </c>
      <c r="AC1670" s="43">
        <v>0</v>
      </c>
      <c r="AD1670" s="43">
        <v>0</v>
      </c>
      <c r="AE1670" s="43">
        <v>0</v>
      </c>
    </row>
    <row r="1671" spans="1:31" ht="15.75" x14ac:dyDescent="0.25">
      <c r="A1671" s="49" t="s">
        <v>3133</v>
      </c>
      <c r="B1671" s="22" t="s">
        <v>3418</v>
      </c>
      <c r="C1671" s="42" t="s">
        <v>3419</v>
      </c>
      <c r="D1671" s="21">
        <v>2027</v>
      </c>
      <c r="E1671" s="21">
        <v>2028</v>
      </c>
      <c r="F1671" s="43">
        <v>83.031807000000001</v>
      </c>
      <c r="G1671" s="43">
        <v>99.638169000000005</v>
      </c>
      <c r="H1671" s="43">
        <v>131.18649136136301</v>
      </c>
      <c r="I1671" s="43">
        <v>0</v>
      </c>
      <c r="J1671" s="43">
        <f t="shared" si="75"/>
        <v>131.18649136136301</v>
      </c>
      <c r="K1671" s="43">
        <v>31.207388999999999</v>
      </c>
      <c r="L1671" s="44">
        <f t="shared" si="76"/>
        <v>99.979102361363005</v>
      </c>
      <c r="M1671" s="43">
        <v>0</v>
      </c>
      <c r="N1671" s="43">
        <f t="shared" si="77"/>
        <v>99.638169000000005</v>
      </c>
      <c r="O1671" s="43">
        <v>31.207388999999999</v>
      </c>
      <c r="P1671" s="43">
        <v>0</v>
      </c>
      <c r="Q1671" s="43">
        <v>0</v>
      </c>
      <c r="R1671" s="43">
        <v>0</v>
      </c>
      <c r="S1671" s="43">
        <v>0</v>
      </c>
      <c r="T1671" s="43">
        <v>1.7095610000000001</v>
      </c>
      <c r="U1671" s="43">
        <v>29.497827999999998</v>
      </c>
      <c r="V1671" s="43">
        <v>0</v>
      </c>
      <c r="W1671" s="43">
        <v>0</v>
      </c>
      <c r="X1671" s="43">
        <v>0</v>
      </c>
      <c r="Y1671" s="43">
        <v>0</v>
      </c>
      <c r="Z1671" s="43">
        <v>0</v>
      </c>
      <c r="AA1671" s="43">
        <v>0</v>
      </c>
      <c r="AB1671" s="43">
        <v>0</v>
      </c>
      <c r="AC1671" s="43">
        <v>0</v>
      </c>
      <c r="AD1671" s="43">
        <v>0</v>
      </c>
      <c r="AE1671" s="43">
        <v>0</v>
      </c>
    </row>
    <row r="1672" spans="1:31" ht="15.75" x14ac:dyDescent="0.25">
      <c r="A1672" s="49" t="s">
        <v>3133</v>
      </c>
      <c r="B1672" s="22" t="s">
        <v>3420</v>
      </c>
      <c r="C1672" s="42" t="s">
        <v>3421</v>
      </c>
      <c r="D1672" s="21">
        <v>2025</v>
      </c>
      <c r="E1672" s="21">
        <v>2026</v>
      </c>
      <c r="F1672" s="43">
        <v>51.882319000000003</v>
      </c>
      <c r="G1672" s="43">
        <v>62.258783999999999</v>
      </c>
      <c r="H1672" s="43">
        <v>74.946022673326993</v>
      </c>
      <c r="I1672" s="43">
        <v>0</v>
      </c>
      <c r="J1672" s="43">
        <f t="shared" si="75"/>
        <v>74.946022673326993</v>
      </c>
      <c r="K1672" s="43">
        <v>19.170165000000001</v>
      </c>
      <c r="L1672" s="44">
        <f t="shared" si="76"/>
        <v>55.775857673326996</v>
      </c>
      <c r="M1672" s="43">
        <v>0</v>
      </c>
      <c r="N1672" s="43">
        <f t="shared" si="77"/>
        <v>62.258783999999999</v>
      </c>
      <c r="O1672" s="43">
        <v>19.170165000000001</v>
      </c>
      <c r="P1672" s="43">
        <v>0</v>
      </c>
      <c r="Q1672" s="43">
        <v>0</v>
      </c>
      <c r="R1672" s="43">
        <v>1.04931</v>
      </c>
      <c r="S1672" s="43">
        <v>18.120854999999999</v>
      </c>
      <c r="T1672" s="43">
        <v>0</v>
      </c>
      <c r="U1672" s="43">
        <v>0</v>
      </c>
      <c r="V1672" s="43">
        <v>0</v>
      </c>
      <c r="W1672" s="43">
        <v>0</v>
      </c>
      <c r="X1672" s="43">
        <v>0</v>
      </c>
      <c r="Y1672" s="43">
        <v>0</v>
      </c>
      <c r="Z1672" s="43">
        <v>0</v>
      </c>
      <c r="AA1672" s="43">
        <v>0</v>
      </c>
      <c r="AB1672" s="43">
        <v>0</v>
      </c>
      <c r="AC1672" s="43">
        <v>0</v>
      </c>
      <c r="AD1672" s="43">
        <v>0</v>
      </c>
      <c r="AE1672" s="43">
        <v>0</v>
      </c>
    </row>
    <row r="1673" spans="1:31" ht="15.75" x14ac:dyDescent="0.25">
      <c r="A1673" s="49" t="s">
        <v>3133</v>
      </c>
      <c r="B1673" s="22" t="s">
        <v>3422</v>
      </c>
      <c r="C1673" s="42" t="s">
        <v>3423</v>
      </c>
      <c r="D1673" s="21">
        <v>2025</v>
      </c>
      <c r="E1673" s="21">
        <v>2026</v>
      </c>
      <c r="F1673" s="43">
        <v>42.537472000000001</v>
      </c>
      <c r="G1673" s="43">
        <v>51.044967999999997</v>
      </c>
      <c r="H1673" s="43">
        <v>61.447028003866002</v>
      </c>
      <c r="I1673" s="43">
        <v>0</v>
      </c>
      <c r="J1673" s="43">
        <f t="shared" si="75"/>
        <v>61.447028003866002</v>
      </c>
      <c r="K1673" s="43">
        <v>15.792683</v>
      </c>
      <c r="L1673" s="44">
        <f t="shared" si="76"/>
        <v>45.654345003865998</v>
      </c>
      <c r="M1673" s="43">
        <v>0</v>
      </c>
      <c r="N1673" s="43">
        <f t="shared" si="77"/>
        <v>51.044967999999997</v>
      </c>
      <c r="O1673" s="43">
        <v>15.792683</v>
      </c>
      <c r="P1673" s="43">
        <v>0</v>
      </c>
      <c r="Q1673" s="43">
        <v>0</v>
      </c>
      <c r="R1673" s="43">
        <v>0.86443899999999996</v>
      </c>
      <c r="S1673" s="43">
        <v>14.928243999999999</v>
      </c>
      <c r="T1673" s="43">
        <v>0</v>
      </c>
      <c r="U1673" s="43">
        <v>0</v>
      </c>
      <c r="V1673" s="43">
        <v>0</v>
      </c>
      <c r="W1673" s="43">
        <v>0</v>
      </c>
      <c r="X1673" s="43">
        <v>0</v>
      </c>
      <c r="Y1673" s="43">
        <v>0</v>
      </c>
      <c r="Z1673" s="43">
        <v>0</v>
      </c>
      <c r="AA1673" s="43">
        <v>0</v>
      </c>
      <c r="AB1673" s="43">
        <v>0</v>
      </c>
      <c r="AC1673" s="43">
        <v>0</v>
      </c>
      <c r="AD1673" s="43">
        <v>0</v>
      </c>
      <c r="AE1673" s="43">
        <v>0</v>
      </c>
    </row>
    <row r="1674" spans="1:31" ht="15.75" x14ac:dyDescent="0.25">
      <c r="A1674" s="49" t="s">
        <v>3133</v>
      </c>
      <c r="B1674" s="22" t="s">
        <v>3424</v>
      </c>
      <c r="C1674" s="42" t="s">
        <v>3425</v>
      </c>
      <c r="D1674" s="21">
        <v>2025</v>
      </c>
      <c r="E1674" s="21">
        <v>2026</v>
      </c>
      <c r="F1674" s="43">
        <v>46.773803000000001</v>
      </c>
      <c r="G1674" s="43">
        <v>56.128563999999997</v>
      </c>
      <c r="H1674" s="43">
        <v>67.566573512275994</v>
      </c>
      <c r="I1674" s="43">
        <v>0</v>
      </c>
      <c r="J1674" s="43">
        <f t="shared" si="75"/>
        <v>67.566573512275994</v>
      </c>
      <c r="K1674" s="43">
        <v>17.518000000000001</v>
      </c>
      <c r="L1674" s="44">
        <f t="shared" si="76"/>
        <v>50.048573512275993</v>
      </c>
      <c r="M1674" s="43">
        <v>0</v>
      </c>
      <c r="N1674" s="43">
        <f t="shared" si="77"/>
        <v>56.128563999999997</v>
      </c>
      <c r="O1674" s="43">
        <v>17.518000000000001</v>
      </c>
      <c r="P1674" s="43">
        <v>0</v>
      </c>
      <c r="Q1674" s="43">
        <v>0</v>
      </c>
      <c r="R1674" s="43">
        <v>0.95887599999999995</v>
      </c>
      <c r="S1674" s="43">
        <v>16.559124000000001</v>
      </c>
      <c r="T1674" s="43">
        <v>0</v>
      </c>
      <c r="U1674" s="43">
        <v>0</v>
      </c>
      <c r="V1674" s="43">
        <v>0</v>
      </c>
      <c r="W1674" s="43">
        <v>0</v>
      </c>
      <c r="X1674" s="43">
        <v>0</v>
      </c>
      <c r="Y1674" s="43">
        <v>0</v>
      </c>
      <c r="Z1674" s="43">
        <v>0</v>
      </c>
      <c r="AA1674" s="43">
        <v>0</v>
      </c>
      <c r="AB1674" s="43">
        <v>0</v>
      </c>
      <c r="AC1674" s="43">
        <v>0</v>
      </c>
      <c r="AD1674" s="43">
        <v>0</v>
      </c>
      <c r="AE1674" s="43">
        <v>0</v>
      </c>
    </row>
    <row r="1675" spans="1:31" ht="15.75" x14ac:dyDescent="0.25">
      <c r="A1675" s="49">
        <v>2.4</v>
      </c>
      <c r="B1675" s="22" t="s">
        <v>3426</v>
      </c>
      <c r="C1675" s="42" t="s">
        <v>3427</v>
      </c>
      <c r="D1675" s="21">
        <v>2027</v>
      </c>
      <c r="E1675" s="21">
        <v>2028</v>
      </c>
      <c r="F1675" s="43">
        <v>35.434505000000001</v>
      </c>
      <c r="G1675" s="43">
        <v>42.521408000000001</v>
      </c>
      <c r="H1675" s="43">
        <v>55.984914463578001</v>
      </c>
      <c r="I1675" s="43">
        <v>0</v>
      </c>
      <c r="J1675" s="43">
        <f t="shared" si="75"/>
        <v>55.984914463578001</v>
      </c>
      <c r="K1675" s="43">
        <v>12.605573</v>
      </c>
      <c r="L1675" s="44">
        <f t="shared" si="76"/>
        <v>43.379341463578001</v>
      </c>
      <c r="M1675" s="43">
        <v>0</v>
      </c>
      <c r="N1675" s="43">
        <f t="shared" si="77"/>
        <v>42.521408000000001</v>
      </c>
      <c r="O1675" s="43">
        <v>12.605573</v>
      </c>
      <c r="P1675" s="43">
        <v>0</v>
      </c>
      <c r="Q1675" s="43">
        <v>0</v>
      </c>
      <c r="R1675" s="43">
        <v>0</v>
      </c>
      <c r="S1675" s="43">
        <v>0</v>
      </c>
      <c r="T1675" s="43">
        <v>0.69054199999999999</v>
      </c>
      <c r="U1675" s="43">
        <v>11.915031000000001</v>
      </c>
      <c r="V1675" s="43">
        <v>0</v>
      </c>
      <c r="W1675" s="43">
        <v>0</v>
      </c>
      <c r="X1675" s="43">
        <v>0</v>
      </c>
      <c r="Y1675" s="43">
        <v>0</v>
      </c>
      <c r="Z1675" s="43">
        <v>0</v>
      </c>
      <c r="AA1675" s="43">
        <v>0</v>
      </c>
      <c r="AB1675" s="43">
        <v>0</v>
      </c>
      <c r="AC1675" s="43">
        <v>0</v>
      </c>
      <c r="AD1675" s="43">
        <v>0</v>
      </c>
      <c r="AE1675" s="43">
        <v>0</v>
      </c>
    </row>
    <row r="1676" spans="1:31" ht="15.75" x14ac:dyDescent="0.25">
      <c r="A1676" s="49" t="s">
        <v>3428</v>
      </c>
      <c r="B1676" s="22" t="s">
        <v>3429</v>
      </c>
      <c r="C1676" s="42" t="s">
        <v>3430</v>
      </c>
      <c r="D1676" s="21">
        <v>2024</v>
      </c>
      <c r="E1676" s="21">
        <v>2024</v>
      </c>
      <c r="F1676" s="43">
        <v>2.1363279999999998</v>
      </c>
      <c r="G1676" s="43">
        <v>2.563593</v>
      </c>
      <c r="H1676" s="43">
        <v>2.8145416578270002</v>
      </c>
      <c r="I1676" s="43">
        <v>0</v>
      </c>
      <c r="J1676" s="43">
        <f t="shared" si="75"/>
        <v>2.8145416578270002</v>
      </c>
      <c r="K1676" s="43">
        <v>2.3573249999999999</v>
      </c>
      <c r="L1676" s="44">
        <f t="shared" si="76"/>
        <v>0.45721665782700027</v>
      </c>
      <c r="M1676" s="43">
        <v>0</v>
      </c>
      <c r="N1676" s="43">
        <f t="shared" si="77"/>
        <v>2.563593</v>
      </c>
      <c r="O1676" s="43">
        <v>2.3573249999999999</v>
      </c>
      <c r="P1676" s="43">
        <v>0</v>
      </c>
      <c r="Q1676" s="43">
        <v>2.3573249999999999</v>
      </c>
      <c r="R1676" s="43">
        <v>0</v>
      </c>
      <c r="S1676" s="43">
        <v>0</v>
      </c>
      <c r="T1676" s="43">
        <v>0</v>
      </c>
      <c r="U1676" s="43">
        <v>0</v>
      </c>
      <c r="V1676" s="43">
        <v>0</v>
      </c>
      <c r="W1676" s="43">
        <v>0</v>
      </c>
      <c r="X1676" s="43">
        <v>0</v>
      </c>
      <c r="Y1676" s="43">
        <v>0</v>
      </c>
      <c r="Z1676" s="43">
        <v>0</v>
      </c>
      <c r="AA1676" s="43">
        <v>0</v>
      </c>
      <c r="AB1676" s="43">
        <v>0</v>
      </c>
      <c r="AC1676" s="43">
        <v>0</v>
      </c>
      <c r="AD1676" s="43">
        <v>0</v>
      </c>
      <c r="AE1676" s="43">
        <v>0</v>
      </c>
    </row>
    <row r="1677" spans="1:31" ht="15.75" x14ac:dyDescent="0.25">
      <c r="A1677" s="49" t="s">
        <v>3428</v>
      </c>
      <c r="B1677" s="22" t="s">
        <v>3431</v>
      </c>
      <c r="C1677" s="42" t="s">
        <v>3432</v>
      </c>
      <c r="D1677" s="21">
        <v>2025</v>
      </c>
      <c r="E1677" s="21">
        <v>2025</v>
      </c>
      <c r="F1677" s="43">
        <v>2.1363279999999998</v>
      </c>
      <c r="G1677" s="43">
        <v>2.563593</v>
      </c>
      <c r="H1677" s="43">
        <v>2.95557098948</v>
      </c>
      <c r="I1677" s="43">
        <v>0</v>
      </c>
      <c r="J1677" s="43">
        <f t="shared" si="75"/>
        <v>2.95557098948</v>
      </c>
      <c r="K1677" s="43">
        <v>2.475444</v>
      </c>
      <c r="L1677" s="44">
        <f t="shared" si="76"/>
        <v>0.48012698947999999</v>
      </c>
      <c r="M1677" s="43">
        <v>0</v>
      </c>
      <c r="N1677" s="43">
        <f t="shared" si="77"/>
        <v>2.563593</v>
      </c>
      <c r="O1677" s="43">
        <v>2.475444</v>
      </c>
      <c r="P1677" s="43">
        <v>0</v>
      </c>
      <c r="Q1677" s="43">
        <v>0</v>
      </c>
      <c r="R1677" s="43">
        <v>2.475444</v>
      </c>
      <c r="S1677" s="43">
        <v>0</v>
      </c>
      <c r="T1677" s="43">
        <v>0</v>
      </c>
      <c r="U1677" s="43">
        <v>0</v>
      </c>
      <c r="V1677" s="43">
        <v>0</v>
      </c>
      <c r="W1677" s="43">
        <v>0</v>
      </c>
      <c r="X1677" s="43">
        <v>0</v>
      </c>
      <c r="Y1677" s="43">
        <v>0</v>
      </c>
      <c r="Z1677" s="43">
        <v>0</v>
      </c>
      <c r="AA1677" s="43">
        <v>0</v>
      </c>
      <c r="AB1677" s="43">
        <v>0</v>
      </c>
      <c r="AC1677" s="43">
        <v>0</v>
      </c>
      <c r="AD1677" s="43">
        <v>0</v>
      </c>
      <c r="AE1677" s="43">
        <v>0</v>
      </c>
    </row>
    <row r="1678" spans="1:31" ht="15.75" x14ac:dyDescent="0.25">
      <c r="A1678" s="49" t="s">
        <v>3428</v>
      </c>
      <c r="B1678" s="22" t="s">
        <v>3433</v>
      </c>
      <c r="C1678" s="42" t="s">
        <v>3434</v>
      </c>
      <c r="D1678" s="21">
        <v>2026</v>
      </c>
      <c r="E1678" s="21">
        <v>2026</v>
      </c>
      <c r="F1678" s="43">
        <v>2.1363279999999998</v>
      </c>
      <c r="G1678" s="43">
        <v>2.563593</v>
      </c>
      <c r="H1678" s="43">
        <v>3.093562277562</v>
      </c>
      <c r="I1678" s="43">
        <v>0</v>
      </c>
      <c r="J1678" s="43">
        <f t="shared" si="75"/>
        <v>3.093562277562</v>
      </c>
      <c r="K1678" s="43">
        <v>2.5910190000000002</v>
      </c>
      <c r="L1678" s="44">
        <f t="shared" si="76"/>
        <v>0.50254327756199979</v>
      </c>
      <c r="M1678" s="43">
        <v>0</v>
      </c>
      <c r="N1678" s="43">
        <f t="shared" si="77"/>
        <v>2.563593</v>
      </c>
      <c r="O1678" s="43">
        <v>2.5910190000000002</v>
      </c>
      <c r="P1678" s="43">
        <v>0</v>
      </c>
      <c r="Q1678" s="43">
        <v>0</v>
      </c>
      <c r="R1678" s="43">
        <v>0</v>
      </c>
      <c r="S1678" s="43">
        <v>2.5910190000000002</v>
      </c>
      <c r="T1678" s="43">
        <v>0</v>
      </c>
      <c r="U1678" s="43">
        <v>0</v>
      </c>
      <c r="V1678" s="43">
        <v>0</v>
      </c>
      <c r="W1678" s="43">
        <v>0</v>
      </c>
      <c r="X1678" s="43">
        <v>0</v>
      </c>
      <c r="Y1678" s="43">
        <v>0</v>
      </c>
      <c r="Z1678" s="43">
        <v>0</v>
      </c>
      <c r="AA1678" s="43">
        <v>0</v>
      </c>
      <c r="AB1678" s="43">
        <v>0</v>
      </c>
      <c r="AC1678" s="43">
        <v>0</v>
      </c>
      <c r="AD1678" s="43">
        <v>0</v>
      </c>
      <c r="AE1678" s="43">
        <v>0</v>
      </c>
    </row>
    <row r="1679" spans="1:31" ht="15.75" x14ac:dyDescent="0.25">
      <c r="A1679" s="49" t="s">
        <v>3428</v>
      </c>
      <c r="B1679" s="22" t="s">
        <v>3435</v>
      </c>
      <c r="C1679" s="42" t="s">
        <v>3436</v>
      </c>
      <c r="D1679" s="21">
        <v>2027</v>
      </c>
      <c r="E1679" s="21">
        <v>2027</v>
      </c>
      <c r="F1679" s="43">
        <v>2.1363279999999998</v>
      </c>
      <c r="G1679" s="43">
        <v>2.563593</v>
      </c>
      <c r="H1679" s="43">
        <v>3.235246085105</v>
      </c>
      <c r="I1679" s="43">
        <v>0</v>
      </c>
      <c r="J1679" s="43">
        <f t="shared" si="75"/>
        <v>3.235246085105</v>
      </c>
      <c r="K1679" s="43">
        <v>2.709686</v>
      </c>
      <c r="L1679" s="44">
        <f t="shared" si="76"/>
        <v>0.52556008510499996</v>
      </c>
      <c r="M1679" s="43">
        <v>0</v>
      </c>
      <c r="N1679" s="43">
        <f t="shared" si="77"/>
        <v>2.563593</v>
      </c>
      <c r="O1679" s="43">
        <v>2.709686</v>
      </c>
      <c r="P1679" s="43">
        <v>0</v>
      </c>
      <c r="Q1679" s="43">
        <v>0</v>
      </c>
      <c r="R1679" s="43">
        <v>0</v>
      </c>
      <c r="S1679" s="43">
        <v>0</v>
      </c>
      <c r="T1679" s="43">
        <v>2.709686</v>
      </c>
      <c r="U1679" s="43">
        <v>0</v>
      </c>
      <c r="V1679" s="43">
        <v>0</v>
      </c>
      <c r="W1679" s="43">
        <v>0</v>
      </c>
      <c r="X1679" s="43">
        <v>0</v>
      </c>
      <c r="Y1679" s="43">
        <v>0</v>
      </c>
      <c r="Z1679" s="43">
        <v>0</v>
      </c>
      <c r="AA1679" s="43">
        <v>0</v>
      </c>
      <c r="AB1679" s="43">
        <v>0</v>
      </c>
      <c r="AC1679" s="43">
        <v>0</v>
      </c>
      <c r="AD1679" s="43">
        <v>0</v>
      </c>
      <c r="AE1679" s="43">
        <v>0</v>
      </c>
    </row>
    <row r="1680" spans="1:31" ht="15.75" x14ac:dyDescent="0.25">
      <c r="A1680" s="49" t="s">
        <v>3428</v>
      </c>
      <c r="B1680" s="22" t="s">
        <v>3437</v>
      </c>
      <c r="C1680" s="42" t="s">
        <v>3438</v>
      </c>
      <c r="D1680" s="21">
        <v>2024</v>
      </c>
      <c r="E1680" s="21">
        <v>2024</v>
      </c>
      <c r="F1680" s="43">
        <v>8.2368129999999997</v>
      </c>
      <c r="G1680" s="43">
        <v>9.8841750000000008</v>
      </c>
      <c r="H1680" s="43">
        <v>10.851728122820999</v>
      </c>
      <c r="I1680" s="43">
        <v>0</v>
      </c>
      <c r="J1680" s="43">
        <f t="shared" ref="J1680:J1743" si="78">IFERROR(H1680+I1680,"0")</f>
        <v>10.851728122820999</v>
      </c>
      <c r="K1680" s="43">
        <v>10.372234000000001</v>
      </c>
      <c r="L1680" s="44">
        <f t="shared" ref="L1680:L1743" si="79">IFERROR(J1680-K1680,"0")</f>
        <v>0.47949412282099857</v>
      </c>
      <c r="M1680" s="43">
        <v>0</v>
      </c>
      <c r="N1680" s="43">
        <f t="shared" ref="N1680:N1743" si="80">IFERROR(G1680-M1680,"0")</f>
        <v>9.8841750000000008</v>
      </c>
      <c r="O1680" s="43">
        <v>10.372234000000001</v>
      </c>
      <c r="P1680" s="43">
        <v>0</v>
      </c>
      <c r="Q1680" s="43">
        <v>10.372234000000001</v>
      </c>
      <c r="R1680" s="43">
        <v>0</v>
      </c>
      <c r="S1680" s="43">
        <v>0</v>
      </c>
      <c r="T1680" s="43">
        <v>0</v>
      </c>
      <c r="U1680" s="43">
        <v>0</v>
      </c>
      <c r="V1680" s="43">
        <v>0</v>
      </c>
      <c r="W1680" s="43">
        <v>0</v>
      </c>
      <c r="X1680" s="43">
        <v>0</v>
      </c>
      <c r="Y1680" s="43">
        <v>0</v>
      </c>
      <c r="Z1680" s="43">
        <v>0</v>
      </c>
      <c r="AA1680" s="43">
        <v>0</v>
      </c>
      <c r="AB1680" s="43">
        <v>0</v>
      </c>
      <c r="AC1680" s="43">
        <v>0</v>
      </c>
      <c r="AD1680" s="43">
        <v>0</v>
      </c>
      <c r="AE1680" s="43">
        <v>0</v>
      </c>
    </row>
    <row r="1681" spans="1:31" ht="15.75" x14ac:dyDescent="0.25">
      <c r="A1681" s="49" t="s">
        <v>3428</v>
      </c>
      <c r="B1681" s="22" t="s">
        <v>3439</v>
      </c>
      <c r="C1681" s="42" t="s">
        <v>3440</v>
      </c>
      <c r="D1681" s="21">
        <v>2025</v>
      </c>
      <c r="E1681" s="21">
        <v>2025</v>
      </c>
      <c r="F1681" s="43">
        <v>4.1893209999999996</v>
      </c>
      <c r="G1681" s="43">
        <v>5.0271850000000002</v>
      </c>
      <c r="H1681" s="43">
        <v>5.7958495379219999</v>
      </c>
      <c r="I1681" s="43">
        <v>0</v>
      </c>
      <c r="J1681" s="43">
        <f t="shared" si="78"/>
        <v>5.7958495379219999</v>
      </c>
      <c r="K1681" s="43">
        <v>5.4459799999999996</v>
      </c>
      <c r="L1681" s="44">
        <f t="shared" si="79"/>
        <v>0.34986953792200026</v>
      </c>
      <c r="M1681" s="43">
        <v>0</v>
      </c>
      <c r="N1681" s="43">
        <f t="shared" si="80"/>
        <v>5.0271850000000002</v>
      </c>
      <c r="O1681" s="43">
        <v>5.4459799999999996</v>
      </c>
      <c r="P1681" s="43">
        <v>0</v>
      </c>
      <c r="Q1681" s="43">
        <v>0</v>
      </c>
      <c r="R1681" s="43">
        <v>5.4459799999999996</v>
      </c>
      <c r="S1681" s="43">
        <v>0</v>
      </c>
      <c r="T1681" s="43">
        <v>0</v>
      </c>
      <c r="U1681" s="43">
        <v>0</v>
      </c>
      <c r="V1681" s="43">
        <v>0</v>
      </c>
      <c r="W1681" s="43">
        <v>0</v>
      </c>
      <c r="X1681" s="43">
        <v>0</v>
      </c>
      <c r="Y1681" s="43">
        <v>0</v>
      </c>
      <c r="Z1681" s="43">
        <v>0</v>
      </c>
      <c r="AA1681" s="43">
        <v>0</v>
      </c>
      <c r="AB1681" s="43">
        <v>0</v>
      </c>
      <c r="AC1681" s="43">
        <v>0</v>
      </c>
      <c r="AD1681" s="43">
        <v>0</v>
      </c>
      <c r="AE1681" s="43">
        <v>0</v>
      </c>
    </row>
    <row r="1682" spans="1:31" ht="15.75" x14ac:dyDescent="0.25">
      <c r="A1682" s="49" t="s">
        <v>3428</v>
      </c>
      <c r="B1682" s="22" t="s">
        <v>3441</v>
      </c>
      <c r="C1682" s="42" t="s">
        <v>3442</v>
      </c>
      <c r="D1682" s="21">
        <v>2026</v>
      </c>
      <c r="E1682" s="21">
        <v>2026</v>
      </c>
      <c r="F1682" s="43">
        <v>7.2103159999999997</v>
      </c>
      <c r="G1682" s="43">
        <v>8.6523789999999998</v>
      </c>
      <c r="H1682" s="43">
        <v>10.441074670611</v>
      </c>
      <c r="I1682" s="43">
        <v>0</v>
      </c>
      <c r="J1682" s="43">
        <f t="shared" si="78"/>
        <v>10.441074670611</v>
      </c>
      <c r="K1682" s="43">
        <v>9.8458749999999995</v>
      </c>
      <c r="L1682" s="44">
        <f t="shared" si="79"/>
        <v>0.59519967061100054</v>
      </c>
      <c r="M1682" s="43">
        <v>0</v>
      </c>
      <c r="N1682" s="43">
        <f t="shared" si="80"/>
        <v>8.6523789999999998</v>
      </c>
      <c r="O1682" s="43">
        <v>9.8458749999999995</v>
      </c>
      <c r="P1682" s="43">
        <v>0</v>
      </c>
      <c r="Q1682" s="43">
        <v>0</v>
      </c>
      <c r="R1682" s="43">
        <v>0</v>
      </c>
      <c r="S1682" s="43">
        <v>9.8458749999999995</v>
      </c>
      <c r="T1682" s="43">
        <v>0</v>
      </c>
      <c r="U1682" s="43">
        <v>0</v>
      </c>
      <c r="V1682" s="43">
        <v>0</v>
      </c>
      <c r="W1682" s="43">
        <v>0</v>
      </c>
      <c r="X1682" s="43">
        <v>0</v>
      </c>
      <c r="Y1682" s="43">
        <v>0</v>
      </c>
      <c r="Z1682" s="43">
        <v>0</v>
      </c>
      <c r="AA1682" s="43">
        <v>0</v>
      </c>
      <c r="AB1682" s="43">
        <v>0</v>
      </c>
      <c r="AC1682" s="43">
        <v>0</v>
      </c>
      <c r="AD1682" s="43">
        <v>0</v>
      </c>
      <c r="AE1682" s="43">
        <v>0</v>
      </c>
    </row>
    <row r="1683" spans="1:31" ht="15.75" x14ac:dyDescent="0.25">
      <c r="A1683" s="49" t="s">
        <v>3428</v>
      </c>
      <c r="B1683" s="22" t="s">
        <v>3443</v>
      </c>
      <c r="C1683" s="42" t="s">
        <v>3444</v>
      </c>
      <c r="D1683" s="21">
        <v>2027</v>
      </c>
      <c r="E1683" s="21">
        <v>2027</v>
      </c>
      <c r="F1683" s="43">
        <v>7.894647</v>
      </c>
      <c r="G1683" s="43">
        <v>9.4735770000000006</v>
      </c>
      <c r="H1683" s="43">
        <v>11.955618908918</v>
      </c>
      <c r="I1683" s="43">
        <v>0</v>
      </c>
      <c r="J1683" s="43">
        <f t="shared" si="78"/>
        <v>11.955618908918</v>
      </c>
      <c r="K1683" s="43">
        <v>11.380686000000001</v>
      </c>
      <c r="L1683" s="44">
        <f t="shared" si="79"/>
        <v>0.57493290891799909</v>
      </c>
      <c r="M1683" s="43">
        <v>0</v>
      </c>
      <c r="N1683" s="43">
        <f t="shared" si="80"/>
        <v>9.4735770000000006</v>
      </c>
      <c r="O1683" s="43">
        <v>11.380686000000001</v>
      </c>
      <c r="P1683" s="43">
        <v>0</v>
      </c>
      <c r="Q1683" s="43">
        <v>0</v>
      </c>
      <c r="R1683" s="43">
        <v>0</v>
      </c>
      <c r="S1683" s="43">
        <v>0</v>
      </c>
      <c r="T1683" s="43">
        <v>11.380686000000001</v>
      </c>
      <c r="U1683" s="43">
        <v>0</v>
      </c>
      <c r="V1683" s="43">
        <v>0</v>
      </c>
      <c r="W1683" s="43">
        <v>0</v>
      </c>
      <c r="X1683" s="43">
        <v>0</v>
      </c>
      <c r="Y1683" s="43">
        <v>0</v>
      </c>
      <c r="Z1683" s="43">
        <v>0</v>
      </c>
      <c r="AA1683" s="43">
        <v>0</v>
      </c>
      <c r="AB1683" s="43">
        <v>0</v>
      </c>
      <c r="AC1683" s="43">
        <v>0</v>
      </c>
      <c r="AD1683" s="43">
        <v>0</v>
      </c>
      <c r="AE1683" s="43">
        <v>0</v>
      </c>
    </row>
    <row r="1684" spans="1:31" ht="15.75" x14ac:dyDescent="0.25">
      <c r="A1684" s="49" t="s">
        <v>3319</v>
      </c>
      <c r="B1684" s="22" t="s">
        <v>3445</v>
      </c>
      <c r="C1684" s="42" t="s">
        <v>3446</v>
      </c>
      <c r="D1684" s="21">
        <v>2023</v>
      </c>
      <c r="E1684" s="21">
        <v>2024</v>
      </c>
      <c r="F1684" s="43">
        <v>4.3758010000000001</v>
      </c>
      <c r="G1684" s="43">
        <v>5.2509610000000002</v>
      </c>
      <c r="H1684" s="43">
        <v>5.4339284844189999</v>
      </c>
      <c r="I1684" s="43">
        <v>0</v>
      </c>
      <c r="J1684" s="43">
        <f t="shared" si="78"/>
        <v>5.4339284844189999</v>
      </c>
      <c r="K1684" s="43">
        <v>0.45240599999999997</v>
      </c>
      <c r="L1684" s="44">
        <f t="shared" si="79"/>
        <v>4.981522484419</v>
      </c>
      <c r="M1684" s="43">
        <v>0</v>
      </c>
      <c r="N1684" s="43">
        <f t="shared" si="80"/>
        <v>5.2509610000000002</v>
      </c>
      <c r="O1684" s="43">
        <v>0.45240599999999997</v>
      </c>
      <c r="P1684" s="43">
        <v>0.45240599999999997</v>
      </c>
      <c r="Q1684" s="43">
        <v>0</v>
      </c>
      <c r="R1684" s="43">
        <v>0</v>
      </c>
      <c r="S1684" s="43">
        <v>0</v>
      </c>
      <c r="T1684" s="43">
        <v>0</v>
      </c>
      <c r="U1684" s="43">
        <v>0</v>
      </c>
      <c r="V1684" s="43">
        <v>0</v>
      </c>
      <c r="W1684" s="43">
        <v>0</v>
      </c>
      <c r="X1684" s="43">
        <v>0</v>
      </c>
      <c r="Y1684" s="43">
        <v>0</v>
      </c>
      <c r="Z1684" s="43">
        <v>0</v>
      </c>
      <c r="AA1684" s="43">
        <v>0</v>
      </c>
      <c r="AB1684" s="43">
        <v>0</v>
      </c>
      <c r="AC1684" s="43">
        <v>0</v>
      </c>
      <c r="AD1684" s="43">
        <v>0</v>
      </c>
      <c r="AE1684" s="43">
        <v>0</v>
      </c>
    </row>
    <row r="1685" spans="1:31" ht="15.75" x14ac:dyDescent="0.25">
      <c r="A1685" s="49" t="s">
        <v>3319</v>
      </c>
      <c r="B1685" s="22" t="s">
        <v>3447</v>
      </c>
      <c r="C1685" s="42" t="s">
        <v>3448</v>
      </c>
      <c r="D1685" s="21">
        <v>2024</v>
      </c>
      <c r="E1685" s="21">
        <v>2024</v>
      </c>
      <c r="F1685" s="43">
        <v>3.9525549999999998</v>
      </c>
      <c r="G1685" s="43">
        <v>4.7430659999999998</v>
      </c>
      <c r="H1685" s="43">
        <v>5.2073599964830004</v>
      </c>
      <c r="I1685" s="43">
        <v>0</v>
      </c>
      <c r="J1685" s="43">
        <f t="shared" si="78"/>
        <v>5.2073599964830004</v>
      </c>
      <c r="K1685" s="43">
        <v>0.85462199999999999</v>
      </c>
      <c r="L1685" s="44">
        <f t="shared" si="79"/>
        <v>4.3527379964830004</v>
      </c>
      <c r="M1685" s="43">
        <v>0</v>
      </c>
      <c r="N1685" s="43">
        <f t="shared" si="80"/>
        <v>4.7430659999999998</v>
      </c>
      <c r="O1685" s="43">
        <v>0.85462199999999999</v>
      </c>
      <c r="P1685" s="43">
        <v>0</v>
      </c>
      <c r="Q1685" s="43">
        <v>0.85462199999999999</v>
      </c>
      <c r="R1685" s="43">
        <v>0</v>
      </c>
      <c r="S1685" s="43">
        <v>0</v>
      </c>
      <c r="T1685" s="43">
        <v>0</v>
      </c>
      <c r="U1685" s="43">
        <v>0</v>
      </c>
      <c r="V1685" s="43">
        <v>0</v>
      </c>
      <c r="W1685" s="43">
        <v>0</v>
      </c>
      <c r="X1685" s="43">
        <v>0</v>
      </c>
      <c r="Y1685" s="43">
        <v>0</v>
      </c>
      <c r="Z1685" s="43">
        <v>0</v>
      </c>
      <c r="AA1685" s="43">
        <v>0</v>
      </c>
      <c r="AB1685" s="43">
        <v>0</v>
      </c>
      <c r="AC1685" s="43">
        <v>0</v>
      </c>
      <c r="AD1685" s="43">
        <v>0</v>
      </c>
      <c r="AE1685" s="43">
        <v>0</v>
      </c>
    </row>
    <row r="1686" spans="1:31" ht="15.75" x14ac:dyDescent="0.25">
      <c r="A1686" s="49" t="s">
        <v>3319</v>
      </c>
      <c r="B1686" s="22" t="s">
        <v>3449</v>
      </c>
      <c r="C1686" s="42" t="s">
        <v>3450</v>
      </c>
      <c r="D1686" s="21">
        <v>2025</v>
      </c>
      <c r="E1686" s="21">
        <v>2025</v>
      </c>
      <c r="F1686" s="43">
        <v>7.0578690000000002</v>
      </c>
      <c r="G1686" s="43">
        <v>8.4694420000000008</v>
      </c>
      <c r="H1686" s="43">
        <v>9.7644322883630004</v>
      </c>
      <c r="I1686" s="43">
        <v>0</v>
      </c>
      <c r="J1686" s="43">
        <f t="shared" si="78"/>
        <v>9.7644322883630004</v>
      </c>
      <c r="K1686" s="43">
        <v>1.6153979999999999</v>
      </c>
      <c r="L1686" s="44">
        <f t="shared" si="79"/>
        <v>8.1490342883630014</v>
      </c>
      <c r="M1686" s="43">
        <v>0</v>
      </c>
      <c r="N1686" s="43">
        <f t="shared" si="80"/>
        <v>8.4694420000000008</v>
      </c>
      <c r="O1686" s="43">
        <v>1.6153979999999999</v>
      </c>
      <c r="P1686" s="43">
        <v>0</v>
      </c>
      <c r="Q1686" s="43">
        <v>0</v>
      </c>
      <c r="R1686" s="43">
        <v>1.6153979999999999</v>
      </c>
      <c r="S1686" s="43">
        <v>0</v>
      </c>
      <c r="T1686" s="43">
        <v>0</v>
      </c>
      <c r="U1686" s="43">
        <v>0</v>
      </c>
      <c r="V1686" s="43">
        <v>0</v>
      </c>
      <c r="W1686" s="43">
        <v>0</v>
      </c>
      <c r="X1686" s="43">
        <v>0</v>
      </c>
      <c r="Y1686" s="43">
        <v>0</v>
      </c>
      <c r="Z1686" s="43">
        <v>0</v>
      </c>
      <c r="AA1686" s="43">
        <v>0</v>
      </c>
      <c r="AB1686" s="43">
        <v>0</v>
      </c>
      <c r="AC1686" s="43">
        <v>0</v>
      </c>
      <c r="AD1686" s="43">
        <v>0</v>
      </c>
      <c r="AE1686" s="43">
        <v>0</v>
      </c>
    </row>
    <row r="1687" spans="1:31" ht="15.75" x14ac:dyDescent="0.25">
      <c r="A1687" s="49" t="s">
        <v>3319</v>
      </c>
      <c r="B1687" s="22" t="s">
        <v>3451</v>
      </c>
      <c r="C1687" s="42" t="s">
        <v>3452</v>
      </c>
      <c r="D1687" s="21">
        <v>2026</v>
      </c>
      <c r="E1687" s="21">
        <v>2026</v>
      </c>
      <c r="F1687" s="43">
        <v>3.388226</v>
      </c>
      <c r="G1687" s="43">
        <v>4.0658709999999996</v>
      </c>
      <c r="H1687" s="43">
        <v>4.9064029448630002</v>
      </c>
      <c r="I1687" s="43">
        <v>0</v>
      </c>
      <c r="J1687" s="43">
        <f t="shared" si="78"/>
        <v>4.9064029448630002</v>
      </c>
      <c r="K1687" s="43">
        <v>0.78904399999999997</v>
      </c>
      <c r="L1687" s="44">
        <f t="shared" si="79"/>
        <v>4.1173589448630006</v>
      </c>
      <c r="M1687" s="43">
        <v>0</v>
      </c>
      <c r="N1687" s="43">
        <f t="shared" si="80"/>
        <v>4.0658709999999996</v>
      </c>
      <c r="O1687" s="43">
        <v>0.78904399999999997</v>
      </c>
      <c r="P1687" s="43">
        <v>0</v>
      </c>
      <c r="Q1687" s="43">
        <v>0</v>
      </c>
      <c r="R1687" s="43">
        <v>0</v>
      </c>
      <c r="S1687" s="43">
        <v>0.78904399999999997</v>
      </c>
      <c r="T1687" s="43">
        <v>0</v>
      </c>
      <c r="U1687" s="43">
        <v>0</v>
      </c>
      <c r="V1687" s="43">
        <v>0</v>
      </c>
      <c r="W1687" s="43">
        <v>0</v>
      </c>
      <c r="X1687" s="43">
        <v>0</v>
      </c>
      <c r="Y1687" s="43">
        <v>0</v>
      </c>
      <c r="Z1687" s="43">
        <v>0</v>
      </c>
      <c r="AA1687" s="43">
        <v>0</v>
      </c>
      <c r="AB1687" s="43">
        <v>0</v>
      </c>
      <c r="AC1687" s="43">
        <v>0</v>
      </c>
      <c r="AD1687" s="43">
        <v>0</v>
      </c>
      <c r="AE1687" s="43">
        <v>0</v>
      </c>
    </row>
    <row r="1688" spans="1:31" ht="15.75" x14ac:dyDescent="0.25">
      <c r="A1688" s="49" t="s">
        <v>3319</v>
      </c>
      <c r="B1688" s="22" t="s">
        <v>3453</v>
      </c>
      <c r="C1688" s="42" t="s">
        <v>3454</v>
      </c>
      <c r="D1688" s="21">
        <v>2024</v>
      </c>
      <c r="E1688" s="21">
        <v>2024</v>
      </c>
      <c r="F1688" s="43">
        <v>303.20152100000001</v>
      </c>
      <c r="G1688" s="43">
        <v>363.84182499999997</v>
      </c>
      <c r="H1688" s="43">
        <v>399.45793918103902</v>
      </c>
      <c r="I1688" s="43">
        <v>0</v>
      </c>
      <c r="J1688" s="43">
        <f t="shared" si="78"/>
        <v>399.45793918103902</v>
      </c>
      <c r="K1688" s="43">
        <v>76.589449999999999</v>
      </c>
      <c r="L1688" s="44">
        <f t="shared" si="79"/>
        <v>322.86848918103902</v>
      </c>
      <c r="M1688" s="43">
        <v>0</v>
      </c>
      <c r="N1688" s="43">
        <f t="shared" si="80"/>
        <v>363.84182499999997</v>
      </c>
      <c r="O1688" s="43">
        <v>76.589449999999999</v>
      </c>
      <c r="P1688" s="43">
        <v>0</v>
      </c>
      <c r="Q1688" s="43">
        <v>76.589449999999999</v>
      </c>
      <c r="R1688" s="43">
        <v>0</v>
      </c>
      <c r="S1688" s="43">
        <v>0</v>
      </c>
      <c r="T1688" s="43">
        <v>0</v>
      </c>
      <c r="U1688" s="43">
        <v>0</v>
      </c>
      <c r="V1688" s="43">
        <v>0</v>
      </c>
      <c r="W1688" s="43">
        <v>0</v>
      </c>
      <c r="X1688" s="43">
        <v>0</v>
      </c>
      <c r="Y1688" s="43">
        <v>0</v>
      </c>
      <c r="Z1688" s="43">
        <v>0</v>
      </c>
      <c r="AA1688" s="43">
        <v>0</v>
      </c>
      <c r="AB1688" s="43">
        <v>0</v>
      </c>
      <c r="AC1688" s="43">
        <v>0</v>
      </c>
      <c r="AD1688" s="43">
        <v>0</v>
      </c>
      <c r="AE1688" s="43">
        <v>0</v>
      </c>
    </row>
    <row r="1689" spans="1:31" ht="15.75" x14ac:dyDescent="0.25">
      <c r="A1689" s="49" t="s">
        <v>3319</v>
      </c>
      <c r="B1689" s="22" t="s">
        <v>3455</v>
      </c>
      <c r="C1689" s="42" t="s">
        <v>3456</v>
      </c>
      <c r="D1689" s="21">
        <v>2025</v>
      </c>
      <c r="E1689" s="21">
        <v>2025</v>
      </c>
      <c r="F1689" s="43">
        <v>299.81176799999997</v>
      </c>
      <c r="G1689" s="43">
        <v>359.77412199999998</v>
      </c>
      <c r="H1689" s="43">
        <v>414.78407294771603</v>
      </c>
      <c r="I1689" s="43">
        <v>0</v>
      </c>
      <c r="J1689" s="43">
        <f t="shared" si="78"/>
        <v>414.78407294771603</v>
      </c>
      <c r="K1689" s="43">
        <v>79.459687000000002</v>
      </c>
      <c r="L1689" s="44">
        <f t="shared" si="79"/>
        <v>335.324385947716</v>
      </c>
      <c r="M1689" s="43">
        <v>0</v>
      </c>
      <c r="N1689" s="43">
        <f t="shared" si="80"/>
        <v>359.77412199999998</v>
      </c>
      <c r="O1689" s="43">
        <v>79.459687000000002</v>
      </c>
      <c r="P1689" s="43">
        <v>0</v>
      </c>
      <c r="Q1689" s="43">
        <v>0</v>
      </c>
      <c r="R1689" s="43">
        <v>79.459687000000002</v>
      </c>
      <c r="S1689" s="43">
        <v>0</v>
      </c>
      <c r="T1689" s="43">
        <v>0</v>
      </c>
      <c r="U1689" s="43">
        <v>0</v>
      </c>
      <c r="V1689" s="43">
        <v>0</v>
      </c>
      <c r="W1689" s="43">
        <v>0</v>
      </c>
      <c r="X1689" s="43">
        <v>0</v>
      </c>
      <c r="Y1689" s="43">
        <v>0</v>
      </c>
      <c r="Z1689" s="43">
        <v>0</v>
      </c>
      <c r="AA1689" s="43">
        <v>0</v>
      </c>
      <c r="AB1689" s="43">
        <v>0</v>
      </c>
      <c r="AC1689" s="43">
        <v>0</v>
      </c>
      <c r="AD1689" s="43">
        <v>0</v>
      </c>
      <c r="AE1689" s="43">
        <v>0</v>
      </c>
    </row>
    <row r="1690" spans="1:31" ht="15.75" x14ac:dyDescent="0.25">
      <c r="A1690" s="49" t="s">
        <v>3319</v>
      </c>
      <c r="B1690" s="22" t="s">
        <v>3457</v>
      </c>
      <c r="C1690" s="42" t="s">
        <v>3458</v>
      </c>
      <c r="D1690" s="21">
        <v>2026</v>
      </c>
      <c r="E1690" s="21">
        <v>2026</v>
      </c>
      <c r="F1690" s="43">
        <v>269.59248300000002</v>
      </c>
      <c r="G1690" s="43">
        <v>323.51097900000002</v>
      </c>
      <c r="H1690" s="43">
        <v>390.38996194602498</v>
      </c>
      <c r="I1690" s="43">
        <v>0</v>
      </c>
      <c r="J1690" s="43">
        <f t="shared" si="78"/>
        <v>390.38996194602498</v>
      </c>
      <c r="K1690" s="43">
        <v>74.151514000000006</v>
      </c>
      <c r="L1690" s="44">
        <f t="shared" si="79"/>
        <v>316.23844794602496</v>
      </c>
      <c r="M1690" s="43">
        <v>0</v>
      </c>
      <c r="N1690" s="43">
        <f t="shared" si="80"/>
        <v>323.51097900000002</v>
      </c>
      <c r="O1690" s="43">
        <v>74.151514000000006</v>
      </c>
      <c r="P1690" s="43">
        <v>0</v>
      </c>
      <c r="Q1690" s="43">
        <v>0</v>
      </c>
      <c r="R1690" s="43">
        <v>0</v>
      </c>
      <c r="S1690" s="43">
        <v>74.151514000000006</v>
      </c>
      <c r="T1690" s="43">
        <v>0</v>
      </c>
      <c r="U1690" s="43">
        <v>0</v>
      </c>
      <c r="V1690" s="43">
        <v>0</v>
      </c>
      <c r="W1690" s="43">
        <v>0</v>
      </c>
      <c r="X1690" s="43">
        <v>0</v>
      </c>
      <c r="Y1690" s="43">
        <v>0</v>
      </c>
      <c r="Z1690" s="43">
        <v>0</v>
      </c>
      <c r="AA1690" s="43">
        <v>0</v>
      </c>
      <c r="AB1690" s="43">
        <v>0</v>
      </c>
      <c r="AC1690" s="43">
        <v>0</v>
      </c>
      <c r="AD1690" s="43">
        <v>0</v>
      </c>
      <c r="AE1690" s="43">
        <v>0</v>
      </c>
    </row>
    <row r="1691" spans="1:31" ht="15.75" x14ac:dyDescent="0.25">
      <c r="A1691" s="49" t="s">
        <v>3319</v>
      </c>
      <c r="B1691" s="22" t="s">
        <v>3459</v>
      </c>
      <c r="C1691" s="42" t="s">
        <v>3460</v>
      </c>
      <c r="D1691" s="21">
        <v>2024</v>
      </c>
      <c r="E1691" s="21">
        <v>2024</v>
      </c>
      <c r="F1691" s="43">
        <v>69.186643000000004</v>
      </c>
      <c r="G1691" s="43">
        <v>83.023971000000003</v>
      </c>
      <c r="H1691" s="43">
        <v>91.151105749300001</v>
      </c>
      <c r="I1691" s="43">
        <v>0</v>
      </c>
      <c r="J1691" s="43">
        <f t="shared" si="78"/>
        <v>91.151105749300001</v>
      </c>
      <c r="K1691" s="43">
        <v>14.186636</v>
      </c>
      <c r="L1691" s="44">
        <f t="shared" si="79"/>
        <v>76.964469749300008</v>
      </c>
      <c r="M1691" s="43">
        <v>0</v>
      </c>
      <c r="N1691" s="43">
        <f t="shared" si="80"/>
        <v>83.023971000000003</v>
      </c>
      <c r="O1691" s="43">
        <v>14.186636</v>
      </c>
      <c r="P1691" s="43">
        <v>0</v>
      </c>
      <c r="Q1691" s="43">
        <v>14.186636</v>
      </c>
      <c r="R1691" s="43">
        <v>0</v>
      </c>
      <c r="S1691" s="43">
        <v>0</v>
      </c>
      <c r="T1691" s="43">
        <v>0</v>
      </c>
      <c r="U1691" s="43">
        <v>0</v>
      </c>
      <c r="V1691" s="43">
        <v>0</v>
      </c>
      <c r="W1691" s="43">
        <v>0</v>
      </c>
      <c r="X1691" s="43">
        <v>0</v>
      </c>
      <c r="Y1691" s="43">
        <v>0</v>
      </c>
      <c r="Z1691" s="43">
        <v>0</v>
      </c>
      <c r="AA1691" s="43">
        <v>0</v>
      </c>
      <c r="AB1691" s="43">
        <v>0</v>
      </c>
      <c r="AC1691" s="43">
        <v>0</v>
      </c>
      <c r="AD1691" s="43">
        <v>0</v>
      </c>
      <c r="AE1691" s="43">
        <v>0</v>
      </c>
    </row>
    <row r="1692" spans="1:31" ht="15.75" x14ac:dyDescent="0.25">
      <c r="A1692" s="49" t="s">
        <v>3319</v>
      </c>
      <c r="B1692" s="22" t="s">
        <v>3461</v>
      </c>
      <c r="C1692" s="42" t="s">
        <v>3462</v>
      </c>
      <c r="D1692" s="21">
        <v>2025</v>
      </c>
      <c r="E1692" s="21">
        <v>2025</v>
      </c>
      <c r="F1692" s="43">
        <v>108.266412</v>
      </c>
      <c r="G1692" s="43">
        <v>129.91969399999999</v>
      </c>
      <c r="H1692" s="43">
        <v>149.78459206257301</v>
      </c>
      <c r="I1692" s="43">
        <v>0</v>
      </c>
      <c r="J1692" s="43">
        <f t="shared" si="78"/>
        <v>149.78459206257301</v>
      </c>
      <c r="K1692" s="43">
        <v>24.841121000000001</v>
      </c>
      <c r="L1692" s="44">
        <f t="shared" si="79"/>
        <v>124.94347106257301</v>
      </c>
      <c r="M1692" s="43">
        <v>0</v>
      </c>
      <c r="N1692" s="43">
        <f t="shared" si="80"/>
        <v>129.91969399999999</v>
      </c>
      <c r="O1692" s="43">
        <v>24.841121000000001</v>
      </c>
      <c r="P1692" s="43">
        <v>0</v>
      </c>
      <c r="Q1692" s="43">
        <v>0</v>
      </c>
      <c r="R1692" s="43">
        <v>24.841121000000001</v>
      </c>
      <c r="S1692" s="43">
        <v>0</v>
      </c>
      <c r="T1692" s="43">
        <v>0</v>
      </c>
      <c r="U1692" s="43">
        <v>0</v>
      </c>
      <c r="V1692" s="43">
        <v>0</v>
      </c>
      <c r="W1692" s="43">
        <v>0</v>
      </c>
      <c r="X1692" s="43">
        <v>0</v>
      </c>
      <c r="Y1692" s="43">
        <v>0</v>
      </c>
      <c r="Z1692" s="43">
        <v>0</v>
      </c>
      <c r="AA1692" s="43">
        <v>0</v>
      </c>
      <c r="AB1692" s="43">
        <v>0</v>
      </c>
      <c r="AC1692" s="43">
        <v>0</v>
      </c>
      <c r="AD1692" s="43">
        <v>0</v>
      </c>
      <c r="AE1692" s="43">
        <v>0</v>
      </c>
    </row>
    <row r="1693" spans="1:31" ht="15.75" x14ac:dyDescent="0.25">
      <c r="A1693" s="49" t="s">
        <v>3319</v>
      </c>
      <c r="B1693" s="22" t="s">
        <v>3463</v>
      </c>
      <c r="C1693" s="42" t="s">
        <v>3464</v>
      </c>
      <c r="D1693" s="21">
        <v>2026</v>
      </c>
      <c r="E1693" s="21">
        <v>2026</v>
      </c>
      <c r="F1693" s="43">
        <v>106.85559000000001</v>
      </c>
      <c r="G1693" s="43">
        <v>128.226708</v>
      </c>
      <c r="H1693" s="43">
        <v>154.734839777568</v>
      </c>
      <c r="I1693" s="43">
        <v>0</v>
      </c>
      <c r="J1693" s="43">
        <f t="shared" si="78"/>
        <v>154.734839777568</v>
      </c>
      <c r="K1693" s="43">
        <v>25.625149</v>
      </c>
      <c r="L1693" s="44">
        <f t="shared" si="79"/>
        <v>129.10969077756801</v>
      </c>
      <c r="M1693" s="43">
        <v>0</v>
      </c>
      <c r="N1693" s="43">
        <f t="shared" si="80"/>
        <v>128.226708</v>
      </c>
      <c r="O1693" s="43">
        <v>25.625149</v>
      </c>
      <c r="P1693" s="43">
        <v>0</v>
      </c>
      <c r="Q1693" s="43">
        <v>0</v>
      </c>
      <c r="R1693" s="43">
        <v>0</v>
      </c>
      <c r="S1693" s="43">
        <v>25.625149</v>
      </c>
      <c r="T1693" s="43">
        <v>0</v>
      </c>
      <c r="U1693" s="43">
        <v>0</v>
      </c>
      <c r="V1693" s="43">
        <v>0</v>
      </c>
      <c r="W1693" s="43">
        <v>0</v>
      </c>
      <c r="X1693" s="43">
        <v>0</v>
      </c>
      <c r="Y1693" s="43">
        <v>0</v>
      </c>
      <c r="Z1693" s="43">
        <v>0</v>
      </c>
      <c r="AA1693" s="43">
        <v>0</v>
      </c>
      <c r="AB1693" s="43">
        <v>0</v>
      </c>
      <c r="AC1693" s="43">
        <v>0</v>
      </c>
      <c r="AD1693" s="43">
        <v>0</v>
      </c>
      <c r="AE1693" s="43">
        <v>0</v>
      </c>
    </row>
    <row r="1694" spans="1:31" ht="15.75" x14ac:dyDescent="0.25">
      <c r="A1694" s="49" t="s">
        <v>3319</v>
      </c>
      <c r="B1694" s="22" t="s">
        <v>3465</v>
      </c>
      <c r="C1694" s="42" t="s">
        <v>3466</v>
      </c>
      <c r="D1694" s="21">
        <v>2023</v>
      </c>
      <c r="E1694" s="21">
        <v>2024</v>
      </c>
      <c r="F1694" s="43">
        <v>4.0316200000000002</v>
      </c>
      <c r="G1694" s="43">
        <v>4.8379440000000002</v>
      </c>
      <c r="H1694" s="43">
        <v>5.006519130709</v>
      </c>
      <c r="I1694" s="43">
        <v>0</v>
      </c>
      <c r="J1694" s="43">
        <f t="shared" si="78"/>
        <v>5.006519130709</v>
      </c>
      <c r="K1694" s="43">
        <v>0.43361499999999997</v>
      </c>
      <c r="L1694" s="44">
        <f t="shared" si="79"/>
        <v>4.5729041307090004</v>
      </c>
      <c r="M1694" s="43">
        <v>0</v>
      </c>
      <c r="N1694" s="43">
        <f t="shared" si="80"/>
        <v>4.8379440000000002</v>
      </c>
      <c r="O1694" s="43">
        <v>0.43361499999999997</v>
      </c>
      <c r="P1694" s="43">
        <v>0.43361499999999997</v>
      </c>
      <c r="Q1694" s="43">
        <v>0</v>
      </c>
      <c r="R1694" s="43">
        <v>0</v>
      </c>
      <c r="S1694" s="43">
        <v>0</v>
      </c>
      <c r="T1694" s="43">
        <v>0</v>
      </c>
      <c r="U1694" s="43">
        <v>0</v>
      </c>
      <c r="V1694" s="43">
        <v>0</v>
      </c>
      <c r="W1694" s="43">
        <v>0</v>
      </c>
      <c r="X1694" s="43">
        <v>0</v>
      </c>
      <c r="Y1694" s="43">
        <v>0</v>
      </c>
      <c r="Z1694" s="43">
        <v>0</v>
      </c>
      <c r="AA1694" s="43">
        <v>0</v>
      </c>
      <c r="AB1694" s="43">
        <v>0</v>
      </c>
      <c r="AC1694" s="43">
        <v>0</v>
      </c>
      <c r="AD1694" s="43">
        <v>0</v>
      </c>
      <c r="AE1694" s="43">
        <v>0</v>
      </c>
    </row>
    <row r="1695" spans="1:31" ht="15.75" x14ac:dyDescent="0.25">
      <c r="A1695" s="49" t="s">
        <v>3319</v>
      </c>
      <c r="B1695" s="22" t="s">
        <v>3467</v>
      </c>
      <c r="C1695" s="42" t="s">
        <v>3468</v>
      </c>
      <c r="D1695" s="21">
        <v>2024</v>
      </c>
      <c r="E1695" s="21">
        <v>2024</v>
      </c>
      <c r="F1695" s="43">
        <v>13.667094000000001</v>
      </c>
      <c r="G1695" s="43">
        <v>16.400511999999999</v>
      </c>
      <c r="H1695" s="43">
        <v>18.005942847516</v>
      </c>
      <c r="I1695" s="43">
        <v>0</v>
      </c>
      <c r="J1695" s="43">
        <f t="shared" si="78"/>
        <v>18.005942847516</v>
      </c>
      <c r="K1695" s="43">
        <v>3.134617</v>
      </c>
      <c r="L1695" s="44">
        <f t="shared" si="79"/>
        <v>14.871325847515999</v>
      </c>
      <c r="M1695" s="43">
        <v>0</v>
      </c>
      <c r="N1695" s="43">
        <f t="shared" si="80"/>
        <v>16.400511999999999</v>
      </c>
      <c r="O1695" s="43">
        <v>3.134617</v>
      </c>
      <c r="P1695" s="43">
        <v>0</v>
      </c>
      <c r="Q1695" s="43">
        <v>3.134617</v>
      </c>
      <c r="R1695" s="43">
        <v>0</v>
      </c>
      <c r="S1695" s="43">
        <v>0</v>
      </c>
      <c r="T1695" s="43">
        <v>0</v>
      </c>
      <c r="U1695" s="43">
        <v>0</v>
      </c>
      <c r="V1695" s="43">
        <v>0</v>
      </c>
      <c r="W1695" s="43">
        <v>0</v>
      </c>
      <c r="X1695" s="43">
        <v>0</v>
      </c>
      <c r="Y1695" s="43">
        <v>0</v>
      </c>
      <c r="Z1695" s="43">
        <v>0</v>
      </c>
      <c r="AA1695" s="43">
        <v>0</v>
      </c>
      <c r="AB1695" s="43">
        <v>0</v>
      </c>
      <c r="AC1695" s="43">
        <v>0</v>
      </c>
      <c r="AD1695" s="43">
        <v>0</v>
      </c>
      <c r="AE1695" s="43">
        <v>0</v>
      </c>
    </row>
    <row r="1696" spans="1:31" ht="15.75" x14ac:dyDescent="0.25">
      <c r="A1696" s="49" t="s">
        <v>3319</v>
      </c>
      <c r="B1696" s="22" t="s">
        <v>3469</v>
      </c>
      <c r="C1696" s="42" t="s">
        <v>3470</v>
      </c>
      <c r="D1696" s="21">
        <v>2025</v>
      </c>
      <c r="E1696" s="21">
        <v>2025</v>
      </c>
      <c r="F1696" s="43">
        <v>13.667094000000001</v>
      </c>
      <c r="G1696" s="43">
        <v>16.400511999999999</v>
      </c>
      <c r="H1696" s="43">
        <v>18.908173616955999</v>
      </c>
      <c r="I1696" s="43">
        <v>0</v>
      </c>
      <c r="J1696" s="43">
        <f t="shared" si="78"/>
        <v>18.908173616955999</v>
      </c>
      <c r="K1696" s="43">
        <v>3.2917160000000001</v>
      </c>
      <c r="L1696" s="44">
        <f t="shared" si="79"/>
        <v>15.616457616955998</v>
      </c>
      <c r="M1696" s="43">
        <v>0</v>
      </c>
      <c r="N1696" s="43">
        <f t="shared" si="80"/>
        <v>16.400511999999999</v>
      </c>
      <c r="O1696" s="43">
        <v>3.2917160000000001</v>
      </c>
      <c r="P1696" s="43">
        <v>0</v>
      </c>
      <c r="Q1696" s="43">
        <v>0</v>
      </c>
      <c r="R1696" s="43">
        <v>3.2917160000000001</v>
      </c>
      <c r="S1696" s="43">
        <v>0</v>
      </c>
      <c r="T1696" s="43">
        <v>0</v>
      </c>
      <c r="U1696" s="43">
        <v>0</v>
      </c>
      <c r="V1696" s="43">
        <v>0</v>
      </c>
      <c r="W1696" s="43">
        <v>0</v>
      </c>
      <c r="X1696" s="43">
        <v>0</v>
      </c>
      <c r="Y1696" s="43">
        <v>0</v>
      </c>
      <c r="Z1696" s="43">
        <v>0</v>
      </c>
      <c r="AA1696" s="43">
        <v>0</v>
      </c>
      <c r="AB1696" s="43">
        <v>0</v>
      </c>
      <c r="AC1696" s="43">
        <v>0</v>
      </c>
      <c r="AD1696" s="43">
        <v>0</v>
      </c>
      <c r="AE1696" s="43">
        <v>0</v>
      </c>
    </row>
    <row r="1697" spans="1:31" ht="15.75" x14ac:dyDescent="0.25">
      <c r="A1697" s="49" t="s">
        <v>3319</v>
      </c>
      <c r="B1697" s="22" t="s">
        <v>3471</v>
      </c>
      <c r="C1697" s="42" t="s">
        <v>3472</v>
      </c>
      <c r="D1697" s="21">
        <v>2026</v>
      </c>
      <c r="E1697" s="21">
        <v>2026</v>
      </c>
      <c r="F1697" s="43">
        <v>76.268913999999995</v>
      </c>
      <c r="G1697" s="43">
        <v>91.522695999999996</v>
      </c>
      <c r="H1697" s="43">
        <v>110.443058838459</v>
      </c>
      <c r="I1697" s="43">
        <v>0</v>
      </c>
      <c r="J1697" s="43">
        <f t="shared" si="78"/>
        <v>110.443058838459</v>
      </c>
      <c r="K1697" s="43">
        <v>19.602294000000001</v>
      </c>
      <c r="L1697" s="44">
        <f t="shared" si="79"/>
        <v>90.840764838458995</v>
      </c>
      <c r="M1697" s="43">
        <v>0</v>
      </c>
      <c r="N1697" s="43">
        <f t="shared" si="80"/>
        <v>91.522695999999996</v>
      </c>
      <c r="O1697" s="43">
        <v>19.602294000000001</v>
      </c>
      <c r="P1697" s="43">
        <v>0</v>
      </c>
      <c r="Q1697" s="43">
        <v>0</v>
      </c>
      <c r="R1697" s="43">
        <v>0</v>
      </c>
      <c r="S1697" s="43">
        <v>19.602294000000001</v>
      </c>
      <c r="T1697" s="43">
        <v>0</v>
      </c>
      <c r="U1697" s="43">
        <v>0</v>
      </c>
      <c r="V1697" s="43">
        <v>0</v>
      </c>
      <c r="W1697" s="43">
        <v>0</v>
      </c>
      <c r="X1697" s="43">
        <v>0</v>
      </c>
      <c r="Y1697" s="43">
        <v>0</v>
      </c>
      <c r="Z1697" s="43">
        <v>0</v>
      </c>
      <c r="AA1697" s="43">
        <v>0</v>
      </c>
      <c r="AB1697" s="43">
        <v>0</v>
      </c>
      <c r="AC1697" s="43">
        <v>0</v>
      </c>
      <c r="AD1697" s="43">
        <v>0</v>
      </c>
      <c r="AE1697" s="43">
        <v>0</v>
      </c>
    </row>
    <row r="1698" spans="1:31" ht="15.75" x14ac:dyDescent="0.25">
      <c r="A1698" s="49" t="s">
        <v>3208</v>
      </c>
      <c r="B1698" s="22" t="s">
        <v>3473</v>
      </c>
      <c r="C1698" s="42" t="s">
        <v>3474</v>
      </c>
      <c r="D1698" s="21">
        <v>2023</v>
      </c>
      <c r="E1698" s="21">
        <v>2025</v>
      </c>
      <c r="F1698" s="43">
        <v>73.973884999999996</v>
      </c>
      <c r="G1698" s="43">
        <v>88.768659999999997</v>
      </c>
      <c r="H1698" s="43">
        <v>99.941564292712002</v>
      </c>
      <c r="I1698" s="43">
        <v>0</v>
      </c>
      <c r="J1698" s="43">
        <f t="shared" si="78"/>
        <v>99.941564292712002</v>
      </c>
      <c r="K1698" s="43">
        <v>50.584426999999998</v>
      </c>
      <c r="L1698" s="44">
        <f t="shared" si="79"/>
        <v>49.357137292712004</v>
      </c>
      <c r="M1698" s="43">
        <v>0</v>
      </c>
      <c r="N1698" s="43">
        <f t="shared" si="80"/>
        <v>88.768659999999997</v>
      </c>
      <c r="O1698" s="43">
        <v>50.584426999999998</v>
      </c>
      <c r="P1698" s="43">
        <v>0.27883200000000002</v>
      </c>
      <c r="Q1698" s="43">
        <v>24.261495</v>
      </c>
      <c r="R1698" s="43">
        <v>26.0441</v>
      </c>
      <c r="S1698" s="43">
        <v>0</v>
      </c>
      <c r="T1698" s="43">
        <v>0</v>
      </c>
      <c r="U1698" s="43">
        <v>0</v>
      </c>
      <c r="V1698" s="43">
        <v>0</v>
      </c>
      <c r="W1698" s="43">
        <v>0</v>
      </c>
      <c r="X1698" s="43">
        <v>0</v>
      </c>
      <c r="Y1698" s="43">
        <v>0</v>
      </c>
      <c r="Z1698" s="43">
        <v>0</v>
      </c>
      <c r="AA1698" s="43">
        <v>0</v>
      </c>
      <c r="AB1698" s="43">
        <v>0</v>
      </c>
      <c r="AC1698" s="43">
        <v>0</v>
      </c>
      <c r="AD1698" s="43">
        <v>0</v>
      </c>
      <c r="AE1698" s="43">
        <v>0</v>
      </c>
    </row>
    <row r="1699" spans="1:31" ht="15.75" x14ac:dyDescent="0.25">
      <c r="A1699" s="49" t="s">
        <v>3138</v>
      </c>
      <c r="B1699" s="22" t="s">
        <v>3475</v>
      </c>
      <c r="C1699" s="42" t="s">
        <v>3476</v>
      </c>
      <c r="D1699" s="21">
        <v>2023</v>
      </c>
      <c r="E1699" s="21">
        <v>2025</v>
      </c>
      <c r="F1699" s="43">
        <v>9.8650350000000007</v>
      </c>
      <c r="G1699" s="43">
        <v>11.838042</v>
      </c>
      <c r="H1699" s="43">
        <v>13.203951888078</v>
      </c>
      <c r="I1699" s="43">
        <v>0</v>
      </c>
      <c r="J1699" s="43">
        <f t="shared" si="78"/>
        <v>13.203951888078</v>
      </c>
      <c r="K1699" s="43">
        <v>6.8322599999999998</v>
      </c>
      <c r="L1699" s="44">
        <f t="shared" si="79"/>
        <v>6.3716918880780007</v>
      </c>
      <c r="M1699" s="43">
        <v>0</v>
      </c>
      <c r="N1699" s="43">
        <f t="shared" si="80"/>
        <v>11.838042</v>
      </c>
      <c r="O1699" s="43">
        <v>6.8322599999999998</v>
      </c>
      <c r="P1699" s="43">
        <v>6.2728000000000006E-2</v>
      </c>
      <c r="Q1699" s="43">
        <v>4.5249779999999999</v>
      </c>
      <c r="R1699" s="43">
        <v>2.2445539999999999</v>
      </c>
      <c r="S1699" s="43">
        <v>0</v>
      </c>
      <c r="T1699" s="43">
        <v>0</v>
      </c>
      <c r="U1699" s="43">
        <v>0</v>
      </c>
      <c r="V1699" s="43">
        <v>0</v>
      </c>
      <c r="W1699" s="43">
        <v>0</v>
      </c>
      <c r="X1699" s="43">
        <v>0</v>
      </c>
      <c r="Y1699" s="43">
        <v>0</v>
      </c>
      <c r="Z1699" s="43">
        <v>0</v>
      </c>
      <c r="AA1699" s="43">
        <v>0</v>
      </c>
      <c r="AB1699" s="43">
        <v>0</v>
      </c>
      <c r="AC1699" s="43">
        <v>0</v>
      </c>
      <c r="AD1699" s="43">
        <v>0</v>
      </c>
      <c r="AE1699" s="43">
        <v>0</v>
      </c>
    </row>
    <row r="1700" spans="1:31" ht="15.75" x14ac:dyDescent="0.25">
      <c r="A1700" s="49" t="s">
        <v>3138</v>
      </c>
      <c r="B1700" s="22" t="s">
        <v>3477</v>
      </c>
      <c r="C1700" s="42" t="s">
        <v>3478</v>
      </c>
      <c r="D1700" s="21">
        <v>2023</v>
      </c>
      <c r="E1700" s="21">
        <v>2025</v>
      </c>
      <c r="F1700" s="43">
        <v>5.0034320000000001</v>
      </c>
      <c r="G1700" s="43">
        <v>6.0041190000000002</v>
      </c>
      <c r="H1700" s="43">
        <v>6.6846594603530001</v>
      </c>
      <c r="I1700" s="43">
        <v>0</v>
      </c>
      <c r="J1700" s="43">
        <f t="shared" si="78"/>
        <v>6.6846594603530001</v>
      </c>
      <c r="K1700" s="43">
        <v>3.2317019999999999</v>
      </c>
      <c r="L1700" s="44">
        <f t="shared" si="79"/>
        <v>3.4529574603530002</v>
      </c>
      <c r="M1700" s="43">
        <v>0</v>
      </c>
      <c r="N1700" s="43">
        <f t="shared" si="80"/>
        <v>6.0041190000000002</v>
      </c>
      <c r="O1700" s="43">
        <v>3.2317019999999999</v>
      </c>
      <c r="P1700" s="43">
        <v>6.2728000000000006E-2</v>
      </c>
      <c r="Q1700" s="43">
        <v>2.1890890000000001</v>
      </c>
      <c r="R1700" s="43">
        <v>0.97988500000000001</v>
      </c>
      <c r="S1700" s="43">
        <v>0</v>
      </c>
      <c r="T1700" s="43">
        <v>0</v>
      </c>
      <c r="U1700" s="43">
        <v>0</v>
      </c>
      <c r="V1700" s="43">
        <v>0</v>
      </c>
      <c r="W1700" s="43">
        <v>0</v>
      </c>
      <c r="X1700" s="43">
        <v>0</v>
      </c>
      <c r="Y1700" s="43">
        <v>0</v>
      </c>
      <c r="Z1700" s="43">
        <v>0</v>
      </c>
      <c r="AA1700" s="43">
        <v>0</v>
      </c>
      <c r="AB1700" s="43">
        <v>0</v>
      </c>
      <c r="AC1700" s="43">
        <v>0</v>
      </c>
      <c r="AD1700" s="43">
        <v>0</v>
      </c>
      <c r="AE1700" s="43">
        <v>0</v>
      </c>
    </row>
    <row r="1701" spans="1:31" ht="15.75" x14ac:dyDescent="0.25">
      <c r="A1701" s="49" t="s">
        <v>3138</v>
      </c>
      <c r="B1701" s="22" t="s">
        <v>3479</v>
      </c>
      <c r="C1701" s="42" t="s">
        <v>3480</v>
      </c>
      <c r="D1701" s="21">
        <v>2023</v>
      </c>
      <c r="E1701" s="21">
        <v>2025</v>
      </c>
      <c r="F1701" s="43">
        <v>15.861307999999999</v>
      </c>
      <c r="G1701" s="43">
        <v>19.033570000000001</v>
      </c>
      <c r="H1701" s="43">
        <v>21.248249727202001</v>
      </c>
      <c r="I1701" s="43">
        <v>0</v>
      </c>
      <c r="J1701" s="43">
        <f t="shared" si="78"/>
        <v>21.248249727202001</v>
      </c>
      <c r="K1701" s="43">
        <v>10.298658</v>
      </c>
      <c r="L1701" s="44">
        <f t="shared" si="79"/>
        <v>10.949591727202002</v>
      </c>
      <c r="M1701" s="43">
        <v>0</v>
      </c>
      <c r="N1701" s="43">
        <f t="shared" si="80"/>
        <v>19.033570000000001</v>
      </c>
      <c r="O1701" s="43">
        <v>10.298658</v>
      </c>
      <c r="P1701" s="43">
        <v>6.2728000000000006E-2</v>
      </c>
      <c r="Q1701" s="43">
        <v>6.7068099999999999</v>
      </c>
      <c r="R1701" s="43">
        <v>3.5291199999999998</v>
      </c>
      <c r="S1701" s="43">
        <v>0</v>
      </c>
      <c r="T1701" s="43">
        <v>0</v>
      </c>
      <c r="U1701" s="43">
        <v>0</v>
      </c>
      <c r="V1701" s="43">
        <v>0</v>
      </c>
      <c r="W1701" s="43">
        <v>0</v>
      </c>
      <c r="X1701" s="43">
        <v>0</v>
      </c>
      <c r="Y1701" s="43">
        <v>0</v>
      </c>
      <c r="Z1701" s="43">
        <v>0</v>
      </c>
      <c r="AA1701" s="43">
        <v>0</v>
      </c>
      <c r="AB1701" s="43">
        <v>0</v>
      </c>
      <c r="AC1701" s="43">
        <v>0</v>
      </c>
      <c r="AD1701" s="43">
        <v>0</v>
      </c>
      <c r="AE1701" s="43">
        <v>0</v>
      </c>
    </row>
    <row r="1702" spans="1:31" ht="15.75" x14ac:dyDescent="0.25">
      <c r="A1702" s="49" t="s">
        <v>3133</v>
      </c>
      <c r="B1702" s="22" t="s">
        <v>3481</v>
      </c>
      <c r="C1702" s="42" t="s">
        <v>3482</v>
      </c>
      <c r="D1702" s="21">
        <v>2024</v>
      </c>
      <c r="E1702" s="21">
        <v>2025</v>
      </c>
      <c r="F1702" s="43">
        <v>13.191916000000001</v>
      </c>
      <c r="G1702" s="43">
        <v>15.830299</v>
      </c>
      <c r="H1702" s="43">
        <v>18.250773125226001</v>
      </c>
      <c r="I1702" s="43">
        <v>0</v>
      </c>
      <c r="J1702" s="43">
        <f t="shared" si="78"/>
        <v>18.250773125226001</v>
      </c>
      <c r="K1702" s="43">
        <v>4.2208430000000003</v>
      </c>
      <c r="L1702" s="44">
        <f t="shared" si="79"/>
        <v>14.029930125226</v>
      </c>
      <c r="M1702" s="43">
        <v>0</v>
      </c>
      <c r="N1702" s="43">
        <f t="shared" si="80"/>
        <v>15.830299</v>
      </c>
      <c r="O1702" s="43">
        <v>4.2208430000000003</v>
      </c>
      <c r="P1702" s="43">
        <v>0</v>
      </c>
      <c r="Q1702" s="43">
        <v>0</v>
      </c>
      <c r="R1702" s="43">
        <v>4.2208430000000003</v>
      </c>
      <c r="S1702" s="43">
        <v>0</v>
      </c>
      <c r="T1702" s="43">
        <v>0</v>
      </c>
      <c r="U1702" s="43">
        <v>0</v>
      </c>
      <c r="V1702" s="43">
        <v>0</v>
      </c>
      <c r="W1702" s="43">
        <v>0</v>
      </c>
      <c r="X1702" s="43">
        <v>0</v>
      </c>
      <c r="Y1702" s="43">
        <v>0</v>
      </c>
      <c r="Z1702" s="43">
        <v>0</v>
      </c>
      <c r="AA1702" s="43">
        <v>0</v>
      </c>
      <c r="AB1702" s="43">
        <v>0</v>
      </c>
      <c r="AC1702" s="43">
        <v>0</v>
      </c>
      <c r="AD1702" s="43">
        <v>0</v>
      </c>
      <c r="AE1702" s="43">
        <v>0</v>
      </c>
    </row>
    <row r="1703" spans="1:31" ht="15.75" x14ac:dyDescent="0.25">
      <c r="A1703" s="49" t="s">
        <v>3133</v>
      </c>
      <c r="B1703" s="22" t="s">
        <v>3483</v>
      </c>
      <c r="C1703" s="42" t="s">
        <v>3484</v>
      </c>
      <c r="D1703" s="21">
        <v>2024</v>
      </c>
      <c r="E1703" s="21">
        <v>2025</v>
      </c>
      <c r="F1703" s="43">
        <v>7.0255859999999997</v>
      </c>
      <c r="G1703" s="43">
        <v>8.4307029999999994</v>
      </c>
      <c r="H1703" s="43">
        <v>9.7197688899720003</v>
      </c>
      <c r="I1703" s="43">
        <v>0</v>
      </c>
      <c r="J1703" s="43">
        <f t="shared" si="78"/>
        <v>9.7197688899720003</v>
      </c>
      <c r="K1703" s="43">
        <v>2.1294420000000001</v>
      </c>
      <c r="L1703" s="44">
        <f t="shared" si="79"/>
        <v>7.5903268899720002</v>
      </c>
      <c r="M1703" s="43">
        <v>0</v>
      </c>
      <c r="N1703" s="43">
        <f t="shared" si="80"/>
        <v>8.4307029999999994</v>
      </c>
      <c r="O1703" s="43">
        <v>2.1294420000000001</v>
      </c>
      <c r="P1703" s="43">
        <v>0</v>
      </c>
      <c r="Q1703" s="43">
        <v>0</v>
      </c>
      <c r="R1703" s="43">
        <v>2.1294420000000001</v>
      </c>
      <c r="S1703" s="43">
        <v>0</v>
      </c>
      <c r="T1703" s="43">
        <v>0</v>
      </c>
      <c r="U1703" s="43">
        <v>0</v>
      </c>
      <c r="V1703" s="43">
        <v>0</v>
      </c>
      <c r="W1703" s="43">
        <v>0</v>
      </c>
      <c r="X1703" s="43">
        <v>0</v>
      </c>
      <c r="Y1703" s="43">
        <v>0</v>
      </c>
      <c r="Z1703" s="43">
        <v>0</v>
      </c>
      <c r="AA1703" s="43">
        <v>0</v>
      </c>
      <c r="AB1703" s="43">
        <v>0</v>
      </c>
      <c r="AC1703" s="43">
        <v>0</v>
      </c>
      <c r="AD1703" s="43">
        <v>0</v>
      </c>
      <c r="AE1703" s="43">
        <v>0</v>
      </c>
    </row>
    <row r="1704" spans="1:31" ht="15.75" x14ac:dyDescent="0.25">
      <c r="A1704" s="49" t="s">
        <v>3133</v>
      </c>
      <c r="B1704" s="22" t="s">
        <v>3485</v>
      </c>
      <c r="C1704" s="42" t="s">
        <v>3486</v>
      </c>
      <c r="D1704" s="21">
        <v>2023</v>
      </c>
      <c r="E1704" s="21">
        <v>2024</v>
      </c>
      <c r="F1704" s="43">
        <v>230.880966</v>
      </c>
      <c r="G1704" s="43">
        <v>277.05716000000001</v>
      </c>
      <c r="H1704" s="43">
        <v>303.89585769071402</v>
      </c>
      <c r="I1704" s="43">
        <v>0</v>
      </c>
      <c r="J1704" s="43">
        <f t="shared" si="78"/>
        <v>303.89585769071402</v>
      </c>
      <c r="K1704" s="43">
        <v>225.383793</v>
      </c>
      <c r="L1704" s="44">
        <f t="shared" si="79"/>
        <v>78.512064690714027</v>
      </c>
      <c r="M1704" s="43">
        <v>0</v>
      </c>
      <c r="N1704" s="43">
        <f t="shared" si="80"/>
        <v>277.05716000000001</v>
      </c>
      <c r="O1704" s="43">
        <v>225.383793</v>
      </c>
      <c r="P1704" s="43">
        <v>3.6407039999999999</v>
      </c>
      <c r="Q1704" s="43">
        <v>221.743089</v>
      </c>
      <c r="R1704" s="43">
        <v>0</v>
      </c>
      <c r="S1704" s="43">
        <v>0</v>
      </c>
      <c r="T1704" s="43">
        <v>0</v>
      </c>
      <c r="U1704" s="43">
        <v>0</v>
      </c>
      <c r="V1704" s="43">
        <v>0</v>
      </c>
      <c r="W1704" s="43">
        <v>0</v>
      </c>
      <c r="X1704" s="43">
        <v>0</v>
      </c>
      <c r="Y1704" s="43">
        <v>0</v>
      </c>
      <c r="Z1704" s="43">
        <v>0</v>
      </c>
      <c r="AA1704" s="43">
        <v>0</v>
      </c>
      <c r="AB1704" s="43">
        <v>0</v>
      </c>
      <c r="AC1704" s="43">
        <v>0</v>
      </c>
      <c r="AD1704" s="43">
        <v>0</v>
      </c>
      <c r="AE1704" s="43">
        <v>0</v>
      </c>
    </row>
    <row r="1705" spans="1:31" ht="15.75" x14ac:dyDescent="0.25">
      <c r="A1705" s="49" t="s">
        <v>3133</v>
      </c>
      <c r="B1705" s="22" t="s">
        <v>3487</v>
      </c>
      <c r="C1705" s="42" t="s">
        <v>3488</v>
      </c>
      <c r="D1705" s="21">
        <v>2023</v>
      </c>
      <c r="E1705" s="21">
        <v>2026</v>
      </c>
      <c r="F1705" s="43">
        <v>102.569958</v>
      </c>
      <c r="G1705" s="43">
        <v>123.083949</v>
      </c>
      <c r="H1705" s="43">
        <v>144.37771613883501</v>
      </c>
      <c r="I1705" s="43">
        <v>0</v>
      </c>
      <c r="J1705" s="43">
        <f t="shared" si="78"/>
        <v>144.37771613883501</v>
      </c>
      <c r="K1705" s="43">
        <v>107.038071</v>
      </c>
      <c r="L1705" s="44">
        <f t="shared" si="79"/>
        <v>37.33964513883501</v>
      </c>
      <c r="M1705" s="43">
        <v>0</v>
      </c>
      <c r="N1705" s="43">
        <f t="shared" si="80"/>
        <v>123.083949</v>
      </c>
      <c r="O1705" s="43">
        <v>107.038071</v>
      </c>
      <c r="P1705" s="43">
        <v>1.6422079999999999</v>
      </c>
      <c r="Q1705" s="43">
        <v>0</v>
      </c>
      <c r="R1705" s="43">
        <v>61.823034999999997</v>
      </c>
      <c r="S1705" s="43">
        <v>43.572828000000001</v>
      </c>
      <c r="T1705" s="43">
        <v>0</v>
      </c>
      <c r="U1705" s="43">
        <v>0</v>
      </c>
      <c r="V1705" s="43">
        <v>0</v>
      </c>
      <c r="W1705" s="43">
        <v>0</v>
      </c>
      <c r="X1705" s="43">
        <v>0</v>
      </c>
      <c r="Y1705" s="43">
        <v>0</v>
      </c>
      <c r="Z1705" s="43">
        <v>0</v>
      </c>
      <c r="AA1705" s="43">
        <v>0</v>
      </c>
      <c r="AB1705" s="43">
        <v>0</v>
      </c>
      <c r="AC1705" s="43">
        <v>0</v>
      </c>
      <c r="AD1705" s="43">
        <v>0</v>
      </c>
      <c r="AE1705" s="43">
        <v>0</v>
      </c>
    </row>
    <row r="1706" spans="1:31" ht="15.75" x14ac:dyDescent="0.25">
      <c r="A1706" s="49" t="s">
        <v>3133</v>
      </c>
      <c r="B1706" s="22" t="s">
        <v>3489</v>
      </c>
      <c r="C1706" s="42" t="s">
        <v>3490</v>
      </c>
      <c r="D1706" s="21">
        <v>2024</v>
      </c>
      <c r="E1706" s="21">
        <v>2025</v>
      </c>
      <c r="F1706" s="43">
        <v>94.012144000000006</v>
      </c>
      <c r="G1706" s="43">
        <v>112.814573</v>
      </c>
      <c r="H1706" s="43">
        <v>130.06407377663899</v>
      </c>
      <c r="I1706" s="43">
        <v>0</v>
      </c>
      <c r="J1706" s="43">
        <f t="shared" si="78"/>
        <v>130.06407377663899</v>
      </c>
      <c r="K1706" s="43">
        <v>71.454874000000004</v>
      </c>
      <c r="L1706" s="44">
        <f t="shared" si="79"/>
        <v>58.609199776638988</v>
      </c>
      <c r="M1706" s="43">
        <v>0</v>
      </c>
      <c r="N1706" s="43">
        <f t="shared" si="80"/>
        <v>112.814573</v>
      </c>
      <c r="O1706" s="43">
        <v>71.454874000000004</v>
      </c>
      <c r="P1706" s="43">
        <v>0</v>
      </c>
      <c r="Q1706" s="43">
        <v>0</v>
      </c>
      <c r="R1706" s="43">
        <v>71.454874000000004</v>
      </c>
      <c r="S1706" s="43">
        <v>0</v>
      </c>
      <c r="T1706" s="43">
        <v>0</v>
      </c>
      <c r="U1706" s="43">
        <v>0</v>
      </c>
      <c r="V1706" s="43">
        <v>0</v>
      </c>
      <c r="W1706" s="43">
        <v>0</v>
      </c>
      <c r="X1706" s="43">
        <v>0</v>
      </c>
      <c r="Y1706" s="43">
        <v>0</v>
      </c>
      <c r="Z1706" s="43">
        <v>0</v>
      </c>
      <c r="AA1706" s="43">
        <v>0</v>
      </c>
      <c r="AB1706" s="43">
        <v>0</v>
      </c>
      <c r="AC1706" s="43">
        <v>0</v>
      </c>
      <c r="AD1706" s="43">
        <v>0</v>
      </c>
      <c r="AE1706" s="43">
        <v>0</v>
      </c>
    </row>
    <row r="1707" spans="1:31" ht="15.75" x14ac:dyDescent="0.25">
      <c r="A1707" s="49">
        <v>2.6</v>
      </c>
      <c r="B1707" s="22" t="s">
        <v>3491</v>
      </c>
      <c r="C1707" s="42" t="s">
        <v>3492</v>
      </c>
      <c r="D1707" s="21">
        <v>2021</v>
      </c>
      <c r="E1707" s="21">
        <v>2025</v>
      </c>
      <c r="F1707" s="43">
        <v>278.60693500000002</v>
      </c>
      <c r="G1707" s="43">
        <v>334.32832200000001</v>
      </c>
      <c r="H1707" s="43">
        <v>385.37659270964701</v>
      </c>
      <c r="I1707" s="43">
        <v>0</v>
      </c>
      <c r="J1707" s="43">
        <f t="shared" si="78"/>
        <v>385.37659270964701</v>
      </c>
      <c r="K1707" s="43">
        <v>41.258757000000003</v>
      </c>
      <c r="L1707" s="44">
        <f t="shared" si="79"/>
        <v>344.11783570964701</v>
      </c>
      <c r="M1707" s="43">
        <v>0.46423300000000001</v>
      </c>
      <c r="N1707" s="43">
        <f t="shared" si="80"/>
        <v>333.86408900000004</v>
      </c>
      <c r="O1707" s="43">
        <v>41.258757000000003</v>
      </c>
      <c r="P1707" s="43">
        <v>0</v>
      </c>
      <c r="Q1707" s="43">
        <v>0</v>
      </c>
      <c r="R1707" s="43">
        <v>40.794524000000003</v>
      </c>
      <c r="S1707" s="43">
        <v>0</v>
      </c>
      <c r="T1707" s="43">
        <v>0</v>
      </c>
      <c r="U1707" s="43">
        <v>0</v>
      </c>
      <c r="V1707" s="43">
        <v>0</v>
      </c>
      <c r="W1707" s="43">
        <v>0</v>
      </c>
      <c r="X1707" s="43">
        <v>0</v>
      </c>
      <c r="Y1707" s="43">
        <v>0</v>
      </c>
      <c r="Z1707" s="43">
        <v>0</v>
      </c>
      <c r="AA1707" s="43">
        <v>0</v>
      </c>
      <c r="AB1707" s="43">
        <v>0</v>
      </c>
      <c r="AC1707" s="43">
        <v>0</v>
      </c>
      <c r="AD1707" s="43">
        <v>0</v>
      </c>
      <c r="AE1707" s="43">
        <v>0</v>
      </c>
    </row>
    <row r="1708" spans="1:31" ht="15.75" x14ac:dyDescent="0.25">
      <c r="A1708" s="49" t="s">
        <v>3133</v>
      </c>
      <c r="B1708" s="22" t="s">
        <v>3493</v>
      </c>
      <c r="C1708" s="42" t="s">
        <v>3494</v>
      </c>
      <c r="D1708" s="21">
        <v>2024</v>
      </c>
      <c r="E1708" s="21">
        <v>2025</v>
      </c>
      <c r="F1708" s="43">
        <v>53.852685999999999</v>
      </c>
      <c r="G1708" s="43">
        <v>64.623221999999998</v>
      </c>
      <c r="H1708" s="43">
        <v>74.504198884198999</v>
      </c>
      <c r="I1708" s="43">
        <v>0</v>
      </c>
      <c r="J1708" s="43">
        <f t="shared" si="78"/>
        <v>74.504198884198999</v>
      </c>
      <c r="K1708" s="43">
        <v>42.761336</v>
      </c>
      <c r="L1708" s="44">
        <f t="shared" si="79"/>
        <v>31.742862884198999</v>
      </c>
      <c r="M1708" s="43">
        <v>0</v>
      </c>
      <c r="N1708" s="43">
        <f t="shared" si="80"/>
        <v>64.623221999999998</v>
      </c>
      <c r="O1708" s="43">
        <v>42.761336</v>
      </c>
      <c r="P1708" s="43">
        <v>0</v>
      </c>
      <c r="Q1708" s="43">
        <v>0</v>
      </c>
      <c r="R1708" s="43">
        <v>42.761336</v>
      </c>
      <c r="S1708" s="43">
        <v>0</v>
      </c>
      <c r="T1708" s="43">
        <v>0</v>
      </c>
      <c r="U1708" s="43">
        <v>0</v>
      </c>
      <c r="V1708" s="43">
        <v>0</v>
      </c>
      <c r="W1708" s="43">
        <v>0</v>
      </c>
      <c r="X1708" s="43">
        <v>0</v>
      </c>
      <c r="Y1708" s="43">
        <v>0</v>
      </c>
      <c r="Z1708" s="43">
        <v>0</v>
      </c>
      <c r="AA1708" s="43">
        <v>0</v>
      </c>
      <c r="AB1708" s="43">
        <v>0</v>
      </c>
      <c r="AC1708" s="43">
        <v>0</v>
      </c>
      <c r="AD1708" s="43">
        <v>0</v>
      </c>
      <c r="AE1708" s="43">
        <v>0</v>
      </c>
    </row>
    <row r="1709" spans="1:31" ht="15.75" x14ac:dyDescent="0.25">
      <c r="A1709" s="49" t="s">
        <v>3495</v>
      </c>
      <c r="B1709" s="22" t="s">
        <v>3496</v>
      </c>
      <c r="C1709" s="42" t="s">
        <v>3497</v>
      </c>
      <c r="D1709" s="21">
        <v>2025</v>
      </c>
      <c r="E1709" s="21">
        <v>2025</v>
      </c>
      <c r="F1709" s="43">
        <v>7.2727130000000004</v>
      </c>
      <c r="G1709" s="43">
        <v>8.7272569999999998</v>
      </c>
      <c r="H1709" s="43">
        <v>10.061665244716</v>
      </c>
      <c r="I1709" s="43">
        <v>0</v>
      </c>
      <c r="J1709" s="43">
        <f t="shared" si="78"/>
        <v>10.061665244716</v>
      </c>
      <c r="K1709" s="43">
        <v>3.7380900000000001</v>
      </c>
      <c r="L1709" s="44">
        <f t="shared" si="79"/>
        <v>6.3235752447160003</v>
      </c>
      <c r="M1709" s="43">
        <v>0</v>
      </c>
      <c r="N1709" s="43">
        <f t="shared" si="80"/>
        <v>8.7272569999999998</v>
      </c>
      <c r="O1709" s="43">
        <v>3.7380900000000001</v>
      </c>
      <c r="P1709" s="43">
        <v>0</v>
      </c>
      <c r="Q1709" s="43">
        <v>0</v>
      </c>
      <c r="R1709" s="43">
        <v>3.7380900000000001</v>
      </c>
      <c r="S1709" s="43">
        <v>0</v>
      </c>
      <c r="T1709" s="43">
        <v>0</v>
      </c>
      <c r="U1709" s="43">
        <v>0</v>
      </c>
      <c r="V1709" s="43">
        <v>0</v>
      </c>
      <c r="W1709" s="43">
        <v>0</v>
      </c>
      <c r="X1709" s="43">
        <v>0</v>
      </c>
      <c r="Y1709" s="43">
        <v>0</v>
      </c>
      <c r="Z1709" s="43">
        <v>0</v>
      </c>
      <c r="AA1709" s="43">
        <v>0</v>
      </c>
      <c r="AB1709" s="43">
        <v>0</v>
      </c>
      <c r="AC1709" s="43">
        <v>0</v>
      </c>
      <c r="AD1709" s="43">
        <v>0</v>
      </c>
      <c r="AE1709" s="43">
        <v>0</v>
      </c>
    </row>
    <row r="1710" spans="1:31" ht="15.75" x14ac:dyDescent="0.25">
      <c r="A1710" s="49" t="s">
        <v>3495</v>
      </c>
      <c r="B1710" s="22" t="s">
        <v>3498</v>
      </c>
      <c r="C1710" s="42" t="s">
        <v>3499</v>
      </c>
      <c r="D1710" s="21">
        <v>2023</v>
      </c>
      <c r="E1710" s="21">
        <v>2024</v>
      </c>
      <c r="F1710" s="43">
        <v>25.809332999999999</v>
      </c>
      <c r="G1710" s="43">
        <v>30.9712</v>
      </c>
      <c r="H1710" s="43">
        <v>33.891103292164999</v>
      </c>
      <c r="I1710" s="43">
        <v>0</v>
      </c>
      <c r="J1710" s="43">
        <f t="shared" si="78"/>
        <v>33.891103292164999</v>
      </c>
      <c r="K1710" s="43">
        <v>8.9593389999999999</v>
      </c>
      <c r="L1710" s="44">
        <f t="shared" si="79"/>
        <v>24.931764292164999</v>
      </c>
      <c r="M1710" s="43">
        <v>0</v>
      </c>
      <c r="N1710" s="43">
        <f t="shared" si="80"/>
        <v>30.9712</v>
      </c>
      <c r="O1710" s="43">
        <v>8.9593389999999999</v>
      </c>
      <c r="P1710" s="43">
        <v>0.51315599999999995</v>
      </c>
      <c r="Q1710" s="43">
        <v>8.4461829999999996</v>
      </c>
      <c r="R1710" s="43">
        <v>0</v>
      </c>
      <c r="S1710" s="43">
        <v>0</v>
      </c>
      <c r="T1710" s="43">
        <v>0</v>
      </c>
      <c r="U1710" s="43">
        <v>0</v>
      </c>
      <c r="V1710" s="43">
        <v>0</v>
      </c>
      <c r="W1710" s="43">
        <v>0</v>
      </c>
      <c r="X1710" s="43">
        <v>0</v>
      </c>
      <c r="Y1710" s="43">
        <v>0</v>
      </c>
      <c r="Z1710" s="43">
        <v>0</v>
      </c>
      <c r="AA1710" s="43">
        <v>0</v>
      </c>
      <c r="AB1710" s="43">
        <v>0</v>
      </c>
      <c r="AC1710" s="43">
        <v>0</v>
      </c>
      <c r="AD1710" s="43">
        <v>0</v>
      </c>
      <c r="AE1710" s="43">
        <v>0</v>
      </c>
    </row>
    <row r="1711" spans="1:31" ht="15.75" x14ac:dyDescent="0.25">
      <c r="A1711" s="49" t="s">
        <v>3495</v>
      </c>
      <c r="B1711" s="22" t="s">
        <v>3500</v>
      </c>
      <c r="C1711" s="42" t="s">
        <v>3501</v>
      </c>
      <c r="D1711" s="21">
        <v>2023</v>
      </c>
      <c r="E1711" s="21">
        <v>2024</v>
      </c>
      <c r="F1711" s="43">
        <v>30.915803</v>
      </c>
      <c r="G1711" s="43">
        <v>37.098964000000002</v>
      </c>
      <c r="H1711" s="43">
        <v>40.617935779238003</v>
      </c>
      <c r="I1711" s="43">
        <v>0</v>
      </c>
      <c r="J1711" s="43">
        <f t="shared" si="78"/>
        <v>40.617935779238003</v>
      </c>
      <c r="K1711" s="43">
        <v>8.5041740000000008</v>
      </c>
      <c r="L1711" s="44">
        <f t="shared" si="79"/>
        <v>32.113761779238004</v>
      </c>
      <c r="M1711" s="43">
        <v>0</v>
      </c>
      <c r="N1711" s="43">
        <f t="shared" si="80"/>
        <v>37.098964000000002</v>
      </c>
      <c r="O1711" s="43">
        <v>8.5041740000000008</v>
      </c>
      <c r="P1711" s="43">
        <v>0.40944399999999997</v>
      </c>
      <c r="Q1711" s="43">
        <v>8.0947300000000002</v>
      </c>
      <c r="R1711" s="43">
        <v>0</v>
      </c>
      <c r="S1711" s="43">
        <v>0</v>
      </c>
      <c r="T1711" s="43">
        <v>0</v>
      </c>
      <c r="U1711" s="43">
        <v>0</v>
      </c>
      <c r="V1711" s="43">
        <v>0</v>
      </c>
      <c r="W1711" s="43">
        <v>0</v>
      </c>
      <c r="X1711" s="43">
        <v>0</v>
      </c>
      <c r="Y1711" s="43">
        <v>0</v>
      </c>
      <c r="Z1711" s="43">
        <v>0</v>
      </c>
      <c r="AA1711" s="43">
        <v>0</v>
      </c>
      <c r="AB1711" s="43">
        <v>0</v>
      </c>
      <c r="AC1711" s="43">
        <v>0</v>
      </c>
      <c r="AD1711" s="43">
        <v>0</v>
      </c>
      <c r="AE1711" s="43">
        <v>0</v>
      </c>
    </row>
    <row r="1712" spans="1:31" ht="15.75" x14ac:dyDescent="0.25">
      <c r="A1712" s="49" t="s">
        <v>3495</v>
      </c>
      <c r="B1712" s="22" t="s">
        <v>3502</v>
      </c>
      <c r="C1712" s="42" t="s">
        <v>3503</v>
      </c>
      <c r="D1712" s="21">
        <v>2023</v>
      </c>
      <c r="E1712" s="21">
        <v>2024</v>
      </c>
      <c r="F1712" s="43">
        <v>2.308109</v>
      </c>
      <c r="G1712" s="43">
        <v>2.7697310000000002</v>
      </c>
      <c r="H1712" s="43">
        <v>3.031639694466</v>
      </c>
      <c r="I1712" s="43">
        <v>0</v>
      </c>
      <c r="J1712" s="43">
        <f t="shared" si="78"/>
        <v>3.031639694466</v>
      </c>
      <c r="K1712" s="43">
        <v>1.8195920000000001</v>
      </c>
      <c r="L1712" s="44">
        <f t="shared" si="79"/>
        <v>1.2120476944659999</v>
      </c>
      <c r="M1712" s="43">
        <v>0</v>
      </c>
      <c r="N1712" s="43">
        <f t="shared" si="80"/>
        <v>2.7697310000000002</v>
      </c>
      <c r="O1712" s="43">
        <v>1.8195920000000001</v>
      </c>
      <c r="P1712" s="43">
        <v>9.6050999999999997E-2</v>
      </c>
      <c r="Q1712" s="43">
        <v>1.723541</v>
      </c>
      <c r="R1712" s="43">
        <v>0</v>
      </c>
      <c r="S1712" s="43">
        <v>0</v>
      </c>
      <c r="T1712" s="43">
        <v>0</v>
      </c>
      <c r="U1712" s="43">
        <v>0</v>
      </c>
      <c r="V1712" s="43">
        <v>0</v>
      </c>
      <c r="W1712" s="43">
        <v>0</v>
      </c>
      <c r="X1712" s="43">
        <v>0</v>
      </c>
      <c r="Y1712" s="43">
        <v>0</v>
      </c>
      <c r="Z1712" s="43">
        <v>0</v>
      </c>
      <c r="AA1712" s="43">
        <v>0</v>
      </c>
      <c r="AB1712" s="43">
        <v>0</v>
      </c>
      <c r="AC1712" s="43">
        <v>0</v>
      </c>
      <c r="AD1712" s="43">
        <v>0</v>
      </c>
      <c r="AE1712" s="43">
        <v>0</v>
      </c>
    </row>
    <row r="1713" spans="1:31" ht="15.75" x14ac:dyDescent="0.25">
      <c r="A1713" s="49">
        <v>2.4</v>
      </c>
      <c r="B1713" s="22" t="s">
        <v>3504</v>
      </c>
      <c r="C1713" s="42" t="s">
        <v>3505</v>
      </c>
      <c r="D1713" s="21">
        <v>2024</v>
      </c>
      <c r="E1713" s="21">
        <v>2024</v>
      </c>
      <c r="F1713" s="43">
        <v>1.751776</v>
      </c>
      <c r="G1713" s="43">
        <v>2.102131</v>
      </c>
      <c r="H1713" s="43">
        <v>2.3079076032520001</v>
      </c>
      <c r="I1713" s="43">
        <v>0</v>
      </c>
      <c r="J1713" s="43">
        <f t="shared" si="78"/>
        <v>2.3079076032520001</v>
      </c>
      <c r="K1713" s="43">
        <v>0.48466199999999998</v>
      </c>
      <c r="L1713" s="44">
        <f t="shared" si="79"/>
        <v>1.8232456032520001</v>
      </c>
      <c r="M1713" s="43">
        <v>0</v>
      </c>
      <c r="N1713" s="43">
        <f t="shared" si="80"/>
        <v>2.102131</v>
      </c>
      <c r="O1713" s="43">
        <v>0.48466199999999998</v>
      </c>
      <c r="P1713" s="43">
        <v>0</v>
      </c>
      <c r="Q1713" s="43">
        <v>0.48466199999999998</v>
      </c>
      <c r="R1713" s="43">
        <v>0</v>
      </c>
      <c r="S1713" s="43">
        <v>0</v>
      </c>
      <c r="T1713" s="43">
        <v>0</v>
      </c>
      <c r="U1713" s="43">
        <v>0</v>
      </c>
      <c r="V1713" s="43">
        <v>0</v>
      </c>
      <c r="W1713" s="43">
        <v>0</v>
      </c>
      <c r="X1713" s="43">
        <v>0</v>
      </c>
      <c r="Y1713" s="43">
        <v>0</v>
      </c>
      <c r="Z1713" s="43">
        <v>0</v>
      </c>
      <c r="AA1713" s="43">
        <v>0</v>
      </c>
      <c r="AB1713" s="43">
        <v>0</v>
      </c>
      <c r="AC1713" s="43">
        <v>0</v>
      </c>
      <c r="AD1713" s="43">
        <v>0</v>
      </c>
      <c r="AE1713" s="43">
        <v>0</v>
      </c>
    </row>
    <row r="1714" spans="1:31" ht="15.75" x14ac:dyDescent="0.25">
      <c r="A1714" s="49" t="s">
        <v>3495</v>
      </c>
      <c r="B1714" s="22" t="s">
        <v>3506</v>
      </c>
      <c r="C1714" s="42" t="s">
        <v>3507</v>
      </c>
      <c r="D1714" s="21">
        <v>2025</v>
      </c>
      <c r="E1714" s="21">
        <v>2025</v>
      </c>
      <c r="F1714" s="43">
        <v>52.310487000000002</v>
      </c>
      <c r="G1714" s="43">
        <v>62.772584999999999</v>
      </c>
      <c r="H1714" s="43">
        <v>72.370598137089004</v>
      </c>
      <c r="I1714" s="43">
        <v>0</v>
      </c>
      <c r="J1714" s="43">
        <f t="shared" si="78"/>
        <v>72.370598137089004</v>
      </c>
      <c r="K1714" s="43">
        <v>23.665939999999999</v>
      </c>
      <c r="L1714" s="44">
        <f t="shared" si="79"/>
        <v>48.704658137089005</v>
      </c>
      <c r="M1714" s="43">
        <v>0</v>
      </c>
      <c r="N1714" s="43">
        <f t="shared" si="80"/>
        <v>62.772584999999999</v>
      </c>
      <c r="O1714" s="43">
        <v>23.665939999999999</v>
      </c>
      <c r="P1714" s="43">
        <v>0</v>
      </c>
      <c r="Q1714" s="43">
        <v>0</v>
      </c>
      <c r="R1714" s="43">
        <v>23.665939999999999</v>
      </c>
      <c r="S1714" s="43">
        <v>0</v>
      </c>
      <c r="T1714" s="43">
        <v>0</v>
      </c>
      <c r="U1714" s="43">
        <v>0</v>
      </c>
      <c r="V1714" s="43">
        <v>0</v>
      </c>
      <c r="W1714" s="43">
        <v>0</v>
      </c>
      <c r="X1714" s="43">
        <v>0</v>
      </c>
      <c r="Y1714" s="43">
        <v>0</v>
      </c>
      <c r="Z1714" s="43">
        <v>0</v>
      </c>
      <c r="AA1714" s="43">
        <v>0</v>
      </c>
      <c r="AB1714" s="43">
        <v>0</v>
      </c>
      <c r="AC1714" s="43">
        <v>0</v>
      </c>
      <c r="AD1714" s="43">
        <v>0</v>
      </c>
      <c r="AE1714" s="43">
        <v>0</v>
      </c>
    </row>
    <row r="1715" spans="1:31" ht="15.75" x14ac:dyDescent="0.25">
      <c r="A1715" s="49" t="s">
        <v>3495</v>
      </c>
      <c r="B1715" s="22" t="s">
        <v>3508</v>
      </c>
      <c r="C1715" s="42" t="s">
        <v>3509</v>
      </c>
      <c r="D1715" s="21">
        <v>2025</v>
      </c>
      <c r="E1715" s="21">
        <v>2025</v>
      </c>
      <c r="F1715" s="43">
        <v>4.1536840000000002</v>
      </c>
      <c r="G1715" s="43">
        <v>4.9844210000000002</v>
      </c>
      <c r="H1715" s="43">
        <v>5.7465457115880003</v>
      </c>
      <c r="I1715" s="43">
        <v>0</v>
      </c>
      <c r="J1715" s="43">
        <f t="shared" si="78"/>
        <v>5.7465457115880003</v>
      </c>
      <c r="K1715" s="43">
        <v>2.8601909999999999</v>
      </c>
      <c r="L1715" s="44">
        <f t="shared" si="79"/>
        <v>2.8863547115880004</v>
      </c>
      <c r="M1715" s="43">
        <v>0</v>
      </c>
      <c r="N1715" s="43">
        <f t="shared" si="80"/>
        <v>4.9844210000000002</v>
      </c>
      <c r="O1715" s="43">
        <v>2.8601909999999999</v>
      </c>
      <c r="P1715" s="43">
        <v>0</v>
      </c>
      <c r="Q1715" s="43">
        <v>0</v>
      </c>
      <c r="R1715" s="43">
        <v>2.8601909999999999</v>
      </c>
      <c r="S1715" s="43">
        <v>0</v>
      </c>
      <c r="T1715" s="43">
        <v>0</v>
      </c>
      <c r="U1715" s="43">
        <v>0</v>
      </c>
      <c r="V1715" s="43">
        <v>0</v>
      </c>
      <c r="W1715" s="43">
        <v>0</v>
      </c>
      <c r="X1715" s="43">
        <v>0</v>
      </c>
      <c r="Y1715" s="43">
        <v>0</v>
      </c>
      <c r="Z1715" s="43">
        <v>0</v>
      </c>
      <c r="AA1715" s="43">
        <v>0</v>
      </c>
      <c r="AB1715" s="43">
        <v>0</v>
      </c>
      <c r="AC1715" s="43">
        <v>0</v>
      </c>
      <c r="AD1715" s="43">
        <v>0</v>
      </c>
      <c r="AE1715" s="43">
        <v>0</v>
      </c>
    </row>
    <row r="1716" spans="1:31" ht="15.75" x14ac:dyDescent="0.25">
      <c r="A1716" s="49" t="s">
        <v>3495</v>
      </c>
      <c r="B1716" s="22" t="s">
        <v>3510</v>
      </c>
      <c r="C1716" s="42" t="s">
        <v>3511</v>
      </c>
      <c r="D1716" s="21">
        <v>2024</v>
      </c>
      <c r="E1716" s="21">
        <v>2024</v>
      </c>
      <c r="F1716" s="43">
        <v>8.9970090000000003</v>
      </c>
      <c r="G1716" s="43">
        <v>10.796411000000001</v>
      </c>
      <c r="H1716" s="43">
        <v>11.853260896429999</v>
      </c>
      <c r="I1716" s="43">
        <v>0</v>
      </c>
      <c r="J1716" s="43">
        <f t="shared" si="78"/>
        <v>11.853260896429999</v>
      </c>
      <c r="K1716" s="43">
        <v>4.1859999999999999</v>
      </c>
      <c r="L1716" s="44">
        <f t="shared" si="79"/>
        <v>7.6672608964299993</v>
      </c>
      <c r="M1716" s="43">
        <v>0</v>
      </c>
      <c r="N1716" s="43">
        <f t="shared" si="80"/>
        <v>10.796411000000001</v>
      </c>
      <c r="O1716" s="43">
        <v>4.1859999999999999</v>
      </c>
      <c r="P1716" s="43">
        <v>0</v>
      </c>
      <c r="Q1716" s="43">
        <v>4.1859999999999999</v>
      </c>
      <c r="R1716" s="43">
        <v>0</v>
      </c>
      <c r="S1716" s="43">
        <v>0</v>
      </c>
      <c r="T1716" s="43">
        <v>0</v>
      </c>
      <c r="U1716" s="43">
        <v>0</v>
      </c>
      <c r="V1716" s="43">
        <v>0</v>
      </c>
      <c r="W1716" s="43">
        <v>0</v>
      </c>
      <c r="X1716" s="43">
        <v>0</v>
      </c>
      <c r="Y1716" s="43">
        <v>0</v>
      </c>
      <c r="Z1716" s="43">
        <v>0</v>
      </c>
      <c r="AA1716" s="43">
        <v>0</v>
      </c>
      <c r="AB1716" s="43">
        <v>0</v>
      </c>
      <c r="AC1716" s="43">
        <v>0</v>
      </c>
      <c r="AD1716" s="43">
        <v>0</v>
      </c>
      <c r="AE1716" s="43">
        <v>0</v>
      </c>
    </row>
    <row r="1717" spans="1:31" ht="15.75" x14ac:dyDescent="0.25">
      <c r="A1717" s="49" t="s">
        <v>3133</v>
      </c>
      <c r="B1717" s="22" t="s">
        <v>3512</v>
      </c>
      <c r="C1717" s="42" t="s">
        <v>3513</v>
      </c>
      <c r="D1717" s="21">
        <v>2024</v>
      </c>
      <c r="E1717" s="21">
        <v>2025</v>
      </c>
      <c r="F1717" s="43">
        <v>67.425545</v>
      </c>
      <c r="G1717" s="43">
        <v>80.910655000000006</v>
      </c>
      <c r="H1717" s="43">
        <v>91.015988040607994</v>
      </c>
      <c r="I1717" s="43">
        <v>0</v>
      </c>
      <c r="J1717" s="43">
        <f t="shared" si="78"/>
        <v>91.015988040607994</v>
      </c>
      <c r="K1717" s="43">
        <v>87.052518000000006</v>
      </c>
      <c r="L1717" s="44">
        <f t="shared" si="79"/>
        <v>3.9634700406079872</v>
      </c>
      <c r="M1717" s="43">
        <v>0</v>
      </c>
      <c r="N1717" s="43">
        <f t="shared" si="80"/>
        <v>80.910655000000006</v>
      </c>
      <c r="O1717" s="43">
        <v>87.052518000000006</v>
      </c>
      <c r="P1717" s="43">
        <v>0</v>
      </c>
      <c r="Q1717" s="43">
        <v>44.317767000000003</v>
      </c>
      <c r="R1717" s="43">
        <v>42.734751000000003</v>
      </c>
      <c r="S1717" s="43">
        <v>0</v>
      </c>
      <c r="T1717" s="43">
        <v>0</v>
      </c>
      <c r="U1717" s="43">
        <v>0</v>
      </c>
      <c r="V1717" s="43">
        <v>0</v>
      </c>
      <c r="W1717" s="43">
        <v>0</v>
      </c>
      <c r="X1717" s="43">
        <v>0</v>
      </c>
      <c r="Y1717" s="43">
        <v>0</v>
      </c>
      <c r="Z1717" s="43">
        <v>0</v>
      </c>
      <c r="AA1717" s="43">
        <v>0</v>
      </c>
      <c r="AB1717" s="43">
        <v>0</v>
      </c>
      <c r="AC1717" s="43">
        <v>0</v>
      </c>
      <c r="AD1717" s="43">
        <v>0</v>
      </c>
      <c r="AE1717" s="43">
        <v>0</v>
      </c>
    </row>
    <row r="1718" spans="1:31" ht="15.75" x14ac:dyDescent="0.25">
      <c r="A1718" s="49">
        <v>2.4</v>
      </c>
      <c r="B1718" s="22" t="s">
        <v>3514</v>
      </c>
      <c r="C1718" s="42" t="s">
        <v>3515</v>
      </c>
      <c r="D1718" s="21">
        <v>2024</v>
      </c>
      <c r="E1718" s="21">
        <v>2024</v>
      </c>
      <c r="F1718" s="43">
        <v>16.782146000000001</v>
      </c>
      <c r="G1718" s="43">
        <v>20.138576</v>
      </c>
      <c r="H1718" s="43">
        <v>22.109920005576001</v>
      </c>
      <c r="I1718" s="43">
        <v>0</v>
      </c>
      <c r="J1718" s="43">
        <f t="shared" si="78"/>
        <v>22.109920005576001</v>
      </c>
      <c r="K1718" s="43">
        <v>10.915145000000001</v>
      </c>
      <c r="L1718" s="44">
        <f t="shared" si="79"/>
        <v>11.194775005576</v>
      </c>
      <c r="M1718" s="43">
        <v>0</v>
      </c>
      <c r="N1718" s="43">
        <f t="shared" si="80"/>
        <v>20.138576</v>
      </c>
      <c r="O1718" s="43">
        <v>10.915145000000001</v>
      </c>
      <c r="P1718" s="43">
        <v>0</v>
      </c>
      <c r="Q1718" s="43">
        <v>10.915145000000001</v>
      </c>
      <c r="R1718" s="43">
        <v>0</v>
      </c>
      <c r="S1718" s="43">
        <v>0</v>
      </c>
      <c r="T1718" s="43">
        <v>0</v>
      </c>
      <c r="U1718" s="43">
        <v>0</v>
      </c>
      <c r="V1718" s="43">
        <v>0</v>
      </c>
      <c r="W1718" s="43">
        <v>0</v>
      </c>
      <c r="X1718" s="43">
        <v>0</v>
      </c>
      <c r="Y1718" s="43">
        <v>0</v>
      </c>
      <c r="Z1718" s="43">
        <v>0</v>
      </c>
      <c r="AA1718" s="43">
        <v>0</v>
      </c>
      <c r="AB1718" s="43">
        <v>0</v>
      </c>
      <c r="AC1718" s="43">
        <v>0</v>
      </c>
      <c r="AD1718" s="43">
        <v>0</v>
      </c>
      <c r="AE1718" s="43">
        <v>0</v>
      </c>
    </row>
    <row r="1719" spans="1:31" ht="15.75" x14ac:dyDescent="0.25">
      <c r="A1719" s="49">
        <v>2.4</v>
      </c>
      <c r="B1719" s="22" t="s">
        <v>3516</v>
      </c>
      <c r="C1719" s="42" t="s">
        <v>3517</v>
      </c>
      <c r="D1719" s="21">
        <v>2024</v>
      </c>
      <c r="E1719" s="21">
        <v>2024</v>
      </c>
      <c r="F1719" s="43">
        <v>18.838615999999998</v>
      </c>
      <c r="G1719" s="43">
        <v>22.606339999999999</v>
      </c>
      <c r="H1719" s="43">
        <v>24.819253156133001</v>
      </c>
      <c r="I1719" s="43">
        <v>0</v>
      </c>
      <c r="J1719" s="43">
        <f t="shared" si="78"/>
        <v>24.819253156133001</v>
      </c>
      <c r="K1719" s="43">
        <v>7.3301410000000002</v>
      </c>
      <c r="L1719" s="44">
        <f t="shared" si="79"/>
        <v>17.489112156133</v>
      </c>
      <c r="M1719" s="43">
        <v>0</v>
      </c>
      <c r="N1719" s="43">
        <f t="shared" si="80"/>
        <v>22.606339999999999</v>
      </c>
      <c r="O1719" s="43">
        <v>7.3301410000000002</v>
      </c>
      <c r="P1719" s="43">
        <v>0</v>
      </c>
      <c r="Q1719" s="43">
        <v>7.3301410000000002</v>
      </c>
      <c r="R1719" s="43">
        <v>0</v>
      </c>
      <c r="S1719" s="43">
        <v>0</v>
      </c>
      <c r="T1719" s="43">
        <v>0</v>
      </c>
      <c r="U1719" s="43">
        <v>0</v>
      </c>
      <c r="V1719" s="43">
        <v>0</v>
      </c>
      <c r="W1719" s="43">
        <v>0</v>
      </c>
      <c r="X1719" s="43">
        <v>0</v>
      </c>
      <c r="Y1719" s="43">
        <v>0</v>
      </c>
      <c r="Z1719" s="43">
        <v>0</v>
      </c>
      <c r="AA1719" s="43">
        <v>0</v>
      </c>
      <c r="AB1719" s="43">
        <v>0</v>
      </c>
      <c r="AC1719" s="43">
        <v>0</v>
      </c>
      <c r="AD1719" s="43">
        <v>0</v>
      </c>
      <c r="AE1719" s="43">
        <v>0</v>
      </c>
    </row>
    <row r="1720" spans="1:31" ht="15.75" x14ac:dyDescent="0.25">
      <c r="A1720" s="49" t="s">
        <v>3133</v>
      </c>
      <c r="B1720" s="22" t="s">
        <v>3518</v>
      </c>
      <c r="C1720" s="42" t="s">
        <v>3519</v>
      </c>
      <c r="D1720" s="21">
        <v>2024</v>
      </c>
      <c r="E1720" s="21">
        <v>2024</v>
      </c>
      <c r="F1720" s="43">
        <v>3.4798879999999999</v>
      </c>
      <c r="G1720" s="43">
        <v>4.1758649999999999</v>
      </c>
      <c r="H1720" s="43">
        <v>4.5846351588510004</v>
      </c>
      <c r="I1720" s="43">
        <v>0</v>
      </c>
      <c r="J1720" s="43">
        <f t="shared" si="78"/>
        <v>4.5846351588510004</v>
      </c>
      <c r="K1720" s="43">
        <v>0.94908800000000004</v>
      </c>
      <c r="L1720" s="44">
        <f t="shared" si="79"/>
        <v>3.6355471588510002</v>
      </c>
      <c r="M1720" s="43">
        <v>0</v>
      </c>
      <c r="N1720" s="43">
        <f t="shared" si="80"/>
        <v>4.1758649999999999</v>
      </c>
      <c r="O1720" s="43">
        <v>0.94908800000000004</v>
      </c>
      <c r="P1720" s="43">
        <v>0</v>
      </c>
      <c r="Q1720" s="43">
        <v>0.94908800000000004</v>
      </c>
      <c r="R1720" s="43">
        <v>0</v>
      </c>
      <c r="S1720" s="43">
        <v>0</v>
      </c>
      <c r="T1720" s="43">
        <v>0</v>
      </c>
      <c r="U1720" s="43">
        <v>0</v>
      </c>
      <c r="V1720" s="43">
        <v>0</v>
      </c>
      <c r="W1720" s="43">
        <v>0</v>
      </c>
      <c r="X1720" s="43">
        <v>0</v>
      </c>
      <c r="Y1720" s="43">
        <v>0</v>
      </c>
      <c r="Z1720" s="43">
        <v>0</v>
      </c>
      <c r="AA1720" s="43">
        <v>0</v>
      </c>
      <c r="AB1720" s="43">
        <v>0</v>
      </c>
      <c r="AC1720" s="43">
        <v>0</v>
      </c>
      <c r="AD1720" s="43">
        <v>0</v>
      </c>
      <c r="AE1720" s="43">
        <v>0</v>
      </c>
    </row>
    <row r="1721" spans="1:31" ht="15.75" x14ac:dyDescent="0.25">
      <c r="A1721" s="49">
        <v>2.4</v>
      </c>
      <c r="B1721" s="22" t="s">
        <v>3520</v>
      </c>
      <c r="C1721" s="42" t="s">
        <v>3521</v>
      </c>
      <c r="D1721" s="21">
        <v>2024</v>
      </c>
      <c r="E1721" s="21">
        <v>2024</v>
      </c>
      <c r="F1721" s="43">
        <v>7.038011</v>
      </c>
      <c r="G1721" s="43">
        <v>8.4456129999999998</v>
      </c>
      <c r="H1721" s="43">
        <v>9.2723467245309994</v>
      </c>
      <c r="I1721" s="43">
        <v>0</v>
      </c>
      <c r="J1721" s="43">
        <f t="shared" si="78"/>
        <v>9.2723467245309994</v>
      </c>
      <c r="K1721" s="43">
        <v>1.5921670000000001</v>
      </c>
      <c r="L1721" s="44">
        <f t="shared" si="79"/>
        <v>7.6801797245309995</v>
      </c>
      <c r="M1721" s="43">
        <v>0</v>
      </c>
      <c r="N1721" s="43">
        <f t="shared" si="80"/>
        <v>8.4456129999999998</v>
      </c>
      <c r="O1721" s="43">
        <v>1.5921670000000001</v>
      </c>
      <c r="P1721" s="43">
        <v>0</v>
      </c>
      <c r="Q1721" s="43">
        <v>1.5921670000000001</v>
      </c>
      <c r="R1721" s="43">
        <v>0</v>
      </c>
      <c r="S1721" s="43">
        <v>0</v>
      </c>
      <c r="T1721" s="43">
        <v>0</v>
      </c>
      <c r="U1721" s="43">
        <v>0</v>
      </c>
      <c r="V1721" s="43">
        <v>0</v>
      </c>
      <c r="W1721" s="43">
        <v>0</v>
      </c>
      <c r="X1721" s="43">
        <v>0</v>
      </c>
      <c r="Y1721" s="43">
        <v>0</v>
      </c>
      <c r="Z1721" s="43">
        <v>0</v>
      </c>
      <c r="AA1721" s="43">
        <v>0</v>
      </c>
      <c r="AB1721" s="43">
        <v>0</v>
      </c>
      <c r="AC1721" s="43">
        <v>0</v>
      </c>
      <c r="AD1721" s="43">
        <v>0</v>
      </c>
      <c r="AE1721" s="43">
        <v>0</v>
      </c>
    </row>
    <row r="1722" spans="1:31" ht="15.75" x14ac:dyDescent="0.25">
      <c r="A1722" s="49" t="s">
        <v>3495</v>
      </c>
      <c r="B1722" s="22" t="s">
        <v>3522</v>
      </c>
      <c r="C1722" s="42" t="s">
        <v>3523</v>
      </c>
      <c r="D1722" s="21">
        <v>2025</v>
      </c>
      <c r="E1722" s="21">
        <v>2025</v>
      </c>
      <c r="F1722" s="43">
        <v>10.302407000000001</v>
      </c>
      <c r="G1722" s="43">
        <v>12.362888999999999</v>
      </c>
      <c r="H1722" s="43">
        <v>14.253191447069</v>
      </c>
      <c r="I1722" s="43">
        <v>0</v>
      </c>
      <c r="J1722" s="43">
        <f t="shared" si="78"/>
        <v>14.253191447069</v>
      </c>
      <c r="K1722" s="43">
        <v>6.2821499999999997</v>
      </c>
      <c r="L1722" s="44">
        <f t="shared" si="79"/>
        <v>7.9710414470690001</v>
      </c>
      <c r="M1722" s="43">
        <v>0</v>
      </c>
      <c r="N1722" s="43">
        <f t="shared" si="80"/>
        <v>12.362888999999999</v>
      </c>
      <c r="O1722" s="43">
        <v>6.2821499999999997</v>
      </c>
      <c r="P1722" s="43">
        <v>0</v>
      </c>
      <c r="Q1722" s="43">
        <v>0</v>
      </c>
      <c r="R1722" s="43">
        <v>6.2821499999999997</v>
      </c>
      <c r="S1722" s="43">
        <v>0</v>
      </c>
      <c r="T1722" s="43">
        <v>0</v>
      </c>
      <c r="U1722" s="43">
        <v>0</v>
      </c>
      <c r="V1722" s="43">
        <v>0</v>
      </c>
      <c r="W1722" s="43">
        <v>0</v>
      </c>
      <c r="X1722" s="43">
        <v>0</v>
      </c>
      <c r="Y1722" s="43">
        <v>0</v>
      </c>
      <c r="Z1722" s="43">
        <v>0</v>
      </c>
      <c r="AA1722" s="43">
        <v>0</v>
      </c>
      <c r="AB1722" s="43">
        <v>0</v>
      </c>
      <c r="AC1722" s="43">
        <v>0</v>
      </c>
      <c r="AD1722" s="43">
        <v>0</v>
      </c>
      <c r="AE1722" s="43">
        <v>0</v>
      </c>
    </row>
    <row r="1723" spans="1:31" ht="15.75" x14ac:dyDescent="0.25">
      <c r="A1723" s="49" t="s">
        <v>3495</v>
      </c>
      <c r="B1723" s="22" t="s">
        <v>3524</v>
      </c>
      <c r="C1723" s="42" t="s">
        <v>3525</v>
      </c>
      <c r="D1723" s="21">
        <v>2024</v>
      </c>
      <c r="E1723" s="21">
        <v>2025</v>
      </c>
      <c r="F1723" s="43">
        <v>4.8899119999999998</v>
      </c>
      <c r="G1723" s="43">
        <v>5.8678949999999999</v>
      </c>
      <c r="H1723" s="43">
        <v>6.5181112601729998</v>
      </c>
      <c r="I1723" s="43">
        <v>0</v>
      </c>
      <c r="J1723" s="43">
        <f t="shared" si="78"/>
        <v>6.5181112601729998</v>
      </c>
      <c r="K1723" s="43">
        <v>3.9080010000000001</v>
      </c>
      <c r="L1723" s="44">
        <f t="shared" si="79"/>
        <v>2.6101102601729997</v>
      </c>
      <c r="M1723" s="43">
        <v>0</v>
      </c>
      <c r="N1723" s="43">
        <f t="shared" si="80"/>
        <v>5.8678949999999999</v>
      </c>
      <c r="O1723" s="43">
        <v>3.9080010000000001</v>
      </c>
      <c r="P1723" s="43">
        <v>0</v>
      </c>
      <c r="Q1723" s="43">
        <v>2.9901740000000001</v>
      </c>
      <c r="R1723" s="43">
        <v>0.91782699999999995</v>
      </c>
      <c r="S1723" s="43">
        <v>0</v>
      </c>
      <c r="T1723" s="43">
        <v>0</v>
      </c>
      <c r="U1723" s="43">
        <v>0</v>
      </c>
      <c r="V1723" s="43">
        <v>0</v>
      </c>
      <c r="W1723" s="43">
        <v>0</v>
      </c>
      <c r="X1723" s="43">
        <v>0</v>
      </c>
      <c r="Y1723" s="43">
        <v>0</v>
      </c>
      <c r="Z1723" s="43">
        <v>0</v>
      </c>
      <c r="AA1723" s="43">
        <v>0</v>
      </c>
      <c r="AB1723" s="43">
        <v>0</v>
      </c>
      <c r="AC1723" s="43">
        <v>0</v>
      </c>
      <c r="AD1723" s="43">
        <v>0</v>
      </c>
      <c r="AE1723" s="43">
        <v>0</v>
      </c>
    </row>
    <row r="1724" spans="1:31" ht="15.75" x14ac:dyDescent="0.25">
      <c r="A1724" s="49" t="s">
        <v>3495</v>
      </c>
      <c r="B1724" s="22" t="s">
        <v>3526</v>
      </c>
      <c r="C1724" s="42" t="s">
        <v>3527</v>
      </c>
      <c r="D1724" s="21">
        <v>2024</v>
      </c>
      <c r="E1724" s="21">
        <v>2024</v>
      </c>
      <c r="F1724" s="43">
        <v>1.672299</v>
      </c>
      <c r="G1724" s="43">
        <v>2.0067590000000002</v>
      </c>
      <c r="H1724" s="43">
        <v>2.2031964397000001</v>
      </c>
      <c r="I1724" s="43">
        <v>0</v>
      </c>
      <c r="J1724" s="43">
        <f t="shared" si="78"/>
        <v>2.2031964397000001</v>
      </c>
      <c r="K1724" s="43">
        <v>0.22600500000000001</v>
      </c>
      <c r="L1724" s="44">
        <f t="shared" si="79"/>
        <v>1.9771914397000001</v>
      </c>
      <c r="M1724" s="43">
        <v>0</v>
      </c>
      <c r="N1724" s="43">
        <f t="shared" si="80"/>
        <v>2.0067590000000002</v>
      </c>
      <c r="O1724" s="43">
        <v>0.22600500000000001</v>
      </c>
      <c r="P1724" s="43">
        <v>0</v>
      </c>
      <c r="Q1724" s="43">
        <v>0.22600500000000001</v>
      </c>
      <c r="R1724" s="43">
        <v>0</v>
      </c>
      <c r="S1724" s="43">
        <v>0</v>
      </c>
      <c r="T1724" s="43">
        <v>0</v>
      </c>
      <c r="U1724" s="43">
        <v>0</v>
      </c>
      <c r="V1724" s="43">
        <v>0</v>
      </c>
      <c r="W1724" s="43">
        <v>0</v>
      </c>
      <c r="X1724" s="43">
        <v>0</v>
      </c>
      <c r="Y1724" s="43">
        <v>0</v>
      </c>
      <c r="Z1724" s="43">
        <v>0</v>
      </c>
      <c r="AA1724" s="43">
        <v>0</v>
      </c>
      <c r="AB1724" s="43">
        <v>0</v>
      </c>
      <c r="AC1724" s="43">
        <v>0</v>
      </c>
      <c r="AD1724" s="43">
        <v>0</v>
      </c>
      <c r="AE1724" s="43">
        <v>0</v>
      </c>
    </row>
    <row r="1725" spans="1:31" ht="15.75" x14ac:dyDescent="0.25">
      <c r="A1725" s="49" t="s">
        <v>3495</v>
      </c>
      <c r="B1725" s="22" t="s">
        <v>3528</v>
      </c>
      <c r="C1725" s="42" t="s">
        <v>3529</v>
      </c>
      <c r="D1725" s="21">
        <v>2024</v>
      </c>
      <c r="E1725" s="21">
        <v>2024</v>
      </c>
      <c r="F1725" s="43">
        <v>2.0854439999999999</v>
      </c>
      <c r="G1725" s="43">
        <v>2.5025330000000001</v>
      </c>
      <c r="H1725" s="43">
        <v>2.747505653263</v>
      </c>
      <c r="I1725" s="43">
        <v>0</v>
      </c>
      <c r="J1725" s="43">
        <f t="shared" si="78"/>
        <v>2.747505653263</v>
      </c>
      <c r="K1725" s="43">
        <v>0.48643900000000001</v>
      </c>
      <c r="L1725" s="44">
        <f t="shared" si="79"/>
        <v>2.2610666532630002</v>
      </c>
      <c r="M1725" s="43">
        <v>0</v>
      </c>
      <c r="N1725" s="43">
        <f t="shared" si="80"/>
        <v>2.5025330000000001</v>
      </c>
      <c r="O1725" s="43">
        <v>0.48643900000000001</v>
      </c>
      <c r="P1725" s="43">
        <v>0</v>
      </c>
      <c r="Q1725" s="43">
        <v>0.48643900000000001</v>
      </c>
      <c r="R1725" s="43">
        <v>0</v>
      </c>
      <c r="S1725" s="43">
        <v>0</v>
      </c>
      <c r="T1725" s="43">
        <v>0</v>
      </c>
      <c r="U1725" s="43">
        <v>0</v>
      </c>
      <c r="V1725" s="43">
        <v>0</v>
      </c>
      <c r="W1725" s="43">
        <v>0</v>
      </c>
      <c r="X1725" s="43">
        <v>0</v>
      </c>
      <c r="Y1725" s="43">
        <v>0</v>
      </c>
      <c r="Z1725" s="43">
        <v>0</v>
      </c>
      <c r="AA1725" s="43">
        <v>0</v>
      </c>
      <c r="AB1725" s="43">
        <v>0</v>
      </c>
      <c r="AC1725" s="43">
        <v>0</v>
      </c>
      <c r="AD1725" s="43">
        <v>0</v>
      </c>
      <c r="AE1725" s="43">
        <v>0</v>
      </c>
    </row>
    <row r="1726" spans="1:31" ht="15.75" x14ac:dyDescent="0.25">
      <c r="A1726" s="49" t="s">
        <v>3495</v>
      </c>
      <c r="B1726" s="22" t="s">
        <v>3530</v>
      </c>
      <c r="C1726" s="42" t="s">
        <v>3531</v>
      </c>
      <c r="D1726" s="21">
        <v>2024</v>
      </c>
      <c r="E1726" s="21">
        <v>2024</v>
      </c>
      <c r="F1726" s="43">
        <v>3.0170849999999998</v>
      </c>
      <c r="G1726" s="43">
        <v>3.6205020000000001</v>
      </c>
      <c r="H1726" s="43">
        <v>3.9749093270019999</v>
      </c>
      <c r="I1726" s="43">
        <v>0</v>
      </c>
      <c r="J1726" s="43">
        <f t="shared" si="78"/>
        <v>3.9749093270019999</v>
      </c>
      <c r="K1726" s="43">
        <v>3.9653900000000002</v>
      </c>
      <c r="L1726" s="44">
        <f t="shared" si="79"/>
        <v>9.5193270019997556E-3</v>
      </c>
      <c r="M1726" s="43">
        <v>0</v>
      </c>
      <c r="N1726" s="43">
        <f t="shared" si="80"/>
        <v>3.6205020000000001</v>
      </c>
      <c r="O1726" s="43">
        <v>3.9653900000000002</v>
      </c>
      <c r="P1726" s="43">
        <v>0</v>
      </c>
      <c r="Q1726" s="43">
        <v>3.9653900000000002</v>
      </c>
      <c r="R1726" s="43">
        <v>0</v>
      </c>
      <c r="S1726" s="43">
        <v>0</v>
      </c>
      <c r="T1726" s="43">
        <v>0</v>
      </c>
      <c r="U1726" s="43">
        <v>0</v>
      </c>
      <c r="V1726" s="43">
        <v>0</v>
      </c>
      <c r="W1726" s="43">
        <v>0</v>
      </c>
      <c r="X1726" s="43">
        <v>0</v>
      </c>
      <c r="Y1726" s="43">
        <v>0</v>
      </c>
      <c r="Z1726" s="43">
        <v>0</v>
      </c>
      <c r="AA1726" s="43">
        <v>0</v>
      </c>
      <c r="AB1726" s="43">
        <v>0</v>
      </c>
      <c r="AC1726" s="43">
        <v>0</v>
      </c>
      <c r="AD1726" s="43">
        <v>0</v>
      </c>
      <c r="AE1726" s="43">
        <v>0</v>
      </c>
    </row>
    <row r="1727" spans="1:31" ht="15.75" x14ac:dyDescent="0.25">
      <c r="A1727" s="49" t="s">
        <v>3495</v>
      </c>
      <c r="B1727" s="22" t="s">
        <v>3532</v>
      </c>
      <c r="C1727" s="42" t="s">
        <v>3533</v>
      </c>
      <c r="D1727" s="21">
        <v>2024</v>
      </c>
      <c r="E1727" s="21">
        <v>2024</v>
      </c>
      <c r="F1727" s="43">
        <v>1.38327</v>
      </c>
      <c r="G1727" s="43">
        <v>1.659924</v>
      </c>
      <c r="H1727" s="43">
        <v>1.8224144992969999</v>
      </c>
      <c r="I1727" s="43">
        <v>0</v>
      </c>
      <c r="J1727" s="43">
        <f t="shared" si="78"/>
        <v>1.8224144992969999</v>
      </c>
      <c r="K1727" s="43">
        <v>0.20233400000000001</v>
      </c>
      <c r="L1727" s="44">
        <f t="shared" si="79"/>
        <v>1.6200804992969999</v>
      </c>
      <c r="M1727" s="43">
        <v>0</v>
      </c>
      <c r="N1727" s="43">
        <f t="shared" si="80"/>
        <v>1.659924</v>
      </c>
      <c r="O1727" s="43">
        <v>0.20233400000000001</v>
      </c>
      <c r="P1727" s="43">
        <v>0</v>
      </c>
      <c r="Q1727" s="43">
        <v>0.20233400000000001</v>
      </c>
      <c r="R1727" s="43">
        <v>0</v>
      </c>
      <c r="S1727" s="43">
        <v>0</v>
      </c>
      <c r="T1727" s="43">
        <v>0</v>
      </c>
      <c r="U1727" s="43">
        <v>0</v>
      </c>
      <c r="V1727" s="43">
        <v>0</v>
      </c>
      <c r="W1727" s="43">
        <v>0</v>
      </c>
      <c r="X1727" s="43">
        <v>0</v>
      </c>
      <c r="Y1727" s="43">
        <v>0</v>
      </c>
      <c r="Z1727" s="43">
        <v>0</v>
      </c>
      <c r="AA1727" s="43">
        <v>0</v>
      </c>
      <c r="AB1727" s="43">
        <v>0</v>
      </c>
      <c r="AC1727" s="43">
        <v>0</v>
      </c>
      <c r="AD1727" s="43">
        <v>0</v>
      </c>
      <c r="AE1727" s="43">
        <v>0</v>
      </c>
    </row>
    <row r="1728" spans="1:31" ht="15.75" x14ac:dyDescent="0.25">
      <c r="A1728" s="49" t="s">
        <v>3495</v>
      </c>
      <c r="B1728" s="22" t="s">
        <v>3534</v>
      </c>
      <c r="C1728" s="42" t="s">
        <v>3535</v>
      </c>
      <c r="D1728" s="21">
        <v>2024</v>
      </c>
      <c r="E1728" s="21">
        <v>2024</v>
      </c>
      <c r="F1728" s="43">
        <v>2.0572949999999999</v>
      </c>
      <c r="G1728" s="43">
        <v>2.4687540000000001</v>
      </c>
      <c r="H1728" s="43">
        <v>2.7104178648909998</v>
      </c>
      <c r="I1728" s="43">
        <v>0</v>
      </c>
      <c r="J1728" s="43">
        <f t="shared" si="78"/>
        <v>2.7104178648909998</v>
      </c>
      <c r="K1728" s="43">
        <v>0.50631300000000001</v>
      </c>
      <c r="L1728" s="44">
        <f t="shared" si="79"/>
        <v>2.2041048648909998</v>
      </c>
      <c r="M1728" s="43">
        <v>0</v>
      </c>
      <c r="N1728" s="43">
        <f t="shared" si="80"/>
        <v>2.4687540000000001</v>
      </c>
      <c r="O1728" s="43">
        <v>0.50631300000000001</v>
      </c>
      <c r="P1728" s="43">
        <v>0</v>
      </c>
      <c r="Q1728" s="43">
        <v>0.50631300000000001</v>
      </c>
      <c r="R1728" s="43">
        <v>0</v>
      </c>
      <c r="S1728" s="43">
        <v>0</v>
      </c>
      <c r="T1728" s="43">
        <v>0</v>
      </c>
      <c r="U1728" s="43">
        <v>0</v>
      </c>
      <c r="V1728" s="43">
        <v>0</v>
      </c>
      <c r="W1728" s="43">
        <v>0</v>
      </c>
      <c r="X1728" s="43">
        <v>0</v>
      </c>
      <c r="Y1728" s="43">
        <v>0</v>
      </c>
      <c r="Z1728" s="43">
        <v>0</v>
      </c>
      <c r="AA1728" s="43">
        <v>0</v>
      </c>
      <c r="AB1728" s="43">
        <v>0</v>
      </c>
      <c r="AC1728" s="43">
        <v>0</v>
      </c>
      <c r="AD1728" s="43">
        <v>0</v>
      </c>
      <c r="AE1728" s="43">
        <v>0</v>
      </c>
    </row>
    <row r="1729" spans="1:31" ht="15.75" x14ac:dyDescent="0.25">
      <c r="A1729" s="49" t="s">
        <v>3536</v>
      </c>
      <c r="B1729" s="22" t="s">
        <v>3537</v>
      </c>
      <c r="C1729" s="42" t="s">
        <v>3538</v>
      </c>
      <c r="D1729" s="21">
        <v>2024</v>
      </c>
      <c r="E1729" s="21">
        <v>2024</v>
      </c>
      <c r="F1729" s="43">
        <v>0.875108</v>
      </c>
      <c r="G1729" s="43">
        <v>1.05013</v>
      </c>
      <c r="H1729" s="43">
        <v>1.1529272754090001</v>
      </c>
      <c r="I1729" s="43">
        <v>0</v>
      </c>
      <c r="J1729" s="43">
        <f t="shared" si="78"/>
        <v>1.1529272754090001</v>
      </c>
      <c r="K1729" s="43">
        <v>0.22885800000000001</v>
      </c>
      <c r="L1729" s="44">
        <f t="shared" si="79"/>
        <v>0.92406927540900008</v>
      </c>
      <c r="M1729" s="43">
        <v>0</v>
      </c>
      <c r="N1729" s="43">
        <f t="shared" si="80"/>
        <v>1.05013</v>
      </c>
      <c r="O1729" s="43">
        <v>0.22885800000000001</v>
      </c>
      <c r="P1729" s="43">
        <v>0</v>
      </c>
      <c r="Q1729" s="43">
        <v>0.22885800000000001</v>
      </c>
      <c r="R1729" s="43">
        <v>0</v>
      </c>
      <c r="S1729" s="43">
        <v>0</v>
      </c>
      <c r="T1729" s="43">
        <v>0</v>
      </c>
      <c r="U1729" s="43">
        <v>0</v>
      </c>
      <c r="V1729" s="43">
        <v>0</v>
      </c>
      <c r="W1729" s="43">
        <v>0</v>
      </c>
      <c r="X1729" s="43">
        <v>0</v>
      </c>
      <c r="Y1729" s="43">
        <v>0</v>
      </c>
      <c r="Z1729" s="43">
        <v>0</v>
      </c>
      <c r="AA1729" s="43">
        <v>0</v>
      </c>
      <c r="AB1729" s="43">
        <v>0</v>
      </c>
      <c r="AC1729" s="43">
        <v>0</v>
      </c>
      <c r="AD1729" s="43">
        <v>0</v>
      </c>
      <c r="AE1729" s="43">
        <v>0</v>
      </c>
    </row>
    <row r="1730" spans="1:31" ht="15.75" x14ac:dyDescent="0.25">
      <c r="A1730" s="49" t="s">
        <v>3138</v>
      </c>
      <c r="B1730" s="22" t="s">
        <v>3539</v>
      </c>
      <c r="C1730" s="42" t="s">
        <v>3540</v>
      </c>
      <c r="D1730" s="21">
        <v>2024</v>
      </c>
      <c r="E1730" s="21">
        <v>2024</v>
      </c>
      <c r="F1730" s="43">
        <v>2.806012</v>
      </c>
      <c r="G1730" s="43">
        <v>3.3672149999999998</v>
      </c>
      <c r="H1730" s="43">
        <v>3.6968283153889998</v>
      </c>
      <c r="I1730" s="43">
        <v>0</v>
      </c>
      <c r="J1730" s="43">
        <f t="shared" si="78"/>
        <v>3.6968283153889998</v>
      </c>
      <c r="K1730" s="43">
        <v>2.0013700000000001</v>
      </c>
      <c r="L1730" s="44">
        <f t="shared" si="79"/>
        <v>1.6954583153889997</v>
      </c>
      <c r="M1730" s="43">
        <v>0</v>
      </c>
      <c r="N1730" s="43">
        <f t="shared" si="80"/>
        <v>3.3672149999999998</v>
      </c>
      <c r="O1730" s="43">
        <v>2.0013700000000001</v>
      </c>
      <c r="P1730" s="43">
        <v>0</v>
      </c>
      <c r="Q1730" s="43">
        <v>2.0013700000000001</v>
      </c>
      <c r="R1730" s="43">
        <v>0</v>
      </c>
      <c r="S1730" s="43">
        <v>0</v>
      </c>
      <c r="T1730" s="43">
        <v>0</v>
      </c>
      <c r="U1730" s="43">
        <v>0</v>
      </c>
      <c r="V1730" s="43">
        <v>0</v>
      </c>
      <c r="W1730" s="43">
        <v>0</v>
      </c>
      <c r="X1730" s="43">
        <v>0</v>
      </c>
      <c r="Y1730" s="43">
        <v>0</v>
      </c>
      <c r="Z1730" s="43">
        <v>0</v>
      </c>
      <c r="AA1730" s="43">
        <v>0</v>
      </c>
      <c r="AB1730" s="43">
        <v>0</v>
      </c>
      <c r="AC1730" s="43">
        <v>0</v>
      </c>
      <c r="AD1730" s="43">
        <v>0</v>
      </c>
      <c r="AE1730" s="43">
        <v>0</v>
      </c>
    </row>
    <row r="1731" spans="1:31" ht="15.75" x14ac:dyDescent="0.25">
      <c r="A1731" s="49" t="s">
        <v>3138</v>
      </c>
      <c r="B1731" s="22" t="s">
        <v>3541</v>
      </c>
      <c r="C1731" s="42" t="s">
        <v>3542</v>
      </c>
      <c r="D1731" s="21">
        <v>2024</v>
      </c>
      <c r="E1731" s="21">
        <v>2024</v>
      </c>
      <c r="F1731" s="43">
        <v>2.0987870000000002</v>
      </c>
      <c r="G1731" s="43">
        <v>2.518545</v>
      </c>
      <c r="H1731" s="43">
        <v>2.765082856182</v>
      </c>
      <c r="I1731" s="43">
        <v>0</v>
      </c>
      <c r="J1731" s="43">
        <f t="shared" si="78"/>
        <v>2.765082856182</v>
      </c>
      <c r="K1731" s="43">
        <v>1.9030899999999999</v>
      </c>
      <c r="L1731" s="44">
        <f t="shared" si="79"/>
        <v>0.86199285618200006</v>
      </c>
      <c r="M1731" s="43">
        <v>0</v>
      </c>
      <c r="N1731" s="43">
        <f t="shared" si="80"/>
        <v>2.518545</v>
      </c>
      <c r="O1731" s="43">
        <v>1.9030899999999999</v>
      </c>
      <c r="P1731" s="43">
        <v>0</v>
      </c>
      <c r="Q1731" s="43">
        <v>1.9030899999999999</v>
      </c>
      <c r="R1731" s="43">
        <v>0</v>
      </c>
      <c r="S1731" s="43">
        <v>0</v>
      </c>
      <c r="T1731" s="43">
        <v>0</v>
      </c>
      <c r="U1731" s="43">
        <v>0</v>
      </c>
      <c r="V1731" s="43">
        <v>0</v>
      </c>
      <c r="W1731" s="43">
        <v>0</v>
      </c>
      <c r="X1731" s="43">
        <v>0</v>
      </c>
      <c r="Y1731" s="43">
        <v>0</v>
      </c>
      <c r="Z1731" s="43">
        <v>0</v>
      </c>
      <c r="AA1731" s="43">
        <v>0</v>
      </c>
      <c r="AB1731" s="43">
        <v>0</v>
      </c>
      <c r="AC1731" s="43">
        <v>0</v>
      </c>
      <c r="AD1731" s="43">
        <v>0</v>
      </c>
      <c r="AE1731" s="43">
        <v>0</v>
      </c>
    </row>
    <row r="1732" spans="1:31" ht="15.75" x14ac:dyDescent="0.25">
      <c r="A1732" s="49" t="s">
        <v>3138</v>
      </c>
      <c r="B1732" s="22" t="s">
        <v>3543</v>
      </c>
      <c r="C1732" s="42" t="s">
        <v>3544</v>
      </c>
      <c r="D1732" s="21">
        <v>2024</v>
      </c>
      <c r="E1732" s="21">
        <v>2024</v>
      </c>
      <c r="F1732" s="43">
        <v>2.0366369999999998</v>
      </c>
      <c r="G1732" s="43">
        <v>2.4439649999999999</v>
      </c>
      <c r="H1732" s="43">
        <v>2.6832022944239999</v>
      </c>
      <c r="I1732" s="43">
        <v>0</v>
      </c>
      <c r="J1732" s="43">
        <f t="shared" si="78"/>
        <v>2.6832022944239999</v>
      </c>
      <c r="K1732" s="43">
        <v>1.4506699999999999</v>
      </c>
      <c r="L1732" s="44">
        <f t="shared" si="79"/>
        <v>1.232532294424</v>
      </c>
      <c r="M1732" s="43">
        <v>0</v>
      </c>
      <c r="N1732" s="43">
        <f t="shared" si="80"/>
        <v>2.4439649999999999</v>
      </c>
      <c r="O1732" s="43">
        <v>1.4506699999999999</v>
      </c>
      <c r="P1732" s="43">
        <v>0</v>
      </c>
      <c r="Q1732" s="43">
        <v>1.4506699999999999</v>
      </c>
      <c r="R1732" s="43">
        <v>0</v>
      </c>
      <c r="S1732" s="43">
        <v>0</v>
      </c>
      <c r="T1732" s="43">
        <v>0</v>
      </c>
      <c r="U1732" s="43">
        <v>0</v>
      </c>
      <c r="V1732" s="43">
        <v>0</v>
      </c>
      <c r="W1732" s="43">
        <v>0</v>
      </c>
      <c r="X1732" s="43">
        <v>0</v>
      </c>
      <c r="Y1732" s="43">
        <v>0</v>
      </c>
      <c r="Z1732" s="43">
        <v>0</v>
      </c>
      <c r="AA1732" s="43">
        <v>0</v>
      </c>
      <c r="AB1732" s="43">
        <v>0</v>
      </c>
      <c r="AC1732" s="43">
        <v>0</v>
      </c>
      <c r="AD1732" s="43">
        <v>0</v>
      </c>
      <c r="AE1732" s="43">
        <v>0</v>
      </c>
    </row>
    <row r="1733" spans="1:31" ht="15.75" x14ac:dyDescent="0.25">
      <c r="A1733" s="49" t="s">
        <v>3138</v>
      </c>
      <c r="B1733" s="22" t="s">
        <v>3545</v>
      </c>
      <c r="C1733" s="42" t="s">
        <v>3546</v>
      </c>
      <c r="D1733" s="21">
        <v>2024</v>
      </c>
      <c r="E1733" s="21">
        <v>2024</v>
      </c>
      <c r="F1733" s="43">
        <v>2.0366369999999998</v>
      </c>
      <c r="G1733" s="43">
        <v>2.4439649999999999</v>
      </c>
      <c r="H1733" s="43">
        <v>2.6832022944239999</v>
      </c>
      <c r="I1733" s="43">
        <v>0</v>
      </c>
      <c r="J1733" s="43">
        <f t="shared" si="78"/>
        <v>2.6832022944239999</v>
      </c>
      <c r="K1733" s="43">
        <v>1.4506699999999999</v>
      </c>
      <c r="L1733" s="44">
        <f t="shared" si="79"/>
        <v>1.232532294424</v>
      </c>
      <c r="M1733" s="43">
        <v>0</v>
      </c>
      <c r="N1733" s="43">
        <f t="shared" si="80"/>
        <v>2.4439649999999999</v>
      </c>
      <c r="O1733" s="43">
        <v>1.4506699999999999</v>
      </c>
      <c r="P1733" s="43">
        <v>0</v>
      </c>
      <c r="Q1733" s="43">
        <v>1.4506699999999999</v>
      </c>
      <c r="R1733" s="43">
        <v>0</v>
      </c>
      <c r="S1733" s="43">
        <v>0</v>
      </c>
      <c r="T1733" s="43">
        <v>0</v>
      </c>
      <c r="U1733" s="43">
        <v>0</v>
      </c>
      <c r="V1733" s="43">
        <v>0</v>
      </c>
      <c r="W1733" s="43">
        <v>0</v>
      </c>
      <c r="X1733" s="43">
        <v>0</v>
      </c>
      <c r="Y1733" s="43">
        <v>0</v>
      </c>
      <c r="Z1733" s="43">
        <v>0</v>
      </c>
      <c r="AA1733" s="43">
        <v>0</v>
      </c>
      <c r="AB1733" s="43">
        <v>0</v>
      </c>
      <c r="AC1733" s="43">
        <v>0</v>
      </c>
      <c r="AD1733" s="43">
        <v>0</v>
      </c>
      <c r="AE1733" s="43">
        <v>0</v>
      </c>
    </row>
    <row r="1734" spans="1:31" ht="15.75" x14ac:dyDescent="0.25">
      <c r="A1734" s="49" t="s">
        <v>3138</v>
      </c>
      <c r="B1734" s="22" t="s">
        <v>3547</v>
      </c>
      <c r="C1734" s="42" t="s">
        <v>3548</v>
      </c>
      <c r="D1734" s="21">
        <v>2024</v>
      </c>
      <c r="E1734" s="21">
        <v>2024</v>
      </c>
      <c r="F1734" s="43">
        <v>2.0366369999999998</v>
      </c>
      <c r="G1734" s="43">
        <v>2.4439649999999999</v>
      </c>
      <c r="H1734" s="43">
        <v>2.6832022944239999</v>
      </c>
      <c r="I1734" s="43">
        <v>0</v>
      </c>
      <c r="J1734" s="43">
        <f t="shared" si="78"/>
        <v>2.6832022944239999</v>
      </c>
      <c r="K1734" s="43">
        <v>1.5374399999999999</v>
      </c>
      <c r="L1734" s="44">
        <f t="shared" si="79"/>
        <v>1.145762294424</v>
      </c>
      <c r="M1734" s="43">
        <v>0</v>
      </c>
      <c r="N1734" s="43">
        <f t="shared" si="80"/>
        <v>2.4439649999999999</v>
      </c>
      <c r="O1734" s="43">
        <v>1.5374399999999999</v>
      </c>
      <c r="P1734" s="43">
        <v>0</v>
      </c>
      <c r="Q1734" s="43">
        <v>1.5374399999999999</v>
      </c>
      <c r="R1734" s="43">
        <v>0</v>
      </c>
      <c r="S1734" s="43">
        <v>0</v>
      </c>
      <c r="T1734" s="43">
        <v>0</v>
      </c>
      <c r="U1734" s="43">
        <v>0</v>
      </c>
      <c r="V1734" s="43">
        <v>0</v>
      </c>
      <c r="W1734" s="43">
        <v>0</v>
      </c>
      <c r="X1734" s="43">
        <v>0</v>
      </c>
      <c r="Y1734" s="43">
        <v>0</v>
      </c>
      <c r="Z1734" s="43">
        <v>0</v>
      </c>
      <c r="AA1734" s="43">
        <v>0</v>
      </c>
      <c r="AB1734" s="43">
        <v>0</v>
      </c>
      <c r="AC1734" s="43">
        <v>0</v>
      </c>
      <c r="AD1734" s="43">
        <v>0</v>
      </c>
      <c r="AE1734" s="43">
        <v>0</v>
      </c>
    </row>
    <row r="1735" spans="1:31" ht="15.75" x14ac:dyDescent="0.25">
      <c r="A1735" s="49" t="s">
        <v>3138</v>
      </c>
      <c r="B1735" s="22" t="s">
        <v>3549</v>
      </c>
      <c r="C1735" s="42" t="s">
        <v>3550</v>
      </c>
      <c r="D1735" s="21">
        <v>2024</v>
      </c>
      <c r="E1735" s="21">
        <v>2024</v>
      </c>
      <c r="F1735" s="43">
        <v>2.0366369999999998</v>
      </c>
      <c r="G1735" s="43">
        <v>2.4439649999999999</v>
      </c>
      <c r="H1735" s="43">
        <v>2.6832022944239999</v>
      </c>
      <c r="I1735" s="43">
        <v>0</v>
      </c>
      <c r="J1735" s="43">
        <f t="shared" si="78"/>
        <v>2.6832022944239999</v>
      </c>
      <c r="K1735" s="43">
        <v>1.5374399999999999</v>
      </c>
      <c r="L1735" s="44">
        <f t="shared" si="79"/>
        <v>1.145762294424</v>
      </c>
      <c r="M1735" s="43">
        <v>0</v>
      </c>
      <c r="N1735" s="43">
        <f t="shared" si="80"/>
        <v>2.4439649999999999</v>
      </c>
      <c r="O1735" s="43">
        <v>1.5374399999999999</v>
      </c>
      <c r="P1735" s="43">
        <v>0</v>
      </c>
      <c r="Q1735" s="43">
        <v>1.5374399999999999</v>
      </c>
      <c r="R1735" s="43">
        <v>0</v>
      </c>
      <c r="S1735" s="43">
        <v>0</v>
      </c>
      <c r="T1735" s="43">
        <v>0</v>
      </c>
      <c r="U1735" s="43">
        <v>0</v>
      </c>
      <c r="V1735" s="43">
        <v>0</v>
      </c>
      <c r="W1735" s="43">
        <v>0</v>
      </c>
      <c r="X1735" s="43">
        <v>0</v>
      </c>
      <c r="Y1735" s="43">
        <v>0</v>
      </c>
      <c r="Z1735" s="43">
        <v>0</v>
      </c>
      <c r="AA1735" s="43">
        <v>0</v>
      </c>
      <c r="AB1735" s="43">
        <v>0</v>
      </c>
      <c r="AC1735" s="43">
        <v>0</v>
      </c>
      <c r="AD1735" s="43">
        <v>0</v>
      </c>
      <c r="AE1735" s="43">
        <v>0</v>
      </c>
    </row>
    <row r="1736" spans="1:31" ht="15.75" x14ac:dyDescent="0.25">
      <c r="A1736" s="49" t="s">
        <v>3138</v>
      </c>
      <c r="B1736" s="22" t="s">
        <v>3551</v>
      </c>
      <c r="C1736" s="42" t="s">
        <v>3552</v>
      </c>
      <c r="D1736" s="21">
        <v>2023</v>
      </c>
      <c r="E1736" s="21">
        <v>2024</v>
      </c>
      <c r="F1736" s="43">
        <v>2.0366369999999998</v>
      </c>
      <c r="G1736" s="43">
        <v>2.4439649999999999</v>
      </c>
      <c r="H1736" s="43">
        <v>2.5574530723470001</v>
      </c>
      <c r="I1736" s="43">
        <v>0</v>
      </c>
      <c r="J1736" s="43">
        <f t="shared" si="78"/>
        <v>2.5574530723470001</v>
      </c>
      <c r="K1736" s="43">
        <v>1.401238</v>
      </c>
      <c r="L1736" s="44">
        <f t="shared" si="79"/>
        <v>1.1562150723470002</v>
      </c>
      <c r="M1736" s="43">
        <v>0</v>
      </c>
      <c r="N1736" s="43">
        <f t="shared" si="80"/>
        <v>2.4439649999999999</v>
      </c>
      <c r="O1736" s="43">
        <v>1.401238</v>
      </c>
      <c r="P1736" s="43">
        <v>1.1435999999999999</v>
      </c>
      <c r="Q1736" s="43">
        <v>0.25763799999999998</v>
      </c>
      <c r="R1736" s="43">
        <v>0</v>
      </c>
      <c r="S1736" s="43">
        <v>0</v>
      </c>
      <c r="T1736" s="43">
        <v>0</v>
      </c>
      <c r="U1736" s="43">
        <v>0</v>
      </c>
      <c r="V1736" s="43">
        <v>0</v>
      </c>
      <c r="W1736" s="43">
        <v>0</v>
      </c>
      <c r="X1736" s="43">
        <v>0</v>
      </c>
      <c r="Y1736" s="43">
        <v>0</v>
      </c>
      <c r="Z1736" s="43">
        <v>0</v>
      </c>
      <c r="AA1736" s="43">
        <v>0</v>
      </c>
      <c r="AB1736" s="43">
        <v>0</v>
      </c>
      <c r="AC1736" s="43">
        <v>0</v>
      </c>
      <c r="AD1736" s="43">
        <v>0</v>
      </c>
      <c r="AE1736" s="43">
        <v>0</v>
      </c>
    </row>
    <row r="1737" spans="1:31" ht="15.75" x14ac:dyDescent="0.25">
      <c r="A1737" s="49" t="s">
        <v>3138</v>
      </c>
      <c r="B1737" s="22" t="s">
        <v>3553</v>
      </c>
      <c r="C1737" s="42" t="s">
        <v>3554</v>
      </c>
      <c r="D1737" s="21">
        <v>2023</v>
      </c>
      <c r="E1737" s="21">
        <v>2024</v>
      </c>
      <c r="F1737" s="43">
        <v>2.0366369999999998</v>
      </c>
      <c r="G1737" s="43">
        <v>2.4439649999999999</v>
      </c>
      <c r="H1737" s="43">
        <v>2.5574586360749998</v>
      </c>
      <c r="I1737" s="43">
        <v>0</v>
      </c>
      <c r="J1737" s="43">
        <f t="shared" si="78"/>
        <v>2.5574586360749998</v>
      </c>
      <c r="K1737" s="43">
        <v>1.4013</v>
      </c>
      <c r="L1737" s="44">
        <f t="shared" si="79"/>
        <v>1.1561586360749998</v>
      </c>
      <c r="M1737" s="43">
        <v>0</v>
      </c>
      <c r="N1737" s="43">
        <f t="shared" si="80"/>
        <v>2.4439649999999999</v>
      </c>
      <c r="O1737" s="43">
        <v>1.4013</v>
      </c>
      <c r="P1737" s="43">
        <v>1.1435999999999999</v>
      </c>
      <c r="Q1737" s="43">
        <v>0.25769999999999998</v>
      </c>
      <c r="R1737" s="43">
        <v>0</v>
      </c>
      <c r="S1737" s="43">
        <v>0</v>
      </c>
      <c r="T1737" s="43">
        <v>0</v>
      </c>
      <c r="U1737" s="43">
        <v>0</v>
      </c>
      <c r="V1737" s="43">
        <v>0</v>
      </c>
      <c r="W1737" s="43">
        <v>0</v>
      </c>
      <c r="X1737" s="43">
        <v>0</v>
      </c>
      <c r="Y1737" s="43">
        <v>0</v>
      </c>
      <c r="Z1737" s="43">
        <v>0</v>
      </c>
      <c r="AA1737" s="43">
        <v>0</v>
      </c>
      <c r="AB1737" s="43">
        <v>0</v>
      </c>
      <c r="AC1737" s="43">
        <v>0</v>
      </c>
      <c r="AD1737" s="43">
        <v>0</v>
      </c>
      <c r="AE1737" s="43">
        <v>0</v>
      </c>
    </row>
    <row r="1738" spans="1:31" ht="15.75" x14ac:dyDescent="0.25">
      <c r="A1738" s="49" t="s">
        <v>3138</v>
      </c>
      <c r="B1738" s="22" t="s">
        <v>3555</v>
      </c>
      <c r="C1738" s="42" t="s">
        <v>3556</v>
      </c>
      <c r="D1738" s="21">
        <v>2023</v>
      </c>
      <c r="E1738" s="21">
        <v>2024</v>
      </c>
      <c r="F1738" s="43">
        <v>2.0366369999999998</v>
      </c>
      <c r="G1738" s="43">
        <v>2.4439649999999999</v>
      </c>
      <c r="H1738" s="43">
        <v>2.5574586360749998</v>
      </c>
      <c r="I1738" s="43">
        <v>0</v>
      </c>
      <c r="J1738" s="43">
        <f t="shared" si="78"/>
        <v>2.5574586360749998</v>
      </c>
      <c r="K1738" s="43">
        <v>1.4013</v>
      </c>
      <c r="L1738" s="44">
        <f t="shared" si="79"/>
        <v>1.1561586360749998</v>
      </c>
      <c r="M1738" s="43">
        <v>0</v>
      </c>
      <c r="N1738" s="43">
        <f t="shared" si="80"/>
        <v>2.4439649999999999</v>
      </c>
      <c r="O1738" s="43">
        <v>1.4013</v>
      </c>
      <c r="P1738" s="43">
        <v>1.1435999999999999</v>
      </c>
      <c r="Q1738" s="43">
        <v>0.25769999999999998</v>
      </c>
      <c r="R1738" s="43">
        <v>0</v>
      </c>
      <c r="S1738" s="43">
        <v>0</v>
      </c>
      <c r="T1738" s="43">
        <v>0</v>
      </c>
      <c r="U1738" s="43">
        <v>0</v>
      </c>
      <c r="V1738" s="43">
        <v>0</v>
      </c>
      <c r="W1738" s="43">
        <v>0</v>
      </c>
      <c r="X1738" s="43">
        <v>0</v>
      </c>
      <c r="Y1738" s="43">
        <v>0</v>
      </c>
      <c r="Z1738" s="43">
        <v>0</v>
      </c>
      <c r="AA1738" s="43">
        <v>0</v>
      </c>
      <c r="AB1738" s="43">
        <v>0</v>
      </c>
      <c r="AC1738" s="43">
        <v>0</v>
      </c>
      <c r="AD1738" s="43">
        <v>0</v>
      </c>
      <c r="AE1738" s="43">
        <v>0</v>
      </c>
    </row>
    <row r="1739" spans="1:31" ht="15.75" x14ac:dyDescent="0.25">
      <c r="A1739" s="49" t="s">
        <v>3138</v>
      </c>
      <c r="B1739" s="22" t="s">
        <v>3557</v>
      </c>
      <c r="C1739" s="42" t="s">
        <v>3558</v>
      </c>
      <c r="D1739" s="21">
        <v>2024</v>
      </c>
      <c r="E1739" s="21">
        <v>2026</v>
      </c>
      <c r="F1739" s="43">
        <v>9.8650350000000007</v>
      </c>
      <c r="G1739" s="43">
        <v>11.838042</v>
      </c>
      <c r="H1739" s="43">
        <v>13.787162751058</v>
      </c>
      <c r="I1739" s="43">
        <v>0</v>
      </c>
      <c r="J1739" s="43">
        <f t="shared" si="78"/>
        <v>13.787162751058</v>
      </c>
      <c r="K1739" s="43">
        <v>7.3367399999999998</v>
      </c>
      <c r="L1739" s="44">
        <f t="shared" si="79"/>
        <v>6.4504227510580003</v>
      </c>
      <c r="M1739" s="43">
        <v>0</v>
      </c>
      <c r="N1739" s="43">
        <f t="shared" si="80"/>
        <v>11.838042</v>
      </c>
      <c r="O1739" s="43">
        <v>7.3367399999999998</v>
      </c>
      <c r="P1739" s="43">
        <v>0</v>
      </c>
      <c r="Q1739" s="43">
        <v>0.25730900000000001</v>
      </c>
      <c r="R1739" s="43">
        <v>5.2152599999999998</v>
      </c>
      <c r="S1739" s="43">
        <v>1.864171</v>
      </c>
      <c r="T1739" s="43">
        <v>0</v>
      </c>
      <c r="U1739" s="43">
        <v>0</v>
      </c>
      <c r="V1739" s="43">
        <v>0</v>
      </c>
      <c r="W1739" s="43">
        <v>0</v>
      </c>
      <c r="X1739" s="43">
        <v>0</v>
      </c>
      <c r="Y1739" s="43">
        <v>0</v>
      </c>
      <c r="Z1739" s="43">
        <v>0</v>
      </c>
      <c r="AA1739" s="43">
        <v>0</v>
      </c>
      <c r="AB1739" s="43">
        <v>0</v>
      </c>
      <c r="AC1739" s="43">
        <v>0</v>
      </c>
      <c r="AD1739" s="43">
        <v>0</v>
      </c>
      <c r="AE1739" s="43">
        <v>0</v>
      </c>
    </row>
    <row r="1740" spans="1:31" ht="15.75" x14ac:dyDescent="0.25">
      <c r="A1740" s="49" t="s">
        <v>3138</v>
      </c>
      <c r="B1740" s="22" t="s">
        <v>3559</v>
      </c>
      <c r="C1740" s="42" t="s">
        <v>3560</v>
      </c>
      <c r="D1740" s="21">
        <v>2024</v>
      </c>
      <c r="E1740" s="21">
        <v>2026</v>
      </c>
      <c r="F1740" s="43">
        <v>5.0034320000000001</v>
      </c>
      <c r="G1740" s="43">
        <v>6.0041190000000002</v>
      </c>
      <c r="H1740" s="43">
        <v>6.9705995437150001</v>
      </c>
      <c r="I1740" s="43">
        <v>0</v>
      </c>
      <c r="J1740" s="43">
        <f t="shared" si="78"/>
        <v>6.9705995437150001</v>
      </c>
      <c r="K1740" s="43">
        <v>3.5715379999999999</v>
      </c>
      <c r="L1740" s="44">
        <f t="shared" si="79"/>
        <v>3.3990615437150002</v>
      </c>
      <c r="M1740" s="43">
        <v>0</v>
      </c>
      <c r="N1740" s="43">
        <f t="shared" si="80"/>
        <v>6.0041190000000002</v>
      </c>
      <c r="O1740" s="43">
        <v>3.5715379999999999</v>
      </c>
      <c r="P1740" s="43">
        <v>0</v>
      </c>
      <c r="Q1740" s="43">
        <v>0.257268</v>
      </c>
      <c r="R1740" s="43">
        <v>2.5159959999999999</v>
      </c>
      <c r="S1740" s="43">
        <v>0.79827400000000004</v>
      </c>
      <c r="T1740" s="43">
        <v>0</v>
      </c>
      <c r="U1740" s="43">
        <v>0</v>
      </c>
      <c r="V1740" s="43">
        <v>0</v>
      </c>
      <c r="W1740" s="43">
        <v>0</v>
      </c>
      <c r="X1740" s="43">
        <v>0</v>
      </c>
      <c r="Y1740" s="43">
        <v>0</v>
      </c>
      <c r="Z1740" s="43">
        <v>0</v>
      </c>
      <c r="AA1740" s="43">
        <v>0</v>
      </c>
      <c r="AB1740" s="43">
        <v>0</v>
      </c>
      <c r="AC1740" s="43">
        <v>0</v>
      </c>
      <c r="AD1740" s="43">
        <v>0</v>
      </c>
      <c r="AE1740" s="43">
        <v>0</v>
      </c>
    </row>
    <row r="1741" spans="1:31" ht="15.75" x14ac:dyDescent="0.25">
      <c r="A1741" s="49" t="s">
        <v>3138</v>
      </c>
      <c r="B1741" s="22" t="s">
        <v>3561</v>
      </c>
      <c r="C1741" s="42" t="s">
        <v>3562</v>
      </c>
      <c r="D1741" s="21">
        <v>2024</v>
      </c>
      <c r="E1741" s="21">
        <v>2026</v>
      </c>
      <c r="F1741" s="43">
        <v>5.0034320000000001</v>
      </c>
      <c r="G1741" s="43">
        <v>6.0041190000000002</v>
      </c>
      <c r="H1741" s="43">
        <v>6.9705995437150001</v>
      </c>
      <c r="I1741" s="43">
        <v>0</v>
      </c>
      <c r="J1741" s="43">
        <f t="shared" si="78"/>
        <v>6.9705995437150001</v>
      </c>
      <c r="K1741" s="43">
        <v>3.5715379999999999</v>
      </c>
      <c r="L1741" s="44">
        <f t="shared" si="79"/>
        <v>3.3990615437150002</v>
      </c>
      <c r="M1741" s="43">
        <v>0</v>
      </c>
      <c r="N1741" s="43">
        <f t="shared" si="80"/>
        <v>6.0041190000000002</v>
      </c>
      <c r="O1741" s="43">
        <v>3.5715379999999999</v>
      </c>
      <c r="P1741" s="43">
        <v>0</v>
      </c>
      <c r="Q1741" s="43">
        <v>0.257268</v>
      </c>
      <c r="R1741" s="43">
        <v>2.5159959999999999</v>
      </c>
      <c r="S1741" s="43">
        <v>0.79827400000000004</v>
      </c>
      <c r="T1741" s="43">
        <v>0</v>
      </c>
      <c r="U1741" s="43">
        <v>0</v>
      </c>
      <c r="V1741" s="43">
        <v>0</v>
      </c>
      <c r="W1741" s="43">
        <v>0</v>
      </c>
      <c r="X1741" s="43">
        <v>0</v>
      </c>
      <c r="Y1741" s="43">
        <v>0</v>
      </c>
      <c r="Z1741" s="43">
        <v>0</v>
      </c>
      <c r="AA1741" s="43">
        <v>0</v>
      </c>
      <c r="AB1741" s="43">
        <v>0</v>
      </c>
      <c r="AC1741" s="43">
        <v>0</v>
      </c>
      <c r="AD1741" s="43">
        <v>0</v>
      </c>
      <c r="AE1741" s="43">
        <v>0</v>
      </c>
    </row>
    <row r="1742" spans="1:31" ht="15.75" x14ac:dyDescent="0.25">
      <c r="A1742" s="49">
        <v>2.4</v>
      </c>
      <c r="B1742" s="22" t="s">
        <v>3563</v>
      </c>
      <c r="C1742" s="42" t="s">
        <v>3564</v>
      </c>
      <c r="D1742" s="21">
        <v>2024</v>
      </c>
      <c r="E1742" s="21">
        <v>2025</v>
      </c>
      <c r="F1742" s="43">
        <v>5.4681119999999996</v>
      </c>
      <c r="G1742" s="43">
        <v>6.5617340000000004</v>
      </c>
      <c r="H1742" s="43">
        <v>7.4186324033920004</v>
      </c>
      <c r="I1742" s="43">
        <v>0</v>
      </c>
      <c r="J1742" s="43">
        <f t="shared" si="78"/>
        <v>7.4186324033920004</v>
      </c>
      <c r="K1742" s="43">
        <v>2.2136149999999999</v>
      </c>
      <c r="L1742" s="44">
        <f t="shared" si="79"/>
        <v>5.2050174033920005</v>
      </c>
      <c r="M1742" s="43">
        <v>0</v>
      </c>
      <c r="N1742" s="43">
        <f t="shared" si="80"/>
        <v>6.5617340000000004</v>
      </c>
      <c r="O1742" s="43">
        <v>2.2136149999999999</v>
      </c>
      <c r="P1742" s="43">
        <v>0</v>
      </c>
      <c r="Q1742" s="43">
        <v>0.89776599999999995</v>
      </c>
      <c r="R1742" s="43">
        <v>1.315849</v>
      </c>
      <c r="S1742" s="43">
        <v>0</v>
      </c>
      <c r="T1742" s="43">
        <v>0</v>
      </c>
      <c r="U1742" s="43">
        <v>0</v>
      </c>
      <c r="V1742" s="43">
        <v>0</v>
      </c>
      <c r="W1742" s="43">
        <v>0</v>
      </c>
      <c r="X1742" s="43">
        <v>0</v>
      </c>
      <c r="Y1742" s="43">
        <v>0</v>
      </c>
      <c r="Z1742" s="43">
        <v>0</v>
      </c>
      <c r="AA1742" s="43">
        <v>0</v>
      </c>
      <c r="AB1742" s="43">
        <v>0</v>
      </c>
      <c r="AC1742" s="43">
        <v>0</v>
      </c>
      <c r="AD1742" s="43">
        <v>0</v>
      </c>
      <c r="AE1742" s="43">
        <v>0</v>
      </c>
    </row>
    <row r="1743" spans="1:31" ht="15.75" x14ac:dyDescent="0.25">
      <c r="A1743" s="49">
        <v>2.4</v>
      </c>
      <c r="B1743" s="22" t="s">
        <v>3565</v>
      </c>
      <c r="C1743" s="42" t="s">
        <v>3566</v>
      </c>
      <c r="D1743" s="21">
        <v>2024</v>
      </c>
      <c r="E1743" s="21">
        <v>2024</v>
      </c>
      <c r="F1743" s="43">
        <v>7.1166799999999997</v>
      </c>
      <c r="G1743" s="43">
        <v>8.5400170000000006</v>
      </c>
      <c r="H1743" s="43">
        <v>9.3759929357510003</v>
      </c>
      <c r="I1743" s="43">
        <v>0</v>
      </c>
      <c r="J1743" s="43">
        <f t="shared" si="78"/>
        <v>9.3759929357510003</v>
      </c>
      <c r="K1743" s="43">
        <v>4.6383289999999997</v>
      </c>
      <c r="L1743" s="44">
        <f t="shared" si="79"/>
        <v>4.7376639357510006</v>
      </c>
      <c r="M1743" s="43">
        <v>0</v>
      </c>
      <c r="N1743" s="43">
        <f t="shared" si="80"/>
        <v>8.5400170000000006</v>
      </c>
      <c r="O1743" s="43">
        <v>4.6383289999999997</v>
      </c>
      <c r="P1743" s="43">
        <v>0</v>
      </c>
      <c r="Q1743" s="43">
        <v>4.6383289999999997</v>
      </c>
      <c r="R1743" s="43">
        <v>0</v>
      </c>
      <c r="S1743" s="43">
        <v>0</v>
      </c>
      <c r="T1743" s="43">
        <v>0</v>
      </c>
      <c r="U1743" s="43">
        <v>0</v>
      </c>
      <c r="V1743" s="43">
        <v>0</v>
      </c>
      <c r="W1743" s="43">
        <v>0</v>
      </c>
      <c r="X1743" s="43">
        <v>0</v>
      </c>
      <c r="Y1743" s="43">
        <v>0</v>
      </c>
      <c r="Z1743" s="43">
        <v>0</v>
      </c>
      <c r="AA1743" s="43">
        <v>0</v>
      </c>
      <c r="AB1743" s="43">
        <v>0</v>
      </c>
      <c r="AC1743" s="43">
        <v>0</v>
      </c>
      <c r="AD1743" s="43">
        <v>0</v>
      </c>
      <c r="AE1743" s="43">
        <v>0</v>
      </c>
    </row>
    <row r="1744" spans="1:31" ht="15.75" x14ac:dyDescent="0.25">
      <c r="A1744" s="49">
        <v>2.4</v>
      </c>
      <c r="B1744" s="22" t="s">
        <v>3567</v>
      </c>
      <c r="C1744" s="42" t="s">
        <v>3568</v>
      </c>
      <c r="D1744" s="21">
        <v>2024</v>
      </c>
      <c r="E1744" s="21">
        <v>2024</v>
      </c>
      <c r="F1744" s="43">
        <v>8.9542570000000001</v>
      </c>
      <c r="G1744" s="43">
        <v>10.745108999999999</v>
      </c>
      <c r="H1744" s="43">
        <v>11.796936994857001</v>
      </c>
      <c r="I1744" s="43">
        <v>0</v>
      </c>
      <c r="J1744" s="43">
        <f t="shared" ref="J1744:J1807" si="81">IFERROR(H1744+I1744,"0")</f>
        <v>11.796936994857001</v>
      </c>
      <c r="K1744" s="43">
        <v>7.0277130000000003</v>
      </c>
      <c r="L1744" s="44">
        <f t="shared" ref="L1744:L1807" si="82">IFERROR(J1744-K1744,"0")</f>
        <v>4.7692239948570005</v>
      </c>
      <c r="M1744" s="43">
        <v>0</v>
      </c>
      <c r="N1744" s="43">
        <f t="shared" ref="N1744:N1807" si="83">IFERROR(G1744-M1744,"0")</f>
        <v>10.745108999999999</v>
      </c>
      <c r="O1744" s="43">
        <v>7.0277130000000003</v>
      </c>
      <c r="P1744" s="43">
        <v>0</v>
      </c>
      <c r="Q1744" s="43">
        <v>7.0277130000000003</v>
      </c>
      <c r="R1744" s="43">
        <v>0</v>
      </c>
      <c r="S1744" s="43">
        <v>0</v>
      </c>
      <c r="T1744" s="43">
        <v>0</v>
      </c>
      <c r="U1744" s="43">
        <v>0</v>
      </c>
      <c r="V1744" s="43">
        <v>0</v>
      </c>
      <c r="W1744" s="43">
        <v>0</v>
      </c>
      <c r="X1744" s="43">
        <v>0</v>
      </c>
      <c r="Y1744" s="43">
        <v>0</v>
      </c>
      <c r="Z1744" s="43">
        <v>0</v>
      </c>
      <c r="AA1744" s="43">
        <v>0</v>
      </c>
      <c r="AB1744" s="43">
        <v>0</v>
      </c>
      <c r="AC1744" s="43">
        <v>0</v>
      </c>
      <c r="AD1744" s="43">
        <v>0</v>
      </c>
      <c r="AE1744" s="43">
        <v>0</v>
      </c>
    </row>
    <row r="1745" spans="1:31" ht="15.75" x14ac:dyDescent="0.25">
      <c r="A1745" s="49" t="s">
        <v>3133</v>
      </c>
      <c r="B1745" s="22" t="s">
        <v>3569</v>
      </c>
      <c r="C1745" s="42" t="s">
        <v>3570</v>
      </c>
      <c r="D1745" s="21">
        <v>2024</v>
      </c>
      <c r="E1745" s="21">
        <v>2025</v>
      </c>
      <c r="F1745" s="43">
        <v>2.5156480000000001</v>
      </c>
      <c r="G1745" s="43">
        <v>3.018777</v>
      </c>
      <c r="H1745" s="43">
        <v>3.4734540042990001</v>
      </c>
      <c r="I1745" s="43">
        <v>0</v>
      </c>
      <c r="J1745" s="43">
        <f t="shared" si="81"/>
        <v>3.4734540042990001</v>
      </c>
      <c r="K1745" s="43">
        <v>1.346039</v>
      </c>
      <c r="L1745" s="44">
        <f t="shared" si="82"/>
        <v>2.1274150042990003</v>
      </c>
      <c r="M1745" s="43">
        <v>0</v>
      </c>
      <c r="N1745" s="43">
        <f t="shared" si="83"/>
        <v>3.018777</v>
      </c>
      <c r="O1745" s="43">
        <v>1.346039</v>
      </c>
      <c r="P1745" s="43">
        <v>0</v>
      </c>
      <c r="Q1745" s="43">
        <v>5.5919999999999997E-2</v>
      </c>
      <c r="R1745" s="43">
        <v>1.290119</v>
      </c>
      <c r="S1745" s="43">
        <v>0</v>
      </c>
      <c r="T1745" s="43">
        <v>0</v>
      </c>
      <c r="U1745" s="43">
        <v>0</v>
      </c>
      <c r="V1745" s="43">
        <v>0</v>
      </c>
      <c r="W1745" s="43">
        <v>0</v>
      </c>
      <c r="X1745" s="43">
        <v>0</v>
      </c>
      <c r="Y1745" s="43">
        <v>0</v>
      </c>
      <c r="Z1745" s="43">
        <v>0</v>
      </c>
      <c r="AA1745" s="43">
        <v>0</v>
      </c>
      <c r="AB1745" s="43">
        <v>0</v>
      </c>
      <c r="AC1745" s="43">
        <v>0</v>
      </c>
      <c r="AD1745" s="43">
        <v>0</v>
      </c>
      <c r="AE1745" s="43">
        <v>0</v>
      </c>
    </row>
    <row r="1746" spans="1:31" ht="15.75" x14ac:dyDescent="0.25">
      <c r="A1746" s="49" t="s">
        <v>3133</v>
      </c>
      <c r="B1746" s="22" t="s">
        <v>3571</v>
      </c>
      <c r="C1746" s="42" t="s">
        <v>3572</v>
      </c>
      <c r="D1746" s="21">
        <v>2024</v>
      </c>
      <c r="E1746" s="21">
        <v>2025</v>
      </c>
      <c r="F1746" s="43">
        <v>2.7183670000000002</v>
      </c>
      <c r="G1746" s="43">
        <v>3.2620399999999998</v>
      </c>
      <c r="H1746" s="43">
        <v>3.7533538927730001</v>
      </c>
      <c r="I1746" s="43">
        <v>0</v>
      </c>
      <c r="J1746" s="43">
        <f t="shared" si="81"/>
        <v>3.7533538927730001</v>
      </c>
      <c r="K1746" s="43">
        <v>1.8171550000000001</v>
      </c>
      <c r="L1746" s="44">
        <f t="shared" si="82"/>
        <v>1.9361988927730001</v>
      </c>
      <c r="M1746" s="43">
        <v>0</v>
      </c>
      <c r="N1746" s="43">
        <f t="shared" si="83"/>
        <v>3.2620399999999998</v>
      </c>
      <c r="O1746" s="43">
        <v>1.8171550000000001</v>
      </c>
      <c r="P1746" s="43">
        <v>0</v>
      </c>
      <c r="Q1746" s="43">
        <v>7.5493000000000005E-2</v>
      </c>
      <c r="R1746" s="43">
        <v>1.741662</v>
      </c>
      <c r="S1746" s="43">
        <v>0</v>
      </c>
      <c r="T1746" s="43">
        <v>0</v>
      </c>
      <c r="U1746" s="43">
        <v>0</v>
      </c>
      <c r="V1746" s="43">
        <v>0</v>
      </c>
      <c r="W1746" s="43">
        <v>0</v>
      </c>
      <c r="X1746" s="43">
        <v>0</v>
      </c>
      <c r="Y1746" s="43">
        <v>0</v>
      </c>
      <c r="Z1746" s="43">
        <v>0</v>
      </c>
      <c r="AA1746" s="43">
        <v>0</v>
      </c>
      <c r="AB1746" s="43">
        <v>0</v>
      </c>
      <c r="AC1746" s="43">
        <v>0</v>
      </c>
      <c r="AD1746" s="43">
        <v>0</v>
      </c>
      <c r="AE1746" s="43">
        <v>0</v>
      </c>
    </row>
    <row r="1747" spans="1:31" ht="15.75" x14ac:dyDescent="0.25">
      <c r="A1747" s="49" t="s">
        <v>3133</v>
      </c>
      <c r="B1747" s="22" t="s">
        <v>3573</v>
      </c>
      <c r="C1747" s="42" t="s">
        <v>3574</v>
      </c>
      <c r="D1747" s="21">
        <v>2024</v>
      </c>
      <c r="E1747" s="21">
        <v>2025</v>
      </c>
      <c r="F1747" s="43">
        <v>7.1312720000000001</v>
      </c>
      <c r="G1747" s="43">
        <v>8.557525</v>
      </c>
      <c r="H1747" s="43">
        <v>9.6959626881690006</v>
      </c>
      <c r="I1747" s="43">
        <v>0</v>
      </c>
      <c r="J1747" s="43">
        <f t="shared" si="81"/>
        <v>9.6959626881690006</v>
      </c>
      <c r="K1747" s="43">
        <v>3.1149499999999999</v>
      </c>
      <c r="L1747" s="44">
        <f t="shared" si="82"/>
        <v>6.5810126881690003</v>
      </c>
      <c r="M1747" s="43">
        <v>0</v>
      </c>
      <c r="N1747" s="43">
        <f t="shared" si="83"/>
        <v>8.557525</v>
      </c>
      <c r="O1747" s="43">
        <v>3.1149499999999999</v>
      </c>
      <c r="P1747" s="43">
        <v>0</v>
      </c>
      <c r="Q1747" s="43">
        <v>1.1249709999999999</v>
      </c>
      <c r="R1747" s="43">
        <v>1.9899789999999999</v>
      </c>
      <c r="S1747" s="43">
        <v>0</v>
      </c>
      <c r="T1747" s="43">
        <v>0</v>
      </c>
      <c r="U1747" s="43">
        <v>0</v>
      </c>
      <c r="V1747" s="43">
        <v>0</v>
      </c>
      <c r="W1747" s="43">
        <v>0</v>
      </c>
      <c r="X1747" s="43">
        <v>0</v>
      </c>
      <c r="Y1747" s="43">
        <v>0</v>
      </c>
      <c r="Z1747" s="43">
        <v>0</v>
      </c>
      <c r="AA1747" s="43">
        <v>0</v>
      </c>
      <c r="AB1747" s="43">
        <v>0</v>
      </c>
      <c r="AC1747" s="43">
        <v>0</v>
      </c>
      <c r="AD1747" s="43">
        <v>0</v>
      </c>
      <c r="AE1747" s="43">
        <v>0</v>
      </c>
    </row>
    <row r="1748" spans="1:31" ht="15.75" x14ac:dyDescent="0.25">
      <c r="A1748" s="49" t="s">
        <v>3138</v>
      </c>
      <c r="B1748" s="22" t="s">
        <v>3575</v>
      </c>
      <c r="C1748" s="42" t="s">
        <v>3576</v>
      </c>
      <c r="D1748" s="21">
        <v>2024</v>
      </c>
      <c r="E1748" s="21">
        <v>2024</v>
      </c>
      <c r="F1748" s="43">
        <v>3.386374</v>
      </c>
      <c r="G1748" s="43">
        <v>4.0636479999999997</v>
      </c>
      <c r="H1748" s="43">
        <v>4.4614355445080003</v>
      </c>
      <c r="I1748" s="43">
        <v>0</v>
      </c>
      <c r="J1748" s="43">
        <f t="shared" si="81"/>
        <v>4.4614355445080003</v>
      </c>
      <c r="K1748" s="43">
        <v>1.3635429999999999</v>
      </c>
      <c r="L1748" s="44">
        <f t="shared" si="82"/>
        <v>3.0978925445080003</v>
      </c>
      <c r="M1748" s="43">
        <v>0</v>
      </c>
      <c r="N1748" s="43">
        <f t="shared" si="83"/>
        <v>4.0636479999999997</v>
      </c>
      <c r="O1748" s="43">
        <v>1.3635429999999999</v>
      </c>
      <c r="P1748" s="43">
        <v>0</v>
      </c>
      <c r="Q1748" s="43">
        <v>1.3635429999999999</v>
      </c>
      <c r="R1748" s="43">
        <v>0</v>
      </c>
      <c r="S1748" s="43">
        <v>0</v>
      </c>
      <c r="T1748" s="43">
        <v>0</v>
      </c>
      <c r="U1748" s="43">
        <v>0</v>
      </c>
      <c r="V1748" s="43">
        <v>0</v>
      </c>
      <c r="W1748" s="43">
        <v>0</v>
      </c>
      <c r="X1748" s="43">
        <v>0</v>
      </c>
      <c r="Y1748" s="43">
        <v>0</v>
      </c>
      <c r="Z1748" s="43">
        <v>0</v>
      </c>
      <c r="AA1748" s="43">
        <v>0</v>
      </c>
      <c r="AB1748" s="43">
        <v>0</v>
      </c>
      <c r="AC1748" s="43">
        <v>0</v>
      </c>
      <c r="AD1748" s="43">
        <v>0</v>
      </c>
      <c r="AE1748" s="43">
        <v>0</v>
      </c>
    </row>
    <row r="1749" spans="1:31" ht="15.75" x14ac:dyDescent="0.25">
      <c r="A1749" s="49" t="s">
        <v>3138</v>
      </c>
      <c r="B1749" s="22" t="s">
        <v>3577</v>
      </c>
      <c r="C1749" s="42" t="s">
        <v>3578</v>
      </c>
      <c r="D1749" s="21">
        <v>2024</v>
      </c>
      <c r="E1749" s="21">
        <v>2025</v>
      </c>
      <c r="F1749" s="43">
        <v>6.3472479999999996</v>
      </c>
      <c r="G1749" s="43">
        <v>7.6166970000000003</v>
      </c>
      <c r="H1749" s="43">
        <v>8.483292529741</v>
      </c>
      <c r="I1749" s="43">
        <v>0</v>
      </c>
      <c r="J1749" s="43">
        <f t="shared" si="81"/>
        <v>8.483292529741</v>
      </c>
      <c r="K1749" s="43">
        <v>2.8049979999999999</v>
      </c>
      <c r="L1749" s="44">
        <f t="shared" si="82"/>
        <v>5.6782945297410006</v>
      </c>
      <c r="M1749" s="43">
        <v>0</v>
      </c>
      <c r="N1749" s="43">
        <f t="shared" si="83"/>
        <v>7.6166970000000003</v>
      </c>
      <c r="O1749" s="43">
        <v>2.8049979999999999</v>
      </c>
      <c r="P1749" s="43">
        <v>0</v>
      </c>
      <c r="Q1749" s="43">
        <v>1.994963</v>
      </c>
      <c r="R1749" s="43">
        <v>0.81003499999999995</v>
      </c>
      <c r="S1749" s="43">
        <v>0</v>
      </c>
      <c r="T1749" s="43">
        <v>0</v>
      </c>
      <c r="U1749" s="43">
        <v>0</v>
      </c>
      <c r="V1749" s="43">
        <v>0</v>
      </c>
      <c r="W1749" s="43">
        <v>0</v>
      </c>
      <c r="X1749" s="43">
        <v>0</v>
      </c>
      <c r="Y1749" s="43">
        <v>0</v>
      </c>
      <c r="Z1749" s="43">
        <v>0</v>
      </c>
      <c r="AA1749" s="43">
        <v>0</v>
      </c>
      <c r="AB1749" s="43">
        <v>0</v>
      </c>
      <c r="AC1749" s="43">
        <v>0</v>
      </c>
      <c r="AD1749" s="43">
        <v>0</v>
      </c>
      <c r="AE1749" s="43">
        <v>0</v>
      </c>
    </row>
    <row r="1750" spans="1:31" ht="15.75" x14ac:dyDescent="0.25">
      <c r="A1750" s="49" t="s">
        <v>3138</v>
      </c>
      <c r="B1750" s="22" t="s">
        <v>3579</v>
      </c>
      <c r="C1750" s="42" t="s">
        <v>3580</v>
      </c>
      <c r="D1750" s="21">
        <v>2024</v>
      </c>
      <c r="E1750" s="21">
        <v>2025</v>
      </c>
      <c r="F1750" s="43">
        <v>6.3472479999999996</v>
      </c>
      <c r="G1750" s="43">
        <v>7.6166970000000003</v>
      </c>
      <c r="H1750" s="43">
        <v>8.483292529741</v>
      </c>
      <c r="I1750" s="43">
        <v>0</v>
      </c>
      <c r="J1750" s="43">
        <f t="shared" si="81"/>
        <v>8.483292529741</v>
      </c>
      <c r="K1750" s="43">
        <v>2.8049979999999999</v>
      </c>
      <c r="L1750" s="44">
        <f t="shared" si="82"/>
        <v>5.6782945297410006</v>
      </c>
      <c r="M1750" s="43">
        <v>0</v>
      </c>
      <c r="N1750" s="43">
        <f t="shared" si="83"/>
        <v>7.6166970000000003</v>
      </c>
      <c r="O1750" s="43">
        <v>2.8049979999999999</v>
      </c>
      <c r="P1750" s="43">
        <v>0</v>
      </c>
      <c r="Q1750" s="43">
        <v>1.994963</v>
      </c>
      <c r="R1750" s="43">
        <v>0.81003499999999995</v>
      </c>
      <c r="S1750" s="43">
        <v>0</v>
      </c>
      <c r="T1750" s="43">
        <v>0</v>
      </c>
      <c r="U1750" s="43">
        <v>0</v>
      </c>
      <c r="V1750" s="43">
        <v>0</v>
      </c>
      <c r="W1750" s="43">
        <v>0</v>
      </c>
      <c r="X1750" s="43">
        <v>0</v>
      </c>
      <c r="Y1750" s="43">
        <v>0</v>
      </c>
      <c r="Z1750" s="43">
        <v>0</v>
      </c>
      <c r="AA1750" s="43">
        <v>0</v>
      </c>
      <c r="AB1750" s="43">
        <v>0</v>
      </c>
      <c r="AC1750" s="43">
        <v>0</v>
      </c>
      <c r="AD1750" s="43">
        <v>0</v>
      </c>
      <c r="AE1750" s="43">
        <v>0</v>
      </c>
    </row>
    <row r="1751" spans="1:31" ht="15.75" x14ac:dyDescent="0.25">
      <c r="A1751" s="49" t="s">
        <v>3138</v>
      </c>
      <c r="B1751" s="22" t="s">
        <v>3581</v>
      </c>
      <c r="C1751" s="42" t="s">
        <v>3582</v>
      </c>
      <c r="D1751" s="21">
        <v>2024</v>
      </c>
      <c r="E1751" s="21">
        <v>2024</v>
      </c>
      <c r="F1751" s="43">
        <v>3.386374</v>
      </c>
      <c r="G1751" s="43">
        <v>4.0636479999999997</v>
      </c>
      <c r="H1751" s="43">
        <v>4.4614355445080003</v>
      </c>
      <c r="I1751" s="43">
        <v>0</v>
      </c>
      <c r="J1751" s="43">
        <f t="shared" si="81"/>
        <v>4.4614355445080003</v>
      </c>
      <c r="K1751" s="43">
        <v>1.3635429999999999</v>
      </c>
      <c r="L1751" s="44">
        <f t="shared" si="82"/>
        <v>3.0978925445080003</v>
      </c>
      <c r="M1751" s="43">
        <v>0</v>
      </c>
      <c r="N1751" s="43">
        <f t="shared" si="83"/>
        <v>4.0636479999999997</v>
      </c>
      <c r="O1751" s="43">
        <v>1.3635429999999999</v>
      </c>
      <c r="P1751" s="43">
        <v>0</v>
      </c>
      <c r="Q1751" s="43">
        <v>1.3635429999999999</v>
      </c>
      <c r="R1751" s="43">
        <v>0</v>
      </c>
      <c r="S1751" s="43">
        <v>0</v>
      </c>
      <c r="T1751" s="43">
        <v>0</v>
      </c>
      <c r="U1751" s="43">
        <v>0</v>
      </c>
      <c r="V1751" s="43">
        <v>0</v>
      </c>
      <c r="W1751" s="43">
        <v>0</v>
      </c>
      <c r="X1751" s="43">
        <v>0</v>
      </c>
      <c r="Y1751" s="43">
        <v>0</v>
      </c>
      <c r="Z1751" s="43">
        <v>0</v>
      </c>
      <c r="AA1751" s="43">
        <v>0</v>
      </c>
      <c r="AB1751" s="43">
        <v>0</v>
      </c>
      <c r="AC1751" s="43">
        <v>0</v>
      </c>
      <c r="AD1751" s="43">
        <v>0</v>
      </c>
      <c r="AE1751" s="43">
        <v>0</v>
      </c>
    </row>
    <row r="1752" spans="1:31" ht="15.75" x14ac:dyDescent="0.25">
      <c r="A1752" s="49">
        <v>2.4</v>
      </c>
      <c r="B1752" s="22" t="s">
        <v>3583</v>
      </c>
      <c r="C1752" s="42" t="s">
        <v>3584</v>
      </c>
      <c r="D1752" s="21">
        <v>2024</v>
      </c>
      <c r="E1752" s="21">
        <v>2024</v>
      </c>
      <c r="F1752" s="43">
        <v>2.2135370000000001</v>
      </c>
      <c r="G1752" s="43">
        <v>2.656244</v>
      </c>
      <c r="H1752" s="43">
        <v>2.9162632696270001</v>
      </c>
      <c r="I1752" s="43">
        <v>0</v>
      </c>
      <c r="J1752" s="43">
        <f t="shared" si="81"/>
        <v>2.9162632696270001</v>
      </c>
      <c r="K1752" s="43">
        <v>0.69413999999999998</v>
      </c>
      <c r="L1752" s="44">
        <f t="shared" si="82"/>
        <v>2.2221232696270001</v>
      </c>
      <c r="M1752" s="43">
        <v>0</v>
      </c>
      <c r="N1752" s="43">
        <f t="shared" si="83"/>
        <v>2.656244</v>
      </c>
      <c r="O1752" s="43">
        <v>0.69413999999999998</v>
      </c>
      <c r="P1752" s="43">
        <v>0</v>
      </c>
      <c r="Q1752" s="43">
        <v>0.69413999999999998</v>
      </c>
      <c r="R1752" s="43">
        <v>0</v>
      </c>
      <c r="S1752" s="43">
        <v>0</v>
      </c>
      <c r="T1752" s="43">
        <v>0</v>
      </c>
      <c r="U1752" s="43">
        <v>0</v>
      </c>
      <c r="V1752" s="43">
        <v>0</v>
      </c>
      <c r="W1752" s="43">
        <v>0</v>
      </c>
      <c r="X1752" s="43">
        <v>0</v>
      </c>
      <c r="Y1752" s="43">
        <v>0</v>
      </c>
      <c r="Z1752" s="43">
        <v>0</v>
      </c>
      <c r="AA1752" s="43">
        <v>0</v>
      </c>
      <c r="AB1752" s="43">
        <v>0</v>
      </c>
      <c r="AC1752" s="43">
        <v>0</v>
      </c>
      <c r="AD1752" s="43">
        <v>0</v>
      </c>
      <c r="AE1752" s="43">
        <v>0</v>
      </c>
    </row>
    <row r="1753" spans="1:31" ht="15.75" x14ac:dyDescent="0.25">
      <c r="A1753" s="49">
        <v>2.4</v>
      </c>
      <c r="B1753" s="22" t="s">
        <v>3585</v>
      </c>
      <c r="C1753" s="42" t="s">
        <v>3586</v>
      </c>
      <c r="D1753" s="21">
        <v>2024</v>
      </c>
      <c r="E1753" s="21">
        <v>2024</v>
      </c>
      <c r="F1753" s="43">
        <v>1.7379370000000001</v>
      </c>
      <c r="G1753" s="43">
        <v>2.0855250000000001</v>
      </c>
      <c r="H1753" s="43">
        <v>2.289674960598</v>
      </c>
      <c r="I1753" s="43">
        <v>0</v>
      </c>
      <c r="J1753" s="43">
        <f t="shared" si="81"/>
        <v>2.289674960598</v>
      </c>
      <c r="K1753" s="43">
        <v>1.467411</v>
      </c>
      <c r="L1753" s="44">
        <f t="shared" si="82"/>
        <v>0.822263960598</v>
      </c>
      <c r="M1753" s="43">
        <v>0</v>
      </c>
      <c r="N1753" s="43">
        <f t="shared" si="83"/>
        <v>2.0855250000000001</v>
      </c>
      <c r="O1753" s="43">
        <v>1.467411</v>
      </c>
      <c r="P1753" s="43">
        <v>0</v>
      </c>
      <c r="Q1753" s="43">
        <v>1.467411</v>
      </c>
      <c r="R1753" s="43">
        <v>0</v>
      </c>
      <c r="S1753" s="43">
        <v>0</v>
      </c>
      <c r="T1753" s="43">
        <v>0</v>
      </c>
      <c r="U1753" s="43">
        <v>0</v>
      </c>
      <c r="V1753" s="43">
        <v>0</v>
      </c>
      <c r="W1753" s="43">
        <v>0</v>
      </c>
      <c r="X1753" s="43">
        <v>0</v>
      </c>
      <c r="Y1753" s="43">
        <v>0</v>
      </c>
      <c r="Z1753" s="43">
        <v>0</v>
      </c>
      <c r="AA1753" s="43">
        <v>0</v>
      </c>
      <c r="AB1753" s="43">
        <v>0</v>
      </c>
      <c r="AC1753" s="43">
        <v>0</v>
      </c>
      <c r="AD1753" s="43">
        <v>0</v>
      </c>
      <c r="AE1753" s="43">
        <v>0</v>
      </c>
    </row>
    <row r="1754" spans="1:31" ht="15.75" x14ac:dyDescent="0.25">
      <c r="A1754" s="49">
        <v>2.4</v>
      </c>
      <c r="B1754" s="22" t="s">
        <v>3587</v>
      </c>
      <c r="C1754" s="42" t="s">
        <v>3588</v>
      </c>
      <c r="D1754" s="21">
        <v>2024</v>
      </c>
      <c r="E1754" s="21">
        <v>2024</v>
      </c>
      <c r="F1754" s="43">
        <v>0.72982400000000003</v>
      </c>
      <c r="G1754" s="43">
        <v>0.87578900000000004</v>
      </c>
      <c r="H1754" s="43">
        <v>0.96151911104800003</v>
      </c>
      <c r="I1754" s="43">
        <v>0</v>
      </c>
      <c r="J1754" s="43">
        <f t="shared" si="81"/>
        <v>0.96151911104800003</v>
      </c>
      <c r="K1754" s="43">
        <v>0.318131</v>
      </c>
      <c r="L1754" s="44">
        <f t="shared" si="82"/>
        <v>0.64338811104799998</v>
      </c>
      <c r="M1754" s="43">
        <v>0</v>
      </c>
      <c r="N1754" s="43">
        <f t="shared" si="83"/>
        <v>0.87578900000000004</v>
      </c>
      <c r="O1754" s="43">
        <v>0.318131</v>
      </c>
      <c r="P1754" s="43">
        <v>0</v>
      </c>
      <c r="Q1754" s="43">
        <v>0.318131</v>
      </c>
      <c r="R1754" s="43">
        <v>0</v>
      </c>
      <c r="S1754" s="43">
        <v>0</v>
      </c>
      <c r="T1754" s="43">
        <v>0</v>
      </c>
      <c r="U1754" s="43">
        <v>0</v>
      </c>
      <c r="V1754" s="43">
        <v>0</v>
      </c>
      <c r="W1754" s="43">
        <v>0</v>
      </c>
      <c r="X1754" s="43">
        <v>0</v>
      </c>
      <c r="Y1754" s="43">
        <v>0</v>
      </c>
      <c r="Z1754" s="43">
        <v>0</v>
      </c>
      <c r="AA1754" s="43">
        <v>0</v>
      </c>
      <c r="AB1754" s="43">
        <v>0</v>
      </c>
      <c r="AC1754" s="43">
        <v>0</v>
      </c>
      <c r="AD1754" s="43">
        <v>0</v>
      </c>
      <c r="AE1754" s="43">
        <v>0</v>
      </c>
    </row>
    <row r="1755" spans="1:31" ht="15.75" x14ac:dyDescent="0.25">
      <c r="A1755" s="49" t="s">
        <v>3495</v>
      </c>
      <c r="B1755" s="22" t="s">
        <v>3589</v>
      </c>
      <c r="C1755" s="42" t="s">
        <v>3590</v>
      </c>
      <c r="D1755" s="21">
        <v>2024</v>
      </c>
      <c r="E1755" s="21">
        <v>2024</v>
      </c>
      <c r="F1755" s="43">
        <v>2.4648880000000002</v>
      </c>
      <c r="G1755" s="43">
        <v>2.9578669999999998</v>
      </c>
      <c r="H1755" s="43">
        <v>3.2474096482560002</v>
      </c>
      <c r="I1755" s="43">
        <v>0</v>
      </c>
      <c r="J1755" s="43">
        <f t="shared" si="81"/>
        <v>3.2474096482560002</v>
      </c>
      <c r="K1755" s="43">
        <v>0.47283500000000001</v>
      </c>
      <c r="L1755" s="44">
        <f t="shared" si="82"/>
        <v>2.7745746482560003</v>
      </c>
      <c r="M1755" s="43">
        <v>0</v>
      </c>
      <c r="N1755" s="43">
        <f t="shared" si="83"/>
        <v>2.9578669999999998</v>
      </c>
      <c r="O1755" s="43">
        <v>0.47283500000000001</v>
      </c>
      <c r="P1755" s="43">
        <v>0</v>
      </c>
      <c r="Q1755" s="43">
        <v>0.47283500000000001</v>
      </c>
      <c r="R1755" s="43">
        <v>0</v>
      </c>
      <c r="S1755" s="43">
        <v>0</v>
      </c>
      <c r="T1755" s="43">
        <v>0</v>
      </c>
      <c r="U1755" s="43">
        <v>0</v>
      </c>
      <c r="V1755" s="43">
        <v>0</v>
      </c>
      <c r="W1755" s="43">
        <v>0</v>
      </c>
      <c r="X1755" s="43">
        <v>0</v>
      </c>
      <c r="Y1755" s="43">
        <v>0</v>
      </c>
      <c r="Z1755" s="43">
        <v>0</v>
      </c>
      <c r="AA1755" s="43">
        <v>0</v>
      </c>
      <c r="AB1755" s="43">
        <v>0</v>
      </c>
      <c r="AC1755" s="43">
        <v>0</v>
      </c>
      <c r="AD1755" s="43">
        <v>0</v>
      </c>
      <c r="AE1755" s="43">
        <v>0</v>
      </c>
    </row>
    <row r="1756" spans="1:31" ht="15.75" x14ac:dyDescent="0.25">
      <c r="A1756" s="49" t="s">
        <v>3495</v>
      </c>
      <c r="B1756" s="22" t="s">
        <v>3591</v>
      </c>
      <c r="C1756" s="42" t="s">
        <v>3592</v>
      </c>
      <c r="D1756" s="21">
        <v>2024</v>
      </c>
      <c r="E1756" s="21">
        <v>2024</v>
      </c>
      <c r="F1756" s="43">
        <v>3.4866890000000001</v>
      </c>
      <c r="G1756" s="43">
        <v>4.1840270000000004</v>
      </c>
      <c r="H1756" s="43">
        <v>4.5935961288850002</v>
      </c>
      <c r="I1756" s="43">
        <v>0</v>
      </c>
      <c r="J1756" s="43">
        <f t="shared" si="81"/>
        <v>4.5935961288850002</v>
      </c>
      <c r="K1756" s="43">
        <v>0.54545999999999994</v>
      </c>
      <c r="L1756" s="44">
        <f t="shared" si="82"/>
        <v>4.048136128885</v>
      </c>
      <c r="M1756" s="43">
        <v>0</v>
      </c>
      <c r="N1756" s="43">
        <f t="shared" si="83"/>
        <v>4.1840270000000004</v>
      </c>
      <c r="O1756" s="43">
        <v>0.54545999999999994</v>
      </c>
      <c r="P1756" s="43">
        <v>0</v>
      </c>
      <c r="Q1756" s="43">
        <v>0.54545999999999994</v>
      </c>
      <c r="R1756" s="43">
        <v>0</v>
      </c>
      <c r="S1756" s="43">
        <v>0</v>
      </c>
      <c r="T1756" s="43">
        <v>0</v>
      </c>
      <c r="U1756" s="43">
        <v>0</v>
      </c>
      <c r="V1756" s="43">
        <v>0</v>
      </c>
      <c r="W1756" s="43">
        <v>0</v>
      </c>
      <c r="X1756" s="43">
        <v>0</v>
      </c>
      <c r="Y1756" s="43">
        <v>0</v>
      </c>
      <c r="Z1756" s="43">
        <v>0</v>
      </c>
      <c r="AA1756" s="43">
        <v>0</v>
      </c>
      <c r="AB1756" s="43">
        <v>0</v>
      </c>
      <c r="AC1756" s="43">
        <v>0</v>
      </c>
      <c r="AD1756" s="43">
        <v>0</v>
      </c>
      <c r="AE1756" s="43">
        <v>0</v>
      </c>
    </row>
    <row r="1757" spans="1:31" ht="15.75" x14ac:dyDescent="0.25">
      <c r="A1757" s="49" t="s">
        <v>3495</v>
      </c>
      <c r="B1757" s="22" t="s">
        <v>3593</v>
      </c>
      <c r="C1757" s="42" t="s">
        <v>3594</v>
      </c>
      <c r="D1757" s="21">
        <v>2024</v>
      </c>
      <c r="E1757" s="21">
        <v>2024</v>
      </c>
      <c r="F1757" s="43">
        <v>2.7310469999999998</v>
      </c>
      <c r="G1757" s="43">
        <v>3.2772559999999999</v>
      </c>
      <c r="H1757" s="43">
        <v>3.598063318671</v>
      </c>
      <c r="I1757" s="43">
        <v>0</v>
      </c>
      <c r="J1757" s="43">
        <f t="shared" si="81"/>
        <v>3.598063318671</v>
      </c>
      <c r="K1757" s="43">
        <v>2.1737760000000002</v>
      </c>
      <c r="L1757" s="44">
        <f t="shared" si="82"/>
        <v>1.4242873186709999</v>
      </c>
      <c r="M1757" s="43">
        <v>0</v>
      </c>
      <c r="N1757" s="43">
        <f t="shared" si="83"/>
        <v>3.2772559999999999</v>
      </c>
      <c r="O1757" s="43">
        <v>2.1737760000000002</v>
      </c>
      <c r="P1757" s="43">
        <v>0</v>
      </c>
      <c r="Q1757" s="43">
        <v>2.1737760000000002</v>
      </c>
      <c r="R1757" s="43">
        <v>0</v>
      </c>
      <c r="S1757" s="43">
        <v>0</v>
      </c>
      <c r="T1757" s="43">
        <v>0</v>
      </c>
      <c r="U1757" s="43">
        <v>0</v>
      </c>
      <c r="V1757" s="43">
        <v>0</v>
      </c>
      <c r="W1757" s="43">
        <v>0</v>
      </c>
      <c r="X1757" s="43">
        <v>0</v>
      </c>
      <c r="Y1757" s="43">
        <v>0</v>
      </c>
      <c r="Z1757" s="43">
        <v>0</v>
      </c>
      <c r="AA1757" s="43">
        <v>0</v>
      </c>
      <c r="AB1757" s="43">
        <v>0</v>
      </c>
      <c r="AC1757" s="43">
        <v>0</v>
      </c>
      <c r="AD1757" s="43">
        <v>0</v>
      </c>
      <c r="AE1757" s="43">
        <v>0</v>
      </c>
    </row>
    <row r="1758" spans="1:31" ht="15.75" x14ac:dyDescent="0.25">
      <c r="A1758" s="49" t="s">
        <v>3495</v>
      </c>
      <c r="B1758" s="22" t="s">
        <v>3595</v>
      </c>
      <c r="C1758" s="42" t="s">
        <v>3596</v>
      </c>
      <c r="D1758" s="21">
        <v>2024</v>
      </c>
      <c r="E1758" s="21">
        <v>2024</v>
      </c>
      <c r="F1758" s="43">
        <v>4.7228560000000002</v>
      </c>
      <c r="G1758" s="43">
        <v>5.6674280000000001</v>
      </c>
      <c r="H1758" s="43">
        <v>6.2222068700179998</v>
      </c>
      <c r="I1758" s="43">
        <v>0</v>
      </c>
      <c r="J1758" s="43">
        <f t="shared" si="81"/>
        <v>6.2222068700179998</v>
      </c>
      <c r="K1758" s="43">
        <v>1.0507200000000001</v>
      </c>
      <c r="L1758" s="44">
        <f t="shared" si="82"/>
        <v>5.1714868700179997</v>
      </c>
      <c r="M1758" s="43">
        <v>0</v>
      </c>
      <c r="N1758" s="43">
        <f t="shared" si="83"/>
        <v>5.6674280000000001</v>
      </c>
      <c r="O1758" s="43">
        <v>1.0507200000000001</v>
      </c>
      <c r="P1758" s="43">
        <v>0</v>
      </c>
      <c r="Q1758" s="43">
        <v>1.0507200000000001</v>
      </c>
      <c r="R1758" s="43">
        <v>0</v>
      </c>
      <c r="S1758" s="43">
        <v>0</v>
      </c>
      <c r="T1758" s="43">
        <v>0</v>
      </c>
      <c r="U1758" s="43">
        <v>0</v>
      </c>
      <c r="V1758" s="43">
        <v>0</v>
      </c>
      <c r="W1758" s="43">
        <v>0</v>
      </c>
      <c r="X1758" s="43">
        <v>0</v>
      </c>
      <c r="Y1758" s="43">
        <v>0</v>
      </c>
      <c r="Z1758" s="43">
        <v>0</v>
      </c>
      <c r="AA1758" s="43">
        <v>0</v>
      </c>
      <c r="AB1758" s="43">
        <v>0</v>
      </c>
      <c r="AC1758" s="43">
        <v>0</v>
      </c>
      <c r="AD1758" s="43">
        <v>0</v>
      </c>
      <c r="AE1758" s="43">
        <v>0</v>
      </c>
    </row>
    <row r="1759" spans="1:31" ht="15.75" x14ac:dyDescent="0.25">
      <c r="A1759" s="49" t="s">
        <v>3495</v>
      </c>
      <c r="B1759" s="22" t="s">
        <v>3597</v>
      </c>
      <c r="C1759" s="42" t="s">
        <v>3598</v>
      </c>
      <c r="D1759" s="21">
        <v>2024</v>
      </c>
      <c r="E1759" s="21">
        <v>2024</v>
      </c>
      <c r="F1759" s="43">
        <v>4.5074959999999997</v>
      </c>
      <c r="G1759" s="43">
        <v>5.408995</v>
      </c>
      <c r="H1759" s="43">
        <v>5.938476121601</v>
      </c>
      <c r="I1759" s="43">
        <v>0</v>
      </c>
      <c r="J1759" s="43">
        <f t="shared" si="81"/>
        <v>5.938476121601</v>
      </c>
      <c r="K1759" s="43">
        <v>3.6113200000000001</v>
      </c>
      <c r="L1759" s="44">
        <f t="shared" si="82"/>
        <v>2.3271561216009999</v>
      </c>
      <c r="M1759" s="43">
        <v>0</v>
      </c>
      <c r="N1759" s="43">
        <f t="shared" si="83"/>
        <v>5.408995</v>
      </c>
      <c r="O1759" s="43">
        <v>3.6113200000000001</v>
      </c>
      <c r="P1759" s="43">
        <v>0</v>
      </c>
      <c r="Q1759" s="43">
        <v>3.6113200000000001</v>
      </c>
      <c r="R1759" s="43">
        <v>0</v>
      </c>
      <c r="S1759" s="43">
        <v>0</v>
      </c>
      <c r="T1759" s="43">
        <v>0</v>
      </c>
      <c r="U1759" s="43">
        <v>0</v>
      </c>
      <c r="V1759" s="43">
        <v>0</v>
      </c>
      <c r="W1759" s="43">
        <v>0</v>
      </c>
      <c r="X1759" s="43">
        <v>0</v>
      </c>
      <c r="Y1759" s="43">
        <v>0</v>
      </c>
      <c r="Z1759" s="43">
        <v>0</v>
      </c>
      <c r="AA1759" s="43">
        <v>0</v>
      </c>
      <c r="AB1759" s="43">
        <v>0</v>
      </c>
      <c r="AC1759" s="43">
        <v>0</v>
      </c>
      <c r="AD1759" s="43">
        <v>0</v>
      </c>
      <c r="AE1759" s="43">
        <v>0</v>
      </c>
    </row>
    <row r="1760" spans="1:31" ht="15.75" x14ac:dyDescent="0.25">
      <c r="A1760" s="49" t="s">
        <v>3495</v>
      </c>
      <c r="B1760" s="22" t="s">
        <v>3599</v>
      </c>
      <c r="C1760" s="42" t="s">
        <v>3600</v>
      </c>
      <c r="D1760" s="21">
        <v>2024</v>
      </c>
      <c r="E1760" s="21">
        <v>2024</v>
      </c>
      <c r="F1760" s="43">
        <v>2.0524689999999999</v>
      </c>
      <c r="G1760" s="43">
        <v>2.4629650000000001</v>
      </c>
      <c r="H1760" s="43">
        <v>2.7040621854590001</v>
      </c>
      <c r="I1760" s="43">
        <v>0</v>
      </c>
      <c r="J1760" s="43">
        <f t="shared" si="81"/>
        <v>2.7040621854590001</v>
      </c>
      <c r="K1760" s="43">
        <v>0.72560999999999998</v>
      </c>
      <c r="L1760" s="44">
        <f t="shared" si="82"/>
        <v>1.978452185459</v>
      </c>
      <c r="M1760" s="43">
        <v>0</v>
      </c>
      <c r="N1760" s="43">
        <f t="shared" si="83"/>
        <v>2.4629650000000001</v>
      </c>
      <c r="O1760" s="43">
        <v>0.72560999999999998</v>
      </c>
      <c r="P1760" s="43">
        <v>0</v>
      </c>
      <c r="Q1760" s="43">
        <v>0.72560999999999998</v>
      </c>
      <c r="R1760" s="43">
        <v>0</v>
      </c>
      <c r="S1760" s="43">
        <v>0</v>
      </c>
      <c r="T1760" s="43">
        <v>0</v>
      </c>
      <c r="U1760" s="43">
        <v>0</v>
      </c>
      <c r="V1760" s="43">
        <v>0</v>
      </c>
      <c r="W1760" s="43">
        <v>0</v>
      </c>
      <c r="X1760" s="43">
        <v>0</v>
      </c>
      <c r="Y1760" s="43">
        <v>0</v>
      </c>
      <c r="Z1760" s="43">
        <v>0</v>
      </c>
      <c r="AA1760" s="43">
        <v>0</v>
      </c>
      <c r="AB1760" s="43">
        <v>0</v>
      </c>
      <c r="AC1760" s="43">
        <v>0</v>
      </c>
      <c r="AD1760" s="43">
        <v>0</v>
      </c>
      <c r="AE1760" s="43">
        <v>0</v>
      </c>
    </row>
    <row r="1761" spans="1:31" ht="15.75" x14ac:dyDescent="0.25">
      <c r="A1761" s="49">
        <v>2.4</v>
      </c>
      <c r="B1761" s="22" t="s">
        <v>3601</v>
      </c>
      <c r="C1761" s="42" t="s">
        <v>3602</v>
      </c>
      <c r="D1761" s="21">
        <v>2024</v>
      </c>
      <c r="E1761" s="21">
        <v>2025</v>
      </c>
      <c r="F1761" s="43">
        <v>22.608628</v>
      </c>
      <c r="G1761" s="43">
        <v>27.130354000000001</v>
      </c>
      <c r="H1761" s="43">
        <v>30.563959213772002</v>
      </c>
      <c r="I1761" s="43">
        <v>0</v>
      </c>
      <c r="J1761" s="43">
        <f t="shared" si="81"/>
        <v>30.563959213772002</v>
      </c>
      <c r="K1761" s="43">
        <v>14.927635</v>
      </c>
      <c r="L1761" s="44">
        <f t="shared" si="82"/>
        <v>15.636324213772001</v>
      </c>
      <c r="M1761" s="43">
        <v>0</v>
      </c>
      <c r="N1761" s="43">
        <f t="shared" si="83"/>
        <v>27.130354000000001</v>
      </c>
      <c r="O1761" s="43">
        <v>14.927635</v>
      </c>
      <c r="P1761" s="43">
        <v>0</v>
      </c>
      <c r="Q1761" s="43">
        <v>7.1478659999999996</v>
      </c>
      <c r="R1761" s="43">
        <v>7.7797689999999999</v>
      </c>
      <c r="S1761" s="43">
        <v>0</v>
      </c>
      <c r="T1761" s="43">
        <v>0</v>
      </c>
      <c r="U1761" s="43">
        <v>0</v>
      </c>
      <c r="V1761" s="43">
        <v>0</v>
      </c>
      <c r="W1761" s="43">
        <v>0</v>
      </c>
      <c r="X1761" s="43">
        <v>0</v>
      </c>
      <c r="Y1761" s="43">
        <v>0</v>
      </c>
      <c r="Z1761" s="43">
        <v>0</v>
      </c>
      <c r="AA1761" s="43">
        <v>0</v>
      </c>
      <c r="AB1761" s="43">
        <v>0</v>
      </c>
      <c r="AC1761" s="43">
        <v>0</v>
      </c>
      <c r="AD1761" s="43">
        <v>0</v>
      </c>
      <c r="AE1761" s="43">
        <v>0</v>
      </c>
    </row>
    <row r="1762" spans="1:31" ht="15.75" x14ac:dyDescent="0.25">
      <c r="A1762" s="49" t="s">
        <v>3133</v>
      </c>
      <c r="B1762" s="22" t="s">
        <v>3603</v>
      </c>
      <c r="C1762" s="42" t="s">
        <v>3604</v>
      </c>
      <c r="D1762" s="21">
        <v>2024</v>
      </c>
      <c r="E1762" s="21">
        <v>2024</v>
      </c>
      <c r="F1762" s="43">
        <v>11.091435000000001</v>
      </c>
      <c r="G1762" s="43">
        <v>13.309723</v>
      </c>
      <c r="H1762" s="43">
        <v>14.612598499465999</v>
      </c>
      <c r="I1762" s="43">
        <v>0</v>
      </c>
      <c r="J1762" s="43">
        <f t="shared" si="81"/>
        <v>14.612598499465999</v>
      </c>
      <c r="K1762" s="43">
        <v>7.1231859999999996</v>
      </c>
      <c r="L1762" s="44">
        <f t="shared" si="82"/>
        <v>7.4894124994659999</v>
      </c>
      <c r="M1762" s="43">
        <v>0</v>
      </c>
      <c r="N1762" s="43">
        <f t="shared" si="83"/>
        <v>13.309723</v>
      </c>
      <c r="O1762" s="43">
        <v>7.1231859999999996</v>
      </c>
      <c r="P1762" s="43">
        <v>0</v>
      </c>
      <c r="Q1762" s="43">
        <v>7.1231859999999996</v>
      </c>
      <c r="R1762" s="43">
        <v>0</v>
      </c>
      <c r="S1762" s="43">
        <v>0</v>
      </c>
      <c r="T1762" s="43">
        <v>0</v>
      </c>
      <c r="U1762" s="43">
        <v>0</v>
      </c>
      <c r="V1762" s="43">
        <v>0</v>
      </c>
      <c r="W1762" s="43">
        <v>0</v>
      </c>
      <c r="X1762" s="43">
        <v>0</v>
      </c>
      <c r="Y1762" s="43">
        <v>0</v>
      </c>
      <c r="Z1762" s="43">
        <v>0</v>
      </c>
      <c r="AA1762" s="43">
        <v>0</v>
      </c>
      <c r="AB1762" s="43">
        <v>0</v>
      </c>
      <c r="AC1762" s="43">
        <v>0</v>
      </c>
      <c r="AD1762" s="43">
        <v>0</v>
      </c>
      <c r="AE1762" s="43">
        <v>0</v>
      </c>
    </row>
    <row r="1763" spans="1:31" ht="15.75" x14ac:dyDescent="0.25">
      <c r="A1763" s="49" t="s">
        <v>3319</v>
      </c>
      <c r="B1763" s="22" t="s">
        <v>3605</v>
      </c>
      <c r="C1763" s="42" t="s">
        <v>3606</v>
      </c>
      <c r="D1763" s="21">
        <v>2028</v>
      </c>
      <c r="E1763" s="21">
        <v>2028</v>
      </c>
      <c r="F1763" s="43">
        <v>3.247144</v>
      </c>
      <c r="G1763" s="43">
        <v>3.8965719999999999</v>
      </c>
      <c r="H1763" s="43">
        <v>5.1426781799650003</v>
      </c>
      <c r="I1763" s="43">
        <v>0</v>
      </c>
      <c r="J1763" s="43">
        <f t="shared" si="81"/>
        <v>5.1426781799650003</v>
      </c>
      <c r="K1763" s="43">
        <v>0.77569200000000005</v>
      </c>
      <c r="L1763" s="44">
        <f t="shared" si="82"/>
        <v>4.366986179965</v>
      </c>
      <c r="M1763" s="43">
        <v>0</v>
      </c>
      <c r="N1763" s="43">
        <f t="shared" si="83"/>
        <v>3.8965719999999999</v>
      </c>
      <c r="O1763" s="43">
        <v>0.77569200000000005</v>
      </c>
      <c r="P1763" s="43">
        <v>0</v>
      </c>
      <c r="Q1763" s="43">
        <v>0</v>
      </c>
      <c r="R1763" s="43">
        <v>0</v>
      </c>
      <c r="S1763" s="43">
        <v>0</v>
      </c>
      <c r="T1763" s="43">
        <v>0</v>
      </c>
      <c r="U1763" s="43">
        <v>0.77569200000000005</v>
      </c>
      <c r="V1763" s="43">
        <v>0</v>
      </c>
      <c r="W1763" s="43">
        <v>0</v>
      </c>
      <c r="X1763" s="43">
        <v>0</v>
      </c>
      <c r="Y1763" s="43">
        <v>0</v>
      </c>
      <c r="Z1763" s="43">
        <v>0</v>
      </c>
      <c r="AA1763" s="43">
        <v>0</v>
      </c>
      <c r="AB1763" s="43">
        <v>0</v>
      </c>
      <c r="AC1763" s="43">
        <v>0</v>
      </c>
      <c r="AD1763" s="43">
        <v>0</v>
      </c>
      <c r="AE1763" s="43">
        <v>0</v>
      </c>
    </row>
    <row r="1764" spans="1:31" ht="15.75" x14ac:dyDescent="0.25">
      <c r="A1764" s="49" t="s">
        <v>3319</v>
      </c>
      <c r="B1764" s="22" t="s">
        <v>3607</v>
      </c>
      <c r="C1764" s="42" t="s">
        <v>3608</v>
      </c>
      <c r="D1764" s="21">
        <v>2028</v>
      </c>
      <c r="E1764" s="21">
        <v>2028</v>
      </c>
      <c r="F1764" s="43">
        <v>252.78796399999999</v>
      </c>
      <c r="G1764" s="43">
        <v>303.34555599999999</v>
      </c>
      <c r="H1764" s="43">
        <v>400.35399746732901</v>
      </c>
      <c r="I1764" s="43">
        <v>0</v>
      </c>
      <c r="J1764" s="43">
        <f t="shared" si="81"/>
        <v>400.35399746732901</v>
      </c>
      <c r="K1764" s="43">
        <v>71.367064999999997</v>
      </c>
      <c r="L1764" s="44">
        <f t="shared" si="82"/>
        <v>328.98693246732898</v>
      </c>
      <c r="M1764" s="43">
        <v>0</v>
      </c>
      <c r="N1764" s="43">
        <f t="shared" si="83"/>
        <v>303.34555599999999</v>
      </c>
      <c r="O1764" s="43">
        <v>71.367064999999997</v>
      </c>
      <c r="P1764" s="43">
        <v>0</v>
      </c>
      <c r="Q1764" s="43">
        <v>0</v>
      </c>
      <c r="R1764" s="43">
        <v>0</v>
      </c>
      <c r="S1764" s="43">
        <v>0</v>
      </c>
      <c r="T1764" s="43">
        <v>0</v>
      </c>
      <c r="U1764" s="43">
        <v>71.367064999999997</v>
      </c>
      <c r="V1764" s="43">
        <v>0</v>
      </c>
      <c r="W1764" s="43">
        <v>0</v>
      </c>
      <c r="X1764" s="43">
        <v>0</v>
      </c>
      <c r="Y1764" s="43">
        <v>0</v>
      </c>
      <c r="Z1764" s="43">
        <v>0</v>
      </c>
      <c r="AA1764" s="43">
        <v>0</v>
      </c>
      <c r="AB1764" s="43">
        <v>0</v>
      </c>
      <c r="AC1764" s="43">
        <v>0</v>
      </c>
      <c r="AD1764" s="43">
        <v>0</v>
      </c>
      <c r="AE1764" s="43">
        <v>0</v>
      </c>
    </row>
    <row r="1765" spans="1:31" ht="15.75" x14ac:dyDescent="0.25">
      <c r="A1765" s="49" t="s">
        <v>3319</v>
      </c>
      <c r="B1765" s="22" t="s">
        <v>3609</v>
      </c>
      <c r="C1765" s="42" t="s">
        <v>3610</v>
      </c>
      <c r="D1765" s="21">
        <v>2028</v>
      </c>
      <c r="E1765" s="21">
        <v>2028</v>
      </c>
      <c r="F1765" s="43">
        <v>102.34096</v>
      </c>
      <c r="G1765" s="43">
        <v>122.809152</v>
      </c>
      <c r="H1765" s="43">
        <v>162.08292422352099</v>
      </c>
      <c r="I1765" s="43">
        <v>0</v>
      </c>
      <c r="J1765" s="43">
        <f t="shared" si="81"/>
        <v>162.08292422352099</v>
      </c>
      <c r="K1765" s="43">
        <v>25.209990999999999</v>
      </c>
      <c r="L1765" s="44">
        <f t="shared" si="82"/>
        <v>136.87293322352099</v>
      </c>
      <c r="M1765" s="43">
        <v>0</v>
      </c>
      <c r="N1765" s="43">
        <f t="shared" si="83"/>
        <v>122.809152</v>
      </c>
      <c r="O1765" s="43">
        <v>25.209990999999999</v>
      </c>
      <c r="P1765" s="43">
        <v>0</v>
      </c>
      <c r="Q1765" s="43">
        <v>0</v>
      </c>
      <c r="R1765" s="43">
        <v>0</v>
      </c>
      <c r="S1765" s="43">
        <v>0</v>
      </c>
      <c r="T1765" s="43">
        <v>0</v>
      </c>
      <c r="U1765" s="43">
        <v>25.209990999999999</v>
      </c>
      <c r="V1765" s="43">
        <v>0</v>
      </c>
      <c r="W1765" s="43">
        <v>0</v>
      </c>
      <c r="X1765" s="43">
        <v>0</v>
      </c>
      <c r="Y1765" s="43">
        <v>0</v>
      </c>
      <c r="Z1765" s="43">
        <v>0</v>
      </c>
      <c r="AA1765" s="43">
        <v>0</v>
      </c>
      <c r="AB1765" s="43">
        <v>0</v>
      </c>
      <c r="AC1765" s="43">
        <v>0</v>
      </c>
      <c r="AD1765" s="43">
        <v>0</v>
      </c>
      <c r="AE1765" s="43">
        <v>0</v>
      </c>
    </row>
    <row r="1766" spans="1:31" ht="15.75" x14ac:dyDescent="0.25">
      <c r="A1766" s="49" t="s">
        <v>3319</v>
      </c>
      <c r="B1766" s="22" t="s">
        <v>3611</v>
      </c>
      <c r="C1766" s="42" t="s">
        <v>3612</v>
      </c>
      <c r="D1766" s="21">
        <v>2028</v>
      </c>
      <c r="E1766" s="21">
        <v>2028</v>
      </c>
      <c r="F1766" s="43">
        <v>11.52753</v>
      </c>
      <c r="G1766" s="43">
        <v>13.833036</v>
      </c>
      <c r="H1766" s="43">
        <v>18.256773939529001</v>
      </c>
      <c r="I1766" s="43">
        <v>0</v>
      </c>
      <c r="J1766" s="43">
        <f t="shared" si="81"/>
        <v>18.256773939529001</v>
      </c>
      <c r="K1766" s="43">
        <v>3.334133</v>
      </c>
      <c r="L1766" s="44">
        <f t="shared" si="82"/>
        <v>14.922640939529002</v>
      </c>
      <c r="M1766" s="43">
        <v>0</v>
      </c>
      <c r="N1766" s="43">
        <f t="shared" si="83"/>
        <v>13.833036</v>
      </c>
      <c r="O1766" s="43">
        <v>3.334133</v>
      </c>
      <c r="P1766" s="43">
        <v>0</v>
      </c>
      <c r="Q1766" s="43">
        <v>0</v>
      </c>
      <c r="R1766" s="43">
        <v>0</v>
      </c>
      <c r="S1766" s="43">
        <v>0</v>
      </c>
      <c r="T1766" s="43">
        <v>0</v>
      </c>
      <c r="U1766" s="43">
        <v>3.334133</v>
      </c>
      <c r="V1766" s="43">
        <v>0</v>
      </c>
      <c r="W1766" s="43">
        <v>0</v>
      </c>
      <c r="X1766" s="43">
        <v>0</v>
      </c>
      <c r="Y1766" s="43">
        <v>0</v>
      </c>
      <c r="Z1766" s="43">
        <v>0</v>
      </c>
      <c r="AA1766" s="43">
        <v>0</v>
      </c>
      <c r="AB1766" s="43">
        <v>0</v>
      </c>
      <c r="AC1766" s="43">
        <v>0</v>
      </c>
      <c r="AD1766" s="43">
        <v>0</v>
      </c>
      <c r="AE1766" s="43">
        <v>0</v>
      </c>
    </row>
    <row r="1767" spans="1:31" ht="15.75" x14ac:dyDescent="0.25">
      <c r="A1767" s="49" t="s">
        <v>3428</v>
      </c>
      <c r="B1767" s="22" t="s">
        <v>3613</v>
      </c>
      <c r="C1767" s="42" t="s">
        <v>3614</v>
      </c>
      <c r="D1767" s="21">
        <v>2028</v>
      </c>
      <c r="E1767" s="21">
        <v>2028</v>
      </c>
      <c r="F1767" s="43">
        <v>2.1363279999999998</v>
      </c>
      <c r="G1767" s="43">
        <v>2.563593</v>
      </c>
      <c r="H1767" s="43">
        <v>3.383418949443</v>
      </c>
      <c r="I1767" s="43">
        <v>0</v>
      </c>
      <c r="J1767" s="43">
        <f t="shared" si="81"/>
        <v>3.383418949443</v>
      </c>
      <c r="K1767" s="43">
        <v>2.6922999999999999</v>
      </c>
      <c r="L1767" s="44">
        <f t="shared" si="82"/>
        <v>0.69111894944300012</v>
      </c>
      <c r="M1767" s="43">
        <v>0</v>
      </c>
      <c r="N1767" s="43">
        <f t="shared" si="83"/>
        <v>2.563593</v>
      </c>
      <c r="O1767" s="43">
        <v>2.6922999999999999</v>
      </c>
      <c r="P1767" s="43">
        <v>0</v>
      </c>
      <c r="Q1767" s="43">
        <v>0</v>
      </c>
      <c r="R1767" s="43">
        <v>0</v>
      </c>
      <c r="S1767" s="43">
        <v>0</v>
      </c>
      <c r="T1767" s="43">
        <v>0</v>
      </c>
      <c r="U1767" s="43">
        <v>2.6922999999999999</v>
      </c>
      <c r="V1767" s="43">
        <v>0</v>
      </c>
      <c r="W1767" s="43">
        <v>0</v>
      </c>
      <c r="X1767" s="43">
        <v>0</v>
      </c>
      <c r="Y1767" s="43">
        <v>0</v>
      </c>
      <c r="Z1767" s="43">
        <v>0</v>
      </c>
      <c r="AA1767" s="43">
        <v>0</v>
      </c>
      <c r="AB1767" s="43">
        <v>0</v>
      </c>
      <c r="AC1767" s="43">
        <v>0</v>
      </c>
      <c r="AD1767" s="43">
        <v>0</v>
      </c>
      <c r="AE1767" s="43">
        <v>0</v>
      </c>
    </row>
    <row r="1768" spans="1:31" ht="15.75" x14ac:dyDescent="0.25">
      <c r="A1768" s="49" t="s">
        <v>3428</v>
      </c>
      <c r="B1768" s="22" t="s">
        <v>3615</v>
      </c>
      <c r="C1768" s="42" t="s">
        <v>3616</v>
      </c>
      <c r="D1768" s="21">
        <v>2028</v>
      </c>
      <c r="E1768" s="21">
        <v>2028</v>
      </c>
      <c r="F1768" s="43">
        <v>7.894647</v>
      </c>
      <c r="G1768" s="43">
        <v>9.4735770000000006</v>
      </c>
      <c r="H1768" s="43">
        <v>12.503181057847</v>
      </c>
      <c r="I1768" s="43">
        <v>0</v>
      </c>
      <c r="J1768" s="43">
        <f t="shared" si="81"/>
        <v>12.503181057847</v>
      </c>
      <c r="K1768" s="43">
        <v>11.307663</v>
      </c>
      <c r="L1768" s="44">
        <f t="shared" si="82"/>
        <v>1.1955180578469999</v>
      </c>
      <c r="M1768" s="43">
        <v>0</v>
      </c>
      <c r="N1768" s="43">
        <f t="shared" si="83"/>
        <v>9.4735770000000006</v>
      </c>
      <c r="O1768" s="43">
        <v>11.307663</v>
      </c>
      <c r="P1768" s="43">
        <v>0</v>
      </c>
      <c r="Q1768" s="43">
        <v>0</v>
      </c>
      <c r="R1768" s="43">
        <v>0</v>
      </c>
      <c r="S1768" s="43">
        <v>0</v>
      </c>
      <c r="T1768" s="43">
        <v>0</v>
      </c>
      <c r="U1768" s="43">
        <v>11.307663</v>
      </c>
      <c r="V1768" s="43">
        <v>0</v>
      </c>
      <c r="W1768" s="43">
        <v>0</v>
      </c>
      <c r="X1768" s="43">
        <v>0</v>
      </c>
      <c r="Y1768" s="43">
        <v>0</v>
      </c>
      <c r="Z1768" s="43">
        <v>0</v>
      </c>
      <c r="AA1768" s="43">
        <v>0</v>
      </c>
      <c r="AB1768" s="43">
        <v>0</v>
      </c>
      <c r="AC1768" s="43">
        <v>0</v>
      </c>
      <c r="AD1768" s="43">
        <v>0</v>
      </c>
      <c r="AE1768" s="43">
        <v>0</v>
      </c>
    </row>
    <row r="1769" spans="1:31" ht="15.75" x14ac:dyDescent="0.25">
      <c r="A1769" s="49" t="s">
        <v>3138</v>
      </c>
      <c r="B1769" s="22" t="s">
        <v>3617</v>
      </c>
      <c r="C1769" s="42" t="s">
        <v>3618</v>
      </c>
      <c r="D1769" s="21">
        <v>2028</v>
      </c>
      <c r="E1769" s="21">
        <v>2028</v>
      </c>
      <c r="F1769" s="43">
        <v>9.8650350000000007</v>
      </c>
      <c r="G1769" s="43">
        <v>11.838042</v>
      </c>
      <c r="H1769" s="43">
        <v>15.623791836978</v>
      </c>
      <c r="I1769" s="43">
        <v>0</v>
      </c>
      <c r="J1769" s="43">
        <f t="shared" si="81"/>
        <v>15.623791836978</v>
      </c>
      <c r="K1769" s="43">
        <v>6.9319740000000003</v>
      </c>
      <c r="L1769" s="44">
        <f t="shared" si="82"/>
        <v>8.6918178369780001</v>
      </c>
      <c r="M1769" s="43">
        <v>0</v>
      </c>
      <c r="N1769" s="43">
        <f t="shared" si="83"/>
        <v>11.838042</v>
      </c>
      <c r="O1769" s="43">
        <v>6.9319740000000003</v>
      </c>
      <c r="P1769" s="43">
        <v>0</v>
      </c>
      <c r="Q1769" s="43">
        <v>0</v>
      </c>
      <c r="R1769" s="43">
        <v>0</v>
      </c>
      <c r="S1769" s="43">
        <v>0</v>
      </c>
      <c r="T1769" s="43">
        <v>0</v>
      </c>
      <c r="U1769" s="43">
        <v>6.9319740000000003</v>
      </c>
      <c r="V1769" s="43">
        <v>0</v>
      </c>
      <c r="W1769" s="43">
        <v>0</v>
      </c>
      <c r="X1769" s="43">
        <v>0</v>
      </c>
      <c r="Y1769" s="43">
        <v>0</v>
      </c>
      <c r="Z1769" s="43">
        <v>0</v>
      </c>
      <c r="AA1769" s="43">
        <v>0</v>
      </c>
      <c r="AB1769" s="43">
        <v>0</v>
      </c>
      <c r="AC1769" s="43">
        <v>0</v>
      </c>
      <c r="AD1769" s="43">
        <v>0</v>
      </c>
      <c r="AE1769" s="43">
        <v>0</v>
      </c>
    </row>
    <row r="1770" spans="1:31" ht="15.75" x14ac:dyDescent="0.25">
      <c r="A1770" s="49" t="s">
        <v>3138</v>
      </c>
      <c r="B1770" s="22" t="s">
        <v>3619</v>
      </c>
      <c r="C1770" s="42" t="s">
        <v>3620</v>
      </c>
      <c r="D1770" s="21">
        <v>2028</v>
      </c>
      <c r="E1770" s="21">
        <v>2028</v>
      </c>
      <c r="F1770" s="43">
        <v>5.0034320000000001</v>
      </c>
      <c r="G1770" s="43">
        <v>6.0041190000000002</v>
      </c>
      <c r="H1770" s="43">
        <v>7.924207186986</v>
      </c>
      <c r="I1770" s="43">
        <v>0</v>
      </c>
      <c r="J1770" s="43">
        <f t="shared" si="81"/>
        <v>7.924207186986</v>
      </c>
      <c r="K1770" s="43">
        <v>3.3854570000000002</v>
      </c>
      <c r="L1770" s="44">
        <f t="shared" si="82"/>
        <v>4.5387501869860003</v>
      </c>
      <c r="M1770" s="43">
        <v>0</v>
      </c>
      <c r="N1770" s="43">
        <f t="shared" si="83"/>
        <v>6.0041190000000002</v>
      </c>
      <c r="O1770" s="43">
        <v>3.3854570000000002</v>
      </c>
      <c r="P1770" s="43">
        <v>0</v>
      </c>
      <c r="Q1770" s="43">
        <v>0</v>
      </c>
      <c r="R1770" s="43">
        <v>0</v>
      </c>
      <c r="S1770" s="43">
        <v>0</v>
      </c>
      <c r="T1770" s="43">
        <v>0</v>
      </c>
      <c r="U1770" s="43">
        <v>3.3854570000000002</v>
      </c>
      <c r="V1770" s="43">
        <v>0</v>
      </c>
      <c r="W1770" s="43">
        <v>0</v>
      </c>
      <c r="X1770" s="43">
        <v>0</v>
      </c>
      <c r="Y1770" s="43">
        <v>0</v>
      </c>
      <c r="Z1770" s="43">
        <v>0</v>
      </c>
      <c r="AA1770" s="43">
        <v>0</v>
      </c>
      <c r="AB1770" s="43">
        <v>0</v>
      </c>
      <c r="AC1770" s="43">
        <v>0</v>
      </c>
      <c r="AD1770" s="43">
        <v>0</v>
      </c>
      <c r="AE1770" s="43">
        <v>0</v>
      </c>
    </row>
    <row r="1771" spans="1:31" ht="15.75" x14ac:dyDescent="0.25">
      <c r="A1771" s="49" t="s">
        <v>3138</v>
      </c>
      <c r="B1771" s="22" t="s">
        <v>3621</v>
      </c>
      <c r="C1771" s="42" t="s">
        <v>3622</v>
      </c>
      <c r="D1771" s="21">
        <v>2028</v>
      </c>
      <c r="E1771" s="21">
        <v>2028</v>
      </c>
      <c r="F1771" s="43">
        <v>5.0034320000000001</v>
      </c>
      <c r="G1771" s="43">
        <v>6.0041190000000002</v>
      </c>
      <c r="H1771" s="43">
        <v>7.924207186986</v>
      </c>
      <c r="I1771" s="43">
        <v>0</v>
      </c>
      <c r="J1771" s="43">
        <f t="shared" si="81"/>
        <v>7.924207186986</v>
      </c>
      <c r="K1771" s="43">
        <v>3.3854570000000002</v>
      </c>
      <c r="L1771" s="44">
        <f t="shared" si="82"/>
        <v>4.5387501869860003</v>
      </c>
      <c r="M1771" s="43">
        <v>0</v>
      </c>
      <c r="N1771" s="43">
        <f t="shared" si="83"/>
        <v>6.0041190000000002</v>
      </c>
      <c r="O1771" s="43">
        <v>3.3854570000000002</v>
      </c>
      <c r="P1771" s="43">
        <v>0</v>
      </c>
      <c r="Q1771" s="43">
        <v>0</v>
      </c>
      <c r="R1771" s="43">
        <v>0</v>
      </c>
      <c r="S1771" s="43">
        <v>0</v>
      </c>
      <c r="T1771" s="43">
        <v>0</v>
      </c>
      <c r="U1771" s="43">
        <v>3.3854570000000002</v>
      </c>
      <c r="V1771" s="43">
        <v>0</v>
      </c>
      <c r="W1771" s="43">
        <v>0</v>
      </c>
      <c r="X1771" s="43">
        <v>0</v>
      </c>
      <c r="Y1771" s="43">
        <v>0</v>
      </c>
      <c r="Z1771" s="43">
        <v>0</v>
      </c>
      <c r="AA1771" s="43">
        <v>0</v>
      </c>
      <c r="AB1771" s="43">
        <v>0</v>
      </c>
      <c r="AC1771" s="43">
        <v>0</v>
      </c>
      <c r="AD1771" s="43">
        <v>0</v>
      </c>
      <c r="AE1771" s="43">
        <v>0</v>
      </c>
    </row>
    <row r="1772" spans="1:31" ht="15.75" x14ac:dyDescent="0.25">
      <c r="A1772" s="49" t="s">
        <v>3138</v>
      </c>
      <c r="B1772" s="22" t="s">
        <v>3623</v>
      </c>
      <c r="C1772" s="42" t="s">
        <v>3624</v>
      </c>
      <c r="D1772" s="21">
        <v>2028</v>
      </c>
      <c r="E1772" s="21">
        <v>2028</v>
      </c>
      <c r="F1772" s="43">
        <v>9.8650350000000007</v>
      </c>
      <c r="G1772" s="43">
        <v>11.838042</v>
      </c>
      <c r="H1772" s="43">
        <v>15.623791836978</v>
      </c>
      <c r="I1772" s="43">
        <v>0</v>
      </c>
      <c r="J1772" s="43">
        <f t="shared" si="81"/>
        <v>15.623791836978</v>
      </c>
      <c r="K1772" s="43">
        <v>6.9319740000000003</v>
      </c>
      <c r="L1772" s="44">
        <f t="shared" si="82"/>
        <v>8.6918178369780001</v>
      </c>
      <c r="M1772" s="43">
        <v>0</v>
      </c>
      <c r="N1772" s="43">
        <f t="shared" si="83"/>
        <v>11.838042</v>
      </c>
      <c r="O1772" s="43">
        <v>6.9319740000000003</v>
      </c>
      <c r="P1772" s="43">
        <v>0</v>
      </c>
      <c r="Q1772" s="43">
        <v>0</v>
      </c>
      <c r="R1772" s="43">
        <v>0</v>
      </c>
      <c r="S1772" s="43">
        <v>0</v>
      </c>
      <c r="T1772" s="43">
        <v>0</v>
      </c>
      <c r="U1772" s="43">
        <v>6.9319740000000003</v>
      </c>
      <c r="V1772" s="43">
        <v>0</v>
      </c>
      <c r="W1772" s="43">
        <v>0</v>
      </c>
      <c r="X1772" s="43">
        <v>0</v>
      </c>
      <c r="Y1772" s="43">
        <v>0</v>
      </c>
      <c r="Z1772" s="43">
        <v>0</v>
      </c>
      <c r="AA1772" s="43">
        <v>0</v>
      </c>
      <c r="AB1772" s="43">
        <v>0</v>
      </c>
      <c r="AC1772" s="43">
        <v>0</v>
      </c>
      <c r="AD1772" s="43">
        <v>0</v>
      </c>
      <c r="AE1772" s="43">
        <v>0</v>
      </c>
    </row>
    <row r="1773" spans="1:31" ht="15.75" x14ac:dyDescent="0.25">
      <c r="A1773" s="49" t="s">
        <v>3138</v>
      </c>
      <c r="B1773" s="22" t="s">
        <v>3625</v>
      </c>
      <c r="C1773" s="42" t="s">
        <v>3626</v>
      </c>
      <c r="D1773" s="21">
        <v>2024</v>
      </c>
      <c r="E1773" s="21">
        <v>2025</v>
      </c>
      <c r="F1773" s="43">
        <v>27.038694</v>
      </c>
      <c r="G1773" s="43">
        <v>32.446432999999999</v>
      </c>
      <c r="H1773" s="43">
        <v>35.622583038084997</v>
      </c>
      <c r="I1773" s="43">
        <v>0</v>
      </c>
      <c r="J1773" s="43">
        <f t="shared" si="81"/>
        <v>35.622583038084997</v>
      </c>
      <c r="K1773" s="43">
        <v>16.614789999999999</v>
      </c>
      <c r="L1773" s="44">
        <f t="shared" si="82"/>
        <v>19.007793038084998</v>
      </c>
      <c r="M1773" s="43">
        <v>0</v>
      </c>
      <c r="N1773" s="43">
        <f t="shared" si="83"/>
        <v>32.446432999999999</v>
      </c>
      <c r="O1773" s="43">
        <v>16.614789999999999</v>
      </c>
      <c r="P1773" s="43">
        <v>0</v>
      </c>
      <c r="Q1773" s="43">
        <v>16.614789999999999</v>
      </c>
      <c r="R1773" s="43">
        <v>0</v>
      </c>
      <c r="S1773" s="43">
        <v>0</v>
      </c>
      <c r="T1773" s="43">
        <v>0</v>
      </c>
      <c r="U1773" s="43">
        <v>0</v>
      </c>
      <c r="V1773" s="43">
        <v>0</v>
      </c>
      <c r="W1773" s="43">
        <v>0</v>
      </c>
      <c r="X1773" s="43">
        <v>0</v>
      </c>
      <c r="Y1773" s="43">
        <v>0</v>
      </c>
      <c r="Z1773" s="43">
        <v>0</v>
      </c>
      <c r="AA1773" s="43">
        <v>0</v>
      </c>
      <c r="AB1773" s="43">
        <v>0</v>
      </c>
      <c r="AC1773" s="43">
        <v>0</v>
      </c>
      <c r="AD1773" s="43">
        <v>0</v>
      </c>
      <c r="AE1773" s="43">
        <v>0</v>
      </c>
    </row>
    <row r="1774" spans="1:31" ht="15.75" x14ac:dyDescent="0.25">
      <c r="A1774" s="49" t="s">
        <v>3138</v>
      </c>
      <c r="B1774" s="22" t="s">
        <v>3627</v>
      </c>
      <c r="C1774" s="42" t="s">
        <v>3628</v>
      </c>
      <c r="D1774" s="21">
        <v>2024</v>
      </c>
      <c r="E1774" s="21">
        <v>2025</v>
      </c>
      <c r="F1774" s="43">
        <v>108.52348000000001</v>
      </c>
      <c r="G1774" s="43">
        <v>130.22817599999999</v>
      </c>
      <c r="H1774" s="43">
        <v>142.976082162323</v>
      </c>
      <c r="I1774" s="43">
        <v>0</v>
      </c>
      <c r="J1774" s="43">
        <f t="shared" si="81"/>
        <v>142.976082162323</v>
      </c>
      <c r="K1774" s="43">
        <v>78.593236000000005</v>
      </c>
      <c r="L1774" s="44">
        <f t="shared" si="82"/>
        <v>64.382846162322991</v>
      </c>
      <c r="M1774" s="43">
        <v>0</v>
      </c>
      <c r="N1774" s="43">
        <f t="shared" si="83"/>
        <v>130.22817599999999</v>
      </c>
      <c r="O1774" s="43">
        <v>78.593236000000005</v>
      </c>
      <c r="P1774" s="43">
        <v>0</v>
      </c>
      <c r="Q1774" s="43">
        <v>78.593236000000005</v>
      </c>
      <c r="R1774" s="43">
        <v>0</v>
      </c>
      <c r="S1774" s="43">
        <v>0</v>
      </c>
      <c r="T1774" s="43">
        <v>0</v>
      </c>
      <c r="U1774" s="43">
        <v>0</v>
      </c>
      <c r="V1774" s="43">
        <v>0</v>
      </c>
      <c r="W1774" s="43">
        <v>0</v>
      </c>
      <c r="X1774" s="43">
        <v>0</v>
      </c>
      <c r="Y1774" s="43">
        <v>0</v>
      </c>
      <c r="Z1774" s="43">
        <v>0</v>
      </c>
      <c r="AA1774" s="43">
        <v>0</v>
      </c>
      <c r="AB1774" s="43">
        <v>0</v>
      </c>
      <c r="AC1774" s="43">
        <v>0</v>
      </c>
      <c r="AD1774" s="43">
        <v>0</v>
      </c>
      <c r="AE1774" s="43">
        <v>0</v>
      </c>
    </row>
    <row r="1775" spans="1:31" ht="15.75" x14ac:dyDescent="0.25">
      <c r="A1775" s="49" t="s">
        <v>3138</v>
      </c>
      <c r="B1775" s="22" t="s">
        <v>3629</v>
      </c>
      <c r="C1775" s="42" t="s">
        <v>3630</v>
      </c>
      <c r="D1775" s="21">
        <v>2024</v>
      </c>
      <c r="E1775" s="21">
        <v>2025</v>
      </c>
      <c r="F1775" s="43">
        <v>0.51999399999999996</v>
      </c>
      <c r="G1775" s="43">
        <v>0.62399300000000002</v>
      </c>
      <c r="H1775" s="43">
        <v>0.68507505193600005</v>
      </c>
      <c r="I1775" s="43">
        <v>0</v>
      </c>
      <c r="J1775" s="43">
        <f t="shared" si="81"/>
        <v>0.68507505193600005</v>
      </c>
      <c r="K1775" s="43">
        <v>0.40314</v>
      </c>
      <c r="L1775" s="44">
        <f t="shared" si="82"/>
        <v>0.28193505193600005</v>
      </c>
      <c r="M1775" s="43">
        <v>0</v>
      </c>
      <c r="N1775" s="43">
        <f t="shared" si="83"/>
        <v>0.62399300000000002</v>
      </c>
      <c r="O1775" s="43">
        <v>0.40314</v>
      </c>
      <c r="P1775" s="43">
        <v>0</v>
      </c>
      <c r="Q1775" s="43">
        <v>0.40314</v>
      </c>
      <c r="R1775" s="43">
        <v>0</v>
      </c>
      <c r="S1775" s="43">
        <v>0</v>
      </c>
      <c r="T1775" s="43">
        <v>0</v>
      </c>
      <c r="U1775" s="43">
        <v>0</v>
      </c>
      <c r="V1775" s="43">
        <v>0</v>
      </c>
      <c r="W1775" s="43">
        <v>0</v>
      </c>
      <c r="X1775" s="43">
        <v>0</v>
      </c>
      <c r="Y1775" s="43">
        <v>0</v>
      </c>
      <c r="Z1775" s="43">
        <v>0</v>
      </c>
      <c r="AA1775" s="43">
        <v>0</v>
      </c>
      <c r="AB1775" s="43">
        <v>0</v>
      </c>
      <c r="AC1775" s="43">
        <v>0</v>
      </c>
      <c r="AD1775" s="43">
        <v>0</v>
      </c>
      <c r="AE1775" s="43">
        <v>0</v>
      </c>
    </row>
    <row r="1776" spans="1:31" ht="15.75" x14ac:dyDescent="0.25">
      <c r="A1776" s="49" t="s">
        <v>3138</v>
      </c>
      <c r="B1776" s="22" t="s">
        <v>3631</v>
      </c>
      <c r="C1776" s="42" t="s">
        <v>3632</v>
      </c>
      <c r="D1776" s="21">
        <v>2024</v>
      </c>
      <c r="E1776" s="21">
        <v>2025</v>
      </c>
      <c r="F1776" s="43">
        <v>18.705522999999999</v>
      </c>
      <c r="G1776" s="43">
        <v>22.446628</v>
      </c>
      <c r="H1776" s="43">
        <v>24.643907107869001</v>
      </c>
      <c r="I1776" s="43">
        <v>0</v>
      </c>
      <c r="J1776" s="43">
        <f t="shared" si="81"/>
        <v>24.643907107869001</v>
      </c>
      <c r="K1776" s="43">
        <v>9.2171000000000003</v>
      </c>
      <c r="L1776" s="44">
        <f t="shared" si="82"/>
        <v>15.426807107869001</v>
      </c>
      <c r="M1776" s="43">
        <v>0</v>
      </c>
      <c r="N1776" s="43">
        <f t="shared" si="83"/>
        <v>22.446628</v>
      </c>
      <c r="O1776" s="43">
        <v>9.2171000000000003</v>
      </c>
      <c r="P1776" s="43">
        <v>0</v>
      </c>
      <c r="Q1776" s="43">
        <v>9.2171000000000003</v>
      </c>
      <c r="R1776" s="43">
        <v>0</v>
      </c>
      <c r="S1776" s="43">
        <v>0</v>
      </c>
      <c r="T1776" s="43">
        <v>0</v>
      </c>
      <c r="U1776" s="43">
        <v>0</v>
      </c>
      <c r="V1776" s="43">
        <v>0</v>
      </c>
      <c r="W1776" s="43">
        <v>0</v>
      </c>
      <c r="X1776" s="43">
        <v>0</v>
      </c>
      <c r="Y1776" s="43">
        <v>0</v>
      </c>
      <c r="Z1776" s="43">
        <v>0</v>
      </c>
      <c r="AA1776" s="43">
        <v>0</v>
      </c>
      <c r="AB1776" s="43">
        <v>0</v>
      </c>
      <c r="AC1776" s="43">
        <v>0</v>
      </c>
      <c r="AD1776" s="43">
        <v>0</v>
      </c>
      <c r="AE1776" s="43">
        <v>0</v>
      </c>
    </row>
    <row r="1777" spans="1:31" ht="15.75" x14ac:dyDescent="0.25">
      <c r="A1777" s="49" t="s">
        <v>3138</v>
      </c>
      <c r="B1777" s="22" t="s">
        <v>3633</v>
      </c>
      <c r="C1777" s="42" t="s">
        <v>3634</v>
      </c>
      <c r="D1777" s="21">
        <v>2024</v>
      </c>
      <c r="E1777" s="21">
        <v>2025</v>
      </c>
      <c r="F1777" s="43">
        <v>108.52348000000001</v>
      </c>
      <c r="G1777" s="43">
        <v>130.22817599999999</v>
      </c>
      <c r="H1777" s="43">
        <v>142.976082162323</v>
      </c>
      <c r="I1777" s="43">
        <v>0</v>
      </c>
      <c r="J1777" s="43">
        <f t="shared" si="81"/>
        <v>142.976082162323</v>
      </c>
      <c r="K1777" s="43">
        <v>45.068500999999998</v>
      </c>
      <c r="L1777" s="44">
        <f t="shared" si="82"/>
        <v>97.907581162322998</v>
      </c>
      <c r="M1777" s="43">
        <v>0</v>
      </c>
      <c r="N1777" s="43">
        <f t="shared" si="83"/>
        <v>130.22817599999999</v>
      </c>
      <c r="O1777" s="43">
        <v>45.068500999999998</v>
      </c>
      <c r="P1777" s="43">
        <v>0</v>
      </c>
      <c r="Q1777" s="43">
        <v>45.068500999999998</v>
      </c>
      <c r="R1777" s="43">
        <v>0</v>
      </c>
      <c r="S1777" s="43">
        <v>0</v>
      </c>
      <c r="T1777" s="43">
        <v>0</v>
      </c>
      <c r="U1777" s="43">
        <v>0</v>
      </c>
      <c r="V1777" s="43">
        <v>0</v>
      </c>
      <c r="W1777" s="43">
        <v>0</v>
      </c>
      <c r="X1777" s="43">
        <v>0</v>
      </c>
      <c r="Y1777" s="43">
        <v>0</v>
      </c>
      <c r="Z1777" s="43">
        <v>0</v>
      </c>
      <c r="AA1777" s="43">
        <v>0</v>
      </c>
      <c r="AB1777" s="43">
        <v>0</v>
      </c>
      <c r="AC1777" s="43">
        <v>0</v>
      </c>
      <c r="AD1777" s="43">
        <v>0</v>
      </c>
      <c r="AE1777" s="43">
        <v>0</v>
      </c>
    </row>
    <row r="1778" spans="1:31" ht="15.75" x14ac:dyDescent="0.25">
      <c r="A1778" s="49" t="s">
        <v>3495</v>
      </c>
      <c r="B1778" s="22" t="s">
        <v>3635</v>
      </c>
      <c r="C1778" s="42" t="s">
        <v>3636</v>
      </c>
      <c r="D1778" s="21">
        <v>2026</v>
      </c>
      <c r="E1778" s="21">
        <v>2026</v>
      </c>
      <c r="F1778" s="43">
        <v>54.196474000000002</v>
      </c>
      <c r="G1778" s="43">
        <v>65.035769999999999</v>
      </c>
      <c r="H1778" s="43">
        <v>78.480525685497</v>
      </c>
      <c r="I1778" s="43">
        <v>0</v>
      </c>
      <c r="J1778" s="43">
        <f t="shared" si="81"/>
        <v>78.480525685497</v>
      </c>
      <c r="K1778" s="43">
        <v>35.742427999999997</v>
      </c>
      <c r="L1778" s="44">
        <f t="shared" si="82"/>
        <v>42.738097685497003</v>
      </c>
      <c r="M1778" s="43">
        <v>0</v>
      </c>
      <c r="N1778" s="43">
        <f t="shared" si="83"/>
        <v>65.035769999999999</v>
      </c>
      <c r="O1778" s="43">
        <v>35.742427999999997</v>
      </c>
      <c r="P1778" s="43">
        <v>0</v>
      </c>
      <c r="Q1778" s="43">
        <v>0</v>
      </c>
      <c r="R1778" s="43">
        <v>0</v>
      </c>
      <c r="S1778" s="43">
        <v>35.742427999999997</v>
      </c>
      <c r="T1778" s="43">
        <v>0</v>
      </c>
      <c r="U1778" s="43">
        <v>0</v>
      </c>
      <c r="V1778" s="43">
        <v>0</v>
      </c>
      <c r="W1778" s="43">
        <v>0</v>
      </c>
      <c r="X1778" s="43">
        <v>0</v>
      </c>
      <c r="Y1778" s="43">
        <v>0</v>
      </c>
      <c r="Z1778" s="43">
        <v>0</v>
      </c>
      <c r="AA1778" s="43">
        <v>0</v>
      </c>
      <c r="AB1778" s="43">
        <v>0</v>
      </c>
      <c r="AC1778" s="43">
        <v>0</v>
      </c>
      <c r="AD1778" s="43">
        <v>0</v>
      </c>
      <c r="AE1778" s="43">
        <v>0</v>
      </c>
    </row>
    <row r="1779" spans="1:31" ht="15.75" x14ac:dyDescent="0.25">
      <c r="A1779" s="49" t="s">
        <v>3495</v>
      </c>
      <c r="B1779" s="22" t="s">
        <v>3637</v>
      </c>
      <c r="C1779" s="42" t="s">
        <v>3638</v>
      </c>
      <c r="D1779" s="21">
        <v>2026</v>
      </c>
      <c r="E1779" s="21">
        <v>2026</v>
      </c>
      <c r="F1779" s="43">
        <v>4.8923500000000004</v>
      </c>
      <c r="G1779" s="43">
        <v>5.8708200000000001</v>
      </c>
      <c r="H1779" s="43">
        <v>7.0844865803069998</v>
      </c>
      <c r="I1779" s="43">
        <v>0</v>
      </c>
      <c r="J1779" s="43">
        <f t="shared" si="81"/>
        <v>7.0844865803069998</v>
      </c>
      <c r="K1779" s="43">
        <v>5.440512</v>
      </c>
      <c r="L1779" s="44">
        <f t="shared" si="82"/>
        <v>1.6439745803069998</v>
      </c>
      <c r="M1779" s="43">
        <v>0</v>
      </c>
      <c r="N1779" s="43">
        <f t="shared" si="83"/>
        <v>5.8708200000000001</v>
      </c>
      <c r="O1779" s="43">
        <v>5.440512</v>
      </c>
      <c r="P1779" s="43">
        <v>0</v>
      </c>
      <c r="Q1779" s="43">
        <v>0</v>
      </c>
      <c r="R1779" s="43">
        <v>0</v>
      </c>
      <c r="S1779" s="43">
        <v>5.440512</v>
      </c>
      <c r="T1779" s="43">
        <v>0</v>
      </c>
      <c r="U1779" s="43">
        <v>0</v>
      </c>
      <c r="V1779" s="43">
        <v>0</v>
      </c>
      <c r="W1779" s="43">
        <v>0</v>
      </c>
      <c r="X1779" s="43">
        <v>0</v>
      </c>
      <c r="Y1779" s="43">
        <v>0</v>
      </c>
      <c r="Z1779" s="43">
        <v>0</v>
      </c>
      <c r="AA1779" s="43">
        <v>0</v>
      </c>
      <c r="AB1779" s="43">
        <v>0</v>
      </c>
      <c r="AC1779" s="43">
        <v>0</v>
      </c>
      <c r="AD1779" s="43">
        <v>0</v>
      </c>
      <c r="AE1779" s="43">
        <v>0</v>
      </c>
    </row>
    <row r="1780" spans="1:31" ht="15.75" x14ac:dyDescent="0.25">
      <c r="A1780" s="49" t="s">
        <v>3495</v>
      </c>
      <c r="B1780" s="22" t="s">
        <v>3639</v>
      </c>
      <c r="C1780" s="42" t="s">
        <v>3640</v>
      </c>
      <c r="D1780" s="21">
        <v>2024</v>
      </c>
      <c r="E1780" s="21">
        <v>2026</v>
      </c>
      <c r="F1780" s="43">
        <v>16.602595000000001</v>
      </c>
      <c r="G1780" s="43">
        <v>19.923116</v>
      </c>
      <c r="H1780" s="43">
        <v>23.710109735494001</v>
      </c>
      <c r="I1780" s="43">
        <v>0</v>
      </c>
      <c r="J1780" s="43">
        <f t="shared" si="81"/>
        <v>23.710109735494001</v>
      </c>
      <c r="K1780" s="43">
        <v>10.781161000000001</v>
      </c>
      <c r="L1780" s="44">
        <f t="shared" si="82"/>
        <v>12.928948735494</v>
      </c>
      <c r="M1780" s="43">
        <v>0</v>
      </c>
      <c r="N1780" s="43">
        <f t="shared" si="83"/>
        <v>19.923116</v>
      </c>
      <c r="O1780" s="43">
        <v>10.781161000000001</v>
      </c>
      <c r="P1780" s="43">
        <v>0</v>
      </c>
      <c r="Q1780" s="43">
        <v>1.6490990000000001</v>
      </c>
      <c r="R1780" s="43">
        <v>0</v>
      </c>
      <c r="S1780" s="43">
        <v>9.1320619999999995</v>
      </c>
      <c r="T1780" s="43">
        <v>0</v>
      </c>
      <c r="U1780" s="43">
        <v>0</v>
      </c>
      <c r="V1780" s="43">
        <v>0</v>
      </c>
      <c r="W1780" s="43">
        <v>0</v>
      </c>
      <c r="X1780" s="43">
        <v>0</v>
      </c>
      <c r="Y1780" s="43">
        <v>0</v>
      </c>
      <c r="Z1780" s="43">
        <v>0</v>
      </c>
      <c r="AA1780" s="43">
        <v>0</v>
      </c>
      <c r="AB1780" s="43">
        <v>0</v>
      </c>
      <c r="AC1780" s="43">
        <v>0</v>
      </c>
      <c r="AD1780" s="43">
        <v>0</v>
      </c>
      <c r="AE1780" s="43">
        <v>0</v>
      </c>
    </row>
    <row r="1781" spans="1:31" ht="15.75" x14ac:dyDescent="0.25">
      <c r="A1781" s="49" t="s">
        <v>3495</v>
      </c>
      <c r="B1781" s="22" t="s">
        <v>3641</v>
      </c>
      <c r="C1781" s="42" t="s">
        <v>3642</v>
      </c>
      <c r="D1781" s="21">
        <v>2024</v>
      </c>
      <c r="E1781" s="21">
        <v>2024</v>
      </c>
      <c r="F1781" s="43">
        <v>6.4094389999999999</v>
      </c>
      <c r="G1781" s="43">
        <v>7.6913270000000002</v>
      </c>
      <c r="H1781" s="43">
        <v>8.4442222250980006</v>
      </c>
      <c r="I1781" s="43">
        <v>0</v>
      </c>
      <c r="J1781" s="43">
        <f t="shared" si="81"/>
        <v>8.4442222250980006</v>
      </c>
      <c r="K1781" s="43">
        <v>3.4502299999999999</v>
      </c>
      <c r="L1781" s="44">
        <f t="shared" si="82"/>
        <v>4.9939922250980011</v>
      </c>
      <c r="M1781" s="43">
        <v>0</v>
      </c>
      <c r="N1781" s="43">
        <f t="shared" si="83"/>
        <v>7.6913270000000002</v>
      </c>
      <c r="O1781" s="43">
        <v>3.4502299999999999</v>
      </c>
      <c r="P1781" s="43">
        <v>0</v>
      </c>
      <c r="Q1781" s="43">
        <v>3.4502299999999999</v>
      </c>
      <c r="R1781" s="43">
        <v>0</v>
      </c>
      <c r="S1781" s="43">
        <v>0</v>
      </c>
      <c r="T1781" s="43">
        <v>0</v>
      </c>
      <c r="U1781" s="43">
        <v>0</v>
      </c>
      <c r="V1781" s="43">
        <v>0</v>
      </c>
      <c r="W1781" s="43">
        <v>0</v>
      </c>
      <c r="X1781" s="43">
        <v>0</v>
      </c>
      <c r="Y1781" s="43">
        <v>0</v>
      </c>
      <c r="Z1781" s="43">
        <v>0</v>
      </c>
      <c r="AA1781" s="43">
        <v>0</v>
      </c>
      <c r="AB1781" s="43">
        <v>0</v>
      </c>
      <c r="AC1781" s="43">
        <v>0</v>
      </c>
      <c r="AD1781" s="43">
        <v>0</v>
      </c>
      <c r="AE1781" s="43">
        <v>0</v>
      </c>
    </row>
    <row r="1782" spans="1:31" ht="15.75" x14ac:dyDescent="0.25">
      <c r="A1782" s="49" t="s">
        <v>3536</v>
      </c>
      <c r="B1782" s="22" t="s">
        <v>3643</v>
      </c>
      <c r="C1782" s="42" t="s">
        <v>3644</v>
      </c>
      <c r="D1782" s="21">
        <v>2024</v>
      </c>
      <c r="E1782" s="21">
        <v>2024</v>
      </c>
      <c r="F1782" s="43">
        <v>1.438151</v>
      </c>
      <c r="G1782" s="43">
        <v>1.725781</v>
      </c>
      <c r="H1782" s="43">
        <v>1.8947159795140001</v>
      </c>
      <c r="I1782" s="43">
        <v>0</v>
      </c>
      <c r="J1782" s="43">
        <f t="shared" si="81"/>
        <v>1.8947159795140001</v>
      </c>
      <c r="K1782" s="43">
        <v>1.1900489999999999</v>
      </c>
      <c r="L1782" s="44">
        <f t="shared" si="82"/>
        <v>0.70466697951400015</v>
      </c>
      <c r="M1782" s="43">
        <v>0</v>
      </c>
      <c r="N1782" s="43">
        <f t="shared" si="83"/>
        <v>1.725781</v>
      </c>
      <c r="O1782" s="43">
        <v>1.1900489999999999</v>
      </c>
      <c r="P1782" s="43">
        <v>0</v>
      </c>
      <c r="Q1782" s="43">
        <v>1.1900489999999999</v>
      </c>
      <c r="R1782" s="43">
        <v>0</v>
      </c>
      <c r="S1782" s="43">
        <v>0</v>
      </c>
      <c r="T1782" s="43">
        <v>0</v>
      </c>
      <c r="U1782" s="43">
        <v>0</v>
      </c>
      <c r="V1782" s="43">
        <v>0</v>
      </c>
      <c r="W1782" s="43">
        <v>0</v>
      </c>
      <c r="X1782" s="43">
        <v>0</v>
      </c>
      <c r="Y1782" s="43">
        <v>0</v>
      </c>
      <c r="Z1782" s="43">
        <v>0</v>
      </c>
      <c r="AA1782" s="43">
        <v>0</v>
      </c>
      <c r="AB1782" s="43">
        <v>0</v>
      </c>
      <c r="AC1782" s="43">
        <v>0</v>
      </c>
      <c r="AD1782" s="43">
        <v>0</v>
      </c>
      <c r="AE1782" s="43">
        <v>0</v>
      </c>
    </row>
    <row r="1783" spans="1:31" ht="15.75" x14ac:dyDescent="0.25">
      <c r="A1783" s="49" t="s">
        <v>3536</v>
      </c>
      <c r="B1783" s="22" t="s">
        <v>3645</v>
      </c>
      <c r="C1783" s="42" t="s">
        <v>3646</v>
      </c>
      <c r="D1783" s="21">
        <v>2024</v>
      </c>
      <c r="E1783" s="21">
        <v>2024</v>
      </c>
      <c r="F1783" s="43">
        <v>4.3467310000000001</v>
      </c>
      <c r="G1783" s="43">
        <v>5.2160780000000004</v>
      </c>
      <c r="H1783" s="43">
        <v>5.7266724732509999</v>
      </c>
      <c r="I1783" s="43">
        <v>0</v>
      </c>
      <c r="J1783" s="43">
        <f t="shared" si="81"/>
        <v>5.7266724732509999</v>
      </c>
      <c r="K1783" s="43">
        <v>2.4579559999999998</v>
      </c>
      <c r="L1783" s="44">
        <f t="shared" si="82"/>
        <v>3.2687164732510001</v>
      </c>
      <c r="M1783" s="43">
        <v>0</v>
      </c>
      <c r="N1783" s="43">
        <f t="shared" si="83"/>
        <v>5.2160780000000004</v>
      </c>
      <c r="O1783" s="43">
        <v>2.4579559999999998</v>
      </c>
      <c r="P1783" s="43">
        <v>0</v>
      </c>
      <c r="Q1783" s="43">
        <v>2.4579559999999998</v>
      </c>
      <c r="R1783" s="43">
        <v>0</v>
      </c>
      <c r="S1783" s="43">
        <v>0</v>
      </c>
      <c r="T1783" s="43">
        <v>0</v>
      </c>
      <c r="U1783" s="43">
        <v>0</v>
      </c>
      <c r="V1783" s="43">
        <v>0</v>
      </c>
      <c r="W1783" s="43">
        <v>0</v>
      </c>
      <c r="X1783" s="43">
        <v>0</v>
      </c>
      <c r="Y1783" s="43">
        <v>0</v>
      </c>
      <c r="Z1783" s="43">
        <v>0</v>
      </c>
      <c r="AA1783" s="43">
        <v>0</v>
      </c>
      <c r="AB1783" s="43">
        <v>0</v>
      </c>
      <c r="AC1783" s="43">
        <v>0</v>
      </c>
      <c r="AD1783" s="43">
        <v>0</v>
      </c>
      <c r="AE1783" s="43">
        <v>0</v>
      </c>
    </row>
    <row r="1784" spans="1:31" ht="15.75" x14ac:dyDescent="0.25">
      <c r="A1784" s="49" t="s">
        <v>3536</v>
      </c>
      <c r="B1784" s="22" t="s">
        <v>3647</v>
      </c>
      <c r="C1784" s="42" t="s">
        <v>3648</v>
      </c>
      <c r="D1784" s="21">
        <v>2024</v>
      </c>
      <c r="E1784" s="21">
        <v>2024</v>
      </c>
      <c r="F1784" s="43">
        <v>2.348071</v>
      </c>
      <c r="G1784" s="43">
        <v>2.8176860000000001</v>
      </c>
      <c r="H1784" s="43">
        <v>3.093508665865</v>
      </c>
      <c r="I1784" s="43">
        <v>0</v>
      </c>
      <c r="J1784" s="43">
        <f t="shared" si="81"/>
        <v>3.093508665865</v>
      </c>
      <c r="K1784" s="43">
        <v>1.374125</v>
      </c>
      <c r="L1784" s="44">
        <f t="shared" si="82"/>
        <v>1.7193836658649999</v>
      </c>
      <c r="M1784" s="43">
        <v>0</v>
      </c>
      <c r="N1784" s="43">
        <f t="shared" si="83"/>
        <v>2.8176860000000001</v>
      </c>
      <c r="O1784" s="43">
        <v>1.374125</v>
      </c>
      <c r="P1784" s="43">
        <v>0</v>
      </c>
      <c r="Q1784" s="43">
        <v>1.374125</v>
      </c>
      <c r="R1784" s="43">
        <v>0</v>
      </c>
      <c r="S1784" s="43">
        <v>0</v>
      </c>
      <c r="T1784" s="43">
        <v>0</v>
      </c>
      <c r="U1784" s="43">
        <v>0</v>
      </c>
      <c r="V1784" s="43">
        <v>0</v>
      </c>
      <c r="W1784" s="43">
        <v>0</v>
      </c>
      <c r="X1784" s="43">
        <v>0</v>
      </c>
      <c r="Y1784" s="43">
        <v>0</v>
      </c>
      <c r="Z1784" s="43">
        <v>0</v>
      </c>
      <c r="AA1784" s="43">
        <v>0</v>
      </c>
      <c r="AB1784" s="43">
        <v>0</v>
      </c>
      <c r="AC1784" s="43">
        <v>0</v>
      </c>
      <c r="AD1784" s="43">
        <v>0</v>
      </c>
      <c r="AE1784" s="43">
        <v>0</v>
      </c>
    </row>
    <row r="1785" spans="1:31" ht="15.75" x14ac:dyDescent="0.25">
      <c r="A1785" s="49" t="s">
        <v>3536</v>
      </c>
      <c r="B1785" s="22" t="s">
        <v>3649</v>
      </c>
      <c r="C1785" s="42" t="s">
        <v>3650</v>
      </c>
      <c r="D1785" s="21">
        <v>2024</v>
      </c>
      <c r="E1785" s="21">
        <v>2024</v>
      </c>
      <c r="F1785" s="43">
        <v>9.1562110000000008</v>
      </c>
      <c r="G1785" s="43">
        <v>10.987453</v>
      </c>
      <c r="H1785" s="43">
        <v>12.063004905012001</v>
      </c>
      <c r="I1785" s="43">
        <v>0</v>
      </c>
      <c r="J1785" s="43">
        <f t="shared" si="81"/>
        <v>12.063004905012001</v>
      </c>
      <c r="K1785" s="43">
        <v>8.2539859999999994</v>
      </c>
      <c r="L1785" s="44">
        <f t="shared" si="82"/>
        <v>3.8090189050120014</v>
      </c>
      <c r="M1785" s="43">
        <v>0</v>
      </c>
      <c r="N1785" s="43">
        <f t="shared" si="83"/>
        <v>10.987453</v>
      </c>
      <c r="O1785" s="43">
        <v>8.2539859999999994</v>
      </c>
      <c r="P1785" s="43">
        <v>0</v>
      </c>
      <c r="Q1785" s="43">
        <v>8.2539859999999994</v>
      </c>
      <c r="R1785" s="43">
        <v>0</v>
      </c>
      <c r="S1785" s="43">
        <v>0</v>
      </c>
      <c r="T1785" s="43">
        <v>0</v>
      </c>
      <c r="U1785" s="43">
        <v>0</v>
      </c>
      <c r="V1785" s="43">
        <v>0</v>
      </c>
      <c r="W1785" s="43">
        <v>0</v>
      </c>
      <c r="X1785" s="43">
        <v>0</v>
      </c>
      <c r="Y1785" s="43">
        <v>0</v>
      </c>
      <c r="Z1785" s="43">
        <v>0</v>
      </c>
      <c r="AA1785" s="43">
        <v>0</v>
      </c>
      <c r="AB1785" s="43">
        <v>0</v>
      </c>
      <c r="AC1785" s="43">
        <v>0</v>
      </c>
      <c r="AD1785" s="43">
        <v>0</v>
      </c>
      <c r="AE1785" s="43">
        <v>0</v>
      </c>
    </row>
    <row r="1786" spans="1:31" ht="15.75" x14ac:dyDescent="0.25">
      <c r="A1786" s="49" t="s">
        <v>3536</v>
      </c>
      <c r="B1786" s="22" t="s">
        <v>3651</v>
      </c>
      <c r="C1786" s="42" t="s">
        <v>3652</v>
      </c>
      <c r="D1786" s="21">
        <v>2024</v>
      </c>
      <c r="E1786" s="21">
        <v>2024</v>
      </c>
      <c r="F1786" s="43">
        <v>1.392363</v>
      </c>
      <c r="G1786" s="43">
        <v>1.6708339999999999</v>
      </c>
      <c r="H1786" s="43">
        <v>1.834390272529</v>
      </c>
      <c r="I1786" s="43">
        <v>0</v>
      </c>
      <c r="J1786" s="43">
        <f t="shared" si="81"/>
        <v>1.834390272529</v>
      </c>
      <c r="K1786" s="43">
        <v>1.1853</v>
      </c>
      <c r="L1786" s="44">
        <f t="shared" si="82"/>
        <v>0.64909027252899998</v>
      </c>
      <c r="M1786" s="43">
        <v>0</v>
      </c>
      <c r="N1786" s="43">
        <f t="shared" si="83"/>
        <v>1.6708339999999999</v>
      </c>
      <c r="O1786" s="43">
        <v>1.1853</v>
      </c>
      <c r="P1786" s="43">
        <v>0</v>
      </c>
      <c r="Q1786" s="43">
        <v>1.1853</v>
      </c>
      <c r="R1786" s="43">
        <v>0</v>
      </c>
      <c r="S1786" s="43">
        <v>0</v>
      </c>
      <c r="T1786" s="43">
        <v>0</v>
      </c>
      <c r="U1786" s="43">
        <v>0</v>
      </c>
      <c r="V1786" s="43">
        <v>0</v>
      </c>
      <c r="W1786" s="43">
        <v>0</v>
      </c>
      <c r="X1786" s="43">
        <v>0</v>
      </c>
      <c r="Y1786" s="43">
        <v>0</v>
      </c>
      <c r="Z1786" s="43">
        <v>0</v>
      </c>
      <c r="AA1786" s="43">
        <v>0</v>
      </c>
      <c r="AB1786" s="43">
        <v>0</v>
      </c>
      <c r="AC1786" s="43">
        <v>0</v>
      </c>
      <c r="AD1786" s="43">
        <v>0</v>
      </c>
      <c r="AE1786" s="43">
        <v>0</v>
      </c>
    </row>
    <row r="1787" spans="1:31" ht="15.75" x14ac:dyDescent="0.25">
      <c r="A1787" s="49" t="s">
        <v>3208</v>
      </c>
      <c r="B1787" s="22" t="s">
        <v>3653</v>
      </c>
      <c r="C1787" s="42" t="s">
        <v>3654</v>
      </c>
      <c r="D1787" s="21">
        <v>2024</v>
      </c>
      <c r="E1787" s="21">
        <v>2025</v>
      </c>
      <c r="F1787" s="43">
        <v>10.507937999999999</v>
      </c>
      <c r="G1787" s="43">
        <v>12.609525</v>
      </c>
      <c r="H1787" s="43">
        <v>14.162815701413001</v>
      </c>
      <c r="I1787" s="43">
        <v>0</v>
      </c>
      <c r="J1787" s="43">
        <f t="shared" si="81"/>
        <v>14.162815701413001</v>
      </c>
      <c r="K1787" s="43">
        <v>11.523785999999999</v>
      </c>
      <c r="L1787" s="44">
        <f t="shared" si="82"/>
        <v>2.6390297014130013</v>
      </c>
      <c r="M1787" s="43">
        <v>0</v>
      </c>
      <c r="N1787" s="43">
        <f t="shared" si="83"/>
        <v>12.609525</v>
      </c>
      <c r="O1787" s="43">
        <v>11.523785999999999</v>
      </c>
      <c r="P1787" s="43">
        <v>0</v>
      </c>
      <c r="Q1787" s="43">
        <v>6.2251180000000002</v>
      </c>
      <c r="R1787" s="43">
        <v>5.2986680000000002</v>
      </c>
      <c r="S1787" s="43">
        <v>0</v>
      </c>
      <c r="T1787" s="43">
        <v>0</v>
      </c>
      <c r="U1787" s="43">
        <v>0</v>
      </c>
      <c r="V1787" s="43">
        <v>0</v>
      </c>
      <c r="W1787" s="43">
        <v>0</v>
      </c>
      <c r="X1787" s="43">
        <v>0</v>
      </c>
      <c r="Y1787" s="43">
        <v>0</v>
      </c>
      <c r="Z1787" s="43">
        <v>0</v>
      </c>
      <c r="AA1787" s="43">
        <v>0</v>
      </c>
      <c r="AB1787" s="43">
        <v>0</v>
      </c>
      <c r="AC1787" s="43">
        <v>0</v>
      </c>
      <c r="AD1787" s="43">
        <v>0</v>
      </c>
      <c r="AE1787" s="43">
        <v>0</v>
      </c>
    </row>
    <row r="1788" spans="1:31" ht="15.75" x14ac:dyDescent="0.25">
      <c r="A1788" s="49" t="s">
        <v>3655</v>
      </c>
      <c r="B1788" s="22" t="s">
        <v>3656</v>
      </c>
      <c r="C1788" s="42" t="s">
        <v>3657</v>
      </c>
      <c r="D1788" s="21">
        <v>2017</v>
      </c>
      <c r="E1788" s="21">
        <v>2026</v>
      </c>
      <c r="F1788" s="43">
        <v>315.89554700000002</v>
      </c>
      <c r="G1788" s="43">
        <v>379.074656</v>
      </c>
      <c r="H1788" s="43">
        <v>445.00058076414501</v>
      </c>
      <c r="I1788" s="43">
        <v>0</v>
      </c>
      <c r="J1788" s="43">
        <f t="shared" si="81"/>
        <v>445.00058076414501</v>
      </c>
      <c r="K1788" s="43">
        <v>299.70202899999998</v>
      </c>
      <c r="L1788" s="44">
        <f t="shared" si="82"/>
        <v>145.29855176414503</v>
      </c>
      <c r="M1788" s="43">
        <v>5.704974</v>
      </c>
      <c r="N1788" s="43">
        <f t="shared" si="83"/>
        <v>373.36968200000001</v>
      </c>
      <c r="O1788" s="43">
        <v>299.70202899999998</v>
      </c>
      <c r="P1788" s="43">
        <v>6.7660000000000003E-3</v>
      </c>
      <c r="Q1788" s="43">
        <v>11.617659</v>
      </c>
      <c r="R1788" s="43">
        <v>141.20898299999999</v>
      </c>
      <c r="S1788" s="43">
        <v>141.163647</v>
      </c>
      <c r="T1788" s="43">
        <v>0</v>
      </c>
      <c r="U1788" s="43">
        <v>0</v>
      </c>
      <c r="V1788" s="43">
        <v>0</v>
      </c>
      <c r="W1788" s="43">
        <v>0</v>
      </c>
      <c r="X1788" s="43">
        <v>0</v>
      </c>
      <c r="Y1788" s="43">
        <v>0</v>
      </c>
      <c r="Z1788" s="43">
        <v>0</v>
      </c>
      <c r="AA1788" s="43">
        <v>0</v>
      </c>
      <c r="AB1788" s="43">
        <v>0</v>
      </c>
      <c r="AC1788" s="43">
        <v>0</v>
      </c>
      <c r="AD1788" s="43">
        <v>0</v>
      </c>
      <c r="AE1788" s="43">
        <v>0</v>
      </c>
    </row>
    <row r="1789" spans="1:31" ht="15.75" x14ac:dyDescent="0.25">
      <c r="A1789" s="49" t="s">
        <v>3655</v>
      </c>
      <c r="B1789" s="22" t="s">
        <v>3658</v>
      </c>
      <c r="C1789" s="42" t="s">
        <v>3659</v>
      </c>
      <c r="D1789" s="21">
        <v>2018</v>
      </c>
      <c r="E1789" s="21">
        <v>2026</v>
      </c>
      <c r="F1789" s="43">
        <v>832.79683</v>
      </c>
      <c r="G1789" s="43">
        <v>999.35619699999995</v>
      </c>
      <c r="H1789" s="43">
        <v>1180.1524093359251</v>
      </c>
      <c r="I1789" s="43">
        <v>0</v>
      </c>
      <c r="J1789" s="43">
        <f t="shared" si="81"/>
        <v>1180.1524093359251</v>
      </c>
      <c r="K1789" s="43">
        <v>1105.852024</v>
      </c>
      <c r="L1789" s="44">
        <f t="shared" si="82"/>
        <v>74.300385335925057</v>
      </c>
      <c r="M1789" s="43">
        <v>4.0428329999999999</v>
      </c>
      <c r="N1789" s="43">
        <f t="shared" si="83"/>
        <v>995.31336399999998</v>
      </c>
      <c r="O1789" s="43">
        <v>1105.852024</v>
      </c>
      <c r="P1789" s="43">
        <v>0.115025</v>
      </c>
      <c r="Q1789" s="43">
        <v>20.932072999999999</v>
      </c>
      <c r="R1789" s="43">
        <v>470.70149900000001</v>
      </c>
      <c r="S1789" s="43">
        <v>610.06059400000004</v>
      </c>
      <c r="T1789" s="43">
        <v>0</v>
      </c>
      <c r="U1789" s="43">
        <v>0</v>
      </c>
      <c r="V1789" s="43">
        <v>0</v>
      </c>
      <c r="W1789" s="43">
        <v>0</v>
      </c>
      <c r="X1789" s="43">
        <v>0</v>
      </c>
      <c r="Y1789" s="43">
        <v>0</v>
      </c>
      <c r="Z1789" s="43">
        <v>0</v>
      </c>
      <c r="AA1789" s="43">
        <v>0</v>
      </c>
      <c r="AB1789" s="43">
        <v>0</v>
      </c>
      <c r="AC1789" s="43">
        <v>0</v>
      </c>
      <c r="AD1789" s="43">
        <v>0</v>
      </c>
      <c r="AE1789" s="43">
        <v>0</v>
      </c>
    </row>
    <row r="1790" spans="1:31" ht="15.75" x14ac:dyDescent="0.25">
      <c r="A1790" s="49" t="s">
        <v>3660</v>
      </c>
      <c r="B1790" s="22" t="s">
        <v>3661</v>
      </c>
      <c r="C1790" s="42" t="s">
        <v>3662</v>
      </c>
      <c r="D1790" s="21">
        <v>2024</v>
      </c>
      <c r="E1790" s="21">
        <v>2025</v>
      </c>
      <c r="F1790" s="43">
        <v>37.003909999999998</v>
      </c>
      <c r="G1790" s="43">
        <v>44.404691999999997</v>
      </c>
      <c r="H1790" s="43">
        <v>50.200538331045003</v>
      </c>
      <c r="I1790" s="43">
        <v>0</v>
      </c>
      <c r="J1790" s="43">
        <f t="shared" si="81"/>
        <v>50.200538331045003</v>
      </c>
      <c r="K1790" s="43">
        <v>49.779274999999998</v>
      </c>
      <c r="L1790" s="44">
        <f t="shared" si="82"/>
        <v>0.42126333104500446</v>
      </c>
      <c r="M1790" s="43">
        <v>0</v>
      </c>
      <c r="N1790" s="43">
        <f t="shared" si="83"/>
        <v>44.404691999999997</v>
      </c>
      <c r="O1790" s="43">
        <v>49.779274999999998</v>
      </c>
      <c r="P1790" s="43">
        <v>0</v>
      </c>
      <c r="Q1790" s="43">
        <v>20.249341999999999</v>
      </c>
      <c r="R1790" s="43">
        <v>29.529933</v>
      </c>
      <c r="S1790" s="43">
        <v>0</v>
      </c>
      <c r="T1790" s="43">
        <v>0</v>
      </c>
      <c r="U1790" s="43">
        <v>0</v>
      </c>
      <c r="V1790" s="43">
        <v>0</v>
      </c>
      <c r="W1790" s="43">
        <v>0</v>
      </c>
      <c r="X1790" s="43">
        <v>0</v>
      </c>
      <c r="Y1790" s="43">
        <v>0</v>
      </c>
      <c r="Z1790" s="43">
        <v>0</v>
      </c>
      <c r="AA1790" s="43">
        <v>0</v>
      </c>
      <c r="AB1790" s="43">
        <v>0</v>
      </c>
      <c r="AC1790" s="43">
        <v>0</v>
      </c>
      <c r="AD1790" s="43">
        <v>0</v>
      </c>
      <c r="AE1790" s="43">
        <v>0</v>
      </c>
    </row>
    <row r="1791" spans="1:31" ht="15.75" x14ac:dyDescent="0.25">
      <c r="A1791" s="49" t="s">
        <v>3663</v>
      </c>
      <c r="B1791" s="22" t="s">
        <v>3664</v>
      </c>
      <c r="C1791" s="42" t="s">
        <v>3665</v>
      </c>
      <c r="D1791" s="21">
        <v>2017</v>
      </c>
      <c r="E1791" s="21">
        <v>2026</v>
      </c>
      <c r="F1791" s="43">
        <v>64.761840000000007</v>
      </c>
      <c r="G1791" s="43">
        <v>77.714208999999997</v>
      </c>
      <c r="H1791" s="43">
        <v>92.038639609038995</v>
      </c>
      <c r="I1791" s="43">
        <v>0</v>
      </c>
      <c r="J1791" s="43">
        <f t="shared" si="81"/>
        <v>92.038639609038995</v>
      </c>
      <c r="K1791" s="43">
        <v>87.706637999999998</v>
      </c>
      <c r="L1791" s="44">
        <f t="shared" si="82"/>
        <v>4.332001609038997</v>
      </c>
      <c r="M1791" s="43">
        <v>0.38747999999999999</v>
      </c>
      <c r="N1791" s="43">
        <f t="shared" si="83"/>
        <v>77.326729</v>
      </c>
      <c r="O1791" s="43">
        <v>87.706637999999998</v>
      </c>
      <c r="P1791" s="43">
        <v>1.5928000000000001E-2</v>
      </c>
      <c r="Q1791" s="43">
        <v>3.2235290000000001</v>
      </c>
      <c r="R1791" s="43">
        <v>28.281295</v>
      </c>
      <c r="S1791" s="43">
        <v>55.798406</v>
      </c>
      <c r="T1791" s="43">
        <v>0</v>
      </c>
      <c r="U1791" s="43">
        <v>0</v>
      </c>
      <c r="V1791" s="43">
        <v>0</v>
      </c>
      <c r="W1791" s="43">
        <v>0</v>
      </c>
      <c r="X1791" s="43">
        <v>0</v>
      </c>
      <c r="Y1791" s="43">
        <v>0</v>
      </c>
      <c r="Z1791" s="43">
        <v>0</v>
      </c>
      <c r="AA1791" s="43">
        <v>0</v>
      </c>
      <c r="AB1791" s="43">
        <v>0</v>
      </c>
      <c r="AC1791" s="43">
        <v>0</v>
      </c>
      <c r="AD1791" s="43">
        <v>0</v>
      </c>
      <c r="AE1791" s="43">
        <v>0</v>
      </c>
    </row>
    <row r="1792" spans="1:31" ht="15.75" x14ac:dyDescent="0.25">
      <c r="A1792" s="49" t="s">
        <v>3666</v>
      </c>
      <c r="B1792" s="22" t="s">
        <v>3667</v>
      </c>
      <c r="C1792" s="42" t="s">
        <v>3668</v>
      </c>
      <c r="D1792" s="21">
        <v>2017</v>
      </c>
      <c r="E1792" s="21">
        <v>2025</v>
      </c>
      <c r="F1792" s="43">
        <v>9.5098350000000007</v>
      </c>
      <c r="G1792" s="43">
        <v>11.411802</v>
      </c>
      <c r="H1792" s="43">
        <v>12.82646496592</v>
      </c>
      <c r="I1792" s="43">
        <v>0</v>
      </c>
      <c r="J1792" s="43">
        <f t="shared" si="81"/>
        <v>12.82646496592</v>
      </c>
      <c r="K1792" s="43">
        <v>5.9288939999999997</v>
      </c>
      <c r="L1792" s="44">
        <f t="shared" si="82"/>
        <v>6.89757096592</v>
      </c>
      <c r="M1792" s="43">
        <v>2.159681</v>
      </c>
      <c r="N1792" s="43">
        <f t="shared" si="83"/>
        <v>9.2521209999999989</v>
      </c>
      <c r="O1792" s="43">
        <v>5.9288939999999997</v>
      </c>
      <c r="P1792" s="43">
        <v>0</v>
      </c>
      <c r="Q1792" s="43">
        <v>0</v>
      </c>
      <c r="R1792" s="43">
        <v>3.7692130000000001</v>
      </c>
      <c r="S1792" s="43">
        <v>0</v>
      </c>
      <c r="T1792" s="43">
        <v>0</v>
      </c>
      <c r="U1792" s="43">
        <v>0</v>
      </c>
      <c r="V1792" s="43">
        <v>0</v>
      </c>
      <c r="W1792" s="43">
        <v>0</v>
      </c>
      <c r="X1792" s="43">
        <v>0</v>
      </c>
      <c r="Y1792" s="43">
        <v>0</v>
      </c>
      <c r="Z1792" s="43">
        <v>0</v>
      </c>
      <c r="AA1792" s="43">
        <v>0</v>
      </c>
      <c r="AB1792" s="43">
        <v>0</v>
      </c>
      <c r="AC1792" s="43">
        <v>0</v>
      </c>
      <c r="AD1792" s="43">
        <v>0</v>
      </c>
      <c r="AE1792" s="43">
        <v>0</v>
      </c>
    </row>
    <row r="1793" spans="1:31" ht="15.75" x14ac:dyDescent="0.25">
      <c r="A1793" s="49" t="s">
        <v>3660</v>
      </c>
      <c r="B1793" s="22" t="s">
        <v>3669</v>
      </c>
      <c r="C1793" s="42" t="s">
        <v>3670</v>
      </c>
      <c r="D1793" s="21">
        <v>2025</v>
      </c>
      <c r="E1793" s="21">
        <v>2025</v>
      </c>
      <c r="F1793" s="43">
        <v>8.1543270000000003</v>
      </c>
      <c r="G1793" s="43">
        <v>9.7851929999999996</v>
      </c>
      <c r="H1793" s="43">
        <v>11.281362242719</v>
      </c>
      <c r="I1793" s="43">
        <v>0</v>
      </c>
      <c r="J1793" s="43">
        <f t="shared" si="81"/>
        <v>11.281362242719</v>
      </c>
      <c r="K1793" s="43">
        <v>4.0686730000000004</v>
      </c>
      <c r="L1793" s="44">
        <f t="shared" si="82"/>
        <v>7.2126892427189997</v>
      </c>
      <c r="M1793" s="43">
        <v>0</v>
      </c>
      <c r="N1793" s="43">
        <f t="shared" si="83"/>
        <v>9.7851929999999996</v>
      </c>
      <c r="O1793" s="43">
        <v>4.0686730000000004</v>
      </c>
      <c r="P1793" s="43">
        <v>0</v>
      </c>
      <c r="Q1793" s="43">
        <v>0</v>
      </c>
      <c r="R1793" s="43">
        <v>4.0686730000000004</v>
      </c>
      <c r="S1793" s="43">
        <v>0</v>
      </c>
      <c r="T1793" s="43">
        <v>0</v>
      </c>
      <c r="U1793" s="43">
        <v>0</v>
      </c>
      <c r="V1793" s="43">
        <v>0</v>
      </c>
      <c r="W1793" s="43">
        <v>0</v>
      </c>
      <c r="X1793" s="43">
        <v>0</v>
      </c>
      <c r="Y1793" s="43">
        <v>0</v>
      </c>
      <c r="Z1793" s="43">
        <v>0</v>
      </c>
      <c r="AA1793" s="43">
        <v>0</v>
      </c>
      <c r="AB1793" s="43">
        <v>0</v>
      </c>
      <c r="AC1793" s="43">
        <v>0</v>
      </c>
      <c r="AD1793" s="43">
        <v>0</v>
      </c>
      <c r="AE1793" s="43">
        <v>0</v>
      </c>
    </row>
    <row r="1794" spans="1:31" ht="15.75" x14ac:dyDescent="0.25">
      <c r="A1794" s="49" t="s">
        <v>3660</v>
      </c>
      <c r="B1794" s="22" t="s">
        <v>3671</v>
      </c>
      <c r="C1794" s="42" t="s">
        <v>3672</v>
      </c>
      <c r="D1794" s="21">
        <v>2025</v>
      </c>
      <c r="E1794" s="21">
        <v>2025</v>
      </c>
      <c r="F1794" s="43">
        <v>8.1543270000000003</v>
      </c>
      <c r="G1794" s="43">
        <v>9.7851929999999996</v>
      </c>
      <c r="H1794" s="43">
        <v>11.281362242719</v>
      </c>
      <c r="I1794" s="43">
        <v>0</v>
      </c>
      <c r="J1794" s="43">
        <f t="shared" si="81"/>
        <v>11.281362242719</v>
      </c>
      <c r="K1794" s="43">
        <v>4.0686730000000004</v>
      </c>
      <c r="L1794" s="44">
        <f t="shared" si="82"/>
        <v>7.2126892427189997</v>
      </c>
      <c r="M1794" s="43">
        <v>0</v>
      </c>
      <c r="N1794" s="43">
        <f t="shared" si="83"/>
        <v>9.7851929999999996</v>
      </c>
      <c r="O1794" s="43">
        <v>4.0686730000000004</v>
      </c>
      <c r="P1794" s="43">
        <v>0</v>
      </c>
      <c r="Q1794" s="43">
        <v>0</v>
      </c>
      <c r="R1794" s="43">
        <v>4.0686730000000004</v>
      </c>
      <c r="S1794" s="43">
        <v>0</v>
      </c>
      <c r="T1794" s="43">
        <v>0</v>
      </c>
      <c r="U1794" s="43">
        <v>0</v>
      </c>
      <c r="V1794" s="43">
        <v>0</v>
      </c>
      <c r="W1794" s="43">
        <v>0</v>
      </c>
      <c r="X1794" s="43">
        <v>0</v>
      </c>
      <c r="Y1794" s="43">
        <v>0</v>
      </c>
      <c r="Z1794" s="43">
        <v>0</v>
      </c>
      <c r="AA1794" s="43">
        <v>0</v>
      </c>
      <c r="AB1794" s="43">
        <v>0</v>
      </c>
      <c r="AC1794" s="43">
        <v>0</v>
      </c>
      <c r="AD1794" s="43">
        <v>0</v>
      </c>
      <c r="AE1794" s="43">
        <v>0</v>
      </c>
    </row>
    <row r="1795" spans="1:31" ht="15.75" x14ac:dyDescent="0.25">
      <c r="A1795" s="49" t="s">
        <v>3660</v>
      </c>
      <c r="B1795" s="22" t="s">
        <v>3673</v>
      </c>
      <c r="C1795" s="42" t="s">
        <v>3674</v>
      </c>
      <c r="D1795" s="21">
        <v>2025</v>
      </c>
      <c r="E1795" s="21">
        <v>2025</v>
      </c>
      <c r="F1795" s="43">
        <v>8.1543270000000003</v>
      </c>
      <c r="G1795" s="43">
        <v>9.7851929999999996</v>
      </c>
      <c r="H1795" s="43">
        <v>11.281362242719</v>
      </c>
      <c r="I1795" s="43">
        <v>0</v>
      </c>
      <c r="J1795" s="43">
        <f t="shared" si="81"/>
        <v>11.281362242719</v>
      </c>
      <c r="K1795" s="43">
        <v>4.0686730000000004</v>
      </c>
      <c r="L1795" s="44">
        <f t="shared" si="82"/>
        <v>7.2126892427189997</v>
      </c>
      <c r="M1795" s="43">
        <v>0</v>
      </c>
      <c r="N1795" s="43">
        <f t="shared" si="83"/>
        <v>9.7851929999999996</v>
      </c>
      <c r="O1795" s="43">
        <v>4.0686730000000004</v>
      </c>
      <c r="P1795" s="43">
        <v>0</v>
      </c>
      <c r="Q1795" s="43">
        <v>0</v>
      </c>
      <c r="R1795" s="43">
        <v>4.0686730000000004</v>
      </c>
      <c r="S1795" s="43">
        <v>0</v>
      </c>
      <c r="T1795" s="43">
        <v>0</v>
      </c>
      <c r="U1795" s="43">
        <v>0</v>
      </c>
      <c r="V1795" s="43">
        <v>0</v>
      </c>
      <c r="W1795" s="43">
        <v>0</v>
      </c>
      <c r="X1795" s="43">
        <v>0</v>
      </c>
      <c r="Y1795" s="43">
        <v>0</v>
      </c>
      <c r="Z1795" s="43">
        <v>0</v>
      </c>
      <c r="AA1795" s="43">
        <v>0</v>
      </c>
      <c r="AB1795" s="43">
        <v>0</v>
      </c>
      <c r="AC1795" s="43">
        <v>0</v>
      </c>
      <c r="AD1795" s="43">
        <v>0</v>
      </c>
      <c r="AE1795" s="43">
        <v>0</v>
      </c>
    </row>
    <row r="1796" spans="1:31" ht="15.75" x14ac:dyDescent="0.25">
      <c r="A1796" s="49" t="s">
        <v>3660</v>
      </c>
      <c r="B1796" s="22" t="s">
        <v>3675</v>
      </c>
      <c r="C1796" s="42" t="s">
        <v>3676</v>
      </c>
      <c r="D1796" s="21">
        <v>2024</v>
      </c>
      <c r="E1796" s="21">
        <v>2025</v>
      </c>
      <c r="F1796" s="43">
        <v>21.569434999999999</v>
      </c>
      <c r="G1796" s="43">
        <v>25.883322</v>
      </c>
      <c r="H1796" s="43">
        <v>29.814781889424999</v>
      </c>
      <c r="I1796" s="43">
        <v>0</v>
      </c>
      <c r="J1796" s="43">
        <f t="shared" si="81"/>
        <v>29.814781889424999</v>
      </c>
      <c r="K1796" s="43">
        <v>24.754716999999999</v>
      </c>
      <c r="L1796" s="44">
        <f t="shared" si="82"/>
        <v>5.060064889425</v>
      </c>
      <c r="M1796" s="43">
        <v>0</v>
      </c>
      <c r="N1796" s="43">
        <f t="shared" si="83"/>
        <v>25.883322</v>
      </c>
      <c r="O1796" s="43">
        <v>24.754716999999999</v>
      </c>
      <c r="P1796" s="43">
        <v>0</v>
      </c>
      <c r="Q1796" s="43">
        <v>0.45436100000000001</v>
      </c>
      <c r="R1796" s="43">
        <v>24.300356000000001</v>
      </c>
      <c r="S1796" s="43">
        <v>0</v>
      </c>
      <c r="T1796" s="43">
        <v>0</v>
      </c>
      <c r="U1796" s="43">
        <v>0</v>
      </c>
      <c r="V1796" s="43">
        <v>0</v>
      </c>
      <c r="W1796" s="43">
        <v>0</v>
      </c>
      <c r="X1796" s="43">
        <v>0</v>
      </c>
      <c r="Y1796" s="43">
        <v>0</v>
      </c>
      <c r="Z1796" s="43">
        <v>0</v>
      </c>
      <c r="AA1796" s="43">
        <v>0</v>
      </c>
      <c r="AB1796" s="43">
        <v>0</v>
      </c>
      <c r="AC1796" s="43">
        <v>0</v>
      </c>
      <c r="AD1796" s="43">
        <v>0</v>
      </c>
      <c r="AE1796" s="43">
        <v>0</v>
      </c>
    </row>
    <row r="1797" spans="1:31" ht="15.75" x14ac:dyDescent="0.25">
      <c r="A1797" s="49" t="s">
        <v>3660</v>
      </c>
      <c r="B1797" s="22" t="s">
        <v>3677</v>
      </c>
      <c r="C1797" s="42" t="s">
        <v>3678</v>
      </c>
      <c r="D1797" s="21">
        <v>2025</v>
      </c>
      <c r="E1797" s="21">
        <v>2025</v>
      </c>
      <c r="F1797" s="43">
        <v>11.002095000000001</v>
      </c>
      <c r="G1797" s="43">
        <v>13.202514000000001</v>
      </c>
      <c r="H1797" s="43">
        <v>15.221196245037</v>
      </c>
      <c r="I1797" s="43">
        <v>0</v>
      </c>
      <c r="J1797" s="43">
        <f t="shared" si="81"/>
        <v>15.221196245037</v>
      </c>
      <c r="K1797" s="43">
        <v>5.9032910000000003</v>
      </c>
      <c r="L1797" s="44">
        <f t="shared" si="82"/>
        <v>9.3179052450370001</v>
      </c>
      <c r="M1797" s="43">
        <v>0</v>
      </c>
      <c r="N1797" s="43">
        <f t="shared" si="83"/>
        <v>13.202514000000001</v>
      </c>
      <c r="O1797" s="43">
        <v>5.9032910000000003</v>
      </c>
      <c r="P1797" s="43">
        <v>0</v>
      </c>
      <c r="Q1797" s="43">
        <v>0</v>
      </c>
      <c r="R1797" s="43">
        <v>5.9032910000000003</v>
      </c>
      <c r="S1797" s="43">
        <v>0</v>
      </c>
      <c r="T1797" s="43">
        <v>0</v>
      </c>
      <c r="U1797" s="43">
        <v>0</v>
      </c>
      <c r="V1797" s="43">
        <v>0</v>
      </c>
      <c r="W1797" s="43">
        <v>0</v>
      </c>
      <c r="X1797" s="43">
        <v>0</v>
      </c>
      <c r="Y1797" s="43">
        <v>0</v>
      </c>
      <c r="Z1797" s="43">
        <v>0</v>
      </c>
      <c r="AA1797" s="43">
        <v>0</v>
      </c>
      <c r="AB1797" s="43">
        <v>0</v>
      </c>
      <c r="AC1797" s="43">
        <v>0</v>
      </c>
      <c r="AD1797" s="43">
        <v>0</v>
      </c>
      <c r="AE1797" s="43">
        <v>0</v>
      </c>
    </row>
    <row r="1798" spans="1:31" ht="15.75" x14ac:dyDescent="0.25">
      <c r="A1798" s="49" t="s">
        <v>3660</v>
      </c>
      <c r="B1798" s="22" t="s">
        <v>3679</v>
      </c>
      <c r="C1798" s="42" t="s">
        <v>3680</v>
      </c>
      <c r="D1798" s="21">
        <v>2025</v>
      </c>
      <c r="E1798" s="21">
        <v>2025</v>
      </c>
      <c r="F1798" s="43">
        <v>4.9671000000000003</v>
      </c>
      <c r="G1798" s="43">
        <v>5.9605199999999998</v>
      </c>
      <c r="H1798" s="43">
        <v>6.8718915687170004</v>
      </c>
      <c r="I1798" s="43">
        <v>0</v>
      </c>
      <c r="J1798" s="43">
        <f t="shared" si="81"/>
        <v>6.8718915687170004</v>
      </c>
      <c r="K1798" s="43">
        <v>5.0819780000000003</v>
      </c>
      <c r="L1798" s="44">
        <f t="shared" si="82"/>
        <v>1.789913568717</v>
      </c>
      <c r="M1798" s="43">
        <v>0</v>
      </c>
      <c r="N1798" s="43">
        <f t="shared" si="83"/>
        <v>5.9605199999999998</v>
      </c>
      <c r="O1798" s="43">
        <v>5.0819780000000003</v>
      </c>
      <c r="P1798" s="43">
        <v>0</v>
      </c>
      <c r="Q1798" s="43">
        <v>0</v>
      </c>
      <c r="R1798" s="43">
        <v>5.0819780000000003</v>
      </c>
      <c r="S1798" s="43">
        <v>0</v>
      </c>
      <c r="T1798" s="43">
        <v>0</v>
      </c>
      <c r="U1798" s="43">
        <v>0</v>
      </c>
      <c r="V1798" s="43">
        <v>0</v>
      </c>
      <c r="W1798" s="43">
        <v>0</v>
      </c>
      <c r="X1798" s="43">
        <v>0</v>
      </c>
      <c r="Y1798" s="43">
        <v>0</v>
      </c>
      <c r="Z1798" s="43">
        <v>0</v>
      </c>
      <c r="AA1798" s="43">
        <v>0</v>
      </c>
      <c r="AB1798" s="43">
        <v>0</v>
      </c>
      <c r="AC1798" s="43">
        <v>0</v>
      </c>
      <c r="AD1798" s="43">
        <v>0</v>
      </c>
      <c r="AE1798" s="43">
        <v>0</v>
      </c>
    </row>
    <row r="1799" spans="1:31" ht="15.75" x14ac:dyDescent="0.25">
      <c r="A1799" s="49" t="s">
        <v>3660</v>
      </c>
      <c r="B1799" s="22" t="s">
        <v>3681</v>
      </c>
      <c r="C1799" s="42" t="s">
        <v>3682</v>
      </c>
      <c r="D1799" s="21">
        <v>2025</v>
      </c>
      <c r="E1799" s="21">
        <v>2025</v>
      </c>
      <c r="F1799" s="43">
        <v>4.9671000000000003</v>
      </c>
      <c r="G1799" s="43">
        <v>5.9605199999999998</v>
      </c>
      <c r="H1799" s="43">
        <v>6.8718915687170004</v>
      </c>
      <c r="I1799" s="43">
        <v>0</v>
      </c>
      <c r="J1799" s="43">
        <f t="shared" si="81"/>
        <v>6.8718915687170004</v>
      </c>
      <c r="K1799" s="43">
        <v>5.0819780000000003</v>
      </c>
      <c r="L1799" s="44">
        <f t="shared" si="82"/>
        <v>1.789913568717</v>
      </c>
      <c r="M1799" s="43">
        <v>0</v>
      </c>
      <c r="N1799" s="43">
        <f t="shared" si="83"/>
        <v>5.9605199999999998</v>
      </c>
      <c r="O1799" s="43">
        <v>5.0819780000000003</v>
      </c>
      <c r="P1799" s="43">
        <v>0</v>
      </c>
      <c r="Q1799" s="43">
        <v>0</v>
      </c>
      <c r="R1799" s="43">
        <v>5.0819780000000003</v>
      </c>
      <c r="S1799" s="43">
        <v>0</v>
      </c>
      <c r="T1799" s="43">
        <v>0</v>
      </c>
      <c r="U1799" s="43">
        <v>0</v>
      </c>
      <c r="V1799" s="43">
        <v>0</v>
      </c>
      <c r="W1799" s="43">
        <v>0</v>
      </c>
      <c r="X1799" s="43">
        <v>0</v>
      </c>
      <c r="Y1799" s="43">
        <v>0</v>
      </c>
      <c r="Z1799" s="43">
        <v>0</v>
      </c>
      <c r="AA1799" s="43">
        <v>0</v>
      </c>
      <c r="AB1799" s="43">
        <v>0</v>
      </c>
      <c r="AC1799" s="43">
        <v>0</v>
      </c>
      <c r="AD1799" s="43">
        <v>0</v>
      </c>
      <c r="AE1799" s="43">
        <v>0</v>
      </c>
    </row>
    <row r="1800" spans="1:31" ht="15.75" x14ac:dyDescent="0.25">
      <c r="A1800" s="49" t="s">
        <v>3660</v>
      </c>
      <c r="B1800" s="22" t="s">
        <v>3683</v>
      </c>
      <c r="C1800" s="42" t="s">
        <v>3684</v>
      </c>
      <c r="D1800" s="21">
        <v>2025</v>
      </c>
      <c r="E1800" s="21">
        <v>2025</v>
      </c>
      <c r="F1800" s="43">
        <v>3.8564750000000001</v>
      </c>
      <c r="G1800" s="43">
        <v>4.6277699999999999</v>
      </c>
      <c r="H1800" s="43">
        <v>5.3353622913710002</v>
      </c>
      <c r="I1800" s="43">
        <v>0</v>
      </c>
      <c r="J1800" s="43">
        <f t="shared" si="81"/>
        <v>5.3353622913710002</v>
      </c>
      <c r="K1800" s="43">
        <v>5.0819780000000003</v>
      </c>
      <c r="L1800" s="44">
        <f t="shared" si="82"/>
        <v>0.25338429137099983</v>
      </c>
      <c r="M1800" s="43">
        <v>0</v>
      </c>
      <c r="N1800" s="43">
        <f t="shared" si="83"/>
        <v>4.6277699999999999</v>
      </c>
      <c r="O1800" s="43">
        <v>5.0819780000000003</v>
      </c>
      <c r="P1800" s="43">
        <v>0</v>
      </c>
      <c r="Q1800" s="43">
        <v>0</v>
      </c>
      <c r="R1800" s="43">
        <v>5.0819780000000003</v>
      </c>
      <c r="S1800" s="43">
        <v>0</v>
      </c>
      <c r="T1800" s="43">
        <v>0</v>
      </c>
      <c r="U1800" s="43">
        <v>0</v>
      </c>
      <c r="V1800" s="43">
        <v>0</v>
      </c>
      <c r="W1800" s="43">
        <v>0</v>
      </c>
      <c r="X1800" s="43">
        <v>0</v>
      </c>
      <c r="Y1800" s="43">
        <v>0</v>
      </c>
      <c r="Z1800" s="43">
        <v>0</v>
      </c>
      <c r="AA1800" s="43">
        <v>0</v>
      </c>
      <c r="AB1800" s="43">
        <v>0</v>
      </c>
      <c r="AC1800" s="43">
        <v>0</v>
      </c>
      <c r="AD1800" s="43">
        <v>0</v>
      </c>
      <c r="AE1800" s="43">
        <v>0</v>
      </c>
    </row>
    <row r="1801" spans="1:31" ht="15.75" x14ac:dyDescent="0.25">
      <c r="A1801" s="49" t="s">
        <v>3660</v>
      </c>
      <c r="B1801" s="22" t="s">
        <v>3685</v>
      </c>
      <c r="C1801" s="42" t="s">
        <v>3686</v>
      </c>
      <c r="D1801" s="21">
        <v>2025</v>
      </c>
      <c r="E1801" s="21">
        <v>2025</v>
      </c>
      <c r="F1801" s="43">
        <v>3.8564750000000001</v>
      </c>
      <c r="G1801" s="43">
        <v>4.6277699999999999</v>
      </c>
      <c r="H1801" s="43">
        <v>5.3353622913710002</v>
      </c>
      <c r="I1801" s="43">
        <v>0</v>
      </c>
      <c r="J1801" s="43">
        <f t="shared" si="81"/>
        <v>5.3353622913710002</v>
      </c>
      <c r="K1801" s="43">
        <v>5.0819780000000003</v>
      </c>
      <c r="L1801" s="44">
        <f t="shared" si="82"/>
        <v>0.25338429137099983</v>
      </c>
      <c r="M1801" s="43">
        <v>0</v>
      </c>
      <c r="N1801" s="43">
        <f t="shared" si="83"/>
        <v>4.6277699999999999</v>
      </c>
      <c r="O1801" s="43">
        <v>5.0819780000000003</v>
      </c>
      <c r="P1801" s="43">
        <v>0</v>
      </c>
      <c r="Q1801" s="43">
        <v>0</v>
      </c>
      <c r="R1801" s="43">
        <v>5.0819780000000003</v>
      </c>
      <c r="S1801" s="43">
        <v>0</v>
      </c>
      <c r="T1801" s="43">
        <v>0</v>
      </c>
      <c r="U1801" s="43">
        <v>0</v>
      </c>
      <c r="V1801" s="43">
        <v>0</v>
      </c>
      <c r="W1801" s="43">
        <v>0</v>
      </c>
      <c r="X1801" s="43">
        <v>0</v>
      </c>
      <c r="Y1801" s="43">
        <v>0</v>
      </c>
      <c r="Z1801" s="43">
        <v>0</v>
      </c>
      <c r="AA1801" s="43">
        <v>0</v>
      </c>
      <c r="AB1801" s="43">
        <v>0</v>
      </c>
      <c r="AC1801" s="43">
        <v>0</v>
      </c>
      <c r="AD1801" s="43">
        <v>0</v>
      </c>
      <c r="AE1801" s="43">
        <v>0</v>
      </c>
    </row>
    <row r="1802" spans="1:31" ht="15.75" x14ac:dyDescent="0.25">
      <c r="A1802" s="49" t="s">
        <v>3660</v>
      </c>
      <c r="B1802" s="22" t="s">
        <v>3687</v>
      </c>
      <c r="C1802" s="42" t="s">
        <v>3688</v>
      </c>
      <c r="D1802" s="21">
        <v>2025</v>
      </c>
      <c r="E1802" s="21">
        <v>2025</v>
      </c>
      <c r="F1802" s="43">
        <v>3.8564750000000001</v>
      </c>
      <c r="G1802" s="43">
        <v>4.6277699999999999</v>
      </c>
      <c r="H1802" s="43">
        <v>5.3353622913710002</v>
      </c>
      <c r="I1802" s="43">
        <v>0</v>
      </c>
      <c r="J1802" s="43">
        <f t="shared" si="81"/>
        <v>5.3353622913710002</v>
      </c>
      <c r="K1802" s="43">
        <v>5.0819780000000003</v>
      </c>
      <c r="L1802" s="44">
        <f t="shared" si="82"/>
        <v>0.25338429137099983</v>
      </c>
      <c r="M1802" s="43">
        <v>0</v>
      </c>
      <c r="N1802" s="43">
        <f t="shared" si="83"/>
        <v>4.6277699999999999</v>
      </c>
      <c r="O1802" s="43">
        <v>5.0819780000000003</v>
      </c>
      <c r="P1802" s="43">
        <v>0</v>
      </c>
      <c r="Q1802" s="43">
        <v>0</v>
      </c>
      <c r="R1802" s="43">
        <v>5.0819780000000003</v>
      </c>
      <c r="S1802" s="43">
        <v>0</v>
      </c>
      <c r="T1802" s="43">
        <v>0</v>
      </c>
      <c r="U1802" s="43">
        <v>0</v>
      </c>
      <c r="V1802" s="43">
        <v>0</v>
      </c>
      <c r="W1802" s="43">
        <v>0</v>
      </c>
      <c r="X1802" s="43">
        <v>0</v>
      </c>
      <c r="Y1802" s="43">
        <v>0</v>
      </c>
      <c r="Z1802" s="43">
        <v>0</v>
      </c>
      <c r="AA1802" s="43">
        <v>0</v>
      </c>
      <c r="AB1802" s="43">
        <v>0</v>
      </c>
      <c r="AC1802" s="43">
        <v>0</v>
      </c>
      <c r="AD1802" s="43">
        <v>0</v>
      </c>
      <c r="AE1802" s="43">
        <v>0</v>
      </c>
    </row>
    <row r="1803" spans="1:31" ht="15.75" x14ac:dyDescent="0.25">
      <c r="A1803" s="49" t="s">
        <v>3660</v>
      </c>
      <c r="B1803" s="22" t="s">
        <v>3689</v>
      </c>
      <c r="C1803" s="42" t="s">
        <v>3690</v>
      </c>
      <c r="D1803" s="21">
        <v>2025</v>
      </c>
      <c r="E1803" s="21">
        <v>2025</v>
      </c>
      <c r="F1803" s="43">
        <v>3.8564750000000001</v>
      </c>
      <c r="G1803" s="43">
        <v>4.6277699999999999</v>
      </c>
      <c r="H1803" s="43">
        <v>5.3353622913710002</v>
      </c>
      <c r="I1803" s="43">
        <v>0</v>
      </c>
      <c r="J1803" s="43">
        <f t="shared" si="81"/>
        <v>5.3353622913710002</v>
      </c>
      <c r="K1803" s="43">
        <v>5.0819780000000003</v>
      </c>
      <c r="L1803" s="44">
        <f t="shared" si="82"/>
        <v>0.25338429137099983</v>
      </c>
      <c r="M1803" s="43">
        <v>0</v>
      </c>
      <c r="N1803" s="43">
        <f t="shared" si="83"/>
        <v>4.6277699999999999</v>
      </c>
      <c r="O1803" s="43">
        <v>5.0819780000000003</v>
      </c>
      <c r="P1803" s="43">
        <v>0</v>
      </c>
      <c r="Q1803" s="43">
        <v>0</v>
      </c>
      <c r="R1803" s="43">
        <v>5.0819780000000003</v>
      </c>
      <c r="S1803" s="43">
        <v>0</v>
      </c>
      <c r="T1803" s="43">
        <v>0</v>
      </c>
      <c r="U1803" s="43">
        <v>0</v>
      </c>
      <c r="V1803" s="43">
        <v>0</v>
      </c>
      <c r="W1803" s="43">
        <v>0</v>
      </c>
      <c r="X1803" s="43">
        <v>0</v>
      </c>
      <c r="Y1803" s="43">
        <v>0</v>
      </c>
      <c r="Z1803" s="43">
        <v>0</v>
      </c>
      <c r="AA1803" s="43">
        <v>0</v>
      </c>
      <c r="AB1803" s="43">
        <v>0</v>
      </c>
      <c r="AC1803" s="43">
        <v>0</v>
      </c>
      <c r="AD1803" s="43">
        <v>0</v>
      </c>
      <c r="AE1803" s="43">
        <v>0</v>
      </c>
    </row>
    <row r="1804" spans="1:31" ht="15.75" x14ac:dyDescent="0.25">
      <c r="A1804" s="49" t="s">
        <v>3660</v>
      </c>
      <c r="B1804" s="22" t="s">
        <v>3691</v>
      </c>
      <c r="C1804" s="42" t="s">
        <v>3692</v>
      </c>
      <c r="D1804" s="21">
        <v>2017</v>
      </c>
      <c r="E1804" s="21">
        <v>2028</v>
      </c>
      <c r="F1804" s="43">
        <v>253.614946</v>
      </c>
      <c r="G1804" s="43">
        <v>304.33793700000001</v>
      </c>
      <c r="H1804" s="43">
        <v>400.78586673679303</v>
      </c>
      <c r="I1804" s="43">
        <v>0</v>
      </c>
      <c r="J1804" s="43">
        <f t="shared" si="81"/>
        <v>400.78586673679303</v>
      </c>
      <c r="K1804" s="43">
        <v>192.39349200000001</v>
      </c>
      <c r="L1804" s="44">
        <f t="shared" si="82"/>
        <v>208.39237473679302</v>
      </c>
      <c r="M1804" s="43">
        <v>2.745098</v>
      </c>
      <c r="N1804" s="43">
        <f t="shared" si="83"/>
        <v>301.59283900000003</v>
      </c>
      <c r="O1804" s="43">
        <v>192.39349200000001</v>
      </c>
      <c r="P1804" s="43">
        <v>0</v>
      </c>
      <c r="Q1804" s="43">
        <v>0</v>
      </c>
      <c r="R1804" s="43">
        <v>0</v>
      </c>
      <c r="S1804" s="43">
        <v>0</v>
      </c>
      <c r="T1804" s="43">
        <v>0</v>
      </c>
      <c r="U1804" s="43">
        <v>189.648394</v>
      </c>
      <c r="V1804" s="43">
        <v>0</v>
      </c>
      <c r="W1804" s="43">
        <v>0</v>
      </c>
      <c r="X1804" s="43">
        <v>0</v>
      </c>
      <c r="Y1804" s="43">
        <v>0</v>
      </c>
      <c r="Z1804" s="43">
        <v>0</v>
      </c>
      <c r="AA1804" s="43">
        <v>0</v>
      </c>
      <c r="AB1804" s="43">
        <v>0</v>
      </c>
      <c r="AC1804" s="43">
        <v>0</v>
      </c>
      <c r="AD1804" s="43">
        <v>0</v>
      </c>
      <c r="AE1804" s="43">
        <v>0</v>
      </c>
    </row>
    <row r="1805" spans="1:31" ht="15.75" x14ac:dyDescent="0.25">
      <c r="A1805" s="49" t="s">
        <v>3660</v>
      </c>
      <c r="B1805" s="22" t="s">
        <v>3693</v>
      </c>
      <c r="C1805" s="42" t="s">
        <v>3694</v>
      </c>
      <c r="D1805" s="21">
        <v>2028</v>
      </c>
      <c r="E1805" s="21">
        <v>2028</v>
      </c>
      <c r="F1805" s="43">
        <v>8.5835950000000008</v>
      </c>
      <c r="G1805" s="43">
        <v>10.300314</v>
      </c>
      <c r="H1805" s="43">
        <v>13.594304547763</v>
      </c>
      <c r="I1805" s="43">
        <v>0</v>
      </c>
      <c r="J1805" s="43">
        <f t="shared" si="81"/>
        <v>13.594304547763</v>
      </c>
      <c r="K1805" s="43">
        <v>12.972937</v>
      </c>
      <c r="L1805" s="44">
        <f t="shared" si="82"/>
        <v>0.62136754776300052</v>
      </c>
      <c r="M1805" s="43">
        <v>0</v>
      </c>
      <c r="N1805" s="43">
        <f t="shared" si="83"/>
        <v>10.300314</v>
      </c>
      <c r="O1805" s="43">
        <v>12.972937</v>
      </c>
      <c r="P1805" s="43">
        <v>0</v>
      </c>
      <c r="Q1805" s="43">
        <v>0</v>
      </c>
      <c r="R1805" s="43">
        <v>0</v>
      </c>
      <c r="S1805" s="43">
        <v>0</v>
      </c>
      <c r="T1805" s="43">
        <v>0</v>
      </c>
      <c r="U1805" s="43">
        <v>12.972937</v>
      </c>
      <c r="V1805" s="43">
        <v>0</v>
      </c>
      <c r="W1805" s="43">
        <v>0</v>
      </c>
      <c r="X1805" s="43">
        <v>0</v>
      </c>
      <c r="Y1805" s="43">
        <v>0</v>
      </c>
      <c r="Z1805" s="43">
        <v>0</v>
      </c>
      <c r="AA1805" s="43">
        <v>0</v>
      </c>
      <c r="AB1805" s="43">
        <v>0</v>
      </c>
      <c r="AC1805" s="43">
        <v>0</v>
      </c>
      <c r="AD1805" s="43">
        <v>0</v>
      </c>
      <c r="AE1805" s="43">
        <v>0</v>
      </c>
    </row>
    <row r="1806" spans="1:31" ht="15.75" x14ac:dyDescent="0.25">
      <c r="A1806" s="49" t="s">
        <v>3660</v>
      </c>
      <c r="B1806" s="22" t="s">
        <v>3695</v>
      </c>
      <c r="C1806" s="42" t="s">
        <v>3696</v>
      </c>
      <c r="D1806" s="21">
        <v>2028</v>
      </c>
      <c r="E1806" s="21">
        <v>2028</v>
      </c>
      <c r="F1806" s="43">
        <v>8.5835950000000008</v>
      </c>
      <c r="G1806" s="43">
        <v>10.300314</v>
      </c>
      <c r="H1806" s="43">
        <v>13.594304547763</v>
      </c>
      <c r="I1806" s="43">
        <v>0</v>
      </c>
      <c r="J1806" s="43">
        <f t="shared" si="81"/>
        <v>13.594304547763</v>
      </c>
      <c r="K1806" s="43">
        <v>12.972937</v>
      </c>
      <c r="L1806" s="44">
        <f t="shared" si="82"/>
        <v>0.62136754776300052</v>
      </c>
      <c r="M1806" s="43">
        <v>0</v>
      </c>
      <c r="N1806" s="43">
        <f t="shared" si="83"/>
        <v>10.300314</v>
      </c>
      <c r="O1806" s="43">
        <v>12.972937</v>
      </c>
      <c r="P1806" s="43">
        <v>0</v>
      </c>
      <c r="Q1806" s="43">
        <v>0</v>
      </c>
      <c r="R1806" s="43">
        <v>0</v>
      </c>
      <c r="S1806" s="43">
        <v>0</v>
      </c>
      <c r="T1806" s="43">
        <v>0</v>
      </c>
      <c r="U1806" s="43">
        <v>12.972937</v>
      </c>
      <c r="V1806" s="43">
        <v>0</v>
      </c>
      <c r="W1806" s="43">
        <v>0</v>
      </c>
      <c r="X1806" s="43">
        <v>0</v>
      </c>
      <c r="Y1806" s="43">
        <v>0</v>
      </c>
      <c r="Z1806" s="43">
        <v>0</v>
      </c>
      <c r="AA1806" s="43">
        <v>0</v>
      </c>
      <c r="AB1806" s="43">
        <v>0</v>
      </c>
      <c r="AC1806" s="43">
        <v>0</v>
      </c>
      <c r="AD1806" s="43">
        <v>0</v>
      </c>
      <c r="AE1806" s="43">
        <v>0</v>
      </c>
    </row>
    <row r="1807" spans="1:31" ht="15.75" x14ac:dyDescent="0.25">
      <c r="A1807" s="49" t="s">
        <v>3660</v>
      </c>
      <c r="B1807" s="22" t="s">
        <v>3697</v>
      </c>
      <c r="C1807" s="42" t="s">
        <v>3698</v>
      </c>
      <c r="D1807" s="21">
        <v>2026</v>
      </c>
      <c r="E1807" s="21">
        <v>2026</v>
      </c>
      <c r="F1807" s="43">
        <v>13.67346</v>
      </c>
      <c r="G1807" s="43">
        <v>16.408152000000001</v>
      </c>
      <c r="H1807" s="43">
        <v>19.800186797013001</v>
      </c>
      <c r="I1807" s="43">
        <v>0</v>
      </c>
      <c r="J1807" s="43">
        <f t="shared" si="81"/>
        <v>19.800186797013001</v>
      </c>
      <c r="K1807" s="43">
        <v>15.584129000000001</v>
      </c>
      <c r="L1807" s="44">
        <f t="shared" si="82"/>
        <v>4.2160577970130007</v>
      </c>
      <c r="M1807" s="43">
        <v>0</v>
      </c>
      <c r="N1807" s="43">
        <f t="shared" si="83"/>
        <v>16.408152000000001</v>
      </c>
      <c r="O1807" s="43">
        <v>15.584129000000001</v>
      </c>
      <c r="P1807" s="43">
        <v>0</v>
      </c>
      <c r="Q1807" s="43">
        <v>0</v>
      </c>
      <c r="R1807" s="43">
        <v>0</v>
      </c>
      <c r="S1807" s="43">
        <v>15.584129000000001</v>
      </c>
      <c r="T1807" s="43">
        <v>0</v>
      </c>
      <c r="U1807" s="43">
        <v>0</v>
      </c>
      <c r="V1807" s="43">
        <v>0</v>
      </c>
      <c r="W1807" s="43">
        <v>0</v>
      </c>
      <c r="X1807" s="43">
        <v>0</v>
      </c>
      <c r="Y1807" s="43">
        <v>0</v>
      </c>
      <c r="Z1807" s="43">
        <v>0</v>
      </c>
      <c r="AA1807" s="43">
        <v>0</v>
      </c>
      <c r="AB1807" s="43">
        <v>0</v>
      </c>
      <c r="AC1807" s="43">
        <v>0</v>
      </c>
      <c r="AD1807" s="43">
        <v>0</v>
      </c>
      <c r="AE1807" s="43">
        <v>0</v>
      </c>
    </row>
    <row r="1808" spans="1:31" ht="15.75" x14ac:dyDescent="0.25">
      <c r="A1808" s="49" t="s">
        <v>3699</v>
      </c>
      <c r="B1808" s="22" t="s">
        <v>3700</v>
      </c>
      <c r="C1808" s="42" t="s">
        <v>3701</v>
      </c>
      <c r="D1808" s="21">
        <v>2023</v>
      </c>
      <c r="E1808" s="21">
        <v>2024</v>
      </c>
      <c r="F1808" s="43">
        <v>18.217110000000002</v>
      </c>
      <c r="G1808" s="43">
        <v>21.860531999999999</v>
      </c>
      <c r="H1808" s="43">
        <v>23.261391363714999</v>
      </c>
      <c r="I1808" s="43">
        <v>0</v>
      </c>
      <c r="J1808" s="43">
        <f t="shared" ref="J1808:J1871" si="84">IFERROR(H1808+I1808,"0")</f>
        <v>23.261391363714999</v>
      </c>
      <c r="K1808" s="43">
        <v>9.0724719999999994</v>
      </c>
      <c r="L1808" s="44">
        <f t="shared" ref="L1808:L1871" si="85">IFERROR(J1808-K1808,"0")</f>
        <v>14.188919363715</v>
      </c>
      <c r="M1808" s="43">
        <v>0</v>
      </c>
      <c r="N1808" s="43">
        <f t="shared" ref="N1808:N1871" si="86">IFERROR(G1808-M1808,"0")</f>
        <v>21.860531999999999</v>
      </c>
      <c r="O1808" s="43">
        <v>9.0724719999999994</v>
      </c>
      <c r="P1808" s="43">
        <v>4.8650630000000001</v>
      </c>
      <c r="Q1808" s="43">
        <v>4.2074090000000002</v>
      </c>
      <c r="R1808" s="43">
        <v>0</v>
      </c>
      <c r="S1808" s="43">
        <v>0</v>
      </c>
      <c r="T1808" s="43">
        <v>0</v>
      </c>
      <c r="U1808" s="43">
        <v>0</v>
      </c>
      <c r="V1808" s="43">
        <v>0</v>
      </c>
      <c r="W1808" s="43">
        <v>0</v>
      </c>
      <c r="X1808" s="43">
        <v>0</v>
      </c>
      <c r="Y1808" s="43">
        <v>0</v>
      </c>
      <c r="Z1808" s="43">
        <v>0</v>
      </c>
      <c r="AA1808" s="43">
        <v>0</v>
      </c>
      <c r="AB1808" s="43">
        <v>0</v>
      </c>
      <c r="AC1808" s="43">
        <v>0</v>
      </c>
      <c r="AD1808" s="43">
        <v>0</v>
      </c>
      <c r="AE1808" s="43">
        <v>0</v>
      </c>
    </row>
    <row r="1809" spans="1:31" ht="15.75" x14ac:dyDescent="0.25">
      <c r="A1809" s="49" t="s">
        <v>3699</v>
      </c>
      <c r="B1809" s="22" t="s">
        <v>3702</v>
      </c>
      <c r="C1809" s="42" t="s">
        <v>3703</v>
      </c>
      <c r="D1809" s="21">
        <v>2023</v>
      </c>
      <c r="E1809" s="21">
        <v>2024</v>
      </c>
      <c r="F1809" s="43">
        <v>20.049209999999999</v>
      </c>
      <c r="G1809" s="43">
        <v>24.059052000000001</v>
      </c>
      <c r="H1809" s="43">
        <v>25.840859954959001</v>
      </c>
      <c r="I1809" s="43">
        <v>0</v>
      </c>
      <c r="J1809" s="43">
        <f t="shared" si="84"/>
        <v>25.840859954959001</v>
      </c>
      <c r="K1809" s="43">
        <v>9.8951709999999995</v>
      </c>
      <c r="L1809" s="44">
        <f t="shared" si="85"/>
        <v>15.945688954959001</v>
      </c>
      <c r="M1809" s="43">
        <v>0</v>
      </c>
      <c r="N1809" s="43">
        <f t="shared" si="86"/>
        <v>24.059052000000001</v>
      </c>
      <c r="O1809" s="43">
        <v>9.8951709999999995</v>
      </c>
      <c r="P1809" s="43">
        <v>3.7401170000000001</v>
      </c>
      <c r="Q1809" s="43">
        <v>6.1550539999999998</v>
      </c>
      <c r="R1809" s="43">
        <v>0</v>
      </c>
      <c r="S1809" s="43">
        <v>0</v>
      </c>
      <c r="T1809" s="43">
        <v>0</v>
      </c>
      <c r="U1809" s="43">
        <v>0</v>
      </c>
      <c r="V1809" s="43">
        <v>0</v>
      </c>
      <c r="W1809" s="43">
        <v>0</v>
      </c>
      <c r="X1809" s="43">
        <v>0</v>
      </c>
      <c r="Y1809" s="43">
        <v>0</v>
      </c>
      <c r="Z1809" s="43">
        <v>0</v>
      </c>
      <c r="AA1809" s="43">
        <v>0</v>
      </c>
      <c r="AB1809" s="43">
        <v>0</v>
      </c>
      <c r="AC1809" s="43">
        <v>0</v>
      </c>
      <c r="AD1809" s="43">
        <v>0</v>
      </c>
      <c r="AE1809" s="43">
        <v>0</v>
      </c>
    </row>
    <row r="1810" spans="1:31" ht="15.75" x14ac:dyDescent="0.25">
      <c r="A1810" s="49" t="s">
        <v>3699</v>
      </c>
      <c r="B1810" s="22" t="s">
        <v>3704</v>
      </c>
      <c r="C1810" s="42" t="s">
        <v>3705</v>
      </c>
      <c r="D1810" s="21">
        <v>2025</v>
      </c>
      <c r="E1810" s="21">
        <v>2025</v>
      </c>
      <c r="F1810" s="43">
        <v>9.3356700000000004</v>
      </c>
      <c r="G1810" s="43">
        <v>11.202804</v>
      </c>
      <c r="H1810" s="43">
        <v>12.915727881726999</v>
      </c>
      <c r="I1810" s="43">
        <v>0</v>
      </c>
      <c r="J1810" s="43">
        <f t="shared" si="84"/>
        <v>12.915727881726999</v>
      </c>
      <c r="K1810" s="43">
        <v>9.2895280000000007</v>
      </c>
      <c r="L1810" s="44">
        <f t="shared" si="85"/>
        <v>3.6261998817269987</v>
      </c>
      <c r="M1810" s="43">
        <v>0</v>
      </c>
      <c r="N1810" s="43">
        <f t="shared" si="86"/>
        <v>11.202804</v>
      </c>
      <c r="O1810" s="43">
        <v>9.2895280000000007</v>
      </c>
      <c r="P1810" s="43">
        <v>0</v>
      </c>
      <c r="Q1810" s="43">
        <v>0</v>
      </c>
      <c r="R1810" s="43">
        <v>9.2895280000000007</v>
      </c>
      <c r="S1810" s="43">
        <v>0</v>
      </c>
      <c r="T1810" s="43">
        <v>0</v>
      </c>
      <c r="U1810" s="43">
        <v>0</v>
      </c>
      <c r="V1810" s="43">
        <v>0</v>
      </c>
      <c r="W1810" s="43">
        <v>0</v>
      </c>
      <c r="X1810" s="43">
        <v>0</v>
      </c>
      <c r="Y1810" s="43">
        <v>0</v>
      </c>
      <c r="Z1810" s="43">
        <v>0</v>
      </c>
      <c r="AA1810" s="43">
        <v>0</v>
      </c>
      <c r="AB1810" s="43">
        <v>0</v>
      </c>
      <c r="AC1810" s="43">
        <v>0</v>
      </c>
      <c r="AD1810" s="43">
        <v>0</v>
      </c>
      <c r="AE1810" s="43">
        <v>0</v>
      </c>
    </row>
    <row r="1811" spans="1:31" ht="15.75" x14ac:dyDescent="0.25">
      <c r="A1811" s="49" t="s">
        <v>3699</v>
      </c>
      <c r="B1811" s="22" t="s">
        <v>3706</v>
      </c>
      <c r="C1811" s="42" t="s">
        <v>3707</v>
      </c>
      <c r="D1811" s="21">
        <v>2027</v>
      </c>
      <c r="E1811" s="21">
        <v>2027</v>
      </c>
      <c r="F1811" s="43">
        <v>10.91502</v>
      </c>
      <c r="G1811" s="43">
        <v>13.098024000000001</v>
      </c>
      <c r="H1811" s="43">
        <v>16.529657531032001</v>
      </c>
      <c r="I1811" s="43">
        <v>0</v>
      </c>
      <c r="J1811" s="43">
        <f t="shared" si="84"/>
        <v>16.529657531032001</v>
      </c>
      <c r="K1811" s="43">
        <v>14.384568</v>
      </c>
      <c r="L1811" s="44">
        <f t="shared" si="85"/>
        <v>2.1450895310320011</v>
      </c>
      <c r="M1811" s="43">
        <v>0</v>
      </c>
      <c r="N1811" s="43">
        <f t="shared" si="86"/>
        <v>13.098024000000001</v>
      </c>
      <c r="O1811" s="43">
        <v>14.384568</v>
      </c>
      <c r="P1811" s="43">
        <v>0</v>
      </c>
      <c r="Q1811" s="43">
        <v>0</v>
      </c>
      <c r="R1811" s="43">
        <v>0</v>
      </c>
      <c r="S1811" s="43">
        <v>0</v>
      </c>
      <c r="T1811" s="43">
        <v>14.384568</v>
      </c>
      <c r="U1811" s="43">
        <v>0</v>
      </c>
      <c r="V1811" s="43">
        <v>0</v>
      </c>
      <c r="W1811" s="43">
        <v>0</v>
      </c>
      <c r="X1811" s="43">
        <v>0</v>
      </c>
      <c r="Y1811" s="43">
        <v>0</v>
      </c>
      <c r="Z1811" s="43">
        <v>0</v>
      </c>
      <c r="AA1811" s="43">
        <v>0</v>
      </c>
      <c r="AB1811" s="43">
        <v>0</v>
      </c>
      <c r="AC1811" s="43">
        <v>0</v>
      </c>
      <c r="AD1811" s="43">
        <v>0</v>
      </c>
      <c r="AE1811" s="43">
        <v>0</v>
      </c>
    </row>
    <row r="1812" spans="1:31" ht="15.75" x14ac:dyDescent="0.25">
      <c r="A1812" s="49" t="s">
        <v>3699</v>
      </c>
      <c r="B1812" s="22" t="s">
        <v>3708</v>
      </c>
      <c r="C1812" s="42" t="s">
        <v>3709</v>
      </c>
      <c r="D1812" s="21">
        <v>2025</v>
      </c>
      <c r="E1812" s="21">
        <v>2025</v>
      </c>
      <c r="F1812" s="43">
        <v>9.1087699999999998</v>
      </c>
      <c r="G1812" s="43">
        <v>10.930524</v>
      </c>
      <c r="H1812" s="43">
        <v>12.601815901508999</v>
      </c>
      <c r="I1812" s="43">
        <v>0</v>
      </c>
      <c r="J1812" s="43">
        <f t="shared" si="84"/>
        <v>12.601815901508999</v>
      </c>
      <c r="K1812" s="43">
        <v>10.359232</v>
      </c>
      <c r="L1812" s="44">
        <f t="shared" si="85"/>
        <v>2.2425839015089988</v>
      </c>
      <c r="M1812" s="43">
        <v>0</v>
      </c>
      <c r="N1812" s="43">
        <f t="shared" si="86"/>
        <v>10.930524</v>
      </c>
      <c r="O1812" s="43">
        <v>10.359232</v>
      </c>
      <c r="P1812" s="43">
        <v>0</v>
      </c>
      <c r="Q1812" s="43">
        <v>0</v>
      </c>
      <c r="R1812" s="43">
        <v>10.359232</v>
      </c>
      <c r="S1812" s="43">
        <v>0</v>
      </c>
      <c r="T1812" s="43">
        <v>0</v>
      </c>
      <c r="U1812" s="43">
        <v>0</v>
      </c>
      <c r="V1812" s="43">
        <v>0</v>
      </c>
      <c r="W1812" s="43">
        <v>0</v>
      </c>
      <c r="X1812" s="43">
        <v>0</v>
      </c>
      <c r="Y1812" s="43">
        <v>0</v>
      </c>
      <c r="Z1812" s="43">
        <v>0</v>
      </c>
      <c r="AA1812" s="43">
        <v>0</v>
      </c>
      <c r="AB1812" s="43">
        <v>0</v>
      </c>
      <c r="AC1812" s="43">
        <v>0</v>
      </c>
      <c r="AD1812" s="43">
        <v>0</v>
      </c>
      <c r="AE1812" s="43">
        <v>0</v>
      </c>
    </row>
    <row r="1813" spans="1:31" ht="15.75" x14ac:dyDescent="0.25">
      <c r="A1813" s="49" t="s">
        <v>3699</v>
      </c>
      <c r="B1813" s="22" t="s">
        <v>3710</v>
      </c>
      <c r="C1813" s="42" t="s">
        <v>3711</v>
      </c>
      <c r="D1813" s="21">
        <v>2025</v>
      </c>
      <c r="E1813" s="21">
        <v>2025</v>
      </c>
      <c r="F1813" s="43">
        <v>8.3762699999999999</v>
      </c>
      <c r="G1813" s="43">
        <v>10.051524000000001</v>
      </c>
      <c r="H1813" s="43">
        <v>11.588415612792</v>
      </c>
      <c r="I1813" s="43">
        <v>0</v>
      </c>
      <c r="J1813" s="43">
        <f t="shared" si="84"/>
        <v>11.588415612792</v>
      </c>
      <c r="K1813" s="43">
        <v>11.150684</v>
      </c>
      <c r="L1813" s="44">
        <f t="shared" si="85"/>
        <v>0.43773161279199968</v>
      </c>
      <c r="M1813" s="43">
        <v>0</v>
      </c>
      <c r="N1813" s="43">
        <f t="shared" si="86"/>
        <v>10.051524000000001</v>
      </c>
      <c r="O1813" s="43">
        <v>11.150684</v>
      </c>
      <c r="P1813" s="43">
        <v>0</v>
      </c>
      <c r="Q1813" s="43">
        <v>0</v>
      </c>
      <c r="R1813" s="43">
        <v>11.150684</v>
      </c>
      <c r="S1813" s="43">
        <v>0</v>
      </c>
      <c r="T1813" s="43">
        <v>0</v>
      </c>
      <c r="U1813" s="43">
        <v>0</v>
      </c>
      <c r="V1813" s="43">
        <v>0</v>
      </c>
      <c r="W1813" s="43">
        <v>0</v>
      </c>
      <c r="X1813" s="43">
        <v>0</v>
      </c>
      <c r="Y1813" s="43">
        <v>0</v>
      </c>
      <c r="Z1813" s="43">
        <v>0</v>
      </c>
      <c r="AA1813" s="43">
        <v>0</v>
      </c>
      <c r="AB1813" s="43">
        <v>0</v>
      </c>
      <c r="AC1813" s="43">
        <v>0</v>
      </c>
      <c r="AD1813" s="43">
        <v>0</v>
      </c>
      <c r="AE1813" s="43">
        <v>0</v>
      </c>
    </row>
    <row r="1814" spans="1:31" ht="15.75" x14ac:dyDescent="0.25">
      <c r="A1814" s="49" t="s">
        <v>3699</v>
      </c>
      <c r="B1814" s="22" t="s">
        <v>3712</v>
      </c>
      <c r="C1814" s="42" t="s">
        <v>3713</v>
      </c>
      <c r="D1814" s="21">
        <v>2025</v>
      </c>
      <c r="E1814" s="21">
        <v>2025</v>
      </c>
      <c r="F1814" s="43">
        <v>8.7456449999999997</v>
      </c>
      <c r="G1814" s="43">
        <v>10.494774</v>
      </c>
      <c r="H1814" s="43">
        <v>12.099439137221999</v>
      </c>
      <c r="I1814" s="43">
        <v>0</v>
      </c>
      <c r="J1814" s="43">
        <f t="shared" si="84"/>
        <v>12.099439137221999</v>
      </c>
      <c r="K1814" s="43">
        <v>10.162504999999999</v>
      </c>
      <c r="L1814" s="44">
        <f t="shared" si="85"/>
        <v>1.9369341372219999</v>
      </c>
      <c r="M1814" s="43">
        <v>0</v>
      </c>
      <c r="N1814" s="43">
        <f t="shared" si="86"/>
        <v>10.494774</v>
      </c>
      <c r="O1814" s="43">
        <v>10.162504999999999</v>
      </c>
      <c r="P1814" s="43">
        <v>0</v>
      </c>
      <c r="Q1814" s="43">
        <v>0</v>
      </c>
      <c r="R1814" s="43">
        <v>10.162504999999999</v>
      </c>
      <c r="S1814" s="43">
        <v>0</v>
      </c>
      <c r="T1814" s="43">
        <v>0</v>
      </c>
      <c r="U1814" s="43">
        <v>0</v>
      </c>
      <c r="V1814" s="43">
        <v>0</v>
      </c>
      <c r="W1814" s="43">
        <v>0</v>
      </c>
      <c r="X1814" s="43">
        <v>0</v>
      </c>
      <c r="Y1814" s="43">
        <v>0</v>
      </c>
      <c r="Z1814" s="43">
        <v>0</v>
      </c>
      <c r="AA1814" s="43">
        <v>0</v>
      </c>
      <c r="AB1814" s="43">
        <v>0</v>
      </c>
      <c r="AC1814" s="43">
        <v>0</v>
      </c>
      <c r="AD1814" s="43">
        <v>0</v>
      </c>
      <c r="AE1814" s="43">
        <v>0</v>
      </c>
    </row>
    <row r="1815" spans="1:31" ht="15.75" x14ac:dyDescent="0.25">
      <c r="A1815" s="49" t="s">
        <v>3699</v>
      </c>
      <c r="B1815" s="22" t="s">
        <v>3714</v>
      </c>
      <c r="C1815" s="42" t="s">
        <v>3715</v>
      </c>
      <c r="D1815" s="21">
        <v>2027</v>
      </c>
      <c r="E1815" s="21">
        <v>2027</v>
      </c>
      <c r="F1815" s="43">
        <v>19.94961</v>
      </c>
      <c r="G1815" s="43">
        <v>23.939532</v>
      </c>
      <c r="H1815" s="43">
        <v>30.211600269872001</v>
      </c>
      <c r="I1815" s="43">
        <v>0</v>
      </c>
      <c r="J1815" s="43">
        <f t="shared" si="84"/>
        <v>30.211600269872001</v>
      </c>
      <c r="K1815" s="43">
        <v>20.930392999999999</v>
      </c>
      <c r="L1815" s="44">
        <f t="shared" si="85"/>
        <v>9.2812072698720023</v>
      </c>
      <c r="M1815" s="43">
        <v>0</v>
      </c>
      <c r="N1815" s="43">
        <f t="shared" si="86"/>
        <v>23.939532</v>
      </c>
      <c r="O1815" s="43">
        <v>20.930392999999999</v>
      </c>
      <c r="P1815" s="43">
        <v>0</v>
      </c>
      <c r="Q1815" s="43">
        <v>0</v>
      </c>
      <c r="R1815" s="43">
        <v>0</v>
      </c>
      <c r="S1815" s="43">
        <v>0</v>
      </c>
      <c r="T1815" s="43">
        <v>20.930392999999999</v>
      </c>
      <c r="U1815" s="43">
        <v>0</v>
      </c>
      <c r="V1815" s="43">
        <v>0</v>
      </c>
      <c r="W1815" s="43">
        <v>0</v>
      </c>
      <c r="X1815" s="43">
        <v>0</v>
      </c>
      <c r="Y1815" s="43">
        <v>0</v>
      </c>
      <c r="Z1815" s="43">
        <v>0</v>
      </c>
      <c r="AA1815" s="43">
        <v>0</v>
      </c>
      <c r="AB1815" s="43">
        <v>0</v>
      </c>
      <c r="AC1815" s="43">
        <v>0</v>
      </c>
      <c r="AD1815" s="43">
        <v>0</v>
      </c>
      <c r="AE1815" s="43">
        <v>0</v>
      </c>
    </row>
    <row r="1816" spans="1:31" ht="15.75" x14ac:dyDescent="0.25">
      <c r="A1816" s="49" t="s">
        <v>3699</v>
      </c>
      <c r="B1816" s="22" t="s">
        <v>3716</v>
      </c>
      <c r="C1816" s="42" t="s">
        <v>3717</v>
      </c>
      <c r="D1816" s="21">
        <v>2025</v>
      </c>
      <c r="E1816" s="21">
        <v>2025</v>
      </c>
      <c r="F1816" s="43">
        <v>7.6562700000000001</v>
      </c>
      <c r="G1816" s="43">
        <v>9.1875239999999998</v>
      </c>
      <c r="H1816" s="43">
        <v>10.59230884436</v>
      </c>
      <c r="I1816" s="43">
        <v>0</v>
      </c>
      <c r="J1816" s="43">
        <f t="shared" si="84"/>
        <v>10.59230884436</v>
      </c>
      <c r="K1816" s="43">
        <v>9.5553899999999992</v>
      </c>
      <c r="L1816" s="44">
        <f t="shared" si="85"/>
        <v>1.0369188443600006</v>
      </c>
      <c r="M1816" s="43">
        <v>0</v>
      </c>
      <c r="N1816" s="43">
        <f t="shared" si="86"/>
        <v>9.1875239999999998</v>
      </c>
      <c r="O1816" s="43">
        <v>9.5553899999999992</v>
      </c>
      <c r="P1816" s="43">
        <v>0</v>
      </c>
      <c r="Q1816" s="43">
        <v>0</v>
      </c>
      <c r="R1816" s="43">
        <v>9.5553899999999992</v>
      </c>
      <c r="S1816" s="43">
        <v>0</v>
      </c>
      <c r="T1816" s="43">
        <v>0</v>
      </c>
      <c r="U1816" s="43">
        <v>0</v>
      </c>
      <c r="V1816" s="43">
        <v>0</v>
      </c>
      <c r="W1816" s="43">
        <v>0</v>
      </c>
      <c r="X1816" s="43">
        <v>0</v>
      </c>
      <c r="Y1816" s="43">
        <v>0</v>
      </c>
      <c r="Z1816" s="43">
        <v>0</v>
      </c>
      <c r="AA1816" s="43">
        <v>0</v>
      </c>
      <c r="AB1816" s="43">
        <v>0</v>
      </c>
      <c r="AC1816" s="43">
        <v>0</v>
      </c>
      <c r="AD1816" s="43">
        <v>0</v>
      </c>
      <c r="AE1816" s="43">
        <v>0</v>
      </c>
    </row>
    <row r="1817" spans="1:31" ht="15.75" x14ac:dyDescent="0.25">
      <c r="A1817" s="49" t="s">
        <v>3699</v>
      </c>
      <c r="B1817" s="22" t="s">
        <v>3718</v>
      </c>
      <c r="C1817" s="42" t="s">
        <v>3719</v>
      </c>
      <c r="D1817" s="21">
        <v>2025</v>
      </c>
      <c r="E1817" s="21">
        <v>2025</v>
      </c>
      <c r="F1817" s="43">
        <v>8.3762699999999999</v>
      </c>
      <c r="G1817" s="43">
        <v>10.051524000000001</v>
      </c>
      <c r="H1817" s="43">
        <v>11.588415612792</v>
      </c>
      <c r="I1817" s="43">
        <v>0</v>
      </c>
      <c r="J1817" s="43">
        <f t="shared" si="84"/>
        <v>11.588415612792</v>
      </c>
      <c r="K1817" s="43">
        <v>11.150684</v>
      </c>
      <c r="L1817" s="44">
        <f t="shared" si="85"/>
        <v>0.43773161279199968</v>
      </c>
      <c r="M1817" s="43">
        <v>0</v>
      </c>
      <c r="N1817" s="43">
        <f t="shared" si="86"/>
        <v>10.051524000000001</v>
      </c>
      <c r="O1817" s="43">
        <v>11.150684</v>
      </c>
      <c r="P1817" s="43">
        <v>0</v>
      </c>
      <c r="Q1817" s="43">
        <v>0</v>
      </c>
      <c r="R1817" s="43">
        <v>11.150684</v>
      </c>
      <c r="S1817" s="43">
        <v>0</v>
      </c>
      <c r="T1817" s="43">
        <v>0</v>
      </c>
      <c r="U1817" s="43">
        <v>0</v>
      </c>
      <c r="V1817" s="43">
        <v>0</v>
      </c>
      <c r="W1817" s="43">
        <v>0</v>
      </c>
      <c r="X1817" s="43">
        <v>0</v>
      </c>
      <c r="Y1817" s="43">
        <v>0</v>
      </c>
      <c r="Z1817" s="43">
        <v>0</v>
      </c>
      <c r="AA1817" s="43">
        <v>0</v>
      </c>
      <c r="AB1817" s="43">
        <v>0</v>
      </c>
      <c r="AC1817" s="43">
        <v>0</v>
      </c>
      <c r="AD1817" s="43">
        <v>0</v>
      </c>
      <c r="AE1817" s="43">
        <v>0</v>
      </c>
    </row>
    <row r="1818" spans="1:31" ht="15.75" x14ac:dyDescent="0.25">
      <c r="A1818" s="49" t="s">
        <v>3699</v>
      </c>
      <c r="B1818" s="22" t="s">
        <v>3720</v>
      </c>
      <c r="C1818" s="42" t="s">
        <v>3721</v>
      </c>
      <c r="D1818" s="21">
        <v>2024</v>
      </c>
      <c r="E1818" s="21">
        <v>2024</v>
      </c>
      <c r="F1818" s="43">
        <v>14.412597</v>
      </c>
      <c r="G1818" s="43">
        <v>17.295117000000001</v>
      </c>
      <c r="H1818" s="43">
        <v>18.988118740133</v>
      </c>
      <c r="I1818" s="43">
        <v>0</v>
      </c>
      <c r="J1818" s="43">
        <f t="shared" si="84"/>
        <v>18.988118740133</v>
      </c>
      <c r="K1818" s="43">
        <v>9.256532</v>
      </c>
      <c r="L1818" s="44">
        <f t="shared" si="85"/>
        <v>9.7315867401330003</v>
      </c>
      <c r="M1818" s="43">
        <v>0</v>
      </c>
      <c r="N1818" s="43">
        <f t="shared" si="86"/>
        <v>17.295117000000001</v>
      </c>
      <c r="O1818" s="43">
        <v>9.256532</v>
      </c>
      <c r="P1818" s="43">
        <v>0</v>
      </c>
      <c r="Q1818" s="43">
        <v>9.256532</v>
      </c>
      <c r="R1818" s="43">
        <v>0</v>
      </c>
      <c r="S1818" s="43">
        <v>0</v>
      </c>
      <c r="T1818" s="43">
        <v>0</v>
      </c>
      <c r="U1818" s="43">
        <v>0</v>
      </c>
      <c r="V1818" s="43">
        <v>0</v>
      </c>
      <c r="W1818" s="43">
        <v>0</v>
      </c>
      <c r="X1818" s="43">
        <v>0</v>
      </c>
      <c r="Y1818" s="43">
        <v>0</v>
      </c>
      <c r="Z1818" s="43">
        <v>0</v>
      </c>
      <c r="AA1818" s="43">
        <v>0</v>
      </c>
      <c r="AB1818" s="43">
        <v>0</v>
      </c>
      <c r="AC1818" s="43">
        <v>0</v>
      </c>
      <c r="AD1818" s="43">
        <v>0</v>
      </c>
      <c r="AE1818" s="43">
        <v>0</v>
      </c>
    </row>
    <row r="1819" spans="1:31" ht="15.75" x14ac:dyDescent="0.25">
      <c r="A1819" s="49" t="s">
        <v>3699</v>
      </c>
      <c r="B1819" s="22" t="s">
        <v>3722</v>
      </c>
      <c r="C1819" s="42" t="s">
        <v>3723</v>
      </c>
      <c r="D1819" s="21">
        <v>2025</v>
      </c>
      <c r="E1819" s="21">
        <v>2025</v>
      </c>
      <c r="F1819" s="43">
        <v>10.331106999999999</v>
      </c>
      <c r="G1819" s="43">
        <v>12.397328999999999</v>
      </c>
      <c r="H1819" s="43">
        <v>14.292897369644001</v>
      </c>
      <c r="I1819" s="43">
        <v>0</v>
      </c>
      <c r="J1819" s="43">
        <f t="shared" si="84"/>
        <v>14.292897369644001</v>
      </c>
      <c r="K1819" s="43">
        <v>12.691568999999999</v>
      </c>
      <c r="L1819" s="44">
        <f t="shared" si="85"/>
        <v>1.6013283696440013</v>
      </c>
      <c r="M1819" s="43">
        <v>0</v>
      </c>
      <c r="N1819" s="43">
        <f t="shared" si="86"/>
        <v>12.397328999999999</v>
      </c>
      <c r="O1819" s="43">
        <v>12.691568999999999</v>
      </c>
      <c r="P1819" s="43">
        <v>0</v>
      </c>
      <c r="Q1819" s="43">
        <v>0</v>
      </c>
      <c r="R1819" s="43">
        <v>12.691568999999999</v>
      </c>
      <c r="S1819" s="43">
        <v>0</v>
      </c>
      <c r="T1819" s="43">
        <v>0</v>
      </c>
      <c r="U1819" s="43">
        <v>0</v>
      </c>
      <c r="V1819" s="43">
        <v>0</v>
      </c>
      <c r="W1819" s="43">
        <v>0</v>
      </c>
      <c r="X1819" s="43">
        <v>0</v>
      </c>
      <c r="Y1819" s="43">
        <v>0</v>
      </c>
      <c r="Z1819" s="43">
        <v>0</v>
      </c>
      <c r="AA1819" s="43">
        <v>0</v>
      </c>
      <c r="AB1819" s="43">
        <v>0</v>
      </c>
      <c r="AC1819" s="43">
        <v>0</v>
      </c>
      <c r="AD1819" s="43">
        <v>0</v>
      </c>
      <c r="AE1819" s="43">
        <v>0</v>
      </c>
    </row>
    <row r="1820" spans="1:31" ht="15.75" x14ac:dyDescent="0.25">
      <c r="A1820" s="49" t="s">
        <v>3699</v>
      </c>
      <c r="B1820" s="22" t="s">
        <v>3724</v>
      </c>
      <c r="C1820" s="42" t="s">
        <v>3725</v>
      </c>
      <c r="D1820" s="21">
        <v>2025</v>
      </c>
      <c r="E1820" s="21">
        <v>2025</v>
      </c>
      <c r="F1820" s="43">
        <v>7.792357</v>
      </c>
      <c r="G1820" s="43">
        <v>9.3508289999999992</v>
      </c>
      <c r="H1820" s="43">
        <v>10.780583399706</v>
      </c>
      <c r="I1820" s="43">
        <v>0</v>
      </c>
      <c r="J1820" s="43">
        <f t="shared" si="84"/>
        <v>10.780583399706</v>
      </c>
      <c r="K1820" s="43">
        <v>10.700009</v>
      </c>
      <c r="L1820" s="44">
        <f t="shared" si="85"/>
        <v>8.0574399706000221E-2</v>
      </c>
      <c r="M1820" s="43">
        <v>0</v>
      </c>
      <c r="N1820" s="43">
        <f t="shared" si="86"/>
        <v>9.3508289999999992</v>
      </c>
      <c r="O1820" s="43">
        <v>10.700009</v>
      </c>
      <c r="P1820" s="43">
        <v>0</v>
      </c>
      <c r="Q1820" s="43">
        <v>0</v>
      </c>
      <c r="R1820" s="43">
        <v>10.700009</v>
      </c>
      <c r="S1820" s="43">
        <v>0</v>
      </c>
      <c r="T1820" s="43">
        <v>0</v>
      </c>
      <c r="U1820" s="43">
        <v>0</v>
      </c>
      <c r="V1820" s="43">
        <v>0</v>
      </c>
      <c r="W1820" s="43">
        <v>0</v>
      </c>
      <c r="X1820" s="43">
        <v>0</v>
      </c>
      <c r="Y1820" s="43">
        <v>0</v>
      </c>
      <c r="Z1820" s="43">
        <v>0</v>
      </c>
      <c r="AA1820" s="43">
        <v>0</v>
      </c>
      <c r="AB1820" s="43">
        <v>0</v>
      </c>
      <c r="AC1820" s="43">
        <v>0</v>
      </c>
      <c r="AD1820" s="43">
        <v>0</v>
      </c>
      <c r="AE1820" s="43">
        <v>0</v>
      </c>
    </row>
    <row r="1821" spans="1:31" ht="15.75" x14ac:dyDescent="0.25">
      <c r="A1821" s="49" t="s">
        <v>3699</v>
      </c>
      <c r="B1821" s="22" t="s">
        <v>3726</v>
      </c>
      <c r="C1821" s="42" t="s">
        <v>3727</v>
      </c>
      <c r="D1821" s="21">
        <v>2026</v>
      </c>
      <c r="E1821" s="21">
        <v>2026</v>
      </c>
      <c r="F1821" s="43">
        <v>13.399710000000001</v>
      </c>
      <c r="G1821" s="43">
        <v>16.079651999999999</v>
      </c>
      <c r="H1821" s="43">
        <v>19.403776441792999</v>
      </c>
      <c r="I1821" s="43">
        <v>0</v>
      </c>
      <c r="J1821" s="43">
        <f t="shared" si="84"/>
        <v>19.403776441792999</v>
      </c>
      <c r="K1821" s="43">
        <v>12.603410999999999</v>
      </c>
      <c r="L1821" s="44">
        <f t="shared" si="85"/>
        <v>6.8003654417929997</v>
      </c>
      <c r="M1821" s="43">
        <v>0</v>
      </c>
      <c r="N1821" s="43">
        <f t="shared" si="86"/>
        <v>16.079651999999999</v>
      </c>
      <c r="O1821" s="43">
        <v>12.603410999999999</v>
      </c>
      <c r="P1821" s="43">
        <v>0</v>
      </c>
      <c r="Q1821" s="43">
        <v>0</v>
      </c>
      <c r="R1821" s="43">
        <v>0</v>
      </c>
      <c r="S1821" s="43">
        <v>12.603410999999999</v>
      </c>
      <c r="T1821" s="43">
        <v>0</v>
      </c>
      <c r="U1821" s="43">
        <v>0</v>
      </c>
      <c r="V1821" s="43">
        <v>0</v>
      </c>
      <c r="W1821" s="43">
        <v>0</v>
      </c>
      <c r="X1821" s="43">
        <v>0</v>
      </c>
      <c r="Y1821" s="43">
        <v>0</v>
      </c>
      <c r="Z1821" s="43">
        <v>0</v>
      </c>
      <c r="AA1821" s="43">
        <v>0</v>
      </c>
      <c r="AB1821" s="43">
        <v>0</v>
      </c>
      <c r="AC1821" s="43">
        <v>0</v>
      </c>
      <c r="AD1821" s="43">
        <v>0</v>
      </c>
      <c r="AE1821" s="43">
        <v>0</v>
      </c>
    </row>
    <row r="1822" spans="1:31" ht="15.75" x14ac:dyDescent="0.25">
      <c r="A1822" s="49" t="s">
        <v>3699</v>
      </c>
      <c r="B1822" s="22" t="s">
        <v>3728</v>
      </c>
      <c r="C1822" s="42" t="s">
        <v>3729</v>
      </c>
      <c r="D1822" s="21">
        <v>2026</v>
      </c>
      <c r="E1822" s="21">
        <v>2026</v>
      </c>
      <c r="F1822" s="43">
        <v>9.4172320000000003</v>
      </c>
      <c r="G1822" s="43">
        <v>11.300679000000001</v>
      </c>
      <c r="H1822" s="43">
        <v>13.636852896844999</v>
      </c>
      <c r="I1822" s="43">
        <v>0</v>
      </c>
      <c r="J1822" s="43">
        <f t="shared" si="84"/>
        <v>13.636852896844999</v>
      </c>
      <c r="K1822" s="43">
        <v>10.495498</v>
      </c>
      <c r="L1822" s="44">
        <f t="shared" si="85"/>
        <v>3.1413548968449998</v>
      </c>
      <c r="M1822" s="43">
        <v>0</v>
      </c>
      <c r="N1822" s="43">
        <f t="shared" si="86"/>
        <v>11.300679000000001</v>
      </c>
      <c r="O1822" s="43">
        <v>10.495498</v>
      </c>
      <c r="P1822" s="43">
        <v>0</v>
      </c>
      <c r="Q1822" s="43">
        <v>0</v>
      </c>
      <c r="R1822" s="43">
        <v>0</v>
      </c>
      <c r="S1822" s="43">
        <v>10.495498</v>
      </c>
      <c r="T1822" s="43">
        <v>0</v>
      </c>
      <c r="U1822" s="43">
        <v>0</v>
      </c>
      <c r="V1822" s="43">
        <v>0</v>
      </c>
      <c r="W1822" s="43">
        <v>0</v>
      </c>
      <c r="X1822" s="43">
        <v>0</v>
      </c>
      <c r="Y1822" s="43">
        <v>0</v>
      </c>
      <c r="Z1822" s="43">
        <v>0</v>
      </c>
      <c r="AA1822" s="43">
        <v>0</v>
      </c>
      <c r="AB1822" s="43">
        <v>0</v>
      </c>
      <c r="AC1822" s="43">
        <v>0</v>
      </c>
      <c r="AD1822" s="43">
        <v>0</v>
      </c>
      <c r="AE1822" s="43">
        <v>0</v>
      </c>
    </row>
    <row r="1823" spans="1:31" ht="15.75" x14ac:dyDescent="0.25">
      <c r="A1823" s="49" t="s">
        <v>3699</v>
      </c>
      <c r="B1823" s="22" t="s">
        <v>3730</v>
      </c>
      <c r="C1823" s="42" t="s">
        <v>3731</v>
      </c>
      <c r="D1823" s="21">
        <v>2026</v>
      </c>
      <c r="E1823" s="21">
        <v>2026</v>
      </c>
      <c r="F1823" s="43">
        <v>17.969460000000002</v>
      </c>
      <c r="G1823" s="43">
        <v>21.563351999999998</v>
      </c>
      <c r="H1823" s="43">
        <v>26.021114234542001</v>
      </c>
      <c r="I1823" s="43">
        <v>0</v>
      </c>
      <c r="J1823" s="43">
        <f t="shared" si="84"/>
        <v>26.021114234542001</v>
      </c>
      <c r="K1823" s="43">
        <v>16.353732999999998</v>
      </c>
      <c r="L1823" s="44">
        <f t="shared" si="85"/>
        <v>9.6673812345420025</v>
      </c>
      <c r="M1823" s="43">
        <v>0</v>
      </c>
      <c r="N1823" s="43">
        <f t="shared" si="86"/>
        <v>21.563351999999998</v>
      </c>
      <c r="O1823" s="43">
        <v>16.353732999999998</v>
      </c>
      <c r="P1823" s="43">
        <v>0</v>
      </c>
      <c r="Q1823" s="43">
        <v>0</v>
      </c>
      <c r="R1823" s="43">
        <v>0</v>
      </c>
      <c r="S1823" s="43">
        <v>16.353732999999998</v>
      </c>
      <c r="T1823" s="43">
        <v>0</v>
      </c>
      <c r="U1823" s="43">
        <v>0</v>
      </c>
      <c r="V1823" s="43">
        <v>0</v>
      </c>
      <c r="W1823" s="43">
        <v>0</v>
      </c>
      <c r="X1823" s="43">
        <v>0</v>
      </c>
      <c r="Y1823" s="43">
        <v>0</v>
      </c>
      <c r="Z1823" s="43">
        <v>0</v>
      </c>
      <c r="AA1823" s="43">
        <v>0</v>
      </c>
      <c r="AB1823" s="43">
        <v>0</v>
      </c>
      <c r="AC1823" s="43">
        <v>0</v>
      </c>
      <c r="AD1823" s="43">
        <v>0</v>
      </c>
      <c r="AE1823" s="43">
        <v>0</v>
      </c>
    </row>
    <row r="1824" spans="1:31" ht="15.75" x14ac:dyDescent="0.25">
      <c r="A1824" s="49" t="s">
        <v>3699</v>
      </c>
      <c r="B1824" s="22" t="s">
        <v>3732</v>
      </c>
      <c r="C1824" s="42" t="s">
        <v>3733</v>
      </c>
      <c r="D1824" s="21">
        <v>2026</v>
      </c>
      <c r="E1824" s="21">
        <v>2026</v>
      </c>
      <c r="F1824" s="43">
        <v>9.4172320000000003</v>
      </c>
      <c r="G1824" s="43">
        <v>11.300679000000001</v>
      </c>
      <c r="H1824" s="43">
        <v>13.636852896844999</v>
      </c>
      <c r="I1824" s="43">
        <v>0</v>
      </c>
      <c r="J1824" s="43">
        <f t="shared" si="84"/>
        <v>13.636852896844999</v>
      </c>
      <c r="K1824" s="43">
        <v>10.495498</v>
      </c>
      <c r="L1824" s="44">
        <f t="shared" si="85"/>
        <v>3.1413548968449998</v>
      </c>
      <c r="M1824" s="43">
        <v>0</v>
      </c>
      <c r="N1824" s="43">
        <f t="shared" si="86"/>
        <v>11.300679000000001</v>
      </c>
      <c r="O1824" s="43">
        <v>10.495498</v>
      </c>
      <c r="P1824" s="43">
        <v>0</v>
      </c>
      <c r="Q1824" s="43">
        <v>0</v>
      </c>
      <c r="R1824" s="43">
        <v>0</v>
      </c>
      <c r="S1824" s="43">
        <v>10.495498</v>
      </c>
      <c r="T1824" s="43">
        <v>0</v>
      </c>
      <c r="U1824" s="43">
        <v>0</v>
      </c>
      <c r="V1824" s="43">
        <v>0</v>
      </c>
      <c r="W1824" s="43">
        <v>0</v>
      </c>
      <c r="X1824" s="43">
        <v>0</v>
      </c>
      <c r="Y1824" s="43">
        <v>0</v>
      </c>
      <c r="Z1824" s="43">
        <v>0</v>
      </c>
      <c r="AA1824" s="43">
        <v>0</v>
      </c>
      <c r="AB1824" s="43">
        <v>0</v>
      </c>
      <c r="AC1824" s="43">
        <v>0</v>
      </c>
      <c r="AD1824" s="43">
        <v>0</v>
      </c>
      <c r="AE1824" s="43">
        <v>0</v>
      </c>
    </row>
    <row r="1825" spans="1:31" ht="15.75" x14ac:dyDescent="0.25">
      <c r="A1825" s="49" t="s">
        <v>3699</v>
      </c>
      <c r="B1825" s="22" t="s">
        <v>3734</v>
      </c>
      <c r="C1825" s="42" t="s">
        <v>3735</v>
      </c>
      <c r="D1825" s="21">
        <v>2026</v>
      </c>
      <c r="E1825" s="21">
        <v>2026</v>
      </c>
      <c r="F1825" s="43">
        <v>9.3410700000000002</v>
      </c>
      <c r="G1825" s="43">
        <v>11.209284</v>
      </c>
      <c r="H1825" s="43">
        <v>13.526563933633</v>
      </c>
      <c r="I1825" s="43">
        <v>0</v>
      </c>
      <c r="J1825" s="43">
        <f t="shared" si="84"/>
        <v>13.526563933633</v>
      </c>
      <c r="K1825" s="43">
        <v>10.432907</v>
      </c>
      <c r="L1825" s="44">
        <f t="shared" si="85"/>
        <v>3.0936569336329995</v>
      </c>
      <c r="M1825" s="43">
        <v>0</v>
      </c>
      <c r="N1825" s="43">
        <f t="shared" si="86"/>
        <v>11.209284</v>
      </c>
      <c r="O1825" s="43">
        <v>10.432907</v>
      </c>
      <c r="P1825" s="43">
        <v>0</v>
      </c>
      <c r="Q1825" s="43">
        <v>0</v>
      </c>
      <c r="R1825" s="43">
        <v>0</v>
      </c>
      <c r="S1825" s="43">
        <v>10.432907</v>
      </c>
      <c r="T1825" s="43">
        <v>0</v>
      </c>
      <c r="U1825" s="43">
        <v>0</v>
      </c>
      <c r="V1825" s="43">
        <v>0</v>
      </c>
      <c r="W1825" s="43">
        <v>0</v>
      </c>
      <c r="X1825" s="43">
        <v>0</v>
      </c>
      <c r="Y1825" s="43">
        <v>0</v>
      </c>
      <c r="Z1825" s="43">
        <v>0</v>
      </c>
      <c r="AA1825" s="43">
        <v>0</v>
      </c>
      <c r="AB1825" s="43">
        <v>0</v>
      </c>
      <c r="AC1825" s="43">
        <v>0</v>
      </c>
      <c r="AD1825" s="43">
        <v>0</v>
      </c>
      <c r="AE1825" s="43">
        <v>0</v>
      </c>
    </row>
    <row r="1826" spans="1:31" ht="15.75" x14ac:dyDescent="0.25">
      <c r="A1826" s="49" t="s">
        <v>3699</v>
      </c>
      <c r="B1826" s="22" t="s">
        <v>3736</v>
      </c>
      <c r="C1826" s="42" t="s">
        <v>3737</v>
      </c>
      <c r="D1826" s="21">
        <v>2026</v>
      </c>
      <c r="E1826" s="21">
        <v>2026</v>
      </c>
      <c r="F1826" s="43">
        <v>10.991256999999999</v>
      </c>
      <c r="G1826" s="43">
        <v>13.189508999999999</v>
      </c>
      <c r="H1826" s="43">
        <v>15.916158136569999</v>
      </c>
      <c r="I1826" s="43">
        <v>0</v>
      </c>
      <c r="J1826" s="43">
        <f t="shared" si="84"/>
        <v>15.916158136569999</v>
      </c>
      <c r="K1826" s="43">
        <v>11.794017999999999</v>
      </c>
      <c r="L1826" s="44">
        <f t="shared" si="85"/>
        <v>4.1221401365699997</v>
      </c>
      <c r="M1826" s="43">
        <v>0</v>
      </c>
      <c r="N1826" s="43">
        <f t="shared" si="86"/>
        <v>13.189508999999999</v>
      </c>
      <c r="O1826" s="43">
        <v>11.794017999999999</v>
      </c>
      <c r="P1826" s="43">
        <v>0</v>
      </c>
      <c r="Q1826" s="43">
        <v>0</v>
      </c>
      <c r="R1826" s="43">
        <v>0</v>
      </c>
      <c r="S1826" s="43">
        <v>11.794017999999999</v>
      </c>
      <c r="T1826" s="43">
        <v>0</v>
      </c>
      <c r="U1826" s="43">
        <v>0</v>
      </c>
      <c r="V1826" s="43">
        <v>0</v>
      </c>
      <c r="W1826" s="43">
        <v>0</v>
      </c>
      <c r="X1826" s="43">
        <v>0</v>
      </c>
      <c r="Y1826" s="43">
        <v>0</v>
      </c>
      <c r="Z1826" s="43">
        <v>0</v>
      </c>
      <c r="AA1826" s="43">
        <v>0</v>
      </c>
      <c r="AB1826" s="43">
        <v>0</v>
      </c>
      <c r="AC1826" s="43">
        <v>0</v>
      </c>
      <c r="AD1826" s="43">
        <v>0</v>
      </c>
      <c r="AE1826" s="43">
        <v>0</v>
      </c>
    </row>
    <row r="1827" spans="1:31" ht="15.75" x14ac:dyDescent="0.25">
      <c r="A1827" s="49" t="s">
        <v>3699</v>
      </c>
      <c r="B1827" s="22" t="s">
        <v>3738</v>
      </c>
      <c r="C1827" s="42" t="s">
        <v>3739</v>
      </c>
      <c r="D1827" s="21">
        <v>2026</v>
      </c>
      <c r="E1827" s="21">
        <v>2026</v>
      </c>
      <c r="F1827" s="43">
        <v>23.355029999999999</v>
      </c>
      <c r="G1827" s="43">
        <v>28.026036000000001</v>
      </c>
      <c r="H1827" s="43">
        <v>33.819820049192998</v>
      </c>
      <c r="I1827" s="43">
        <v>0</v>
      </c>
      <c r="J1827" s="43">
        <f t="shared" si="84"/>
        <v>33.819820049192998</v>
      </c>
      <c r="K1827" s="43">
        <v>18.101171000000001</v>
      </c>
      <c r="L1827" s="44">
        <f t="shared" si="85"/>
        <v>15.718649049192997</v>
      </c>
      <c r="M1827" s="43">
        <v>0</v>
      </c>
      <c r="N1827" s="43">
        <f t="shared" si="86"/>
        <v>28.026036000000001</v>
      </c>
      <c r="O1827" s="43">
        <v>18.101171000000001</v>
      </c>
      <c r="P1827" s="43">
        <v>0</v>
      </c>
      <c r="Q1827" s="43">
        <v>0</v>
      </c>
      <c r="R1827" s="43">
        <v>0</v>
      </c>
      <c r="S1827" s="43">
        <v>18.101171000000001</v>
      </c>
      <c r="T1827" s="43">
        <v>0</v>
      </c>
      <c r="U1827" s="43">
        <v>0</v>
      </c>
      <c r="V1827" s="43">
        <v>0</v>
      </c>
      <c r="W1827" s="43">
        <v>0</v>
      </c>
      <c r="X1827" s="43">
        <v>0</v>
      </c>
      <c r="Y1827" s="43">
        <v>0</v>
      </c>
      <c r="Z1827" s="43">
        <v>0</v>
      </c>
      <c r="AA1827" s="43">
        <v>0</v>
      </c>
      <c r="AB1827" s="43">
        <v>0</v>
      </c>
      <c r="AC1827" s="43">
        <v>0</v>
      </c>
      <c r="AD1827" s="43">
        <v>0</v>
      </c>
      <c r="AE1827" s="43">
        <v>0</v>
      </c>
    </row>
    <row r="1828" spans="1:31" ht="15.75" x14ac:dyDescent="0.25">
      <c r="A1828" s="49" t="s">
        <v>3699</v>
      </c>
      <c r="B1828" s="22" t="s">
        <v>3740</v>
      </c>
      <c r="C1828" s="42" t="s">
        <v>3741</v>
      </c>
      <c r="D1828" s="21">
        <v>2026</v>
      </c>
      <c r="E1828" s="21">
        <v>2026</v>
      </c>
      <c r="F1828" s="43">
        <v>10.585057000000001</v>
      </c>
      <c r="G1828" s="43">
        <v>12.702069</v>
      </c>
      <c r="H1828" s="43">
        <v>15.32795033277</v>
      </c>
      <c r="I1828" s="43">
        <v>0</v>
      </c>
      <c r="J1828" s="43">
        <f t="shared" si="84"/>
        <v>15.32795033277</v>
      </c>
      <c r="K1828" s="43">
        <v>11.453044999999999</v>
      </c>
      <c r="L1828" s="44">
        <f t="shared" si="85"/>
        <v>3.87490533277</v>
      </c>
      <c r="M1828" s="43">
        <v>0</v>
      </c>
      <c r="N1828" s="43">
        <f t="shared" si="86"/>
        <v>12.702069</v>
      </c>
      <c r="O1828" s="43">
        <v>11.453044999999999</v>
      </c>
      <c r="P1828" s="43">
        <v>0</v>
      </c>
      <c r="Q1828" s="43">
        <v>0</v>
      </c>
      <c r="R1828" s="43">
        <v>0</v>
      </c>
      <c r="S1828" s="43">
        <v>11.453044999999999</v>
      </c>
      <c r="T1828" s="43">
        <v>0</v>
      </c>
      <c r="U1828" s="43">
        <v>0</v>
      </c>
      <c r="V1828" s="43">
        <v>0</v>
      </c>
      <c r="W1828" s="43">
        <v>0</v>
      </c>
      <c r="X1828" s="43">
        <v>0</v>
      </c>
      <c r="Y1828" s="43">
        <v>0</v>
      </c>
      <c r="Z1828" s="43">
        <v>0</v>
      </c>
      <c r="AA1828" s="43">
        <v>0</v>
      </c>
      <c r="AB1828" s="43">
        <v>0</v>
      </c>
      <c r="AC1828" s="43">
        <v>0</v>
      </c>
      <c r="AD1828" s="43">
        <v>0</v>
      </c>
      <c r="AE1828" s="43">
        <v>0</v>
      </c>
    </row>
    <row r="1829" spans="1:31" ht="15.75" x14ac:dyDescent="0.25">
      <c r="A1829" s="49" t="s">
        <v>3699</v>
      </c>
      <c r="B1829" s="22" t="s">
        <v>3742</v>
      </c>
      <c r="C1829" s="42" t="s">
        <v>3743</v>
      </c>
      <c r="D1829" s="21">
        <v>2026</v>
      </c>
      <c r="E1829" s="21">
        <v>2026</v>
      </c>
      <c r="F1829" s="43">
        <v>11.625945</v>
      </c>
      <c r="G1829" s="43">
        <v>13.951134</v>
      </c>
      <c r="H1829" s="43">
        <v>16.835232830007001</v>
      </c>
      <c r="I1829" s="43">
        <v>0</v>
      </c>
      <c r="J1829" s="43">
        <f t="shared" si="84"/>
        <v>16.835232830007001</v>
      </c>
      <c r="K1829" s="43">
        <v>12.303144</v>
      </c>
      <c r="L1829" s="44">
        <f t="shared" si="85"/>
        <v>4.5320888300070017</v>
      </c>
      <c r="M1829" s="43">
        <v>0</v>
      </c>
      <c r="N1829" s="43">
        <f t="shared" si="86"/>
        <v>13.951134</v>
      </c>
      <c r="O1829" s="43">
        <v>12.303144</v>
      </c>
      <c r="P1829" s="43">
        <v>0</v>
      </c>
      <c r="Q1829" s="43">
        <v>0</v>
      </c>
      <c r="R1829" s="43">
        <v>0</v>
      </c>
      <c r="S1829" s="43">
        <v>12.303144</v>
      </c>
      <c r="T1829" s="43">
        <v>0</v>
      </c>
      <c r="U1829" s="43">
        <v>0</v>
      </c>
      <c r="V1829" s="43">
        <v>0</v>
      </c>
      <c r="W1829" s="43">
        <v>0</v>
      </c>
      <c r="X1829" s="43">
        <v>0</v>
      </c>
      <c r="Y1829" s="43">
        <v>0</v>
      </c>
      <c r="Z1829" s="43">
        <v>0</v>
      </c>
      <c r="AA1829" s="43">
        <v>0</v>
      </c>
      <c r="AB1829" s="43">
        <v>0</v>
      </c>
      <c r="AC1829" s="43">
        <v>0</v>
      </c>
      <c r="AD1829" s="43">
        <v>0</v>
      </c>
      <c r="AE1829" s="43">
        <v>0</v>
      </c>
    </row>
    <row r="1830" spans="1:31" ht="15.75" x14ac:dyDescent="0.25">
      <c r="A1830" s="49" t="s">
        <v>3699</v>
      </c>
      <c r="B1830" s="22" t="s">
        <v>3744</v>
      </c>
      <c r="C1830" s="42" t="s">
        <v>3745</v>
      </c>
      <c r="D1830" s="21">
        <v>2028</v>
      </c>
      <c r="E1830" s="21">
        <v>2028</v>
      </c>
      <c r="F1830" s="43">
        <v>6.99627</v>
      </c>
      <c r="G1830" s="43">
        <v>8.395524</v>
      </c>
      <c r="H1830" s="43">
        <v>11.080371927890001</v>
      </c>
      <c r="I1830" s="43">
        <v>0</v>
      </c>
      <c r="J1830" s="43">
        <f t="shared" si="84"/>
        <v>11.080371927890001</v>
      </c>
      <c r="K1830" s="43">
        <v>10.534081</v>
      </c>
      <c r="L1830" s="44">
        <f t="shared" si="85"/>
        <v>0.54629092789000033</v>
      </c>
      <c r="M1830" s="43">
        <v>0</v>
      </c>
      <c r="N1830" s="43">
        <f t="shared" si="86"/>
        <v>8.395524</v>
      </c>
      <c r="O1830" s="43">
        <v>10.534081</v>
      </c>
      <c r="P1830" s="43">
        <v>0</v>
      </c>
      <c r="Q1830" s="43">
        <v>0</v>
      </c>
      <c r="R1830" s="43">
        <v>0</v>
      </c>
      <c r="S1830" s="43">
        <v>0</v>
      </c>
      <c r="T1830" s="43">
        <v>0</v>
      </c>
      <c r="U1830" s="43">
        <v>10.534081</v>
      </c>
      <c r="V1830" s="43">
        <v>0</v>
      </c>
      <c r="W1830" s="43">
        <v>0</v>
      </c>
      <c r="X1830" s="43">
        <v>0</v>
      </c>
      <c r="Y1830" s="43">
        <v>0</v>
      </c>
      <c r="Z1830" s="43">
        <v>0</v>
      </c>
      <c r="AA1830" s="43">
        <v>0</v>
      </c>
      <c r="AB1830" s="43">
        <v>0</v>
      </c>
      <c r="AC1830" s="43">
        <v>0</v>
      </c>
      <c r="AD1830" s="43">
        <v>0</v>
      </c>
      <c r="AE1830" s="43">
        <v>0</v>
      </c>
    </row>
    <row r="1831" spans="1:31" ht="15.75" x14ac:dyDescent="0.25">
      <c r="A1831" s="49" t="s">
        <v>3699</v>
      </c>
      <c r="B1831" s="22" t="s">
        <v>3746</v>
      </c>
      <c r="C1831" s="42" t="s">
        <v>3747</v>
      </c>
      <c r="D1831" s="21">
        <v>2028</v>
      </c>
      <c r="E1831" s="21">
        <v>2028</v>
      </c>
      <c r="F1831" s="43">
        <v>9.9503699999999995</v>
      </c>
      <c r="G1831" s="43">
        <v>11.940443999999999</v>
      </c>
      <c r="H1831" s="43">
        <v>15.758940180999</v>
      </c>
      <c r="I1831" s="43">
        <v>0</v>
      </c>
      <c r="J1831" s="43">
        <v>15.758940180999</v>
      </c>
      <c r="K1831" s="43">
        <v>11.951947000000001</v>
      </c>
      <c r="L1831" s="44">
        <v>3.8069931809990001</v>
      </c>
      <c r="M1831" s="43">
        <v>0</v>
      </c>
      <c r="N1831" s="43">
        <v>11.940443999999999</v>
      </c>
      <c r="O1831" s="43">
        <v>11.951947000000001</v>
      </c>
      <c r="P1831" s="43">
        <v>0</v>
      </c>
      <c r="Q1831" s="43">
        <v>0</v>
      </c>
      <c r="R1831" s="43">
        <v>0</v>
      </c>
      <c r="S1831" s="43">
        <v>0</v>
      </c>
      <c r="T1831" s="43">
        <v>0</v>
      </c>
      <c r="U1831" s="43">
        <v>11.951947000000001</v>
      </c>
      <c r="V1831" s="43">
        <v>0</v>
      </c>
      <c r="W1831" s="43">
        <v>0</v>
      </c>
      <c r="X1831" s="43">
        <v>0</v>
      </c>
      <c r="Y1831" s="43">
        <v>0</v>
      </c>
      <c r="Z1831" s="43">
        <v>0</v>
      </c>
      <c r="AA1831" s="43">
        <v>0</v>
      </c>
      <c r="AB1831" s="43">
        <v>0</v>
      </c>
      <c r="AC1831" s="43">
        <v>0</v>
      </c>
      <c r="AD1831" s="43">
        <v>0</v>
      </c>
      <c r="AE1831" s="43">
        <v>0</v>
      </c>
    </row>
    <row r="1832" spans="1:31" ht="15.75" x14ac:dyDescent="0.25">
      <c r="A1832" s="49" t="s">
        <v>3699</v>
      </c>
      <c r="B1832" s="22" t="s">
        <v>3748</v>
      </c>
      <c r="C1832" s="42" t="s">
        <v>3749</v>
      </c>
      <c r="D1832" s="21">
        <v>2028</v>
      </c>
      <c r="E1832" s="21">
        <v>2028</v>
      </c>
      <c r="F1832" s="43">
        <v>10.965870000000001</v>
      </c>
      <c r="G1832" s="43">
        <v>13.159044</v>
      </c>
      <c r="H1832" s="43">
        <v>17.367242561091999</v>
      </c>
      <c r="I1832" s="43">
        <v>0</v>
      </c>
      <c r="J1832" s="43">
        <f t="shared" si="84"/>
        <v>17.367242561091999</v>
      </c>
      <c r="K1832" s="43">
        <v>12.857969000000001</v>
      </c>
      <c r="L1832" s="44">
        <f t="shared" si="85"/>
        <v>4.5092735610919981</v>
      </c>
      <c r="M1832" s="43">
        <v>0</v>
      </c>
      <c r="N1832" s="43">
        <f t="shared" si="86"/>
        <v>13.159044</v>
      </c>
      <c r="O1832" s="43">
        <v>12.857969000000001</v>
      </c>
      <c r="P1832" s="43">
        <v>0</v>
      </c>
      <c r="Q1832" s="43">
        <v>0</v>
      </c>
      <c r="R1832" s="43">
        <v>0</v>
      </c>
      <c r="S1832" s="43">
        <v>0</v>
      </c>
      <c r="T1832" s="43">
        <v>0</v>
      </c>
      <c r="U1832" s="43">
        <v>12.857969000000001</v>
      </c>
      <c r="V1832" s="43">
        <v>0</v>
      </c>
      <c r="W1832" s="43">
        <v>0</v>
      </c>
      <c r="X1832" s="43">
        <v>0</v>
      </c>
      <c r="Y1832" s="43">
        <v>0</v>
      </c>
      <c r="Z1832" s="43">
        <v>0</v>
      </c>
      <c r="AA1832" s="43">
        <v>0</v>
      </c>
      <c r="AB1832" s="43">
        <v>0</v>
      </c>
      <c r="AC1832" s="43">
        <v>0</v>
      </c>
      <c r="AD1832" s="43">
        <v>0</v>
      </c>
      <c r="AE1832" s="43">
        <v>0</v>
      </c>
    </row>
    <row r="1833" spans="1:31" ht="15.75" x14ac:dyDescent="0.25">
      <c r="A1833" s="49" t="s">
        <v>3699</v>
      </c>
      <c r="B1833" s="22" t="s">
        <v>3750</v>
      </c>
      <c r="C1833" s="42" t="s">
        <v>3751</v>
      </c>
      <c r="D1833" s="21">
        <v>2028</v>
      </c>
      <c r="E1833" s="21">
        <v>2028</v>
      </c>
      <c r="F1833" s="43">
        <v>13.90746</v>
      </c>
      <c r="G1833" s="43">
        <v>16.688952</v>
      </c>
      <c r="H1833" s="43">
        <v>22.025998049281998</v>
      </c>
      <c r="I1833" s="43">
        <v>0</v>
      </c>
      <c r="J1833" s="43">
        <f t="shared" si="84"/>
        <v>22.025998049281998</v>
      </c>
      <c r="K1833" s="43">
        <v>14.230696</v>
      </c>
      <c r="L1833" s="44">
        <f t="shared" si="85"/>
        <v>7.7953020492819984</v>
      </c>
      <c r="M1833" s="43">
        <v>0</v>
      </c>
      <c r="N1833" s="43">
        <f t="shared" si="86"/>
        <v>16.688952</v>
      </c>
      <c r="O1833" s="43">
        <v>14.230696</v>
      </c>
      <c r="P1833" s="43">
        <v>0</v>
      </c>
      <c r="Q1833" s="43">
        <v>0</v>
      </c>
      <c r="R1833" s="43">
        <v>0</v>
      </c>
      <c r="S1833" s="43">
        <v>0</v>
      </c>
      <c r="T1833" s="43">
        <v>0</v>
      </c>
      <c r="U1833" s="43">
        <v>14.230696</v>
      </c>
      <c r="V1833" s="43">
        <v>0</v>
      </c>
      <c r="W1833" s="43">
        <v>0</v>
      </c>
      <c r="X1833" s="43">
        <v>0</v>
      </c>
      <c r="Y1833" s="43">
        <v>0</v>
      </c>
      <c r="Z1833" s="43">
        <v>0</v>
      </c>
      <c r="AA1833" s="43">
        <v>0</v>
      </c>
      <c r="AB1833" s="43">
        <v>0</v>
      </c>
      <c r="AC1833" s="43">
        <v>0</v>
      </c>
      <c r="AD1833" s="43">
        <v>0</v>
      </c>
      <c r="AE1833" s="43">
        <v>0</v>
      </c>
    </row>
    <row r="1834" spans="1:31" ht="15.75" x14ac:dyDescent="0.25">
      <c r="A1834" s="49" t="s">
        <v>3699</v>
      </c>
      <c r="B1834" s="22" t="s">
        <v>3752</v>
      </c>
      <c r="C1834" s="42" t="s">
        <v>3753</v>
      </c>
      <c r="D1834" s="21">
        <v>2028</v>
      </c>
      <c r="E1834" s="21">
        <v>2028</v>
      </c>
      <c r="F1834" s="43">
        <v>13.729747</v>
      </c>
      <c r="G1834" s="43">
        <v>16.475697</v>
      </c>
      <c r="H1834" s="43">
        <v>21.744545132766</v>
      </c>
      <c r="I1834" s="43">
        <v>0</v>
      </c>
      <c r="J1834" s="43">
        <f t="shared" si="84"/>
        <v>21.744545132766</v>
      </c>
      <c r="K1834" s="43">
        <v>14.071217000000001</v>
      </c>
      <c r="L1834" s="44">
        <f t="shared" si="85"/>
        <v>7.6733281327659988</v>
      </c>
      <c r="M1834" s="43">
        <v>0</v>
      </c>
      <c r="N1834" s="43">
        <f t="shared" si="86"/>
        <v>16.475697</v>
      </c>
      <c r="O1834" s="43">
        <v>14.071217000000001</v>
      </c>
      <c r="P1834" s="43">
        <v>0</v>
      </c>
      <c r="Q1834" s="43">
        <v>0</v>
      </c>
      <c r="R1834" s="43">
        <v>0</v>
      </c>
      <c r="S1834" s="43">
        <v>0</v>
      </c>
      <c r="T1834" s="43">
        <v>0</v>
      </c>
      <c r="U1834" s="43">
        <v>14.071217000000001</v>
      </c>
      <c r="V1834" s="43">
        <v>0</v>
      </c>
      <c r="W1834" s="43">
        <v>0</v>
      </c>
      <c r="X1834" s="43">
        <v>0</v>
      </c>
      <c r="Y1834" s="43">
        <v>0</v>
      </c>
      <c r="Z1834" s="43">
        <v>0</v>
      </c>
      <c r="AA1834" s="43">
        <v>0</v>
      </c>
      <c r="AB1834" s="43">
        <v>0</v>
      </c>
      <c r="AC1834" s="43">
        <v>0</v>
      </c>
      <c r="AD1834" s="43">
        <v>0</v>
      </c>
      <c r="AE1834" s="43">
        <v>0</v>
      </c>
    </row>
    <row r="1835" spans="1:31" ht="15.75" x14ac:dyDescent="0.25">
      <c r="A1835" s="49" t="s">
        <v>3699</v>
      </c>
      <c r="B1835" s="22" t="s">
        <v>3754</v>
      </c>
      <c r="C1835" s="42" t="s">
        <v>3755</v>
      </c>
      <c r="D1835" s="21">
        <v>2028</v>
      </c>
      <c r="E1835" s="21">
        <v>2028</v>
      </c>
      <c r="F1835" s="43">
        <v>13.374321999999999</v>
      </c>
      <c r="G1835" s="43">
        <v>16.049187</v>
      </c>
      <c r="H1835" s="43">
        <v>21.181639299733</v>
      </c>
      <c r="I1835" s="43">
        <v>0</v>
      </c>
      <c r="J1835" s="43">
        <f t="shared" si="84"/>
        <v>21.181639299733</v>
      </c>
      <c r="K1835" s="43">
        <v>13.748044</v>
      </c>
      <c r="L1835" s="44">
        <f t="shared" si="85"/>
        <v>7.4335952997329997</v>
      </c>
      <c r="M1835" s="43">
        <v>0</v>
      </c>
      <c r="N1835" s="43">
        <f t="shared" si="86"/>
        <v>16.049187</v>
      </c>
      <c r="O1835" s="43">
        <v>13.748044</v>
      </c>
      <c r="P1835" s="43">
        <v>0</v>
      </c>
      <c r="Q1835" s="43">
        <v>0</v>
      </c>
      <c r="R1835" s="43">
        <v>0</v>
      </c>
      <c r="S1835" s="43">
        <v>0</v>
      </c>
      <c r="T1835" s="43">
        <v>0</v>
      </c>
      <c r="U1835" s="43">
        <v>13.748044</v>
      </c>
      <c r="V1835" s="43">
        <v>0</v>
      </c>
      <c r="W1835" s="43">
        <v>0</v>
      </c>
      <c r="X1835" s="43">
        <v>0</v>
      </c>
      <c r="Y1835" s="43">
        <v>0</v>
      </c>
      <c r="Z1835" s="43">
        <v>0</v>
      </c>
      <c r="AA1835" s="43">
        <v>0</v>
      </c>
      <c r="AB1835" s="43">
        <v>0</v>
      </c>
      <c r="AC1835" s="43">
        <v>0</v>
      </c>
      <c r="AD1835" s="43">
        <v>0</v>
      </c>
      <c r="AE1835" s="43">
        <v>0</v>
      </c>
    </row>
    <row r="1836" spans="1:31" ht="15.75" x14ac:dyDescent="0.25">
      <c r="A1836" s="49" t="s">
        <v>3699</v>
      </c>
      <c r="B1836" s="22" t="s">
        <v>3756</v>
      </c>
      <c r="C1836" s="42" t="s">
        <v>3757</v>
      </c>
      <c r="D1836" s="21">
        <v>2028</v>
      </c>
      <c r="E1836" s="21">
        <v>2028</v>
      </c>
      <c r="F1836" s="43">
        <v>17.93751</v>
      </c>
      <c r="G1836" s="43">
        <v>21.525012</v>
      </c>
      <c r="H1836" s="43">
        <v>28.408606623278001</v>
      </c>
      <c r="I1836" s="43">
        <v>0</v>
      </c>
      <c r="J1836" s="43">
        <f t="shared" si="84"/>
        <v>28.408606623278001</v>
      </c>
      <c r="K1836" s="43">
        <v>18.667490999999998</v>
      </c>
      <c r="L1836" s="44">
        <f t="shared" si="85"/>
        <v>9.7411156232780023</v>
      </c>
      <c r="M1836" s="43">
        <v>0</v>
      </c>
      <c r="N1836" s="43">
        <f t="shared" si="86"/>
        <v>21.525012</v>
      </c>
      <c r="O1836" s="43">
        <v>18.667490999999998</v>
      </c>
      <c r="P1836" s="43">
        <v>0</v>
      </c>
      <c r="Q1836" s="43">
        <v>0</v>
      </c>
      <c r="R1836" s="43">
        <v>0</v>
      </c>
      <c r="S1836" s="43">
        <v>0</v>
      </c>
      <c r="T1836" s="43">
        <v>0</v>
      </c>
      <c r="U1836" s="43">
        <v>18.667490999999998</v>
      </c>
      <c r="V1836" s="43">
        <v>0</v>
      </c>
      <c r="W1836" s="43">
        <v>0</v>
      </c>
      <c r="X1836" s="43">
        <v>0</v>
      </c>
      <c r="Y1836" s="43">
        <v>0</v>
      </c>
      <c r="Z1836" s="43">
        <v>0</v>
      </c>
      <c r="AA1836" s="43">
        <v>0</v>
      </c>
      <c r="AB1836" s="43">
        <v>0</v>
      </c>
      <c r="AC1836" s="43">
        <v>0</v>
      </c>
      <c r="AD1836" s="43">
        <v>0</v>
      </c>
      <c r="AE1836" s="43">
        <v>0</v>
      </c>
    </row>
    <row r="1837" spans="1:31" ht="15.75" x14ac:dyDescent="0.25">
      <c r="A1837" s="49" t="s">
        <v>3699</v>
      </c>
      <c r="B1837" s="22" t="s">
        <v>3758</v>
      </c>
      <c r="C1837" s="42" t="s">
        <v>3759</v>
      </c>
      <c r="D1837" s="21">
        <v>2028</v>
      </c>
      <c r="E1837" s="21">
        <v>2028</v>
      </c>
      <c r="F1837" s="43">
        <v>11.636670000000001</v>
      </c>
      <c r="G1837" s="43">
        <v>13.964003999999999</v>
      </c>
      <c r="H1837" s="43">
        <v>18.429624871841</v>
      </c>
      <c r="I1837" s="43">
        <v>0</v>
      </c>
      <c r="J1837" s="43">
        <f t="shared" si="84"/>
        <v>18.429624871841</v>
      </c>
      <c r="K1837" s="43">
        <v>13.869667</v>
      </c>
      <c r="L1837" s="44">
        <f t="shared" si="85"/>
        <v>4.5599578718410001</v>
      </c>
      <c r="M1837" s="43">
        <v>0</v>
      </c>
      <c r="N1837" s="43">
        <f t="shared" si="86"/>
        <v>13.964003999999999</v>
      </c>
      <c r="O1837" s="43">
        <v>13.869667</v>
      </c>
      <c r="P1837" s="43">
        <v>0</v>
      </c>
      <c r="Q1837" s="43">
        <v>0</v>
      </c>
      <c r="R1837" s="43">
        <v>0</v>
      </c>
      <c r="S1837" s="43">
        <v>0</v>
      </c>
      <c r="T1837" s="43">
        <v>0</v>
      </c>
      <c r="U1837" s="43">
        <v>13.869667</v>
      </c>
      <c r="V1837" s="43">
        <v>0</v>
      </c>
      <c r="W1837" s="43">
        <v>0</v>
      </c>
      <c r="X1837" s="43">
        <v>0</v>
      </c>
      <c r="Y1837" s="43">
        <v>0</v>
      </c>
      <c r="Z1837" s="43">
        <v>0</v>
      </c>
      <c r="AA1837" s="43">
        <v>0</v>
      </c>
      <c r="AB1837" s="43">
        <v>0</v>
      </c>
      <c r="AC1837" s="43">
        <v>0</v>
      </c>
      <c r="AD1837" s="43">
        <v>0</v>
      </c>
      <c r="AE1837" s="43">
        <v>0</v>
      </c>
    </row>
    <row r="1838" spans="1:31" ht="15.75" x14ac:dyDescent="0.25">
      <c r="A1838" s="49" t="s">
        <v>3699</v>
      </c>
      <c r="B1838" s="22" t="s">
        <v>3760</v>
      </c>
      <c r="C1838" s="42" t="s">
        <v>3761</v>
      </c>
      <c r="D1838" s="21">
        <v>2024</v>
      </c>
      <c r="E1838" s="21">
        <v>2024</v>
      </c>
      <c r="F1838" s="43">
        <v>17.665109999999999</v>
      </c>
      <c r="G1838" s="43">
        <v>21.198132000000001</v>
      </c>
      <c r="H1838" s="43">
        <v>23.273195982716999</v>
      </c>
      <c r="I1838" s="43">
        <v>0</v>
      </c>
      <c r="J1838" s="43">
        <f t="shared" si="84"/>
        <v>23.273195982716999</v>
      </c>
      <c r="K1838" s="43">
        <v>7.3869759999999998</v>
      </c>
      <c r="L1838" s="44">
        <f t="shared" si="85"/>
        <v>15.886219982716998</v>
      </c>
      <c r="M1838" s="43">
        <v>0</v>
      </c>
      <c r="N1838" s="43">
        <f t="shared" si="86"/>
        <v>21.198132000000001</v>
      </c>
      <c r="O1838" s="43">
        <v>7.3869759999999998</v>
      </c>
      <c r="P1838" s="43">
        <v>0</v>
      </c>
      <c r="Q1838" s="43">
        <v>7.3869759999999998</v>
      </c>
      <c r="R1838" s="43">
        <v>0</v>
      </c>
      <c r="S1838" s="43">
        <v>0</v>
      </c>
      <c r="T1838" s="43">
        <v>0</v>
      </c>
      <c r="U1838" s="43">
        <v>0</v>
      </c>
      <c r="V1838" s="43">
        <v>0</v>
      </c>
      <c r="W1838" s="43">
        <v>0</v>
      </c>
      <c r="X1838" s="43">
        <v>0</v>
      </c>
      <c r="Y1838" s="43">
        <v>0</v>
      </c>
      <c r="Z1838" s="43">
        <v>0</v>
      </c>
      <c r="AA1838" s="43">
        <v>0</v>
      </c>
      <c r="AB1838" s="43">
        <v>0</v>
      </c>
      <c r="AC1838" s="43">
        <v>0</v>
      </c>
      <c r="AD1838" s="43">
        <v>0</v>
      </c>
      <c r="AE1838" s="43">
        <v>0</v>
      </c>
    </row>
    <row r="1839" spans="1:31" ht="15.75" x14ac:dyDescent="0.25">
      <c r="A1839" s="49" t="s">
        <v>3699</v>
      </c>
      <c r="B1839" s="22" t="s">
        <v>3762</v>
      </c>
      <c r="C1839" s="42" t="s">
        <v>3763</v>
      </c>
      <c r="D1839" s="21">
        <v>2027</v>
      </c>
      <c r="E1839" s="21">
        <v>2027</v>
      </c>
      <c r="F1839" s="43">
        <v>20.000534999999999</v>
      </c>
      <c r="G1839" s="43">
        <v>24.000641999999999</v>
      </c>
      <c r="H1839" s="43">
        <v>30.288720862392001</v>
      </c>
      <c r="I1839" s="43">
        <v>0</v>
      </c>
      <c r="J1839" s="43">
        <f t="shared" si="84"/>
        <v>30.288720862392001</v>
      </c>
      <c r="K1839" s="43">
        <v>16.719733999999999</v>
      </c>
      <c r="L1839" s="44">
        <f t="shared" si="85"/>
        <v>13.568986862392002</v>
      </c>
      <c r="M1839" s="43">
        <v>0</v>
      </c>
      <c r="N1839" s="43">
        <f t="shared" si="86"/>
        <v>24.000641999999999</v>
      </c>
      <c r="O1839" s="43">
        <v>16.719733999999999</v>
      </c>
      <c r="P1839" s="43">
        <v>0</v>
      </c>
      <c r="Q1839" s="43">
        <v>0</v>
      </c>
      <c r="R1839" s="43">
        <v>0</v>
      </c>
      <c r="S1839" s="43">
        <v>0</v>
      </c>
      <c r="T1839" s="43">
        <v>16.719733999999999</v>
      </c>
      <c r="U1839" s="43">
        <v>0</v>
      </c>
      <c r="V1839" s="43">
        <v>0</v>
      </c>
      <c r="W1839" s="43">
        <v>0</v>
      </c>
      <c r="X1839" s="43">
        <v>0</v>
      </c>
      <c r="Y1839" s="43">
        <v>0</v>
      </c>
      <c r="Z1839" s="43">
        <v>0</v>
      </c>
      <c r="AA1839" s="43">
        <v>0</v>
      </c>
      <c r="AB1839" s="43">
        <v>0</v>
      </c>
      <c r="AC1839" s="43">
        <v>0</v>
      </c>
      <c r="AD1839" s="43">
        <v>0</v>
      </c>
      <c r="AE1839" s="43">
        <v>0</v>
      </c>
    </row>
    <row r="1840" spans="1:31" ht="15.75" x14ac:dyDescent="0.25">
      <c r="A1840" s="49" t="s">
        <v>3699</v>
      </c>
      <c r="B1840" s="22" t="s">
        <v>3764</v>
      </c>
      <c r="C1840" s="42" t="s">
        <v>3765</v>
      </c>
      <c r="D1840" s="21">
        <v>2028</v>
      </c>
      <c r="E1840" s="21">
        <v>2028</v>
      </c>
      <c r="F1840" s="43">
        <v>9.924982</v>
      </c>
      <c r="G1840" s="43">
        <v>11.909979</v>
      </c>
      <c r="H1840" s="43">
        <v>15.718732621497001</v>
      </c>
      <c r="I1840" s="43">
        <v>0</v>
      </c>
      <c r="J1840" s="43">
        <f t="shared" si="84"/>
        <v>15.718732621497001</v>
      </c>
      <c r="K1840" s="43">
        <v>11.926</v>
      </c>
      <c r="L1840" s="44">
        <f t="shared" si="85"/>
        <v>3.7927326214970005</v>
      </c>
      <c r="M1840" s="43">
        <v>0</v>
      </c>
      <c r="N1840" s="43">
        <f t="shared" si="86"/>
        <v>11.909979</v>
      </c>
      <c r="O1840" s="43">
        <v>11.926</v>
      </c>
      <c r="P1840" s="43">
        <v>0</v>
      </c>
      <c r="Q1840" s="43">
        <v>0</v>
      </c>
      <c r="R1840" s="43">
        <v>0</v>
      </c>
      <c r="S1840" s="43">
        <v>0</v>
      </c>
      <c r="T1840" s="43">
        <v>0</v>
      </c>
      <c r="U1840" s="43">
        <v>11.926</v>
      </c>
      <c r="V1840" s="43">
        <v>0</v>
      </c>
      <c r="W1840" s="43">
        <v>0</v>
      </c>
      <c r="X1840" s="43">
        <v>0</v>
      </c>
      <c r="Y1840" s="43">
        <v>0</v>
      </c>
      <c r="Z1840" s="43">
        <v>0</v>
      </c>
      <c r="AA1840" s="43">
        <v>0</v>
      </c>
      <c r="AB1840" s="43">
        <v>0</v>
      </c>
      <c r="AC1840" s="43">
        <v>0</v>
      </c>
      <c r="AD1840" s="43">
        <v>0</v>
      </c>
      <c r="AE1840" s="43">
        <v>0</v>
      </c>
    </row>
    <row r="1841" spans="1:31" ht="15.75" x14ac:dyDescent="0.25">
      <c r="A1841" s="49" t="s">
        <v>3699</v>
      </c>
      <c r="B1841" s="22" t="s">
        <v>3766</v>
      </c>
      <c r="C1841" s="42" t="s">
        <v>3767</v>
      </c>
      <c r="D1841" s="21">
        <v>2028</v>
      </c>
      <c r="E1841" s="21">
        <v>2028</v>
      </c>
      <c r="F1841" s="43">
        <v>11.47362</v>
      </c>
      <c r="G1841" s="43">
        <v>13.768344000000001</v>
      </c>
      <c r="H1841" s="43">
        <v>18.171393751138002</v>
      </c>
      <c r="I1841" s="43">
        <v>0</v>
      </c>
      <c r="J1841" s="43">
        <f t="shared" si="84"/>
        <v>18.171393751138002</v>
      </c>
      <c r="K1841" s="43">
        <v>13.32488</v>
      </c>
      <c r="L1841" s="44">
        <f t="shared" si="85"/>
        <v>4.8465137511380014</v>
      </c>
      <c r="M1841" s="43">
        <v>0</v>
      </c>
      <c r="N1841" s="43">
        <f t="shared" si="86"/>
        <v>13.768344000000001</v>
      </c>
      <c r="O1841" s="43">
        <v>13.32488</v>
      </c>
      <c r="P1841" s="43">
        <v>0</v>
      </c>
      <c r="Q1841" s="43">
        <v>0</v>
      </c>
      <c r="R1841" s="43">
        <v>0</v>
      </c>
      <c r="S1841" s="43">
        <v>0</v>
      </c>
      <c r="T1841" s="43">
        <v>0</v>
      </c>
      <c r="U1841" s="43">
        <v>13.32488</v>
      </c>
      <c r="V1841" s="43">
        <v>0</v>
      </c>
      <c r="W1841" s="43">
        <v>0</v>
      </c>
      <c r="X1841" s="43">
        <v>0</v>
      </c>
      <c r="Y1841" s="43">
        <v>0</v>
      </c>
      <c r="Z1841" s="43">
        <v>0</v>
      </c>
      <c r="AA1841" s="43">
        <v>0</v>
      </c>
      <c r="AB1841" s="43">
        <v>0</v>
      </c>
      <c r="AC1841" s="43">
        <v>0</v>
      </c>
      <c r="AD1841" s="43">
        <v>0</v>
      </c>
      <c r="AE1841" s="43">
        <v>0</v>
      </c>
    </row>
    <row r="1842" spans="1:31" ht="15.75" x14ac:dyDescent="0.25">
      <c r="A1842" s="49" t="s">
        <v>3699</v>
      </c>
      <c r="B1842" s="22" t="s">
        <v>3768</v>
      </c>
      <c r="C1842" s="42" t="s">
        <v>3769</v>
      </c>
      <c r="D1842" s="21">
        <v>2027</v>
      </c>
      <c r="E1842" s="21">
        <v>2027</v>
      </c>
      <c r="F1842" s="43">
        <v>11.346681999999999</v>
      </c>
      <c r="G1842" s="43">
        <v>13.616019</v>
      </c>
      <c r="H1842" s="43">
        <v>17.183365292813001</v>
      </c>
      <c r="I1842" s="43">
        <v>0</v>
      </c>
      <c r="J1842" s="43">
        <f t="shared" si="84"/>
        <v>17.183365292813001</v>
      </c>
      <c r="K1842" s="43">
        <v>12.622997</v>
      </c>
      <c r="L1842" s="44">
        <f t="shared" si="85"/>
        <v>4.5603682928130009</v>
      </c>
      <c r="M1842" s="43">
        <v>0</v>
      </c>
      <c r="N1842" s="43">
        <f t="shared" si="86"/>
        <v>13.616019</v>
      </c>
      <c r="O1842" s="43">
        <v>12.622997</v>
      </c>
      <c r="P1842" s="43">
        <v>0</v>
      </c>
      <c r="Q1842" s="43">
        <v>0</v>
      </c>
      <c r="R1842" s="43">
        <v>0</v>
      </c>
      <c r="S1842" s="43">
        <v>0</v>
      </c>
      <c r="T1842" s="43">
        <v>12.622997</v>
      </c>
      <c r="U1842" s="43">
        <v>0</v>
      </c>
      <c r="V1842" s="43">
        <v>0</v>
      </c>
      <c r="W1842" s="43">
        <v>0</v>
      </c>
      <c r="X1842" s="43">
        <v>0</v>
      </c>
      <c r="Y1842" s="43">
        <v>0</v>
      </c>
      <c r="Z1842" s="43">
        <v>0</v>
      </c>
      <c r="AA1842" s="43">
        <v>0</v>
      </c>
      <c r="AB1842" s="43">
        <v>0</v>
      </c>
      <c r="AC1842" s="43">
        <v>0</v>
      </c>
      <c r="AD1842" s="43">
        <v>0</v>
      </c>
      <c r="AE1842" s="43">
        <v>0</v>
      </c>
    </row>
    <row r="1843" spans="1:31" ht="15.75" x14ac:dyDescent="0.25">
      <c r="A1843" s="49" t="s">
        <v>3699</v>
      </c>
      <c r="B1843" s="22" t="s">
        <v>3770</v>
      </c>
      <c r="C1843" s="42" t="s">
        <v>3771</v>
      </c>
      <c r="D1843" s="21">
        <v>2027</v>
      </c>
      <c r="E1843" s="21">
        <v>2027</v>
      </c>
      <c r="F1843" s="43">
        <v>16.590260000000001</v>
      </c>
      <c r="G1843" s="43">
        <v>19.908311999999999</v>
      </c>
      <c r="H1843" s="43">
        <v>25.124215635957</v>
      </c>
      <c r="I1843" s="43">
        <v>0</v>
      </c>
      <c r="J1843" s="43">
        <f t="shared" si="84"/>
        <v>25.124215635957</v>
      </c>
      <c r="K1843" s="43">
        <v>12.799557</v>
      </c>
      <c r="L1843" s="44">
        <f t="shared" si="85"/>
        <v>12.324658635957</v>
      </c>
      <c r="M1843" s="43">
        <v>0</v>
      </c>
      <c r="N1843" s="43">
        <f t="shared" si="86"/>
        <v>19.908311999999999</v>
      </c>
      <c r="O1843" s="43">
        <v>12.799557</v>
      </c>
      <c r="P1843" s="43">
        <v>0</v>
      </c>
      <c r="Q1843" s="43">
        <v>0</v>
      </c>
      <c r="R1843" s="43">
        <v>0</v>
      </c>
      <c r="S1843" s="43">
        <v>0</v>
      </c>
      <c r="T1843" s="43">
        <v>12.799557</v>
      </c>
      <c r="U1843" s="43">
        <v>0</v>
      </c>
      <c r="V1843" s="43">
        <v>0</v>
      </c>
      <c r="W1843" s="43">
        <v>0</v>
      </c>
      <c r="X1843" s="43">
        <v>0</v>
      </c>
      <c r="Y1843" s="43">
        <v>0</v>
      </c>
      <c r="Z1843" s="43">
        <v>0</v>
      </c>
      <c r="AA1843" s="43">
        <v>0</v>
      </c>
      <c r="AB1843" s="43">
        <v>0</v>
      </c>
      <c r="AC1843" s="43">
        <v>0</v>
      </c>
      <c r="AD1843" s="43">
        <v>0</v>
      </c>
      <c r="AE1843" s="43">
        <v>0</v>
      </c>
    </row>
    <row r="1844" spans="1:31" ht="15.75" x14ac:dyDescent="0.25">
      <c r="A1844" s="49" t="s">
        <v>3699</v>
      </c>
      <c r="B1844" s="22" t="s">
        <v>3772</v>
      </c>
      <c r="C1844" s="42" t="s">
        <v>3773</v>
      </c>
      <c r="D1844" s="21">
        <v>2025</v>
      </c>
      <c r="E1844" s="21">
        <v>2025</v>
      </c>
      <c r="F1844" s="43">
        <v>10.136932</v>
      </c>
      <c r="G1844" s="43">
        <v>12.164319000000001</v>
      </c>
      <c r="H1844" s="43">
        <v>14.024259825533001</v>
      </c>
      <c r="I1844" s="43">
        <v>0</v>
      </c>
      <c r="J1844" s="43">
        <f t="shared" si="84"/>
        <v>14.024259825533001</v>
      </c>
      <c r="K1844" s="43">
        <v>9.5853640000000002</v>
      </c>
      <c r="L1844" s="44">
        <f t="shared" si="85"/>
        <v>4.4388958255330007</v>
      </c>
      <c r="M1844" s="43">
        <v>0</v>
      </c>
      <c r="N1844" s="43">
        <f t="shared" si="86"/>
        <v>12.164319000000001</v>
      </c>
      <c r="O1844" s="43">
        <v>9.5853640000000002</v>
      </c>
      <c r="P1844" s="43">
        <v>0</v>
      </c>
      <c r="Q1844" s="43">
        <v>0</v>
      </c>
      <c r="R1844" s="43">
        <v>9.5853640000000002</v>
      </c>
      <c r="S1844" s="43">
        <v>0</v>
      </c>
      <c r="T1844" s="43">
        <v>0</v>
      </c>
      <c r="U1844" s="43">
        <v>0</v>
      </c>
      <c r="V1844" s="43">
        <v>0</v>
      </c>
      <c r="W1844" s="43">
        <v>0</v>
      </c>
      <c r="X1844" s="43">
        <v>0</v>
      </c>
      <c r="Y1844" s="43">
        <v>0</v>
      </c>
      <c r="Z1844" s="43">
        <v>0</v>
      </c>
      <c r="AA1844" s="43">
        <v>0</v>
      </c>
      <c r="AB1844" s="43">
        <v>0</v>
      </c>
      <c r="AC1844" s="43">
        <v>0</v>
      </c>
      <c r="AD1844" s="43">
        <v>0</v>
      </c>
      <c r="AE1844" s="43">
        <v>0</v>
      </c>
    </row>
    <row r="1845" spans="1:31" ht="15.75" x14ac:dyDescent="0.25">
      <c r="A1845" s="49" t="s">
        <v>3699</v>
      </c>
      <c r="B1845" s="22" t="s">
        <v>3774</v>
      </c>
      <c r="C1845" s="42" t="s">
        <v>3775</v>
      </c>
      <c r="D1845" s="21">
        <v>2025</v>
      </c>
      <c r="E1845" s="21">
        <v>2025</v>
      </c>
      <c r="F1845" s="43">
        <v>10.94422</v>
      </c>
      <c r="G1845" s="43">
        <v>13.133063999999999</v>
      </c>
      <c r="H1845" s="43">
        <v>15.141127246117</v>
      </c>
      <c r="I1845" s="43">
        <v>0</v>
      </c>
      <c r="J1845" s="43">
        <f t="shared" si="84"/>
        <v>15.141127246117</v>
      </c>
      <c r="K1845" s="43">
        <v>2.6291150000000001</v>
      </c>
      <c r="L1845" s="44">
        <f t="shared" si="85"/>
        <v>12.512012246116999</v>
      </c>
      <c r="M1845" s="43">
        <v>0</v>
      </c>
      <c r="N1845" s="43">
        <f t="shared" si="86"/>
        <v>13.133063999999999</v>
      </c>
      <c r="O1845" s="43">
        <v>2.6291150000000001</v>
      </c>
      <c r="P1845" s="43">
        <v>0</v>
      </c>
      <c r="Q1845" s="43">
        <v>0</v>
      </c>
      <c r="R1845" s="43">
        <v>2.6291150000000001</v>
      </c>
      <c r="S1845" s="43">
        <v>0</v>
      </c>
      <c r="T1845" s="43">
        <v>0</v>
      </c>
      <c r="U1845" s="43">
        <v>0</v>
      </c>
      <c r="V1845" s="43">
        <v>0</v>
      </c>
      <c r="W1845" s="43">
        <v>0</v>
      </c>
      <c r="X1845" s="43">
        <v>0</v>
      </c>
      <c r="Y1845" s="43">
        <v>0</v>
      </c>
      <c r="Z1845" s="43">
        <v>0</v>
      </c>
      <c r="AA1845" s="43">
        <v>0</v>
      </c>
      <c r="AB1845" s="43">
        <v>0</v>
      </c>
      <c r="AC1845" s="43">
        <v>0</v>
      </c>
      <c r="AD1845" s="43">
        <v>0</v>
      </c>
      <c r="AE1845" s="43">
        <v>0</v>
      </c>
    </row>
    <row r="1846" spans="1:31" ht="15.75" x14ac:dyDescent="0.25">
      <c r="A1846" s="49" t="s">
        <v>3699</v>
      </c>
      <c r="B1846" s="22" t="s">
        <v>3776</v>
      </c>
      <c r="C1846" s="42" t="s">
        <v>3777</v>
      </c>
      <c r="D1846" s="21">
        <v>2025</v>
      </c>
      <c r="E1846" s="21">
        <v>2025</v>
      </c>
      <c r="F1846" s="43">
        <v>10.235144999999999</v>
      </c>
      <c r="G1846" s="43">
        <v>12.282173999999999</v>
      </c>
      <c r="H1846" s="43">
        <v>14.160135014413999</v>
      </c>
      <c r="I1846" s="43">
        <v>0</v>
      </c>
      <c r="J1846" s="43">
        <f t="shared" si="84"/>
        <v>14.160135014413999</v>
      </c>
      <c r="K1846" s="43">
        <v>2.6737649999999999</v>
      </c>
      <c r="L1846" s="44">
        <f t="shared" si="85"/>
        <v>11.486370014414</v>
      </c>
      <c r="M1846" s="43">
        <v>0</v>
      </c>
      <c r="N1846" s="43">
        <f t="shared" si="86"/>
        <v>12.282173999999999</v>
      </c>
      <c r="O1846" s="43">
        <v>2.6737649999999999</v>
      </c>
      <c r="P1846" s="43">
        <v>0</v>
      </c>
      <c r="Q1846" s="43">
        <v>0</v>
      </c>
      <c r="R1846" s="43">
        <v>2.6737649999999999</v>
      </c>
      <c r="S1846" s="43">
        <v>0</v>
      </c>
      <c r="T1846" s="43">
        <v>0</v>
      </c>
      <c r="U1846" s="43">
        <v>0</v>
      </c>
      <c r="V1846" s="43">
        <v>0</v>
      </c>
      <c r="W1846" s="43">
        <v>0</v>
      </c>
      <c r="X1846" s="43">
        <v>0</v>
      </c>
      <c r="Y1846" s="43">
        <v>0</v>
      </c>
      <c r="Z1846" s="43">
        <v>0</v>
      </c>
      <c r="AA1846" s="43">
        <v>0</v>
      </c>
      <c r="AB1846" s="43">
        <v>0</v>
      </c>
      <c r="AC1846" s="43">
        <v>0</v>
      </c>
      <c r="AD1846" s="43">
        <v>0</v>
      </c>
      <c r="AE1846" s="43">
        <v>0</v>
      </c>
    </row>
    <row r="1847" spans="1:31" ht="15.75" x14ac:dyDescent="0.25">
      <c r="A1847" s="49" t="s">
        <v>3699</v>
      </c>
      <c r="B1847" s="22" t="s">
        <v>3778</v>
      </c>
      <c r="C1847" s="42" t="s">
        <v>3779</v>
      </c>
      <c r="D1847" s="21">
        <v>2025</v>
      </c>
      <c r="E1847" s="21">
        <v>2025</v>
      </c>
      <c r="F1847" s="43">
        <v>10.235144999999999</v>
      </c>
      <c r="G1847" s="43">
        <v>12.282173999999999</v>
      </c>
      <c r="H1847" s="43">
        <v>14.160135014413999</v>
      </c>
      <c r="I1847" s="43">
        <v>0</v>
      </c>
      <c r="J1847" s="43">
        <f t="shared" si="84"/>
        <v>14.160135014413999</v>
      </c>
      <c r="K1847" s="43">
        <v>2.6737649999999999</v>
      </c>
      <c r="L1847" s="44">
        <f t="shared" si="85"/>
        <v>11.486370014414</v>
      </c>
      <c r="M1847" s="43">
        <v>0</v>
      </c>
      <c r="N1847" s="43">
        <f t="shared" si="86"/>
        <v>12.282173999999999</v>
      </c>
      <c r="O1847" s="43">
        <v>2.6737649999999999</v>
      </c>
      <c r="P1847" s="43">
        <v>0</v>
      </c>
      <c r="Q1847" s="43">
        <v>0</v>
      </c>
      <c r="R1847" s="43">
        <v>2.6737649999999999</v>
      </c>
      <c r="S1847" s="43">
        <v>0</v>
      </c>
      <c r="T1847" s="43">
        <v>0</v>
      </c>
      <c r="U1847" s="43">
        <v>0</v>
      </c>
      <c r="V1847" s="43">
        <v>0</v>
      </c>
      <c r="W1847" s="43">
        <v>0</v>
      </c>
      <c r="X1847" s="43">
        <v>0</v>
      </c>
      <c r="Y1847" s="43">
        <v>0</v>
      </c>
      <c r="Z1847" s="43">
        <v>0</v>
      </c>
      <c r="AA1847" s="43">
        <v>0</v>
      </c>
      <c r="AB1847" s="43">
        <v>0</v>
      </c>
      <c r="AC1847" s="43">
        <v>0</v>
      </c>
      <c r="AD1847" s="43">
        <v>0</v>
      </c>
      <c r="AE1847" s="43">
        <v>0</v>
      </c>
    </row>
    <row r="1848" spans="1:31" ht="15.75" x14ac:dyDescent="0.25">
      <c r="A1848" s="49" t="s">
        <v>3699</v>
      </c>
      <c r="B1848" s="22" t="s">
        <v>3780</v>
      </c>
      <c r="C1848" s="42" t="s">
        <v>3781</v>
      </c>
      <c r="D1848" s="21">
        <v>2025</v>
      </c>
      <c r="E1848" s="21">
        <v>2025</v>
      </c>
      <c r="F1848" s="43">
        <v>9.63598</v>
      </c>
      <c r="G1848" s="43">
        <v>11.563176</v>
      </c>
      <c r="H1848" s="43">
        <v>13.331201247877001</v>
      </c>
      <c r="I1848" s="43">
        <v>0</v>
      </c>
      <c r="J1848" s="43">
        <f t="shared" si="84"/>
        <v>13.331201247877001</v>
      </c>
      <c r="K1848" s="43">
        <v>9.63673</v>
      </c>
      <c r="L1848" s="44">
        <f t="shared" si="85"/>
        <v>3.6944712478770008</v>
      </c>
      <c r="M1848" s="43">
        <v>0</v>
      </c>
      <c r="N1848" s="43">
        <f t="shared" si="86"/>
        <v>11.563176</v>
      </c>
      <c r="O1848" s="43">
        <v>9.63673</v>
      </c>
      <c r="P1848" s="43">
        <v>0</v>
      </c>
      <c r="Q1848" s="43">
        <v>0</v>
      </c>
      <c r="R1848" s="43">
        <v>9.63673</v>
      </c>
      <c r="S1848" s="43">
        <v>0</v>
      </c>
      <c r="T1848" s="43">
        <v>0</v>
      </c>
      <c r="U1848" s="43">
        <v>0</v>
      </c>
      <c r="V1848" s="43">
        <v>0</v>
      </c>
      <c r="W1848" s="43">
        <v>0</v>
      </c>
      <c r="X1848" s="43">
        <v>0</v>
      </c>
      <c r="Y1848" s="43">
        <v>0</v>
      </c>
      <c r="Z1848" s="43">
        <v>0</v>
      </c>
      <c r="AA1848" s="43">
        <v>0</v>
      </c>
      <c r="AB1848" s="43">
        <v>0</v>
      </c>
      <c r="AC1848" s="43">
        <v>0</v>
      </c>
      <c r="AD1848" s="43">
        <v>0</v>
      </c>
      <c r="AE1848" s="43">
        <v>0</v>
      </c>
    </row>
    <row r="1849" spans="1:31" ht="15.75" x14ac:dyDescent="0.25">
      <c r="A1849" s="49" t="s">
        <v>3699</v>
      </c>
      <c r="B1849" s="22" t="s">
        <v>3782</v>
      </c>
      <c r="C1849" s="42" t="s">
        <v>3783</v>
      </c>
      <c r="D1849" s="21">
        <v>2025</v>
      </c>
      <c r="E1849" s="21">
        <v>2025</v>
      </c>
      <c r="F1849" s="43">
        <v>10.235144999999999</v>
      </c>
      <c r="G1849" s="43">
        <v>12.282173999999999</v>
      </c>
      <c r="H1849" s="43">
        <v>14.160135014413999</v>
      </c>
      <c r="I1849" s="43">
        <v>0</v>
      </c>
      <c r="J1849" s="43">
        <f t="shared" si="84"/>
        <v>14.160135014413999</v>
      </c>
      <c r="K1849" s="43">
        <v>2.6737649999999999</v>
      </c>
      <c r="L1849" s="44">
        <f t="shared" si="85"/>
        <v>11.486370014414</v>
      </c>
      <c r="M1849" s="43">
        <v>0</v>
      </c>
      <c r="N1849" s="43">
        <f t="shared" si="86"/>
        <v>12.282173999999999</v>
      </c>
      <c r="O1849" s="43">
        <v>2.6737649999999999</v>
      </c>
      <c r="P1849" s="43">
        <v>0</v>
      </c>
      <c r="Q1849" s="43">
        <v>0</v>
      </c>
      <c r="R1849" s="43">
        <v>2.6737649999999999</v>
      </c>
      <c r="S1849" s="43">
        <v>0</v>
      </c>
      <c r="T1849" s="43">
        <v>0</v>
      </c>
      <c r="U1849" s="43">
        <v>0</v>
      </c>
      <c r="V1849" s="43">
        <v>0</v>
      </c>
      <c r="W1849" s="43">
        <v>0</v>
      </c>
      <c r="X1849" s="43">
        <v>0</v>
      </c>
      <c r="Y1849" s="43">
        <v>0</v>
      </c>
      <c r="Z1849" s="43">
        <v>0</v>
      </c>
      <c r="AA1849" s="43">
        <v>0</v>
      </c>
      <c r="AB1849" s="43">
        <v>0</v>
      </c>
      <c r="AC1849" s="43">
        <v>0</v>
      </c>
      <c r="AD1849" s="43">
        <v>0</v>
      </c>
      <c r="AE1849" s="43">
        <v>0</v>
      </c>
    </row>
    <row r="1850" spans="1:31" ht="15.75" x14ac:dyDescent="0.25">
      <c r="A1850" s="49" t="s">
        <v>3699</v>
      </c>
      <c r="B1850" s="22" t="s">
        <v>3784</v>
      </c>
      <c r="C1850" s="42" t="s">
        <v>3785</v>
      </c>
      <c r="D1850" s="21">
        <v>2025</v>
      </c>
      <c r="E1850" s="21">
        <v>2025</v>
      </c>
      <c r="F1850" s="43">
        <v>10.427432</v>
      </c>
      <c r="G1850" s="43">
        <v>12.512919</v>
      </c>
      <c r="H1850" s="43">
        <v>14.426161236963001</v>
      </c>
      <c r="I1850" s="43">
        <v>0</v>
      </c>
      <c r="J1850" s="43">
        <f t="shared" si="84"/>
        <v>14.426161236963001</v>
      </c>
      <c r="K1850" s="43">
        <v>9.7402829999999998</v>
      </c>
      <c r="L1850" s="44">
        <f t="shared" si="85"/>
        <v>4.685878236963001</v>
      </c>
      <c r="M1850" s="43">
        <v>0</v>
      </c>
      <c r="N1850" s="43">
        <f t="shared" si="86"/>
        <v>12.512919</v>
      </c>
      <c r="O1850" s="43">
        <v>9.7402829999999998</v>
      </c>
      <c r="P1850" s="43">
        <v>0</v>
      </c>
      <c r="Q1850" s="43">
        <v>0</v>
      </c>
      <c r="R1850" s="43">
        <v>9.7402829999999998</v>
      </c>
      <c r="S1850" s="43">
        <v>0</v>
      </c>
      <c r="T1850" s="43">
        <v>0</v>
      </c>
      <c r="U1850" s="43">
        <v>0</v>
      </c>
      <c r="V1850" s="43">
        <v>0</v>
      </c>
      <c r="W1850" s="43">
        <v>0</v>
      </c>
      <c r="X1850" s="43">
        <v>0</v>
      </c>
      <c r="Y1850" s="43">
        <v>0</v>
      </c>
      <c r="Z1850" s="43">
        <v>0</v>
      </c>
      <c r="AA1850" s="43">
        <v>0</v>
      </c>
      <c r="AB1850" s="43">
        <v>0</v>
      </c>
      <c r="AC1850" s="43">
        <v>0</v>
      </c>
      <c r="AD1850" s="43">
        <v>0</v>
      </c>
      <c r="AE1850" s="43">
        <v>0</v>
      </c>
    </row>
    <row r="1851" spans="1:31" ht="15.75" x14ac:dyDescent="0.25">
      <c r="A1851" s="49" t="s">
        <v>3699</v>
      </c>
      <c r="B1851" s="22" t="s">
        <v>3786</v>
      </c>
      <c r="C1851" s="42" t="s">
        <v>3787</v>
      </c>
      <c r="D1851" s="21">
        <v>2025</v>
      </c>
      <c r="E1851" s="21">
        <v>2025</v>
      </c>
      <c r="F1851" s="43">
        <v>11.335245</v>
      </c>
      <c r="G1851" s="43">
        <v>13.602294000000001</v>
      </c>
      <c r="H1851" s="43">
        <v>15.682103147679999</v>
      </c>
      <c r="I1851" s="43">
        <v>0</v>
      </c>
      <c r="J1851" s="43">
        <f t="shared" si="84"/>
        <v>15.682103147679999</v>
      </c>
      <c r="K1851" s="43">
        <v>10.243843999999999</v>
      </c>
      <c r="L1851" s="44">
        <f t="shared" si="85"/>
        <v>5.4382591476800002</v>
      </c>
      <c r="M1851" s="43">
        <v>0</v>
      </c>
      <c r="N1851" s="43">
        <f t="shared" si="86"/>
        <v>13.602294000000001</v>
      </c>
      <c r="O1851" s="43">
        <v>10.243843999999999</v>
      </c>
      <c r="P1851" s="43">
        <v>0</v>
      </c>
      <c r="Q1851" s="43">
        <v>0</v>
      </c>
      <c r="R1851" s="43">
        <v>10.243843999999999</v>
      </c>
      <c r="S1851" s="43">
        <v>0</v>
      </c>
      <c r="T1851" s="43">
        <v>0</v>
      </c>
      <c r="U1851" s="43">
        <v>0</v>
      </c>
      <c r="V1851" s="43">
        <v>0</v>
      </c>
      <c r="W1851" s="43">
        <v>0</v>
      </c>
      <c r="X1851" s="43">
        <v>0</v>
      </c>
      <c r="Y1851" s="43">
        <v>0</v>
      </c>
      <c r="Z1851" s="43">
        <v>0</v>
      </c>
      <c r="AA1851" s="43">
        <v>0</v>
      </c>
      <c r="AB1851" s="43">
        <v>0</v>
      </c>
      <c r="AC1851" s="43">
        <v>0</v>
      </c>
      <c r="AD1851" s="43">
        <v>0</v>
      </c>
      <c r="AE1851" s="43">
        <v>0</v>
      </c>
    </row>
    <row r="1852" spans="1:31" ht="15.75" x14ac:dyDescent="0.25">
      <c r="A1852" s="49" t="s">
        <v>3699</v>
      </c>
      <c r="B1852" s="22" t="s">
        <v>3788</v>
      </c>
      <c r="C1852" s="42" t="s">
        <v>3789</v>
      </c>
      <c r="D1852" s="21">
        <v>2025</v>
      </c>
      <c r="E1852" s="21">
        <v>2025</v>
      </c>
      <c r="F1852" s="43">
        <v>7.6562700000000001</v>
      </c>
      <c r="G1852" s="43">
        <v>9.1875239999999998</v>
      </c>
      <c r="H1852" s="43">
        <v>10.59230884436</v>
      </c>
      <c r="I1852" s="43">
        <v>0</v>
      </c>
      <c r="J1852" s="43">
        <f t="shared" si="84"/>
        <v>10.59230884436</v>
      </c>
      <c r="K1852" s="43">
        <v>9.5553899999999992</v>
      </c>
      <c r="L1852" s="44">
        <f t="shared" si="85"/>
        <v>1.0369188443600006</v>
      </c>
      <c r="M1852" s="43">
        <v>0</v>
      </c>
      <c r="N1852" s="43">
        <f t="shared" si="86"/>
        <v>9.1875239999999998</v>
      </c>
      <c r="O1852" s="43">
        <v>9.5553899999999992</v>
      </c>
      <c r="P1852" s="43">
        <v>0</v>
      </c>
      <c r="Q1852" s="43">
        <v>0</v>
      </c>
      <c r="R1852" s="43">
        <v>9.5553899999999992</v>
      </c>
      <c r="S1852" s="43">
        <v>0</v>
      </c>
      <c r="T1852" s="43">
        <v>0</v>
      </c>
      <c r="U1852" s="43">
        <v>0</v>
      </c>
      <c r="V1852" s="43">
        <v>0</v>
      </c>
      <c r="W1852" s="43">
        <v>0</v>
      </c>
      <c r="X1852" s="43">
        <v>0</v>
      </c>
      <c r="Y1852" s="43">
        <v>0</v>
      </c>
      <c r="Z1852" s="43">
        <v>0</v>
      </c>
      <c r="AA1852" s="43">
        <v>0</v>
      </c>
      <c r="AB1852" s="43">
        <v>0</v>
      </c>
      <c r="AC1852" s="43">
        <v>0</v>
      </c>
      <c r="AD1852" s="43">
        <v>0</v>
      </c>
      <c r="AE1852" s="43">
        <v>0</v>
      </c>
    </row>
    <row r="1853" spans="1:31" ht="15.75" x14ac:dyDescent="0.25">
      <c r="A1853" s="49" t="s">
        <v>3699</v>
      </c>
      <c r="B1853" s="22" t="s">
        <v>3790</v>
      </c>
      <c r="C1853" s="42" t="s">
        <v>3791</v>
      </c>
      <c r="D1853" s="21">
        <v>2027</v>
      </c>
      <c r="E1853" s="21">
        <v>2027</v>
      </c>
      <c r="F1853" s="43">
        <v>11.698370000000001</v>
      </c>
      <c r="G1853" s="43">
        <v>14.038043999999999</v>
      </c>
      <c r="H1853" s="43">
        <v>17.715959271837999</v>
      </c>
      <c r="I1853" s="43">
        <v>0</v>
      </c>
      <c r="J1853" s="43">
        <f t="shared" si="84"/>
        <v>17.715959271837999</v>
      </c>
      <c r="K1853" s="43">
        <v>11.428523999999999</v>
      </c>
      <c r="L1853" s="44">
        <f t="shared" si="85"/>
        <v>6.2874352718379996</v>
      </c>
      <c r="M1853" s="43">
        <v>0</v>
      </c>
      <c r="N1853" s="43">
        <f t="shared" si="86"/>
        <v>14.038043999999999</v>
      </c>
      <c r="O1853" s="43">
        <v>11.428523999999999</v>
      </c>
      <c r="P1853" s="43">
        <v>0</v>
      </c>
      <c r="Q1853" s="43">
        <v>0</v>
      </c>
      <c r="R1853" s="43">
        <v>0</v>
      </c>
      <c r="S1853" s="43">
        <v>0</v>
      </c>
      <c r="T1853" s="43">
        <v>11.428523999999999</v>
      </c>
      <c r="U1853" s="43">
        <v>0</v>
      </c>
      <c r="V1853" s="43">
        <v>0</v>
      </c>
      <c r="W1853" s="43">
        <v>0</v>
      </c>
      <c r="X1853" s="43">
        <v>0</v>
      </c>
      <c r="Y1853" s="43">
        <v>0</v>
      </c>
      <c r="Z1853" s="43">
        <v>0</v>
      </c>
      <c r="AA1853" s="43">
        <v>0</v>
      </c>
      <c r="AB1853" s="43">
        <v>0</v>
      </c>
      <c r="AC1853" s="43">
        <v>0</v>
      </c>
      <c r="AD1853" s="43">
        <v>0</v>
      </c>
      <c r="AE1853" s="43">
        <v>0</v>
      </c>
    </row>
    <row r="1854" spans="1:31" ht="15.75" x14ac:dyDescent="0.25">
      <c r="A1854" s="49" t="s">
        <v>3699</v>
      </c>
      <c r="B1854" s="22" t="s">
        <v>3792</v>
      </c>
      <c r="C1854" s="42" t="s">
        <v>3793</v>
      </c>
      <c r="D1854" s="21">
        <v>2027</v>
      </c>
      <c r="E1854" s="21">
        <v>2027</v>
      </c>
      <c r="F1854" s="43">
        <v>11.335245</v>
      </c>
      <c r="G1854" s="43">
        <v>13.602294000000001</v>
      </c>
      <c r="H1854" s="43">
        <v>17.166044393903</v>
      </c>
      <c r="I1854" s="43">
        <v>0</v>
      </c>
      <c r="J1854" s="43">
        <f t="shared" si="84"/>
        <v>17.166044393903</v>
      </c>
      <c r="K1854" s="43">
        <v>11.213182</v>
      </c>
      <c r="L1854" s="44">
        <f t="shared" si="85"/>
        <v>5.9528623939030005</v>
      </c>
      <c r="M1854" s="43">
        <v>0</v>
      </c>
      <c r="N1854" s="43">
        <f t="shared" si="86"/>
        <v>13.602294000000001</v>
      </c>
      <c r="O1854" s="43">
        <v>11.213182</v>
      </c>
      <c r="P1854" s="43">
        <v>0</v>
      </c>
      <c r="Q1854" s="43">
        <v>0</v>
      </c>
      <c r="R1854" s="43">
        <v>0</v>
      </c>
      <c r="S1854" s="43">
        <v>0</v>
      </c>
      <c r="T1854" s="43">
        <v>11.213182</v>
      </c>
      <c r="U1854" s="43">
        <v>0</v>
      </c>
      <c r="V1854" s="43">
        <v>0</v>
      </c>
      <c r="W1854" s="43">
        <v>0</v>
      </c>
      <c r="X1854" s="43">
        <v>0</v>
      </c>
      <c r="Y1854" s="43">
        <v>0</v>
      </c>
      <c r="Z1854" s="43">
        <v>0</v>
      </c>
      <c r="AA1854" s="43">
        <v>0</v>
      </c>
      <c r="AB1854" s="43">
        <v>0</v>
      </c>
      <c r="AC1854" s="43">
        <v>0</v>
      </c>
      <c r="AD1854" s="43">
        <v>0</v>
      </c>
      <c r="AE1854" s="43">
        <v>0</v>
      </c>
    </row>
    <row r="1855" spans="1:31" ht="15.75" x14ac:dyDescent="0.25">
      <c r="A1855" s="49" t="s">
        <v>3699</v>
      </c>
      <c r="B1855" s="22" t="s">
        <v>3794</v>
      </c>
      <c r="C1855" s="42" t="s">
        <v>3795</v>
      </c>
      <c r="D1855" s="21">
        <v>2027</v>
      </c>
      <c r="E1855" s="21">
        <v>2027</v>
      </c>
      <c r="F1855" s="43">
        <v>15.86401</v>
      </c>
      <c r="G1855" s="43">
        <v>19.036812000000001</v>
      </c>
      <c r="H1855" s="43">
        <v>24.024385880086999</v>
      </c>
      <c r="I1855" s="43">
        <v>0</v>
      </c>
      <c r="J1855" s="43">
        <f t="shared" si="84"/>
        <v>24.024385880086999</v>
      </c>
      <c r="K1855" s="43">
        <v>12.348214</v>
      </c>
      <c r="L1855" s="44">
        <f t="shared" si="85"/>
        <v>11.676171880086999</v>
      </c>
      <c r="M1855" s="43">
        <v>0</v>
      </c>
      <c r="N1855" s="43">
        <f t="shared" si="86"/>
        <v>19.036812000000001</v>
      </c>
      <c r="O1855" s="43">
        <v>12.348214</v>
      </c>
      <c r="P1855" s="43">
        <v>0</v>
      </c>
      <c r="Q1855" s="43">
        <v>0</v>
      </c>
      <c r="R1855" s="43">
        <v>0</v>
      </c>
      <c r="S1855" s="43">
        <v>0</v>
      </c>
      <c r="T1855" s="43">
        <v>12.348214</v>
      </c>
      <c r="U1855" s="43">
        <v>0</v>
      </c>
      <c r="V1855" s="43">
        <v>0</v>
      </c>
      <c r="W1855" s="43">
        <v>0</v>
      </c>
      <c r="X1855" s="43">
        <v>0</v>
      </c>
      <c r="Y1855" s="43">
        <v>0</v>
      </c>
      <c r="Z1855" s="43">
        <v>0</v>
      </c>
      <c r="AA1855" s="43">
        <v>0</v>
      </c>
      <c r="AB1855" s="43">
        <v>0</v>
      </c>
      <c r="AC1855" s="43">
        <v>0</v>
      </c>
      <c r="AD1855" s="43">
        <v>0</v>
      </c>
      <c r="AE1855" s="43">
        <v>0</v>
      </c>
    </row>
    <row r="1856" spans="1:31" ht="15.75" x14ac:dyDescent="0.25">
      <c r="A1856" s="49" t="s">
        <v>3699</v>
      </c>
      <c r="B1856" s="22" t="s">
        <v>3796</v>
      </c>
      <c r="C1856" s="42" t="s">
        <v>3797</v>
      </c>
      <c r="D1856" s="21">
        <v>2027</v>
      </c>
      <c r="E1856" s="21">
        <v>2027</v>
      </c>
      <c r="F1856" s="43">
        <v>15.86401</v>
      </c>
      <c r="G1856" s="43">
        <v>19.036812000000001</v>
      </c>
      <c r="H1856" s="43">
        <v>24.024385880086999</v>
      </c>
      <c r="I1856" s="43">
        <v>0</v>
      </c>
      <c r="J1856" s="43">
        <f t="shared" si="84"/>
        <v>24.024385880086999</v>
      </c>
      <c r="K1856" s="43">
        <v>12.348214</v>
      </c>
      <c r="L1856" s="44">
        <f t="shared" si="85"/>
        <v>11.676171880086999</v>
      </c>
      <c r="M1856" s="43">
        <v>0</v>
      </c>
      <c r="N1856" s="43">
        <f t="shared" si="86"/>
        <v>19.036812000000001</v>
      </c>
      <c r="O1856" s="43">
        <v>12.348214</v>
      </c>
      <c r="P1856" s="43">
        <v>0</v>
      </c>
      <c r="Q1856" s="43">
        <v>0</v>
      </c>
      <c r="R1856" s="43">
        <v>0</v>
      </c>
      <c r="S1856" s="43">
        <v>0</v>
      </c>
      <c r="T1856" s="43">
        <v>12.348214</v>
      </c>
      <c r="U1856" s="43">
        <v>0</v>
      </c>
      <c r="V1856" s="43">
        <v>0</v>
      </c>
      <c r="W1856" s="43">
        <v>0</v>
      </c>
      <c r="X1856" s="43">
        <v>0</v>
      </c>
      <c r="Y1856" s="43">
        <v>0</v>
      </c>
      <c r="Z1856" s="43">
        <v>0</v>
      </c>
      <c r="AA1856" s="43">
        <v>0</v>
      </c>
      <c r="AB1856" s="43">
        <v>0</v>
      </c>
      <c r="AC1856" s="43">
        <v>0</v>
      </c>
      <c r="AD1856" s="43">
        <v>0</v>
      </c>
      <c r="AE1856" s="43">
        <v>0</v>
      </c>
    </row>
    <row r="1857" spans="1:31" ht="15.75" x14ac:dyDescent="0.25">
      <c r="A1857" s="49" t="s">
        <v>3699</v>
      </c>
      <c r="B1857" s="22" t="s">
        <v>3798</v>
      </c>
      <c r="C1857" s="42" t="s">
        <v>3799</v>
      </c>
      <c r="D1857" s="21">
        <v>2024</v>
      </c>
      <c r="E1857" s="21">
        <v>2024</v>
      </c>
      <c r="F1857" s="43">
        <v>9.8189320000000002</v>
      </c>
      <c r="G1857" s="43">
        <v>11.782719</v>
      </c>
      <c r="H1857" s="43">
        <v>12.936117602074001</v>
      </c>
      <c r="I1857" s="43">
        <v>0</v>
      </c>
      <c r="J1857" s="43">
        <f t="shared" si="84"/>
        <v>12.936117602074001</v>
      </c>
      <c r="K1857" s="43">
        <v>5.8607170000000002</v>
      </c>
      <c r="L1857" s="44">
        <f t="shared" si="85"/>
        <v>7.0754006020740006</v>
      </c>
      <c r="M1857" s="43">
        <v>0</v>
      </c>
      <c r="N1857" s="43">
        <f t="shared" si="86"/>
        <v>11.782719</v>
      </c>
      <c r="O1857" s="43">
        <v>5.8607170000000002</v>
      </c>
      <c r="P1857" s="43">
        <v>0</v>
      </c>
      <c r="Q1857" s="43">
        <v>5.8607170000000002</v>
      </c>
      <c r="R1857" s="43">
        <v>0</v>
      </c>
      <c r="S1857" s="43">
        <v>0</v>
      </c>
      <c r="T1857" s="43">
        <v>0</v>
      </c>
      <c r="U1857" s="43">
        <v>0</v>
      </c>
      <c r="V1857" s="43">
        <v>0</v>
      </c>
      <c r="W1857" s="43">
        <v>0</v>
      </c>
      <c r="X1857" s="43">
        <v>0</v>
      </c>
      <c r="Y1857" s="43">
        <v>0</v>
      </c>
      <c r="Z1857" s="43">
        <v>0</v>
      </c>
      <c r="AA1857" s="43">
        <v>0</v>
      </c>
      <c r="AB1857" s="43">
        <v>0</v>
      </c>
      <c r="AC1857" s="43">
        <v>0</v>
      </c>
      <c r="AD1857" s="43">
        <v>0</v>
      </c>
      <c r="AE1857" s="43">
        <v>0</v>
      </c>
    </row>
    <row r="1858" spans="1:31" ht="15.75" x14ac:dyDescent="0.25">
      <c r="A1858" s="49" t="s">
        <v>3699</v>
      </c>
      <c r="B1858" s="22" t="s">
        <v>3800</v>
      </c>
      <c r="C1858" s="42" t="s">
        <v>3801</v>
      </c>
      <c r="D1858" s="21">
        <v>2023</v>
      </c>
      <c r="E1858" s="21">
        <v>2024</v>
      </c>
      <c r="F1858" s="43">
        <v>18.217110000000002</v>
      </c>
      <c r="G1858" s="43">
        <v>21.860531999999999</v>
      </c>
      <c r="H1858" s="43">
        <v>22.752257237969999</v>
      </c>
      <c r="I1858" s="43">
        <v>0</v>
      </c>
      <c r="J1858" s="43">
        <f t="shared" si="84"/>
        <v>22.752257237969999</v>
      </c>
      <c r="K1858" s="43">
        <v>8.5672160000000002</v>
      </c>
      <c r="L1858" s="44">
        <f t="shared" si="85"/>
        <v>14.185041237969999</v>
      </c>
      <c r="M1858" s="43">
        <v>0</v>
      </c>
      <c r="N1858" s="43">
        <f t="shared" si="86"/>
        <v>21.860531999999999</v>
      </c>
      <c r="O1858" s="43">
        <v>8.5672160000000002</v>
      </c>
      <c r="P1858" s="43">
        <v>7.7590450000000004</v>
      </c>
      <c r="Q1858" s="43">
        <v>0.80817099999999997</v>
      </c>
      <c r="R1858" s="43">
        <v>0</v>
      </c>
      <c r="S1858" s="43">
        <v>0</v>
      </c>
      <c r="T1858" s="43">
        <v>0</v>
      </c>
      <c r="U1858" s="43">
        <v>0</v>
      </c>
      <c r="V1858" s="43">
        <v>0</v>
      </c>
      <c r="W1858" s="43">
        <v>0</v>
      </c>
      <c r="X1858" s="43">
        <v>0</v>
      </c>
      <c r="Y1858" s="43">
        <v>0</v>
      </c>
      <c r="Z1858" s="43">
        <v>0</v>
      </c>
      <c r="AA1858" s="43">
        <v>0</v>
      </c>
      <c r="AB1858" s="43">
        <v>0</v>
      </c>
      <c r="AC1858" s="43">
        <v>0</v>
      </c>
      <c r="AD1858" s="43">
        <v>0</v>
      </c>
      <c r="AE1858" s="43">
        <v>0</v>
      </c>
    </row>
    <row r="1859" spans="1:31" ht="15.75" x14ac:dyDescent="0.25">
      <c r="A1859" s="49" t="s">
        <v>3699</v>
      </c>
      <c r="B1859" s="22" t="s">
        <v>3802</v>
      </c>
      <c r="C1859" s="42" t="s">
        <v>3803</v>
      </c>
      <c r="D1859" s="21">
        <v>2025</v>
      </c>
      <c r="E1859" s="21">
        <v>2025</v>
      </c>
      <c r="F1859" s="43">
        <v>9.5196199999999997</v>
      </c>
      <c r="G1859" s="43">
        <v>11.423544</v>
      </c>
      <c r="H1859" s="43">
        <v>13.170219326245</v>
      </c>
      <c r="I1859" s="43">
        <v>0</v>
      </c>
      <c r="J1859" s="43">
        <f t="shared" si="84"/>
        <v>13.170219326245</v>
      </c>
      <c r="K1859" s="43">
        <v>9.2434370000000001</v>
      </c>
      <c r="L1859" s="44">
        <f t="shared" si="85"/>
        <v>3.9267823262450001</v>
      </c>
      <c r="M1859" s="43">
        <v>0</v>
      </c>
      <c r="N1859" s="43">
        <f t="shared" si="86"/>
        <v>11.423544</v>
      </c>
      <c r="O1859" s="43">
        <v>9.2434370000000001</v>
      </c>
      <c r="P1859" s="43">
        <v>0</v>
      </c>
      <c r="Q1859" s="43">
        <v>0</v>
      </c>
      <c r="R1859" s="43">
        <v>9.2434370000000001</v>
      </c>
      <c r="S1859" s="43">
        <v>0</v>
      </c>
      <c r="T1859" s="43">
        <v>0</v>
      </c>
      <c r="U1859" s="43">
        <v>0</v>
      </c>
      <c r="V1859" s="43">
        <v>0</v>
      </c>
      <c r="W1859" s="43">
        <v>0</v>
      </c>
      <c r="X1859" s="43">
        <v>0</v>
      </c>
      <c r="Y1859" s="43">
        <v>0</v>
      </c>
      <c r="Z1859" s="43">
        <v>0</v>
      </c>
      <c r="AA1859" s="43">
        <v>0</v>
      </c>
      <c r="AB1859" s="43">
        <v>0</v>
      </c>
      <c r="AC1859" s="43">
        <v>0</v>
      </c>
      <c r="AD1859" s="43">
        <v>0</v>
      </c>
      <c r="AE1859" s="43">
        <v>0</v>
      </c>
    </row>
    <row r="1860" spans="1:31" ht="15.75" x14ac:dyDescent="0.25">
      <c r="A1860" s="49" t="s">
        <v>3699</v>
      </c>
      <c r="B1860" s="22" t="s">
        <v>3804</v>
      </c>
      <c r="C1860" s="42" t="s">
        <v>3805</v>
      </c>
      <c r="D1860" s="21">
        <v>2025</v>
      </c>
      <c r="E1860" s="21">
        <v>2025</v>
      </c>
      <c r="F1860" s="43">
        <v>11.54067</v>
      </c>
      <c r="G1860" s="43">
        <v>13.848803999999999</v>
      </c>
      <c r="H1860" s="43">
        <v>15.966304860049</v>
      </c>
      <c r="I1860" s="43">
        <v>0</v>
      </c>
      <c r="J1860" s="43">
        <f t="shared" si="84"/>
        <v>15.966304860049</v>
      </c>
      <c r="K1860" s="43">
        <v>9.6854610000000001</v>
      </c>
      <c r="L1860" s="44">
        <f t="shared" si="85"/>
        <v>6.280843860049</v>
      </c>
      <c r="M1860" s="43">
        <v>0</v>
      </c>
      <c r="N1860" s="43">
        <f t="shared" si="86"/>
        <v>13.848803999999999</v>
      </c>
      <c r="O1860" s="43">
        <v>9.6854610000000001</v>
      </c>
      <c r="P1860" s="43">
        <v>0</v>
      </c>
      <c r="Q1860" s="43">
        <v>0</v>
      </c>
      <c r="R1860" s="43">
        <v>9.6854610000000001</v>
      </c>
      <c r="S1860" s="43">
        <v>0</v>
      </c>
      <c r="T1860" s="43">
        <v>0</v>
      </c>
      <c r="U1860" s="43">
        <v>0</v>
      </c>
      <c r="V1860" s="43">
        <v>0</v>
      </c>
      <c r="W1860" s="43">
        <v>0</v>
      </c>
      <c r="X1860" s="43">
        <v>0</v>
      </c>
      <c r="Y1860" s="43">
        <v>0</v>
      </c>
      <c r="Z1860" s="43">
        <v>0</v>
      </c>
      <c r="AA1860" s="43">
        <v>0</v>
      </c>
      <c r="AB1860" s="43">
        <v>0</v>
      </c>
      <c r="AC1860" s="43">
        <v>0</v>
      </c>
      <c r="AD1860" s="43">
        <v>0</v>
      </c>
      <c r="AE1860" s="43">
        <v>0</v>
      </c>
    </row>
    <row r="1861" spans="1:31" ht="15.75" x14ac:dyDescent="0.25">
      <c r="A1861" s="49" t="s">
        <v>3699</v>
      </c>
      <c r="B1861" s="22" t="s">
        <v>3806</v>
      </c>
      <c r="C1861" s="42" t="s">
        <v>3807</v>
      </c>
      <c r="D1861" s="21">
        <v>2025</v>
      </c>
      <c r="E1861" s="21">
        <v>2025</v>
      </c>
      <c r="F1861" s="43">
        <v>11.54067</v>
      </c>
      <c r="G1861" s="43">
        <v>13.848803999999999</v>
      </c>
      <c r="H1861" s="43">
        <v>15.966304860049</v>
      </c>
      <c r="I1861" s="43">
        <v>0</v>
      </c>
      <c r="J1861" s="43">
        <f t="shared" si="84"/>
        <v>15.966304860049</v>
      </c>
      <c r="K1861" s="43">
        <v>9.6854610000000001</v>
      </c>
      <c r="L1861" s="44">
        <f t="shared" si="85"/>
        <v>6.280843860049</v>
      </c>
      <c r="M1861" s="43">
        <v>0</v>
      </c>
      <c r="N1861" s="43">
        <f t="shared" si="86"/>
        <v>13.848803999999999</v>
      </c>
      <c r="O1861" s="43">
        <v>9.6854610000000001</v>
      </c>
      <c r="P1861" s="43">
        <v>0</v>
      </c>
      <c r="Q1861" s="43">
        <v>0</v>
      </c>
      <c r="R1861" s="43">
        <v>9.6854610000000001</v>
      </c>
      <c r="S1861" s="43">
        <v>0</v>
      </c>
      <c r="T1861" s="43">
        <v>0</v>
      </c>
      <c r="U1861" s="43">
        <v>0</v>
      </c>
      <c r="V1861" s="43">
        <v>0</v>
      </c>
      <c r="W1861" s="43">
        <v>0</v>
      </c>
      <c r="X1861" s="43">
        <v>0</v>
      </c>
      <c r="Y1861" s="43">
        <v>0</v>
      </c>
      <c r="Z1861" s="43">
        <v>0</v>
      </c>
      <c r="AA1861" s="43">
        <v>0</v>
      </c>
      <c r="AB1861" s="43">
        <v>0</v>
      </c>
      <c r="AC1861" s="43">
        <v>0</v>
      </c>
      <c r="AD1861" s="43">
        <v>0</v>
      </c>
      <c r="AE1861" s="43">
        <v>0</v>
      </c>
    </row>
    <row r="1862" spans="1:31" ht="15.75" x14ac:dyDescent="0.25">
      <c r="A1862" s="49" t="s">
        <v>3699</v>
      </c>
      <c r="B1862" s="22" t="s">
        <v>3808</v>
      </c>
      <c r="C1862" s="42" t="s">
        <v>3809</v>
      </c>
      <c r="D1862" s="21">
        <v>2025</v>
      </c>
      <c r="E1862" s="21">
        <v>2025</v>
      </c>
      <c r="F1862" s="43">
        <v>13.26296</v>
      </c>
      <c r="G1862" s="43">
        <v>15.915552</v>
      </c>
      <c r="H1862" s="43">
        <v>18.349061424218</v>
      </c>
      <c r="I1862" s="43">
        <v>0</v>
      </c>
      <c r="J1862" s="43">
        <f t="shared" si="84"/>
        <v>18.349061424218</v>
      </c>
      <c r="K1862" s="43">
        <v>9.2434370000000001</v>
      </c>
      <c r="L1862" s="44">
        <f t="shared" si="85"/>
        <v>9.105624424218</v>
      </c>
      <c r="M1862" s="43">
        <v>0</v>
      </c>
      <c r="N1862" s="43">
        <f t="shared" si="86"/>
        <v>15.915552</v>
      </c>
      <c r="O1862" s="43">
        <v>9.2434370000000001</v>
      </c>
      <c r="P1862" s="43">
        <v>0</v>
      </c>
      <c r="Q1862" s="43">
        <v>0</v>
      </c>
      <c r="R1862" s="43">
        <v>9.2434370000000001</v>
      </c>
      <c r="S1862" s="43">
        <v>0</v>
      </c>
      <c r="T1862" s="43">
        <v>0</v>
      </c>
      <c r="U1862" s="43">
        <v>0</v>
      </c>
      <c r="V1862" s="43">
        <v>0</v>
      </c>
      <c r="W1862" s="43">
        <v>0</v>
      </c>
      <c r="X1862" s="43">
        <v>0</v>
      </c>
      <c r="Y1862" s="43">
        <v>0</v>
      </c>
      <c r="Z1862" s="43">
        <v>0</v>
      </c>
      <c r="AA1862" s="43">
        <v>0</v>
      </c>
      <c r="AB1862" s="43">
        <v>0</v>
      </c>
      <c r="AC1862" s="43">
        <v>0</v>
      </c>
      <c r="AD1862" s="43">
        <v>0</v>
      </c>
      <c r="AE1862" s="43">
        <v>0</v>
      </c>
    </row>
    <row r="1863" spans="1:31" ht="15.75" x14ac:dyDescent="0.25">
      <c r="A1863" s="49" t="s">
        <v>3699</v>
      </c>
      <c r="B1863" s="22" t="s">
        <v>3810</v>
      </c>
      <c r="C1863" s="42" t="s">
        <v>3811</v>
      </c>
      <c r="D1863" s="21">
        <v>2027</v>
      </c>
      <c r="E1863" s="21">
        <v>2027</v>
      </c>
      <c r="F1863" s="43">
        <v>14.048385</v>
      </c>
      <c r="G1863" s="43">
        <v>16.858062</v>
      </c>
      <c r="H1863" s="43">
        <v>21.274811490413001</v>
      </c>
      <c r="I1863" s="43">
        <v>0</v>
      </c>
      <c r="J1863" s="43">
        <f t="shared" si="84"/>
        <v>21.274811490413001</v>
      </c>
      <c r="K1863" s="43">
        <v>11.266525</v>
      </c>
      <c r="L1863" s="44">
        <f t="shared" si="85"/>
        <v>10.008286490413001</v>
      </c>
      <c r="M1863" s="43">
        <v>0</v>
      </c>
      <c r="N1863" s="43">
        <f t="shared" si="86"/>
        <v>16.858062</v>
      </c>
      <c r="O1863" s="43">
        <v>11.266525</v>
      </c>
      <c r="P1863" s="43">
        <v>0</v>
      </c>
      <c r="Q1863" s="43">
        <v>0</v>
      </c>
      <c r="R1863" s="43">
        <v>0</v>
      </c>
      <c r="S1863" s="43">
        <v>0</v>
      </c>
      <c r="T1863" s="43">
        <v>11.266525</v>
      </c>
      <c r="U1863" s="43">
        <v>0</v>
      </c>
      <c r="V1863" s="43">
        <v>0</v>
      </c>
      <c r="W1863" s="43">
        <v>0</v>
      </c>
      <c r="X1863" s="43">
        <v>0</v>
      </c>
      <c r="Y1863" s="43">
        <v>0</v>
      </c>
      <c r="Z1863" s="43">
        <v>0</v>
      </c>
      <c r="AA1863" s="43">
        <v>0</v>
      </c>
      <c r="AB1863" s="43">
        <v>0</v>
      </c>
      <c r="AC1863" s="43">
        <v>0</v>
      </c>
      <c r="AD1863" s="43">
        <v>0</v>
      </c>
      <c r="AE1863" s="43">
        <v>0</v>
      </c>
    </row>
    <row r="1864" spans="1:31" ht="15.75" x14ac:dyDescent="0.25">
      <c r="A1864" s="49" t="s">
        <v>3699</v>
      </c>
      <c r="B1864" s="22" t="s">
        <v>3812</v>
      </c>
      <c r="C1864" s="42" t="s">
        <v>3813</v>
      </c>
      <c r="D1864" s="21">
        <v>2025</v>
      </c>
      <c r="E1864" s="21">
        <v>2025</v>
      </c>
      <c r="F1864" s="43">
        <v>11.54067</v>
      </c>
      <c r="G1864" s="43">
        <v>13.848803999999999</v>
      </c>
      <c r="H1864" s="43">
        <v>15.966304860049</v>
      </c>
      <c r="I1864" s="43">
        <v>0</v>
      </c>
      <c r="J1864" s="43">
        <f t="shared" si="84"/>
        <v>15.966304860049</v>
      </c>
      <c r="K1864" s="43">
        <v>9.6854610000000001</v>
      </c>
      <c r="L1864" s="44">
        <f t="shared" si="85"/>
        <v>6.280843860049</v>
      </c>
      <c r="M1864" s="43">
        <v>0</v>
      </c>
      <c r="N1864" s="43">
        <f t="shared" si="86"/>
        <v>13.848803999999999</v>
      </c>
      <c r="O1864" s="43">
        <v>9.6854610000000001</v>
      </c>
      <c r="P1864" s="43">
        <v>0</v>
      </c>
      <c r="Q1864" s="43">
        <v>0</v>
      </c>
      <c r="R1864" s="43">
        <v>9.6854610000000001</v>
      </c>
      <c r="S1864" s="43">
        <v>0</v>
      </c>
      <c r="T1864" s="43">
        <v>0</v>
      </c>
      <c r="U1864" s="43">
        <v>0</v>
      </c>
      <c r="V1864" s="43">
        <v>0</v>
      </c>
      <c r="W1864" s="43">
        <v>0</v>
      </c>
      <c r="X1864" s="43">
        <v>0</v>
      </c>
      <c r="Y1864" s="43">
        <v>0</v>
      </c>
      <c r="Z1864" s="43">
        <v>0</v>
      </c>
      <c r="AA1864" s="43">
        <v>0</v>
      </c>
      <c r="AB1864" s="43">
        <v>0</v>
      </c>
      <c r="AC1864" s="43">
        <v>0</v>
      </c>
      <c r="AD1864" s="43">
        <v>0</v>
      </c>
      <c r="AE1864" s="43">
        <v>0</v>
      </c>
    </row>
    <row r="1865" spans="1:31" ht="15.75" x14ac:dyDescent="0.25">
      <c r="A1865" s="49" t="s">
        <v>3699</v>
      </c>
      <c r="B1865" s="22" t="s">
        <v>3814</v>
      </c>
      <c r="C1865" s="42" t="s">
        <v>3815</v>
      </c>
      <c r="D1865" s="21">
        <v>2025</v>
      </c>
      <c r="E1865" s="21">
        <v>2025</v>
      </c>
      <c r="F1865" s="43">
        <v>11.54067</v>
      </c>
      <c r="G1865" s="43">
        <v>13.848803999999999</v>
      </c>
      <c r="H1865" s="43">
        <v>15.966304860049</v>
      </c>
      <c r="I1865" s="43">
        <v>0</v>
      </c>
      <c r="J1865" s="43">
        <f t="shared" si="84"/>
        <v>15.966304860049</v>
      </c>
      <c r="K1865" s="43">
        <v>9.6854610000000001</v>
      </c>
      <c r="L1865" s="44">
        <f t="shared" si="85"/>
        <v>6.280843860049</v>
      </c>
      <c r="M1865" s="43">
        <v>0</v>
      </c>
      <c r="N1865" s="43">
        <f t="shared" si="86"/>
        <v>13.848803999999999</v>
      </c>
      <c r="O1865" s="43">
        <v>9.6854610000000001</v>
      </c>
      <c r="P1865" s="43">
        <v>0</v>
      </c>
      <c r="Q1865" s="43">
        <v>0</v>
      </c>
      <c r="R1865" s="43">
        <v>9.6854610000000001</v>
      </c>
      <c r="S1865" s="43">
        <v>0</v>
      </c>
      <c r="T1865" s="43">
        <v>0</v>
      </c>
      <c r="U1865" s="43">
        <v>0</v>
      </c>
      <c r="V1865" s="43">
        <v>0</v>
      </c>
      <c r="W1865" s="43">
        <v>0</v>
      </c>
      <c r="X1865" s="43">
        <v>0</v>
      </c>
      <c r="Y1865" s="43">
        <v>0</v>
      </c>
      <c r="Z1865" s="43">
        <v>0</v>
      </c>
      <c r="AA1865" s="43">
        <v>0</v>
      </c>
      <c r="AB1865" s="43">
        <v>0</v>
      </c>
      <c r="AC1865" s="43">
        <v>0</v>
      </c>
      <c r="AD1865" s="43">
        <v>0</v>
      </c>
      <c r="AE1865" s="43">
        <v>0</v>
      </c>
    </row>
    <row r="1866" spans="1:31" ht="15.75" x14ac:dyDescent="0.25">
      <c r="A1866" s="49" t="s">
        <v>3699</v>
      </c>
      <c r="B1866" s="22" t="s">
        <v>3816</v>
      </c>
      <c r="C1866" s="42" t="s">
        <v>3817</v>
      </c>
      <c r="D1866" s="21">
        <v>2025</v>
      </c>
      <c r="E1866" s="21">
        <v>2025</v>
      </c>
      <c r="F1866" s="43">
        <v>13.241147</v>
      </c>
      <c r="G1866" s="43">
        <v>15.889377</v>
      </c>
      <c r="H1866" s="43">
        <v>18.318884231319998</v>
      </c>
      <c r="I1866" s="43">
        <v>0</v>
      </c>
      <c r="J1866" s="43">
        <f t="shared" si="84"/>
        <v>18.318884231319998</v>
      </c>
      <c r="K1866" s="43">
        <v>2.7604229999999998</v>
      </c>
      <c r="L1866" s="44">
        <f t="shared" si="85"/>
        <v>15.558461231319999</v>
      </c>
      <c r="M1866" s="43">
        <v>0</v>
      </c>
      <c r="N1866" s="43">
        <f t="shared" si="86"/>
        <v>15.889377</v>
      </c>
      <c r="O1866" s="43">
        <v>2.7604229999999998</v>
      </c>
      <c r="P1866" s="43">
        <v>0</v>
      </c>
      <c r="Q1866" s="43">
        <v>0</v>
      </c>
      <c r="R1866" s="43">
        <v>2.7604229999999998</v>
      </c>
      <c r="S1866" s="43">
        <v>0</v>
      </c>
      <c r="T1866" s="43">
        <v>0</v>
      </c>
      <c r="U1866" s="43">
        <v>0</v>
      </c>
      <c r="V1866" s="43">
        <v>0</v>
      </c>
      <c r="W1866" s="43">
        <v>0</v>
      </c>
      <c r="X1866" s="43">
        <v>0</v>
      </c>
      <c r="Y1866" s="43">
        <v>0</v>
      </c>
      <c r="Z1866" s="43">
        <v>0</v>
      </c>
      <c r="AA1866" s="43">
        <v>0</v>
      </c>
      <c r="AB1866" s="43">
        <v>0</v>
      </c>
      <c r="AC1866" s="43">
        <v>0</v>
      </c>
      <c r="AD1866" s="43">
        <v>0</v>
      </c>
      <c r="AE1866" s="43">
        <v>0</v>
      </c>
    </row>
    <row r="1867" spans="1:31" ht="15.75" x14ac:dyDescent="0.25">
      <c r="A1867" s="49" t="s">
        <v>3699</v>
      </c>
      <c r="B1867" s="22" t="s">
        <v>3818</v>
      </c>
      <c r="C1867" s="42" t="s">
        <v>3819</v>
      </c>
      <c r="D1867" s="21">
        <v>2025</v>
      </c>
      <c r="E1867" s="21">
        <v>2025</v>
      </c>
      <c r="F1867" s="43">
        <v>11.54067</v>
      </c>
      <c r="G1867" s="43">
        <v>13.848803999999999</v>
      </c>
      <c r="H1867" s="43">
        <v>15.966304860049</v>
      </c>
      <c r="I1867" s="43">
        <v>0</v>
      </c>
      <c r="J1867" s="43">
        <f t="shared" si="84"/>
        <v>15.966304860049</v>
      </c>
      <c r="K1867" s="43">
        <v>9.6854610000000001</v>
      </c>
      <c r="L1867" s="44">
        <f t="shared" si="85"/>
        <v>6.280843860049</v>
      </c>
      <c r="M1867" s="43">
        <v>0</v>
      </c>
      <c r="N1867" s="43">
        <f t="shared" si="86"/>
        <v>13.848803999999999</v>
      </c>
      <c r="O1867" s="43">
        <v>9.6854610000000001</v>
      </c>
      <c r="P1867" s="43">
        <v>0</v>
      </c>
      <c r="Q1867" s="43">
        <v>0</v>
      </c>
      <c r="R1867" s="43">
        <v>9.6854610000000001</v>
      </c>
      <c r="S1867" s="43">
        <v>0</v>
      </c>
      <c r="T1867" s="43">
        <v>0</v>
      </c>
      <c r="U1867" s="43">
        <v>0</v>
      </c>
      <c r="V1867" s="43">
        <v>0</v>
      </c>
      <c r="W1867" s="43">
        <v>0</v>
      </c>
      <c r="X1867" s="43">
        <v>0</v>
      </c>
      <c r="Y1867" s="43">
        <v>0</v>
      </c>
      <c r="Z1867" s="43">
        <v>0</v>
      </c>
      <c r="AA1867" s="43">
        <v>0</v>
      </c>
      <c r="AB1867" s="43">
        <v>0</v>
      </c>
      <c r="AC1867" s="43">
        <v>0</v>
      </c>
      <c r="AD1867" s="43">
        <v>0</v>
      </c>
      <c r="AE1867" s="43">
        <v>0</v>
      </c>
    </row>
    <row r="1868" spans="1:31" ht="15.75" x14ac:dyDescent="0.25">
      <c r="A1868" s="49" t="s">
        <v>3699</v>
      </c>
      <c r="B1868" s="22" t="s">
        <v>3820</v>
      </c>
      <c r="C1868" s="42" t="s">
        <v>3821</v>
      </c>
      <c r="D1868" s="21">
        <v>2027</v>
      </c>
      <c r="E1868" s="21">
        <v>2027</v>
      </c>
      <c r="F1868" s="43">
        <v>22.883735000000001</v>
      </c>
      <c r="G1868" s="43">
        <v>27.460481999999999</v>
      </c>
      <c r="H1868" s="43">
        <v>34.655026063249998</v>
      </c>
      <c r="I1868" s="43">
        <v>0</v>
      </c>
      <c r="J1868" s="43">
        <f t="shared" si="84"/>
        <v>34.655026063249998</v>
      </c>
      <c r="K1868" s="43">
        <v>15.114272</v>
      </c>
      <c r="L1868" s="44">
        <f t="shared" si="85"/>
        <v>19.540754063249999</v>
      </c>
      <c r="M1868" s="43">
        <v>0</v>
      </c>
      <c r="N1868" s="43">
        <f t="shared" si="86"/>
        <v>27.460481999999999</v>
      </c>
      <c r="O1868" s="43">
        <v>15.114272</v>
      </c>
      <c r="P1868" s="43">
        <v>0</v>
      </c>
      <c r="Q1868" s="43">
        <v>0</v>
      </c>
      <c r="R1868" s="43">
        <v>0</v>
      </c>
      <c r="S1868" s="43">
        <v>0</v>
      </c>
      <c r="T1868" s="43">
        <v>15.114272</v>
      </c>
      <c r="U1868" s="43">
        <v>0</v>
      </c>
      <c r="V1868" s="43">
        <v>0</v>
      </c>
      <c r="W1868" s="43">
        <v>0</v>
      </c>
      <c r="X1868" s="43">
        <v>0</v>
      </c>
      <c r="Y1868" s="43">
        <v>0</v>
      </c>
      <c r="Z1868" s="43">
        <v>0</v>
      </c>
      <c r="AA1868" s="43">
        <v>0</v>
      </c>
      <c r="AB1868" s="43">
        <v>0</v>
      </c>
      <c r="AC1868" s="43">
        <v>0</v>
      </c>
      <c r="AD1868" s="43">
        <v>0</v>
      </c>
      <c r="AE1868" s="43">
        <v>0</v>
      </c>
    </row>
    <row r="1869" spans="1:31" ht="15.75" x14ac:dyDescent="0.25">
      <c r="A1869" s="49" t="s">
        <v>3699</v>
      </c>
      <c r="B1869" s="22" t="s">
        <v>3822</v>
      </c>
      <c r="C1869" s="42" t="s">
        <v>3823</v>
      </c>
      <c r="D1869" s="21">
        <v>2028</v>
      </c>
      <c r="E1869" s="21">
        <v>2028</v>
      </c>
      <c r="F1869" s="43">
        <v>11.465999</v>
      </c>
      <c r="G1869" s="43">
        <v>13.7592</v>
      </c>
      <c r="H1869" s="43">
        <v>18.159325544209</v>
      </c>
      <c r="I1869" s="43">
        <v>0</v>
      </c>
      <c r="J1869" s="43">
        <f t="shared" si="84"/>
        <v>18.159325544209</v>
      </c>
      <c r="K1869" s="43">
        <v>11.508974</v>
      </c>
      <c r="L1869" s="44">
        <f t="shared" si="85"/>
        <v>6.6503515442090002</v>
      </c>
      <c r="M1869" s="43">
        <v>0</v>
      </c>
      <c r="N1869" s="43">
        <f t="shared" si="86"/>
        <v>13.7592</v>
      </c>
      <c r="O1869" s="43">
        <v>11.508974</v>
      </c>
      <c r="P1869" s="43">
        <v>0</v>
      </c>
      <c r="Q1869" s="43">
        <v>0</v>
      </c>
      <c r="R1869" s="43">
        <v>0</v>
      </c>
      <c r="S1869" s="43">
        <v>0</v>
      </c>
      <c r="T1869" s="43">
        <v>0</v>
      </c>
      <c r="U1869" s="43">
        <v>11.508974</v>
      </c>
      <c r="V1869" s="43">
        <v>0</v>
      </c>
      <c r="W1869" s="43">
        <v>0</v>
      </c>
      <c r="X1869" s="43">
        <v>0</v>
      </c>
      <c r="Y1869" s="43">
        <v>0</v>
      </c>
      <c r="Z1869" s="43">
        <v>0</v>
      </c>
      <c r="AA1869" s="43">
        <v>0</v>
      </c>
      <c r="AB1869" s="43">
        <v>0</v>
      </c>
      <c r="AC1869" s="43">
        <v>0</v>
      </c>
      <c r="AD1869" s="43">
        <v>0</v>
      </c>
      <c r="AE1869" s="43">
        <v>0</v>
      </c>
    </row>
    <row r="1870" spans="1:31" ht="15.75" x14ac:dyDescent="0.25">
      <c r="A1870" s="49" t="s">
        <v>3699</v>
      </c>
      <c r="B1870" s="22" t="s">
        <v>3824</v>
      </c>
      <c r="C1870" s="42" t="s">
        <v>3825</v>
      </c>
      <c r="D1870" s="21">
        <v>2027</v>
      </c>
      <c r="E1870" s="21">
        <v>2027</v>
      </c>
      <c r="F1870" s="43">
        <v>26.596534999999999</v>
      </c>
      <c r="G1870" s="43">
        <v>31.915842000000001</v>
      </c>
      <c r="H1870" s="43">
        <v>40.277673798316997</v>
      </c>
      <c r="I1870" s="43">
        <v>0</v>
      </c>
      <c r="J1870" s="43">
        <f t="shared" si="84"/>
        <v>40.277673798316997</v>
      </c>
      <c r="K1870" s="43">
        <v>15.332266000000001</v>
      </c>
      <c r="L1870" s="44">
        <f t="shared" si="85"/>
        <v>24.945407798316996</v>
      </c>
      <c r="M1870" s="43">
        <v>0</v>
      </c>
      <c r="N1870" s="43">
        <f t="shared" si="86"/>
        <v>31.915842000000001</v>
      </c>
      <c r="O1870" s="43">
        <v>15.332266000000001</v>
      </c>
      <c r="P1870" s="43">
        <v>0</v>
      </c>
      <c r="Q1870" s="43">
        <v>0</v>
      </c>
      <c r="R1870" s="43">
        <v>0</v>
      </c>
      <c r="S1870" s="43">
        <v>0</v>
      </c>
      <c r="T1870" s="43">
        <v>15.332266000000001</v>
      </c>
      <c r="U1870" s="43">
        <v>0</v>
      </c>
      <c r="V1870" s="43">
        <v>0</v>
      </c>
      <c r="W1870" s="43">
        <v>0</v>
      </c>
      <c r="X1870" s="43">
        <v>0</v>
      </c>
      <c r="Y1870" s="43">
        <v>0</v>
      </c>
      <c r="Z1870" s="43">
        <v>0</v>
      </c>
      <c r="AA1870" s="43">
        <v>0</v>
      </c>
      <c r="AB1870" s="43">
        <v>0</v>
      </c>
      <c r="AC1870" s="43">
        <v>0</v>
      </c>
      <c r="AD1870" s="43">
        <v>0</v>
      </c>
      <c r="AE1870" s="43">
        <v>0</v>
      </c>
    </row>
    <row r="1871" spans="1:31" ht="15.75" x14ac:dyDescent="0.25">
      <c r="A1871" s="49" t="s">
        <v>3699</v>
      </c>
      <c r="B1871" s="22" t="s">
        <v>3826</v>
      </c>
      <c r="C1871" s="42" t="s">
        <v>3827</v>
      </c>
      <c r="D1871" s="21">
        <v>2027</v>
      </c>
      <c r="E1871" s="21">
        <v>2027</v>
      </c>
      <c r="F1871" s="43">
        <v>15.13776</v>
      </c>
      <c r="G1871" s="43">
        <v>18.165312</v>
      </c>
      <c r="H1871" s="43">
        <v>22.924556124216998</v>
      </c>
      <c r="I1871" s="43">
        <v>0</v>
      </c>
      <c r="J1871" s="43">
        <f t="shared" si="84"/>
        <v>22.924556124216998</v>
      </c>
      <c r="K1871" s="43">
        <v>11.914764</v>
      </c>
      <c r="L1871" s="44">
        <f t="shared" si="85"/>
        <v>11.009792124216998</v>
      </c>
      <c r="M1871" s="43">
        <v>0</v>
      </c>
      <c r="N1871" s="43">
        <f t="shared" si="86"/>
        <v>18.165312</v>
      </c>
      <c r="O1871" s="43">
        <v>11.914764</v>
      </c>
      <c r="P1871" s="43">
        <v>0</v>
      </c>
      <c r="Q1871" s="43">
        <v>0</v>
      </c>
      <c r="R1871" s="43">
        <v>0</v>
      </c>
      <c r="S1871" s="43">
        <v>0</v>
      </c>
      <c r="T1871" s="43">
        <v>11.914764</v>
      </c>
      <c r="U1871" s="43">
        <v>0</v>
      </c>
      <c r="V1871" s="43">
        <v>0</v>
      </c>
      <c r="W1871" s="43">
        <v>0</v>
      </c>
      <c r="X1871" s="43">
        <v>0</v>
      </c>
      <c r="Y1871" s="43">
        <v>0</v>
      </c>
      <c r="Z1871" s="43">
        <v>0</v>
      </c>
      <c r="AA1871" s="43">
        <v>0</v>
      </c>
      <c r="AB1871" s="43">
        <v>0</v>
      </c>
      <c r="AC1871" s="43">
        <v>0</v>
      </c>
      <c r="AD1871" s="43">
        <v>0</v>
      </c>
      <c r="AE1871" s="43">
        <v>0</v>
      </c>
    </row>
    <row r="1872" spans="1:31" ht="15.75" x14ac:dyDescent="0.25">
      <c r="A1872" s="49" t="s">
        <v>3699</v>
      </c>
      <c r="B1872" s="22" t="s">
        <v>3828</v>
      </c>
      <c r="C1872" s="42" t="s">
        <v>3829</v>
      </c>
      <c r="D1872" s="21">
        <v>2027</v>
      </c>
      <c r="E1872" s="21">
        <v>2027</v>
      </c>
      <c r="F1872" s="43">
        <v>19.33756</v>
      </c>
      <c r="G1872" s="43">
        <v>23.205072000000001</v>
      </c>
      <c r="H1872" s="43">
        <v>29.284714483875</v>
      </c>
      <c r="I1872" s="43">
        <v>0</v>
      </c>
      <c r="J1872" s="43">
        <f t="shared" ref="J1872:J1935" si="87">IFERROR(H1872+I1872,"0")</f>
        <v>29.284714483875</v>
      </c>
      <c r="K1872" s="43">
        <v>13.516389999999999</v>
      </c>
      <c r="L1872" s="44">
        <f t="shared" ref="L1872:L1935" si="88">IFERROR(J1872-K1872,"0")</f>
        <v>15.768324483875</v>
      </c>
      <c r="M1872" s="43">
        <v>0</v>
      </c>
      <c r="N1872" s="43">
        <f t="shared" ref="N1872:N1935" si="89">IFERROR(G1872-M1872,"0")</f>
        <v>23.205072000000001</v>
      </c>
      <c r="O1872" s="43">
        <v>13.516389999999999</v>
      </c>
      <c r="P1872" s="43">
        <v>0</v>
      </c>
      <c r="Q1872" s="43">
        <v>0</v>
      </c>
      <c r="R1872" s="43">
        <v>0</v>
      </c>
      <c r="S1872" s="43">
        <v>0</v>
      </c>
      <c r="T1872" s="43">
        <v>13.516389999999999</v>
      </c>
      <c r="U1872" s="43">
        <v>0</v>
      </c>
      <c r="V1872" s="43">
        <v>0</v>
      </c>
      <c r="W1872" s="43">
        <v>0</v>
      </c>
      <c r="X1872" s="43">
        <v>0</v>
      </c>
      <c r="Y1872" s="43">
        <v>0</v>
      </c>
      <c r="Z1872" s="43">
        <v>0</v>
      </c>
      <c r="AA1872" s="43">
        <v>0</v>
      </c>
      <c r="AB1872" s="43">
        <v>0</v>
      </c>
      <c r="AC1872" s="43">
        <v>0</v>
      </c>
      <c r="AD1872" s="43">
        <v>0</v>
      </c>
      <c r="AE1872" s="43">
        <v>0</v>
      </c>
    </row>
    <row r="1873" spans="1:31" ht="15.75" x14ac:dyDescent="0.25">
      <c r="A1873" s="49" t="s">
        <v>3699</v>
      </c>
      <c r="B1873" s="22" t="s">
        <v>3830</v>
      </c>
      <c r="C1873" s="42" t="s">
        <v>3831</v>
      </c>
      <c r="D1873" s="21">
        <v>2027</v>
      </c>
      <c r="E1873" s="21">
        <v>2027</v>
      </c>
      <c r="F1873" s="43">
        <v>18.61131</v>
      </c>
      <c r="G1873" s="43">
        <v>22.333572</v>
      </c>
      <c r="H1873" s="43">
        <v>28.184884728004999</v>
      </c>
      <c r="I1873" s="43">
        <v>0</v>
      </c>
      <c r="J1873" s="43">
        <f t="shared" si="87"/>
        <v>28.184884728004999</v>
      </c>
      <c r="K1873" s="43">
        <v>13.275577</v>
      </c>
      <c r="L1873" s="44">
        <f t="shared" si="88"/>
        <v>14.909307728004999</v>
      </c>
      <c r="M1873" s="43">
        <v>0</v>
      </c>
      <c r="N1873" s="43">
        <f t="shared" si="89"/>
        <v>22.333572</v>
      </c>
      <c r="O1873" s="43">
        <v>13.275577</v>
      </c>
      <c r="P1873" s="43">
        <v>0</v>
      </c>
      <c r="Q1873" s="43">
        <v>0</v>
      </c>
      <c r="R1873" s="43">
        <v>0</v>
      </c>
      <c r="S1873" s="43">
        <v>0</v>
      </c>
      <c r="T1873" s="43">
        <v>13.275577</v>
      </c>
      <c r="U1873" s="43">
        <v>0</v>
      </c>
      <c r="V1873" s="43">
        <v>0</v>
      </c>
      <c r="W1873" s="43">
        <v>0</v>
      </c>
      <c r="X1873" s="43">
        <v>0</v>
      </c>
      <c r="Y1873" s="43">
        <v>0</v>
      </c>
      <c r="Z1873" s="43">
        <v>0</v>
      </c>
      <c r="AA1873" s="43">
        <v>0</v>
      </c>
      <c r="AB1873" s="43">
        <v>0</v>
      </c>
      <c r="AC1873" s="43">
        <v>0</v>
      </c>
      <c r="AD1873" s="43">
        <v>0</v>
      </c>
      <c r="AE1873" s="43">
        <v>0</v>
      </c>
    </row>
    <row r="1874" spans="1:31" ht="15.75" x14ac:dyDescent="0.25">
      <c r="A1874" s="49" t="s">
        <v>3699</v>
      </c>
      <c r="B1874" s="22" t="s">
        <v>3832</v>
      </c>
      <c r="C1874" s="42" t="s">
        <v>3833</v>
      </c>
      <c r="D1874" s="21">
        <v>2027</v>
      </c>
      <c r="E1874" s="21">
        <v>2027</v>
      </c>
      <c r="F1874" s="43">
        <v>18.61131</v>
      </c>
      <c r="G1874" s="43">
        <v>22.333572</v>
      </c>
      <c r="H1874" s="43">
        <v>28.184884728004999</v>
      </c>
      <c r="I1874" s="43">
        <v>0</v>
      </c>
      <c r="J1874" s="43">
        <f t="shared" si="87"/>
        <v>28.184884728004999</v>
      </c>
      <c r="K1874" s="43">
        <v>13.275577</v>
      </c>
      <c r="L1874" s="44">
        <f t="shared" si="88"/>
        <v>14.909307728004999</v>
      </c>
      <c r="M1874" s="43">
        <v>0</v>
      </c>
      <c r="N1874" s="43">
        <f t="shared" si="89"/>
        <v>22.333572</v>
      </c>
      <c r="O1874" s="43">
        <v>13.275577</v>
      </c>
      <c r="P1874" s="43">
        <v>0</v>
      </c>
      <c r="Q1874" s="43">
        <v>0</v>
      </c>
      <c r="R1874" s="43">
        <v>0</v>
      </c>
      <c r="S1874" s="43">
        <v>0</v>
      </c>
      <c r="T1874" s="43">
        <v>13.275577</v>
      </c>
      <c r="U1874" s="43">
        <v>0</v>
      </c>
      <c r="V1874" s="43">
        <v>0</v>
      </c>
      <c r="W1874" s="43">
        <v>0</v>
      </c>
      <c r="X1874" s="43">
        <v>0</v>
      </c>
      <c r="Y1874" s="43">
        <v>0</v>
      </c>
      <c r="Z1874" s="43">
        <v>0</v>
      </c>
      <c r="AA1874" s="43">
        <v>0</v>
      </c>
      <c r="AB1874" s="43">
        <v>0</v>
      </c>
      <c r="AC1874" s="43">
        <v>0</v>
      </c>
      <c r="AD1874" s="43">
        <v>0</v>
      </c>
      <c r="AE1874" s="43">
        <v>0</v>
      </c>
    </row>
    <row r="1875" spans="1:31" ht="15.75" x14ac:dyDescent="0.25">
      <c r="A1875" s="49" t="s">
        <v>3699</v>
      </c>
      <c r="B1875" s="22" t="s">
        <v>3834</v>
      </c>
      <c r="C1875" s="42" t="s">
        <v>3835</v>
      </c>
      <c r="D1875" s="21">
        <v>2027</v>
      </c>
      <c r="E1875" s="21">
        <v>2027</v>
      </c>
      <c r="F1875" s="43">
        <v>20.06381</v>
      </c>
      <c r="G1875" s="43">
        <v>24.076571999999999</v>
      </c>
      <c r="H1875" s="43">
        <v>30.384544239745001</v>
      </c>
      <c r="I1875" s="43">
        <v>0</v>
      </c>
      <c r="J1875" s="43">
        <f t="shared" si="87"/>
        <v>30.384544239745001</v>
      </c>
      <c r="K1875" s="43">
        <v>14.141695</v>
      </c>
      <c r="L1875" s="44">
        <f t="shared" si="88"/>
        <v>16.242849239744999</v>
      </c>
      <c r="M1875" s="43">
        <v>0</v>
      </c>
      <c r="N1875" s="43">
        <f t="shared" si="89"/>
        <v>24.076571999999999</v>
      </c>
      <c r="O1875" s="43">
        <v>14.141695</v>
      </c>
      <c r="P1875" s="43">
        <v>0</v>
      </c>
      <c r="Q1875" s="43">
        <v>0</v>
      </c>
      <c r="R1875" s="43">
        <v>0</v>
      </c>
      <c r="S1875" s="43">
        <v>0</v>
      </c>
      <c r="T1875" s="43">
        <v>14.141695</v>
      </c>
      <c r="U1875" s="43">
        <v>0</v>
      </c>
      <c r="V1875" s="43">
        <v>0</v>
      </c>
      <c r="W1875" s="43">
        <v>0</v>
      </c>
      <c r="X1875" s="43">
        <v>0</v>
      </c>
      <c r="Y1875" s="43">
        <v>0</v>
      </c>
      <c r="Z1875" s="43">
        <v>0</v>
      </c>
      <c r="AA1875" s="43">
        <v>0</v>
      </c>
      <c r="AB1875" s="43">
        <v>0</v>
      </c>
      <c r="AC1875" s="43">
        <v>0</v>
      </c>
      <c r="AD1875" s="43">
        <v>0</v>
      </c>
      <c r="AE1875" s="43">
        <v>0</v>
      </c>
    </row>
    <row r="1876" spans="1:31" ht="15.75" x14ac:dyDescent="0.25">
      <c r="A1876" s="49" t="s">
        <v>3699</v>
      </c>
      <c r="B1876" s="22" t="s">
        <v>3836</v>
      </c>
      <c r="C1876" s="42" t="s">
        <v>3837</v>
      </c>
      <c r="D1876" s="21">
        <v>2027</v>
      </c>
      <c r="E1876" s="21">
        <v>2027</v>
      </c>
      <c r="F1876" s="43">
        <v>15.86401</v>
      </c>
      <c r="G1876" s="43">
        <v>19.036812000000001</v>
      </c>
      <c r="H1876" s="43">
        <v>24.024385880086999</v>
      </c>
      <c r="I1876" s="43">
        <v>0</v>
      </c>
      <c r="J1876" s="43">
        <f t="shared" si="87"/>
        <v>24.024385880086999</v>
      </c>
      <c r="K1876" s="43">
        <v>12.348214</v>
      </c>
      <c r="L1876" s="44">
        <f t="shared" si="88"/>
        <v>11.676171880086999</v>
      </c>
      <c r="M1876" s="43">
        <v>0</v>
      </c>
      <c r="N1876" s="43">
        <f t="shared" si="89"/>
        <v>19.036812000000001</v>
      </c>
      <c r="O1876" s="43">
        <v>12.348214</v>
      </c>
      <c r="P1876" s="43">
        <v>0</v>
      </c>
      <c r="Q1876" s="43">
        <v>0</v>
      </c>
      <c r="R1876" s="43">
        <v>0</v>
      </c>
      <c r="S1876" s="43">
        <v>0</v>
      </c>
      <c r="T1876" s="43">
        <v>12.348214</v>
      </c>
      <c r="U1876" s="43">
        <v>0</v>
      </c>
      <c r="V1876" s="43">
        <v>0</v>
      </c>
      <c r="W1876" s="43">
        <v>0</v>
      </c>
      <c r="X1876" s="43">
        <v>0</v>
      </c>
      <c r="Y1876" s="43">
        <v>0</v>
      </c>
      <c r="Z1876" s="43">
        <v>0</v>
      </c>
      <c r="AA1876" s="43">
        <v>0</v>
      </c>
      <c r="AB1876" s="43">
        <v>0</v>
      </c>
      <c r="AC1876" s="43">
        <v>0</v>
      </c>
      <c r="AD1876" s="43">
        <v>0</v>
      </c>
      <c r="AE1876" s="43">
        <v>0</v>
      </c>
    </row>
    <row r="1877" spans="1:31" ht="15.75" x14ac:dyDescent="0.25">
      <c r="A1877" s="49" t="s">
        <v>3699</v>
      </c>
      <c r="B1877" s="22" t="s">
        <v>3838</v>
      </c>
      <c r="C1877" s="42" t="s">
        <v>3839</v>
      </c>
      <c r="D1877" s="21">
        <v>2027</v>
      </c>
      <c r="E1877" s="21">
        <v>2027</v>
      </c>
      <c r="F1877" s="43">
        <v>15.86401</v>
      </c>
      <c r="G1877" s="43">
        <v>19.036812000000001</v>
      </c>
      <c r="H1877" s="43">
        <v>24.024385880086999</v>
      </c>
      <c r="I1877" s="43">
        <v>0</v>
      </c>
      <c r="J1877" s="43">
        <f t="shared" si="87"/>
        <v>24.024385880086999</v>
      </c>
      <c r="K1877" s="43">
        <v>12.348214</v>
      </c>
      <c r="L1877" s="44">
        <f t="shared" si="88"/>
        <v>11.676171880086999</v>
      </c>
      <c r="M1877" s="43">
        <v>0</v>
      </c>
      <c r="N1877" s="43">
        <f t="shared" si="89"/>
        <v>19.036812000000001</v>
      </c>
      <c r="O1877" s="43">
        <v>12.348214</v>
      </c>
      <c r="P1877" s="43">
        <v>0</v>
      </c>
      <c r="Q1877" s="43">
        <v>0</v>
      </c>
      <c r="R1877" s="43">
        <v>0</v>
      </c>
      <c r="S1877" s="43">
        <v>0</v>
      </c>
      <c r="T1877" s="43">
        <v>12.348214</v>
      </c>
      <c r="U1877" s="43">
        <v>0</v>
      </c>
      <c r="V1877" s="43">
        <v>0</v>
      </c>
      <c r="W1877" s="43">
        <v>0</v>
      </c>
      <c r="X1877" s="43">
        <v>0</v>
      </c>
      <c r="Y1877" s="43">
        <v>0</v>
      </c>
      <c r="Z1877" s="43">
        <v>0</v>
      </c>
      <c r="AA1877" s="43">
        <v>0</v>
      </c>
      <c r="AB1877" s="43">
        <v>0</v>
      </c>
      <c r="AC1877" s="43">
        <v>0</v>
      </c>
      <c r="AD1877" s="43">
        <v>0</v>
      </c>
      <c r="AE1877" s="43">
        <v>0</v>
      </c>
    </row>
    <row r="1878" spans="1:31" ht="15.75" x14ac:dyDescent="0.25">
      <c r="A1878" s="49" t="s">
        <v>3699</v>
      </c>
      <c r="B1878" s="22" t="s">
        <v>3840</v>
      </c>
      <c r="C1878" s="42" t="s">
        <v>3841</v>
      </c>
      <c r="D1878" s="21">
        <v>2027</v>
      </c>
      <c r="E1878" s="21">
        <v>2027</v>
      </c>
      <c r="F1878" s="43">
        <v>15.86401</v>
      </c>
      <c r="G1878" s="43">
        <v>19.036812000000001</v>
      </c>
      <c r="H1878" s="43">
        <v>24.024385880086999</v>
      </c>
      <c r="I1878" s="43">
        <v>0</v>
      </c>
      <c r="J1878" s="43">
        <f t="shared" si="87"/>
        <v>24.024385880086999</v>
      </c>
      <c r="K1878" s="43">
        <v>12.348214</v>
      </c>
      <c r="L1878" s="44">
        <f t="shared" si="88"/>
        <v>11.676171880086999</v>
      </c>
      <c r="M1878" s="43">
        <v>0</v>
      </c>
      <c r="N1878" s="43">
        <f t="shared" si="89"/>
        <v>19.036812000000001</v>
      </c>
      <c r="O1878" s="43">
        <v>12.348214</v>
      </c>
      <c r="P1878" s="43">
        <v>0</v>
      </c>
      <c r="Q1878" s="43">
        <v>0</v>
      </c>
      <c r="R1878" s="43">
        <v>0</v>
      </c>
      <c r="S1878" s="43">
        <v>0</v>
      </c>
      <c r="T1878" s="43">
        <v>12.348214</v>
      </c>
      <c r="U1878" s="43">
        <v>0</v>
      </c>
      <c r="V1878" s="43">
        <v>0</v>
      </c>
      <c r="W1878" s="43">
        <v>0</v>
      </c>
      <c r="X1878" s="43">
        <v>0</v>
      </c>
      <c r="Y1878" s="43">
        <v>0</v>
      </c>
      <c r="Z1878" s="43">
        <v>0</v>
      </c>
      <c r="AA1878" s="43">
        <v>0</v>
      </c>
      <c r="AB1878" s="43">
        <v>0</v>
      </c>
      <c r="AC1878" s="43">
        <v>0</v>
      </c>
      <c r="AD1878" s="43">
        <v>0</v>
      </c>
      <c r="AE1878" s="43">
        <v>0</v>
      </c>
    </row>
    <row r="1879" spans="1:31" ht="15.75" x14ac:dyDescent="0.25">
      <c r="A1879" s="49" t="s">
        <v>3699</v>
      </c>
      <c r="B1879" s="22" t="s">
        <v>3842</v>
      </c>
      <c r="C1879" s="42" t="s">
        <v>3843</v>
      </c>
      <c r="D1879" s="21">
        <v>2027</v>
      </c>
      <c r="E1879" s="21">
        <v>2027</v>
      </c>
      <c r="F1879" s="43">
        <v>22.811109999999999</v>
      </c>
      <c r="G1879" s="43">
        <v>27.373332000000001</v>
      </c>
      <c r="H1879" s="43">
        <v>34.545043087662997</v>
      </c>
      <c r="I1879" s="43">
        <v>0</v>
      </c>
      <c r="J1879" s="43">
        <f t="shared" si="87"/>
        <v>34.545043087662997</v>
      </c>
      <c r="K1879" s="43">
        <v>15.066356000000001</v>
      </c>
      <c r="L1879" s="44">
        <f t="shared" si="88"/>
        <v>19.478687087662998</v>
      </c>
      <c r="M1879" s="43">
        <v>0</v>
      </c>
      <c r="N1879" s="43">
        <f t="shared" si="89"/>
        <v>27.373332000000001</v>
      </c>
      <c r="O1879" s="43">
        <v>15.066356000000001</v>
      </c>
      <c r="P1879" s="43">
        <v>0</v>
      </c>
      <c r="Q1879" s="43">
        <v>0</v>
      </c>
      <c r="R1879" s="43">
        <v>0</v>
      </c>
      <c r="S1879" s="43">
        <v>0</v>
      </c>
      <c r="T1879" s="43">
        <v>15.066356000000001</v>
      </c>
      <c r="U1879" s="43">
        <v>0</v>
      </c>
      <c r="V1879" s="43">
        <v>0</v>
      </c>
      <c r="W1879" s="43">
        <v>0</v>
      </c>
      <c r="X1879" s="43">
        <v>0</v>
      </c>
      <c r="Y1879" s="43">
        <v>0</v>
      </c>
      <c r="Z1879" s="43">
        <v>0</v>
      </c>
      <c r="AA1879" s="43">
        <v>0</v>
      </c>
      <c r="AB1879" s="43">
        <v>0</v>
      </c>
      <c r="AC1879" s="43">
        <v>0</v>
      </c>
      <c r="AD1879" s="43">
        <v>0</v>
      </c>
      <c r="AE1879" s="43">
        <v>0</v>
      </c>
    </row>
    <row r="1880" spans="1:31" ht="15.75" x14ac:dyDescent="0.25">
      <c r="A1880" s="49" t="s">
        <v>3699</v>
      </c>
      <c r="B1880" s="22" t="s">
        <v>3844</v>
      </c>
      <c r="C1880" s="42" t="s">
        <v>3845</v>
      </c>
      <c r="D1880" s="21">
        <v>2027</v>
      </c>
      <c r="E1880" s="21">
        <v>2027</v>
      </c>
      <c r="F1880" s="43">
        <v>10.939170000000001</v>
      </c>
      <c r="G1880" s="43">
        <v>13.127003999999999</v>
      </c>
      <c r="H1880" s="43">
        <v>16.566230183155</v>
      </c>
      <c r="I1880" s="43">
        <v>0</v>
      </c>
      <c r="J1880" s="43">
        <f t="shared" si="87"/>
        <v>16.566230183155</v>
      </c>
      <c r="K1880" s="43">
        <v>9.2173099999999994</v>
      </c>
      <c r="L1880" s="44">
        <f t="shared" si="88"/>
        <v>7.3489201831550002</v>
      </c>
      <c r="M1880" s="43">
        <v>0</v>
      </c>
      <c r="N1880" s="43">
        <f t="shared" si="89"/>
        <v>13.127003999999999</v>
      </c>
      <c r="O1880" s="43">
        <v>9.2173099999999994</v>
      </c>
      <c r="P1880" s="43">
        <v>0</v>
      </c>
      <c r="Q1880" s="43">
        <v>0</v>
      </c>
      <c r="R1880" s="43">
        <v>0</v>
      </c>
      <c r="S1880" s="43">
        <v>0</v>
      </c>
      <c r="T1880" s="43">
        <v>9.2173099999999994</v>
      </c>
      <c r="U1880" s="43">
        <v>0</v>
      </c>
      <c r="V1880" s="43">
        <v>0</v>
      </c>
      <c r="W1880" s="43">
        <v>0</v>
      </c>
      <c r="X1880" s="43">
        <v>0</v>
      </c>
      <c r="Y1880" s="43">
        <v>0</v>
      </c>
      <c r="Z1880" s="43">
        <v>0</v>
      </c>
      <c r="AA1880" s="43">
        <v>0</v>
      </c>
      <c r="AB1880" s="43">
        <v>0</v>
      </c>
      <c r="AC1880" s="43">
        <v>0</v>
      </c>
      <c r="AD1880" s="43">
        <v>0</v>
      </c>
      <c r="AE1880" s="43">
        <v>0</v>
      </c>
    </row>
    <row r="1881" spans="1:31" ht="15.75" x14ac:dyDescent="0.25">
      <c r="A1881" s="49" t="s">
        <v>3699</v>
      </c>
      <c r="B1881" s="22" t="s">
        <v>3846</v>
      </c>
      <c r="C1881" s="42" t="s">
        <v>3847</v>
      </c>
      <c r="D1881" s="21">
        <v>2024</v>
      </c>
      <c r="E1881" s="21">
        <v>2024</v>
      </c>
      <c r="F1881" s="43">
        <v>17.418410000000002</v>
      </c>
      <c r="G1881" s="43">
        <v>20.902092</v>
      </c>
      <c r="H1881" s="43">
        <v>22.948176922607001</v>
      </c>
      <c r="I1881" s="43">
        <v>0</v>
      </c>
      <c r="J1881" s="43">
        <f t="shared" si="87"/>
        <v>22.948176922607001</v>
      </c>
      <c r="K1881" s="43">
        <v>8.2400880000000001</v>
      </c>
      <c r="L1881" s="44">
        <f t="shared" si="88"/>
        <v>14.708088922607001</v>
      </c>
      <c r="M1881" s="43">
        <v>0</v>
      </c>
      <c r="N1881" s="43">
        <f t="shared" si="89"/>
        <v>20.902092</v>
      </c>
      <c r="O1881" s="43">
        <v>8.2400880000000001</v>
      </c>
      <c r="P1881" s="43">
        <v>0</v>
      </c>
      <c r="Q1881" s="43">
        <v>8.2400880000000001</v>
      </c>
      <c r="R1881" s="43">
        <v>0</v>
      </c>
      <c r="S1881" s="43">
        <v>0</v>
      </c>
      <c r="T1881" s="43">
        <v>0</v>
      </c>
      <c r="U1881" s="43">
        <v>0</v>
      </c>
      <c r="V1881" s="43">
        <v>0</v>
      </c>
      <c r="W1881" s="43">
        <v>0</v>
      </c>
      <c r="X1881" s="43">
        <v>0</v>
      </c>
      <c r="Y1881" s="43">
        <v>0</v>
      </c>
      <c r="Z1881" s="43">
        <v>0</v>
      </c>
      <c r="AA1881" s="43">
        <v>0</v>
      </c>
      <c r="AB1881" s="43">
        <v>0</v>
      </c>
      <c r="AC1881" s="43">
        <v>0</v>
      </c>
      <c r="AD1881" s="43">
        <v>0</v>
      </c>
      <c r="AE1881" s="43">
        <v>0</v>
      </c>
    </row>
    <row r="1882" spans="1:31" ht="15.75" x14ac:dyDescent="0.25">
      <c r="A1882" s="49" t="s">
        <v>3666</v>
      </c>
      <c r="B1882" s="22" t="s">
        <v>3848</v>
      </c>
      <c r="C1882" s="42" t="s">
        <v>3849</v>
      </c>
      <c r="D1882" s="21">
        <v>2021</v>
      </c>
      <c r="E1882" s="21">
        <v>2024</v>
      </c>
      <c r="F1882" s="43">
        <v>41.680204000000003</v>
      </c>
      <c r="G1882" s="43">
        <v>50.016244999999998</v>
      </c>
      <c r="H1882" s="43">
        <v>52.712707166462998</v>
      </c>
      <c r="I1882" s="43">
        <v>0</v>
      </c>
      <c r="J1882" s="43">
        <f t="shared" si="87"/>
        <v>52.712707166462998</v>
      </c>
      <c r="K1882" s="43">
        <v>14.751924000000001</v>
      </c>
      <c r="L1882" s="44">
        <f t="shared" si="88"/>
        <v>37.960783166462996</v>
      </c>
      <c r="M1882" s="43">
        <v>0.42885499999999999</v>
      </c>
      <c r="N1882" s="43">
        <f t="shared" si="89"/>
        <v>49.587389999999999</v>
      </c>
      <c r="O1882" s="43">
        <v>14.751924000000001</v>
      </c>
      <c r="P1882" s="43">
        <v>9.8852460000000004</v>
      </c>
      <c r="Q1882" s="43">
        <v>4.4378229999999999</v>
      </c>
      <c r="R1882" s="43">
        <v>0</v>
      </c>
      <c r="S1882" s="43">
        <v>0</v>
      </c>
      <c r="T1882" s="43">
        <v>0</v>
      </c>
      <c r="U1882" s="43">
        <v>0</v>
      </c>
      <c r="V1882" s="43">
        <v>0</v>
      </c>
      <c r="W1882" s="43">
        <v>0</v>
      </c>
      <c r="X1882" s="43">
        <v>0</v>
      </c>
      <c r="Y1882" s="43">
        <v>0</v>
      </c>
      <c r="Z1882" s="43">
        <v>0</v>
      </c>
      <c r="AA1882" s="43">
        <v>0</v>
      </c>
      <c r="AB1882" s="43">
        <v>0</v>
      </c>
      <c r="AC1882" s="43">
        <v>0</v>
      </c>
      <c r="AD1882" s="43">
        <v>0</v>
      </c>
      <c r="AE1882" s="43">
        <v>0</v>
      </c>
    </row>
    <row r="1883" spans="1:31" ht="15.75" x14ac:dyDescent="0.25">
      <c r="A1883" s="49" t="s">
        <v>3666</v>
      </c>
      <c r="B1883" s="22" t="s">
        <v>3850</v>
      </c>
      <c r="C1883" s="42" t="s">
        <v>3851</v>
      </c>
      <c r="D1883" s="21">
        <v>2021</v>
      </c>
      <c r="E1883" s="21">
        <v>2024</v>
      </c>
      <c r="F1883" s="43">
        <v>32.730156000000001</v>
      </c>
      <c r="G1883" s="43">
        <v>39.276187</v>
      </c>
      <c r="H1883" s="43">
        <v>42.927732828704997</v>
      </c>
      <c r="I1883" s="43">
        <v>0</v>
      </c>
      <c r="J1883" s="43">
        <f t="shared" si="87"/>
        <v>42.927732828704997</v>
      </c>
      <c r="K1883" s="43">
        <v>10.077455</v>
      </c>
      <c r="L1883" s="44">
        <f t="shared" si="88"/>
        <v>32.850277828704996</v>
      </c>
      <c r="M1883" s="43">
        <v>0.42686600000000002</v>
      </c>
      <c r="N1883" s="43">
        <f t="shared" si="89"/>
        <v>38.849321000000003</v>
      </c>
      <c r="O1883" s="43">
        <v>10.077455</v>
      </c>
      <c r="P1883" s="43">
        <v>0.59645499999999996</v>
      </c>
      <c r="Q1883" s="43">
        <v>9.0541339999999995</v>
      </c>
      <c r="R1883" s="43">
        <v>0</v>
      </c>
      <c r="S1883" s="43">
        <v>0</v>
      </c>
      <c r="T1883" s="43">
        <v>0</v>
      </c>
      <c r="U1883" s="43">
        <v>0</v>
      </c>
      <c r="V1883" s="43">
        <v>0</v>
      </c>
      <c r="W1883" s="43">
        <v>0</v>
      </c>
      <c r="X1883" s="43">
        <v>0</v>
      </c>
      <c r="Y1883" s="43">
        <v>0</v>
      </c>
      <c r="Z1883" s="43">
        <v>0</v>
      </c>
      <c r="AA1883" s="43">
        <v>0</v>
      </c>
      <c r="AB1883" s="43">
        <v>0</v>
      </c>
      <c r="AC1883" s="43">
        <v>0</v>
      </c>
      <c r="AD1883" s="43">
        <v>0</v>
      </c>
      <c r="AE1883" s="43">
        <v>0</v>
      </c>
    </row>
    <row r="1884" spans="1:31" ht="15.75" x14ac:dyDescent="0.25">
      <c r="A1884" s="49" t="s">
        <v>3666</v>
      </c>
      <c r="B1884" s="22" t="s">
        <v>3852</v>
      </c>
      <c r="C1884" s="42" t="s">
        <v>3853</v>
      </c>
      <c r="D1884" s="21">
        <v>2021</v>
      </c>
      <c r="E1884" s="21">
        <v>2024</v>
      </c>
      <c r="F1884" s="43">
        <v>33.193860999999998</v>
      </c>
      <c r="G1884" s="43">
        <v>39.832633000000001</v>
      </c>
      <c r="H1884" s="43">
        <v>43.663408064160997</v>
      </c>
      <c r="I1884" s="43">
        <v>0</v>
      </c>
      <c r="J1884" s="43">
        <f t="shared" si="87"/>
        <v>43.663408064160997</v>
      </c>
      <c r="K1884" s="43">
        <v>4.5099929999999997</v>
      </c>
      <c r="L1884" s="44">
        <f t="shared" si="88"/>
        <v>39.153415064160995</v>
      </c>
      <c r="M1884" s="43">
        <v>0.43780599999999997</v>
      </c>
      <c r="N1884" s="43">
        <f t="shared" si="89"/>
        <v>39.394826999999999</v>
      </c>
      <c r="O1884" s="43">
        <v>4.5099929999999997</v>
      </c>
      <c r="P1884" s="43">
        <v>4.1886E-2</v>
      </c>
      <c r="Q1884" s="43">
        <v>4.0303009999999997</v>
      </c>
      <c r="R1884" s="43">
        <v>0</v>
      </c>
      <c r="S1884" s="43">
        <v>0</v>
      </c>
      <c r="T1884" s="43">
        <v>0</v>
      </c>
      <c r="U1884" s="43">
        <v>0</v>
      </c>
      <c r="V1884" s="43">
        <v>0</v>
      </c>
      <c r="W1884" s="43">
        <v>0</v>
      </c>
      <c r="X1884" s="43">
        <v>0</v>
      </c>
      <c r="Y1884" s="43">
        <v>0</v>
      </c>
      <c r="Z1884" s="43">
        <v>0</v>
      </c>
      <c r="AA1884" s="43">
        <v>0</v>
      </c>
      <c r="AB1884" s="43">
        <v>0</v>
      </c>
      <c r="AC1884" s="43">
        <v>0</v>
      </c>
      <c r="AD1884" s="43">
        <v>0</v>
      </c>
      <c r="AE1884" s="43">
        <v>0</v>
      </c>
    </row>
    <row r="1885" spans="1:31" ht="15.75" x14ac:dyDescent="0.25">
      <c r="A1885" s="49" t="s">
        <v>3666</v>
      </c>
      <c r="B1885" s="22" t="s">
        <v>3854</v>
      </c>
      <c r="C1885" s="42" t="s">
        <v>3855</v>
      </c>
      <c r="D1885" s="21">
        <v>2021</v>
      </c>
      <c r="E1885" s="21">
        <v>2024</v>
      </c>
      <c r="F1885" s="43">
        <v>37.235886000000001</v>
      </c>
      <c r="G1885" s="43">
        <v>44.683064000000002</v>
      </c>
      <c r="H1885" s="43">
        <v>48.979706411347003</v>
      </c>
      <c r="I1885" s="43">
        <v>0</v>
      </c>
      <c r="J1885" s="43">
        <f t="shared" si="87"/>
        <v>48.979706411347003</v>
      </c>
      <c r="K1885" s="43">
        <v>18.082576</v>
      </c>
      <c r="L1885" s="44">
        <f t="shared" si="88"/>
        <v>30.897130411347003</v>
      </c>
      <c r="M1885" s="43">
        <v>0.39523000000000003</v>
      </c>
      <c r="N1885" s="43">
        <f t="shared" si="89"/>
        <v>44.287834000000004</v>
      </c>
      <c r="O1885" s="43">
        <v>18.082576</v>
      </c>
      <c r="P1885" s="43">
        <v>0.244835</v>
      </c>
      <c r="Q1885" s="43">
        <v>17.442511</v>
      </c>
      <c r="R1885" s="43">
        <v>0</v>
      </c>
      <c r="S1885" s="43">
        <v>0</v>
      </c>
      <c r="T1885" s="43">
        <v>0</v>
      </c>
      <c r="U1885" s="43">
        <v>0</v>
      </c>
      <c r="V1885" s="43">
        <v>0</v>
      </c>
      <c r="W1885" s="43">
        <v>0</v>
      </c>
      <c r="X1885" s="43">
        <v>0</v>
      </c>
      <c r="Y1885" s="43">
        <v>0</v>
      </c>
      <c r="Z1885" s="43">
        <v>0</v>
      </c>
      <c r="AA1885" s="43">
        <v>0</v>
      </c>
      <c r="AB1885" s="43">
        <v>0</v>
      </c>
      <c r="AC1885" s="43">
        <v>0</v>
      </c>
      <c r="AD1885" s="43">
        <v>0</v>
      </c>
      <c r="AE1885" s="43">
        <v>0</v>
      </c>
    </row>
    <row r="1886" spans="1:31" ht="15.75" x14ac:dyDescent="0.25">
      <c r="A1886" s="49" t="s">
        <v>3666</v>
      </c>
      <c r="B1886" s="22" t="s">
        <v>3856</v>
      </c>
      <c r="C1886" s="42" t="s">
        <v>3857</v>
      </c>
      <c r="D1886" s="21">
        <v>2021</v>
      </c>
      <c r="E1886" s="21">
        <v>2024</v>
      </c>
      <c r="F1886" s="43">
        <v>33.771293</v>
      </c>
      <c r="G1886" s="43">
        <v>40.525551999999998</v>
      </c>
      <c r="H1886" s="43">
        <v>43.175625243311998</v>
      </c>
      <c r="I1886" s="43">
        <v>0</v>
      </c>
      <c r="J1886" s="43">
        <f t="shared" si="87"/>
        <v>43.175625243311998</v>
      </c>
      <c r="K1886" s="43">
        <v>14.527421</v>
      </c>
      <c r="L1886" s="44">
        <f t="shared" si="88"/>
        <v>28.648204243311998</v>
      </c>
      <c r="M1886" s="43">
        <v>0.38552999999999998</v>
      </c>
      <c r="N1886" s="43">
        <f t="shared" si="89"/>
        <v>40.140021999999995</v>
      </c>
      <c r="O1886" s="43">
        <v>14.527421</v>
      </c>
      <c r="P1886" s="43">
        <v>7.1485510000000003</v>
      </c>
      <c r="Q1886" s="43">
        <v>6.9933399999999999</v>
      </c>
      <c r="R1886" s="43">
        <v>0</v>
      </c>
      <c r="S1886" s="43">
        <v>0</v>
      </c>
      <c r="T1886" s="43">
        <v>0</v>
      </c>
      <c r="U1886" s="43">
        <v>0</v>
      </c>
      <c r="V1886" s="43">
        <v>0</v>
      </c>
      <c r="W1886" s="43">
        <v>0</v>
      </c>
      <c r="X1886" s="43">
        <v>0</v>
      </c>
      <c r="Y1886" s="43">
        <v>0</v>
      </c>
      <c r="Z1886" s="43">
        <v>0</v>
      </c>
      <c r="AA1886" s="43">
        <v>0</v>
      </c>
      <c r="AB1886" s="43">
        <v>0</v>
      </c>
      <c r="AC1886" s="43">
        <v>0</v>
      </c>
      <c r="AD1886" s="43">
        <v>0</v>
      </c>
      <c r="AE1886" s="43">
        <v>0</v>
      </c>
    </row>
    <row r="1887" spans="1:31" ht="15.75" x14ac:dyDescent="0.25">
      <c r="A1887" s="49" t="s">
        <v>3666</v>
      </c>
      <c r="B1887" s="22" t="s">
        <v>3858</v>
      </c>
      <c r="C1887" s="42" t="s">
        <v>3859</v>
      </c>
      <c r="D1887" s="21">
        <v>2021</v>
      </c>
      <c r="E1887" s="21">
        <v>2024</v>
      </c>
      <c r="F1887" s="43">
        <v>33.296796000000001</v>
      </c>
      <c r="G1887" s="43">
        <v>39.956155000000003</v>
      </c>
      <c r="H1887" s="43">
        <v>41.972871857900003</v>
      </c>
      <c r="I1887" s="43">
        <v>0</v>
      </c>
      <c r="J1887" s="43">
        <f t="shared" si="87"/>
        <v>41.972871857900003</v>
      </c>
      <c r="K1887" s="43">
        <v>8.7585280000000001</v>
      </c>
      <c r="L1887" s="44">
        <f t="shared" si="88"/>
        <v>33.214343857900005</v>
      </c>
      <c r="M1887" s="43">
        <v>0.42885499999999999</v>
      </c>
      <c r="N1887" s="43">
        <f t="shared" si="89"/>
        <v>39.527300000000004</v>
      </c>
      <c r="O1887" s="43">
        <v>8.7585280000000001</v>
      </c>
      <c r="P1887" s="43">
        <v>6.19238</v>
      </c>
      <c r="Q1887" s="43">
        <v>2.1372930000000001</v>
      </c>
      <c r="R1887" s="43">
        <v>0</v>
      </c>
      <c r="S1887" s="43">
        <v>0</v>
      </c>
      <c r="T1887" s="43">
        <v>0</v>
      </c>
      <c r="U1887" s="43">
        <v>0</v>
      </c>
      <c r="V1887" s="43">
        <v>0</v>
      </c>
      <c r="W1887" s="43">
        <v>0</v>
      </c>
      <c r="X1887" s="43">
        <v>0</v>
      </c>
      <c r="Y1887" s="43">
        <v>0</v>
      </c>
      <c r="Z1887" s="43">
        <v>0</v>
      </c>
      <c r="AA1887" s="43">
        <v>0</v>
      </c>
      <c r="AB1887" s="43">
        <v>0</v>
      </c>
      <c r="AC1887" s="43">
        <v>0</v>
      </c>
      <c r="AD1887" s="43">
        <v>0</v>
      </c>
      <c r="AE1887" s="43">
        <v>0</v>
      </c>
    </row>
    <row r="1888" spans="1:31" ht="15.75" x14ac:dyDescent="0.25">
      <c r="A1888" s="49" t="s">
        <v>3666</v>
      </c>
      <c r="B1888" s="22" t="s">
        <v>3860</v>
      </c>
      <c r="C1888" s="42" t="s">
        <v>3861</v>
      </c>
      <c r="D1888" s="21">
        <v>2021</v>
      </c>
      <c r="E1888" s="21">
        <v>2024</v>
      </c>
      <c r="F1888" s="43">
        <v>33.193860999999998</v>
      </c>
      <c r="G1888" s="43">
        <v>39.832633000000001</v>
      </c>
      <c r="H1888" s="43">
        <v>43.439217358382002</v>
      </c>
      <c r="I1888" s="43">
        <v>0</v>
      </c>
      <c r="J1888" s="43">
        <f t="shared" si="87"/>
        <v>43.439217358382002</v>
      </c>
      <c r="K1888" s="43">
        <v>12.585998999999999</v>
      </c>
      <c r="L1888" s="44">
        <f t="shared" si="88"/>
        <v>30.853218358382001</v>
      </c>
      <c r="M1888" s="43">
        <v>0.43780599999999997</v>
      </c>
      <c r="N1888" s="43">
        <f t="shared" si="89"/>
        <v>39.394826999999999</v>
      </c>
      <c r="O1888" s="43">
        <v>12.585998999999999</v>
      </c>
      <c r="P1888" s="43">
        <v>1.2215389999999999</v>
      </c>
      <c r="Q1888" s="43">
        <v>10.926653999999999</v>
      </c>
      <c r="R1888" s="43">
        <v>0</v>
      </c>
      <c r="S1888" s="43">
        <v>0</v>
      </c>
      <c r="T1888" s="43">
        <v>0</v>
      </c>
      <c r="U1888" s="43">
        <v>0</v>
      </c>
      <c r="V1888" s="43">
        <v>0</v>
      </c>
      <c r="W1888" s="43">
        <v>0</v>
      </c>
      <c r="X1888" s="43">
        <v>0</v>
      </c>
      <c r="Y1888" s="43">
        <v>0</v>
      </c>
      <c r="Z1888" s="43">
        <v>0</v>
      </c>
      <c r="AA1888" s="43">
        <v>0</v>
      </c>
      <c r="AB1888" s="43">
        <v>0</v>
      </c>
      <c r="AC1888" s="43">
        <v>0</v>
      </c>
      <c r="AD1888" s="43">
        <v>0</v>
      </c>
      <c r="AE1888" s="43">
        <v>0</v>
      </c>
    </row>
    <row r="1889" spans="1:31" ht="15.75" x14ac:dyDescent="0.25">
      <c r="A1889" s="49" t="s">
        <v>3666</v>
      </c>
      <c r="B1889" s="22" t="s">
        <v>3862</v>
      </c>
      <c r="C1889" s="42" t="s">
        <v>3863</v>
      </c>
      <c r="D1889" s="21">
        <v>2021</v>
      </c>
      <c r="E1889" s="21">
        <v>2024</v>
      </c>
      <c r="F1889" s="43">
        <v>32.127634999999998</v>
      </c>
      <c r="G1889" s="43">
        <v>38.553162</v>
      </c>
      <c r="H1889" s="43">
        <v>40.463127348505999</v>
      </c>
      <c r="I1889" s="43">
        <v>0</v>
      </c>
      <c r="J1889" s="43">
        <f t="shared" si="87"/>
        <v>40.463127348505999</v>
      </c>
      <c r="K1889" s="43">
        <v>16.681279</v>
      </c>
      <c r="L1889" s="44">
        <f t="shared" si="88"/>
        <v>23.781848348505999</v>
      </c>
      <c r="M1889" s="43">
        <v>0.43382900000000002</v>
      </c>
      <c r="N1889" s="43">
        <f t="shared" si="89"/>
        <v>38.119332999999997</v>
      </c>
      <c r="O1889" s="43">
        <v>16.681279</v>
      </c>
      <c r="P1889" s="43">
        <v>12.314607000000001</v>
      </c>
      <c r="Q1889" s="43">
        <v>3.9328430000000001</v>
      </c>
      <c r="R1889" s="43">
        <v>0</v>
      </c>
      <c r="S1889" s="43">
        <v>0</v>
      </c>
      <c r="T1889" s="43">
        <v>0</v>
      </c>
      <c r="U1889" s="43">
        <v>0</v>
      </c>
      <c r="V1889" s="43">
        <v>0</v>
      </c>
      <c r="W1889" s="43">
        <v>0</v>
      </c>
      <c r="X1889" s="43">
        <v>0</v>
      </c>
      <c r="Y1889" s="43">
        <v>0</v>
      </c>
      <c r="Z1889" s="43">
        <v>0</v>
      </c>
      <c r="AA1889" s="43">
        <v>0</v>
      </c>
      <c r="AB1889" s="43">
        <v>0</v>
      </c>
      <c r="AC1889" s="43">
        <v>0</v>
      </c>
      <c r="AD1889" s="43">
        <v>0</v>
      </c>
      <c r="AE1889" s="43">
        <v>0</v>
      </c>
    </row>
    <row r="1890" spans="1:31" ht="15.75" x14ac:dyDescent="0.25">
      <c r="A1890" s="49" t="s">
        <v>3666</v>
      </c>
      <c r="B1890" s="22" t="s">
        <v>3864</v>
      </c>
      <c r="C1890" s="42" t="s">
        <v>3865</v>
      </c>
      <c r="D1890" s="21">
        <v>2021</v>
      </c>
      <c r="E1890" s="21">
        <v>2024</v>
      </c>
      <c r="F1890" s="43">
        <v>33.193860999999998</v>
      </c>
      <c r="G1890" s="43">
        <v>39.832633000000001</v>
      </c>
      <c r="H1890" s="43">
        <v>43.664825984045997</v>
      </c>
      <c r="I1890" s="43">
        <v>0</v>
      </c>
      <c r="J1890" s="43">
        <f t="shared" si="87"/>
        <v>43.664825984045997</v>
      </c>
      <c r="K1890" s="43">
        <v>9.0481280000000002</v>
      </c>
      <c r="L1890" s="44">
        <f t="shared" si="88"/>
        <v>34.616697984045999</v>
      </c>
      <c r="M1890" s="43">
        <v>0.43780599999999997</v>
      </c>
      <c r="N1890" s="43">
        <f t="shared" si="89"/>
        <v>39.394826999999999</v>
      </c>
      <c r="O1890" s="43">
        <v>9.0481280000000002</v>
      </c>
      <c r="P1890" s="43">
        <v>8.3649000000000001E-2</v>
      </c>
      <c r="Q1890" s="43">
        <v>8.5266730000000006</v>
      </c>
      <c r="R1890" s="43">
        <v>0</v>
      </c>
      <c r="S1890" s="43">
        <v>0</v>
      </c>
      <c r="T1890" s="43">
        <v>0</v>
      </c>
      <c r="U1890" s="43">
        <v>0</v>
      </c>
      <c r="V1890" s="43">
        <v>0</v>
      </c>
      <c r="W1890" s="43">
        <v>0</v>
      </c>
      <c r="X1890" s="43">
        <v>0</v>
      </c>
      <c r="Y1890" s="43">
        <v>0</v>
      </c>
      <c r="Z1890" s="43">
        <v>0</v>
      </c>
      <c r="AA1890" s="43">
        <v>0</v>
      </c>
      <c r="AB1890" s="43">
        <v>0</v>
      </c>
      <c r="AC1890" s="43">
        <v>0</v>
      </c>
      <c r="AD1890" s="43">
        <v>0</v>
      </c>
      <c r="AE1890" s="43">
        <v>0</v>
      </c>
    </row>
    <row r="1891" spans="1:31" ht="15.75" x14ac:dyDescent="0.25">
      <c r="A1891" s="49" t="s">
        <v>3666</v>
      </c>
      <c r="B1891" s="22" t="s">
        <v>3866</v>
      </c>
      <c r="C1891" s="42" t="s">
        <v>3867</v>
      </c>
      <c r="D1891" s="21">
        <v>2021</v>
      </c>
      <c r="E1891" s="21">
        <v>2024</v>
      </c>
      <c r="F1891" s="43">
        <v>33.048369999999998</v>
      </c>
      <c r="G1891" s="43">
        <v>39.658043999999997</v>
      </c>
      <c r="H1891" s="43">
        <v>43.470087091922998</v>
      </c>
      <c r="I1891" s="43">
        <v>0</v>
      </c>
      <c r="J1891" s="43">
        <f t="shared" si="87"/>
        <v>43.470087091922998</v>
      </c>
      <c r="K1891" s="43">
        <v>2.2014480000000001</v>
      </c>
      <c r="L1891" s="44">
        <f t="shared" si="88"/>
        <v>41.268639091922999</v>
      </c>
      <c r="M1891" s="43">
        <v>0.42786099999999999</v>
      </c>
      <c r="N1891" s="43">
        <f t="shared" si="89"/>
        <v>39.230182999999997</v>
      </c>
      <c r="O1891" s="43">
        <v>2.2014480000000001</v>
      </c>
      <c r="P1891" s="43">
        <v>2.0194E-2</v>
      </c>
      <c r="Q1891" s="43">
        <v>1.753393</v>
      </c>
      <c r="R1891" s="43">
        <v>0</v>
      </c>
      <c r="S1891" s="43">
        <v>0</v>
      </c>
      <c r="T1891" s="43">
        <v>0</v>
      </c>
      <c r="U1891" s="43">
        <v>0</v>
      </c>
      <c r="V1891" s="43">
        <v>0</v>
      </c>
      <c r="W1891" s="43">
        <v>0</v>
      </c>
      <c r="X1891" s="43">
        <v>0</v>
      </c>
      <c r="Y1891" s="43">
        <v>0</v>
      </c>
      <c r="Z1891" s="43">
        <v>0</v>
      </c>
      <c r="AA1891" s="43">
        <v>0</v>
      </c>
      <c r="AB1891" s="43">
        <v>0</v>
      </c>
      <c r="AC1891" s="43">
        <v>0</v>
      </c>
      <c r="AD1891" s="43">
        <v>0</v>
      </c>
      <c r="AE1891" s="43">
        <v>0</v>
      </c>
    </row>
    <row r="1892" spans="1:31" ht="15.75" x14ac:dyDescent="0.25">
      <c r="A1892" s="49" t="s">
        <v>3666</v>
      </c>
      <c r="B1892" s="22" t="s">
        <v>3868</v>
      </c>
      <c r="C1892" s="42" t="s">
        <v>3869</v>
      </c>
      <c r="D1892" s="21">
        <v>2021</v>
      </c>
      <c r="E1892" s="21">
        <v>2025</v>
      </c>
      <c r="F1892" s="43">
        <v>37.172794000000003</v>
      </c>
      <c r="G1892" s="43">
        <v>44.607353000000003</v>
      </c>
      <c r="H1892" s="43">
        <v>51.349251088030996</v>
      </c>
      <c r="I1892" s="43">
        <v>0</v>
      </c>
      <c r="J1892" s="43">
        <f t="shared" si="87"/>
        <v>51.349251088030996</v>
      </c>
      <c r="K1892" s="43">
        <v>14.040692</v>
      </c>
      <c r="L1892" s="44">
        <f t="shared" si="88"/>
        <v>37.308559088030997</v>
      </c>
      <c r="M1892" s="43">
        <v>0.39574999999999999</v>
      </c>
      <c r="N1892" s="43">
        <f t="shared" si="89"/>
        <v>44.211603000000004</v>
      </c>
      <c r="O1892" s="43">
        <v>14.040692</v>
      </c>
      <c r="P1892" s="43">
        <v>0</v>
      </c>
      <c r="Q1892" s="43">
        <v>0.10163899999999999</v>
      </c>
      <c r="R1892" s="43">
        <v>13.543303</v>
      </c>
      <c r="S1892" s="43">
        <v>0</v>
      </c>
      <c r="T1892" s="43">
        <v>0</v>
      </c>
      <c r="U1892" s="43">
        <v>0</v>
      </c>
      <c r="V1892" s="43">
        <v>0</v>
      </c>
      <c r="W1892" s="43">
        <v>0</v>
      </c>
      <c r="X1892" s="43">
        <v>0</v>
      </c>
      <c r="Y1892" s="43">
        <v>0</v>
      </c>
      <c r="Z1892" s="43">
        <v>0</v>
      </c>
      <c r="AA1892" s="43">
        <v>0</v>
      </c>
      <c r="AB1892" s="43">
        <v>0</v>
      </c>
      <c r="AC1892" s="43">
        <v>0</v>
      </c>
      <c r="AD1892" s="43">
        <v>0</v>
      </c>
      <c r="AE1892" s="43">
        <v>0</v>
      </c>
    </row>
    <row r="1893" spans="1:31" ht="15.75" x14ac:dyDescent="0.25">
      <c r="A1893" s="49" t="s">
        <v>3666</v>
      </c>
      <c r="B1893" s="22" t="s">
        <v>3870</v>
      </c>
      <c r="C1893" s="42" t="s">
        <v>3871</v>
      </c>
      <c r="D1893" s="21">
        <v>2021</v>
      </c>
      <c r="E1893" s="21">
        <v>2025</v>
      </c>
      <c r="F1893" s="43">
        <v>31.830860999999999</v>
      </c>
      <c r="G1893" s="43">
        <v>38.197032999999998</v>
      </c>
      <c r="H1893" s="43">
        <v>43.980456318066999</v>
      </c>
      <c r="I1893" s="43">
        <v>0</v>
      </c>
      <c r="J1893" s="43">
        <f t="shared" si="87"/>
        <v>43.980456318066999</v>
      </c>
      <c r="K1893" s="43">
        <v>3.808773</v>
      </c>
      <c r="L1893" s="44">
        <f t="shared" si="88"/>
        <v>40.171683318066997</v>
      </c>
      <c r="M1893" s="43">
        <v>0.37249300000000002</v>
      </c>
      <c r="N1893" s="43">
        <f t="shared" si="89"/>
        <v>37.824539999999999</v>
      </c>
      <c r="O1893" s="43">
        <v>3.808773</v>
      </c>
      <c r="P1893" s="43">
        <v>0</v>
      </c>
      <c r="Q1893" s="43">
        <v>0</v>
      </c>
      <c r="R1893" s="43">
        <v>3.43628</v>
      </c>
      <c r="S1893" s="43">
        <v>0</v>
      </c>
      <c r="T1893" s="43">
        <v>0</v>
      </c>
      <c r="U1893" s="43">
        <v>0</v>
      </c>
      <c r="V1893" s="43">
        <v>0</v>
      </c>
      <c r="W1893" s="43">
        <v>0</v>
      </c>
      <c r="X1893" s="43">
        <v>0</v>
      </c>
      <c r="Y1893" s="43">
        <v>0</v>
      </c>
      <c r="Z1893" s="43">
        <v>0</v>
      </c>
      <c r="AA1893" s="43">
        <v>0</v>
      </c>
      <c r="AB1893" s="43">
        <v>0</v>
      </c>
      <c r="AC1893" s="43">
        <v>0</v>
      </c>
      <c r="AD1893" s="43">
        <v>0</v>
      </c>
      <c r="AE1893" s="43">
        <v>0</v>
      </c>
    </row>
    <row r="1894" spans="1:31" ht="15.75" x14ac:dyDescent="0.25">
      <c r="A1894" s="49" t="s">
        <v>3666</v>
      </c>
      <c r="B1894" s="22" t="s">
        <v>3872</v>
      </c>
      <c r="C1894" s="42" t="s">
        <v>3873</v>
      </c>
      <c r="D1894" s="21">
        <v>2021</v>
      </c>
      <c r="E1894" s="21">
        <v>2025</v>
      </c>
      <c r="F1894" s="43">
        <v>35.985697999999999</v>
      </c>
      <c r="G1894" s="43">
        <v>43.182837999999997</v>
      </c>
      <c r="H1894" s="43">
        <v>48.048482379309</v>
      </c>
      <c r="I1894" s="43">
        <v>0</v>
      </c>
      <c r="J1894" s="43">
        <f t="shared" si="87"/>
        <v>48.048482379309</v>
      </c>
      <c r="K1894" s="43">
        <v>9.5820749999999997</v>
      </c>
      <c r="L1894" s="44">
        <f t="shared" si="88"/>
        <v>38.466407379309004</v>
      </c>
      <c r="M1894" s="43">
        <v>0.39583699999999999</v>
      </c>
      <c r="N1894" s="43">
        <f t="shared" si="89"/>
        <v>42.787000999999997</v>
      </c>
      <c r="O1894" s="43">
        <v>9.5820749999999997</v>
      </c>
      <c r="P1894" s="43">
        <v>0</v>
      </c>
      <c r="Q1894" s="43">
        <v>6.5430630000000001</v>
      </c>
      <c r="R1894" s="43">
        <v>2.6431749999999998</v>
      </c>
      <c r="S1894" s="43">
        <v>0</v>
      </c>
      <c r="T1894" s="43">
        <v>0</v>
      </c>
      <c r="U1894" s="43">
        <v>0</v>
      </c>
      <c r="V1894" s="43">
        <v>0</v>
      </c>
      <c r="W1894" s="43">
        <v>0</v>
      </c>
      <c r="X1894" s="43">
        <v>0</v>
      </c>
      <c r="Y1894" s="43">
        <v>0</v>
      </c>
      <c r="Z1894" s="43">
        <v>0</v>
      </c>
      <c r="AA1894" s="43">
        <v>0</v>
      </c>
      <c r="AB1894" s="43">
        <v>0</v>
      </c>
      <c r="AC1894" s="43">
        <v>0</v>
      </c>
      <c r="AD1894" s="43">
        <v>0</v>
      </c>
      <c r="AE1894" s="43">
        <v>0</v>
      </c>
    </row>
    <row r="1895" spans="1:31" ht="15.75" x14ac:dyDescent="0.25">
      <c r="A1895" s="49" t="s">
        <v>3666</v>
      </c>
      <c r="B1895" s="22" t="s">
        <v>3874</v>
      </c>
      <c r="C1895" s="42" t="s">
        <v>3875</v>
      </c>
      <c r="D1895" s="21">
        <v>2021</v>
      </c>
      <c r="E1895" s="21">
        <v>2024</v>
      </c>
      <c r="F1895" s="43">
        <v>32.722149999999999</v>
      </c>
      <c r="G1895" s="43">
        <v>39.266579999999998</v>
      </c>
      <c r="H1895" s="43">
        <v>41.853192377173997</v>
      </c>
      <c r="I1895" s="43">
        <v>0</v>
      </c>
      <c r="J1895" s="43">
        <f t="shared" si="87"/>
        <v>41.853192377173997</v>
      </c>
      <c r="K1895" s="43">
        <v>3.498208</v>
      </c>
      <c r="L1895" s="44">
        <f t="shared" si="88"/>
        <v>38.354984377173999</v>
      </c>
      <c r="M1895" s="43">
        <v>0.42786099999999999</v>
      </c>
      <c r="N1895" s="43">
        <f t="shared" si="89"/>
        <v>38.838718999999998</v>
      </c>
      <c r="O1895" s="43">
        <v>3.498208</v>
      </c>
      <c r="P1895" s="43">
        <v>1.5238689999999999</v>
      </c>
      <c r="Q1895" s="43">
        <v>1.546478</v>
      </c>
      <c r="R1895" s="43">
        <v>0</v>
      </c>
      <c r="S1895" s="43">
        <v>0</v>
      </c>
      <c r="T1895" s="43">
        <v>0</v>
      </c>
      <c r="U1895" s="43">
        <v>0</v>
      </c>
      <c r="V1895" s="43">
        <v>0</v>
      </c>
      <c r="W1895" s="43">
        <v>0</v>
      </c>
      <c r="X1895" s="43">
        <v>0</v>
      </c>
      <c r="Y1895" s="43">
        <v>0</v>
      </c>
      <c r="Z1895" s="43">
        <v>0</v>
      </c>
      <c r="AA1895" s="43">
        <v>0</v>
      </c>
      <c r="AB1895" s="43">
        <v>0</v>
      </c>
      <c r="AC1895" s="43">
        <v>0</v>
      </c>
      <c r="AD1895" s="43">
        <v>0</v>
      </c>
      <c r="AE1895" s="43">
        <v>0</v>
      </c>
    </row>
    <row r="1896" spans="1:31" ht="15.75" x14ac:dyDescent="0.25">
      <c r="A1896" s="49" t="s">
        <v>3666</v>
      </c>
      <c r="B1896" s="22" t="s">
        <v>3876</v>
      </c>
      <c r="C1896" s="42" t="s">
        <v>3877</v>
      </c>
      <c r="D1896" s="21">
        <v>2021</v>
      </c>
      <c r="E1896" s="21">
        <v>2024</v>
      </c>
      <c r="F1896" s="43">
        <v>34.829014999999998</v>
      </c>
      <c r="G1896" s="43">
        <v>41.794817999999999</v>
      </c>
      <c r="H1896" s="43">
        <v>45.733985504434997</v>
      </c>
      <c r="I1896" s="43">
        <v>0</v>
      </c>
      <c r="J1896" s="43">
        <f t="shared" si="87"/>
        <v>45.733985504434997</v>
      </c>
      <c r="K1896" s="43">
        <v>3.4637129999999998</v>
      </c>
      <c r="L1896" s="44">
        <f t="shared" si="88"/>
        <v>42.270272504434999</v>
      </c>
      <c r="M1896" s="43">
        <v>0.43382900000000002</v>
      </c>
      <c r="N1896" s="43">
        <f t="shared" si="89"/>
        <v>41.360988999999996</v>
      </c>
      <c r="O1896" s="43">
        <v>3.4637129999999998</v>
      </c>
      <c r="P1896" s="43">
        <v>0.12737100000000001</v>
      </c>
      <c r="Q1896" s="43">
        <v>2.9025129999999999</v>
      </c>
      <c r="R1896" s="43">
        <v>0</v>
      </c>
      <c r="S1896" s="43">
        <v>0</v>
      </c>
      <c r="T1896" s="43">
        <v>0</v>
      </c>
      <c r="U1896" s="43">
        <v>0</v>
      </c>
      <c r="V1896" s="43">
        <v>0</v>
      </c>
      <c r="W1896" s="43">
        <v>0</v>
      </c>
      <c r="X1896" s="43">
        <v>0</v>
      </c>
      <c r="Y1896" s="43">
        <v>0</v>
      </c>
      <c r="Z1896" s="43">
        <v>0</v>
      </c>
      <c r="AA1896" s="43">
        <v>0</v>
      </c>
      <c r="AB1896" s="43">
        <v>0</v>
      </c>
      <c r="AC1896" s="43">
        <v>0</v>
      </c>
      <c r="AD1896" s="43">
        <v>0</v>
      </c>
      <c r="AE1896" s="43">
        <v>0</v>
      </c>
    </row>
    <row r="1897" spans="1:31" ht="15.75" x14ac:dyDescent="0.25">
      <c r="A1897" s="49" t="s">
        <v>3666</v>
      </c>
      <c r="B1897" s="22" t="s">
        <v>3878</v>
      </c>
      <c r="C1897" s="42" t="s">
        <v>3879</v>
      </c>
      <c r="D1897" s="21">
        <v>2027</v>
      </c>
      <c r="E1897" s="21">
        <v>2027</v>
      </c>
      <c r="F1897" s="43">
        <v>31.172847999999998</v>
      </c>
      <c r="G1897" s="43">
        <v>37.407418</v>
      </c>
      <c r="H1897" s="43">
        <v>47.208023530101002</v>
      </c>
      <c r="I1897" s="43">
        <v>0</v>
      </c>
      <c r="J1897" s="43">
        <f t="shared" si="87"/>
        <v>47.208023530101002</v>
      </c>
      <c r="K1897" s="43">
        <v>8.5177409999999991</v>
      </c>
      <c r="L1897" s="44">
        <f t="shared" si="88"/>
        <v>38.690282530101001</v>
      </c>
      <c r="M1897" s="43">
        <v>0</v>
      </c>
      <c r="N1897" s="43">
        <f t="shared" si="89"/>
        <v>37.407418</v>
      </c>
      <c r="O1897" s="43">
        <v>8.5177409999999991</v>
      </c>
      <c r="P1897" s="43">
        <v>0</v>
      </c>
      <c r="Q1897" s="43">
        <v>0</v>
      </c>
      <c r="R1897" s="43">
        <v>0</v>
      </c>
      <c r="S1897" s="43">
        <v>0</v>
      </c>
      <c r="T1897" s="43">
        <v>8.5177409999999991</v>
      </c>
      <c r="U1897" s="43">
        <v>0</v>
      </c>
      <c r="V1897" s="43">
        <v>0</v>
      </c>
      <c r="W1897" s="43">
        <v>0</v>
      </c>
      <c r="X1897" s="43">
        <v>0</v>
      </c>
      <c r="Y1897" s="43">
        <v>0</v>
      </c>
      <c r="Z1897" s="43">
        <v>0</v>
      </c>
      <c r="AA1897" s="43">
        <v>0</v>
      </c>
      <c r="AB1897" s="43">
        <v>0</v>
      </c>
      <c r="AC1897" s="43">
        <v>0</v>
      </c>
      <c r="AD1897" s="43">
        <v>0</v>
      </c>
      <c r="AE1897" s="43">
        <v>0</v>
      </c>
    </row>
    <row r="1898" spans="1:31" ht="15.75" x14ac:dyDescent="0.25">
      <c r="A1898" s="49" t="s">
        <v>3666</v>
      </c>
      <c r="B1898" s="22" t="s">
        <v>3880</v>
      </c>
      <c r="C1898" s="42" t="s">
        <v>3881</v>
      </c>
      <c r="D1898" s="21">
        <v>2027</v>
      </c>
      <c r="E1898" s="21">
        <v>2027</v>
      </c>
      <c r="F1898" s="43">
        <v>46.161574000000002</v>
      </c>
      <c r="G1898" s="43">
        <v>55.393889000000001</v>
      </c>
      <c r="H1898" s="43">
        <v>69.906882978048003</v>
      </c>
      <c r="I1898" s="43">
        <v>0</v>
      </c>
      <c r="J1898" s="43">
        <f t="shared" si="87"/>
        <v>69.906882978048003</v>
      </c>
      <c r="K1898" s="43">
        <v>17.013271</v>
      </c>
      <c r="L1898" s="44">
        <f t="shared" si="88"/>
        <v>52.893611978048</v>
      </c>
      <c r="M1898" s="43">
        <v>0</v>
      </c>
      <c r="N1898" s="43">
        <f t="shared" si="89"/>
        <v>55.393889000000001</v>
      </c>
      <c r="O1898" s="43">
        <v>17.013271</v>
      </c>
      <c r="P1898" s="43">
        <v>0</v>
      </c>
      <c r="Q1898" s="43">
        <v>0</v>
      </c>
      <c r="R1898" s="43">
        <v>0</v>
      </c>
      <c r="S1898" s="43">
        <v>0</v>
      </c>
      <c r="T1898" s="43">
        <v>17.013271</v>
      </c>
      <c r="U1898" s="43">
        <v>0</v>
      </c>
      <c r="V1898" s="43">
        <v>0</v>
      </c>
      <c r="W1898" s="43">
        <v>0</v>
      </c>
      <c r="X1898" s="43">
        <v>0</v>
      </c>
      <c r="Y1898" s="43">
        <v>0</v>
      </c>
      <c r="Z1898" s="43">
        <v>0</v>
      </c>
      <c r="AA1898" s="43">
        <v>0</v>
      </c>
      <c r="AB1898" s="43">
        <v>0</v>
      </c>
      <c r="AC1898" s="43">
        <v>0</v>
      </c>
      <c r="AD1898" s="43">
        <v>0</v>
      </c>
      <c r="AE1898" s="43">
        <v>0</v>
      </c>
    </row>
    <row r="1899" spans="1:31" ht="15.75" x14ac:dyDescent="0.25">
      <c r="A1899" s="49" t="s">
        <v>3666</v>
      </c>
      <c r="B1899" s="22" t="s">
        <v>3882</v>
      </c>
      <c r="C1899" s="42" t="s">
        <v>3883</v>
      </c>
      <c r="D1899" s="21">
        <v>2027</v>
      </c>
      <c r="E1899" s="21">
        <v>2027</v>
      </c>
      <c r="F1899" s="43">
        <v>49.625438000000003</v>
      </c>
      <c r="G1899" s="43">
        <v>59.550525999999998</v>
      </c>
      <c r="H1899" s="43">
        <v>75.152542137105996</v>
      </c>
      <c r="I1899" s="43">
        <v>0</v>
      </c>
      <c r="J1899" s="43">
        <f t="shared" si="87"/>
        <v>75.152542137105996</v>
      </c>
      <c r="K1899" s="43">
        <v>19.265595999999999</v>
      </c>
      <c r="L1899" s="44">
        <f t="shared" si="88"/>
        <v>55.886946137105994</v>
      </c>
      <c r="M1899" s="43">
        <v>0</v>
      </c>
      <c r="N1899" s="43">
        <f t="shared" si="89"/>
        <v>59.550525999999998</v>
      </c>
      <c r="O1899" s="43">
        <v>19.265595999999999</v>
      </c>
      <c r="P1899" s="43">
        <v>0</v>
      </c>
      <c r="Q1899" s="43">
        <v>0</v>
      </c>
      <c r="R1899" s="43">
        <v>0</v>
      </c>
      <c r="S1899" s="43">
        <v>0</v>
      </c>
      <c r="T1899" s="43">
        <v>19.265595999999999</v>
      </c>
      <c r="U1899" s="43">
        <v>0</v>
      </c>
      <c r="V1899" s="43">
        <v>0</v>
      </c>
      <c r="W1899" s="43">
        <v>0</v>
      </c>
      <c r="X1899" s="43">
        <v>0</v>
      </c>
      <c r="Y1899" s="43">
        <v>0</v>
      </c>
      <c r="Z1899" s="43">
        <v>0</v>
      </c>
      <c r="AA1899" s="43">
        <v>0</v>
      </c>
      <c r="AB1899" s="43">
        <v>0</v>
      </c>
      <c r="AC1899" s="43">
        <v>0</v>
      </c>
      <c r="AD1899" s="43">
        <v>0</v>
      </c>
      <c r="AE1899" s="43">
        <v>0</v>
      </c>
    </row>
    <row r="1900" spans="1:31" ht="15.75" x14ac:dyDescent="0.25">
      <c r="A1900" s="49" t="s">
        <v>3666</v>
      </c>
      <c r="B1900" s="22" t="s">
        <v>3884</v>
      </c>
      <c r="C1900" s="42" t="s">
        <v>3885</v>
      </c>
      <c r="D1900" s="21">
        <v>2027</v>
      </c>
      <c r="E1900" s="21">
        <v>2027</v>
      </c>
      <c r="F1900" s="43">
        <v>58.970841</v>
      </c>
      <c r="G1900" s="43">
        <v>70.765009000000006</v>
      </c>
      <c r="H1900" s="43">
        <v>89.305177937558</v>
      </c>
      <c r="I1900" s="43">
        <v>0</v>
      </c>
      <c r="J1900" s="43">
        <f t="shared" si="87"/>
        <v>89.305177937558</v>
      </c>
      <c r="K1900" s="43">
        <v>23.778755</v>
      </c>
      <c r="L1900" s="44">
        <f t="shared" si="88"/>
        <v>65.526422937557996</v>
      </c>
      <c r="M1900" s="43">
        <v>0</v>
      </c>
      <c r="N1900" s="43">
        <f t="shared" si="89"/>
        <v>70.765009000000006</v>
      </c>
      <c r="O1900" s="43">
        <v>23.778755</v>
      </c>
      <c r="P1900" s="43">
        <v>0</v>
      </c>
      <c r="Q1900" s="43">
        <v>0</v>
      </c>
      <c r="R1900" s="43">
        <v>0</v>
      </c>
      <c r="S1900" s="43">
        <v>0</v>
      </c>
      <c r="T1900" s="43">
        <v>23.778755</v>
      </c>
      <c r="U1900" s="43">
        <v>0</v>
      </c>
      <c r="V1900" s="43">
        <v>0</v>
      </c>
      <c r="W1900" s="43">
        <v>0</v>
      </c>
      <c r="X1900" s="43">
        <v>0</v>
      </c>
      <c r="Y1900" s="43">
        <v>0</v>
      </c>
      <c r="Z1900" s="43">
        <v>0</v>
      </c>
      <c r="AA1900" s="43">
        <v>0</v>
      </c>
      <c r="AB1900" s="43">
        <v>0</v>
      </c>
      <c r="AC1900" s="43">
        <v>0</v>
      </c>
      <c r="AD1900" s="43">
        <v>0</v>
      </c>
      <c r="AE1900" s="43">
        <v>0</v>
      </c>
    </row>
    <row r="1901" spans="1:31" ht="15.75" x14ac:dyDescent="0.25">
      <c r="A1901" s="49" t="s">
        <v>3666</v>
      </c>
      <c r="B1901" s="22" t="s">
        <v>3886</v>
      </c>
      <c r="C1901" s="42" t="s">
        <v>3887</v>
      </c>
      <c r="D1901" s="21">
        <v>2028</v>
      </c>
      <c r="E1901" s="21">
        <v>2028</v>
      </c>
      <c r="F1901" s="43">
        <v>28.330560999999999</v>
      </c>
      <c r="G1901" s="43">
        <v>33.996673000000001</v>
      </c>
      <c r="H1901" s="43">
        <v>44.868644428966</v>
      </c>
      <c r="I1901" s="43">
        <v>0</v>
      </c>
      <c r="J1901" s="43">
        <f t="shared" si="87"/>
        <v>44.868644428966</v>
      </c>
      <c r="K1901" s="43">
        <v>15.477601</v>
      </c>
      <c r="L1901" s="44">
        <f t="shared" si="88"/>
        <v>29.391043428966</v>
      </c>
      <c r="M1901" s="43">
        <v>0</v>
      </c>
      <c r="N1901" s="43">
        <f t="shared" si="89"/>
        <v>33.996673000000001</v>
      </c>
      <c r="O1901" s="43">
        <v>15.477601</v>
      </c>
      <c r="P1901" s="43">
        <v>0</v>
      </c>
      <c r="Q1901" s="43">
        <v>0</v>
      </c>
      <c r="R1901" s="43">
        <v>0</v>
      </c>
      <c r="S1901" s="43">
        <v>0</v>
      </c>
      <c r="T1901" s="43">
        <v>0</v>
      </c>
      <c r="U1901" s="43">
        <v>15.477601</v>
      </c>
      <c r="V1901" s="43">
        <v>0</v>
      </c>
      <c r="W1901" s="43">
        <v>0</v>
      </c>
      <c r="X1901" s="43">
        <v>0</v>
      </c>
      <c r="Y1901" s="43">
        <v>0</v>
      </c>
      <c r="Z1901" s="43">
        <v>0</v>
      </c>
      <c r="AA1901" s="43">
        <v>0</v>
      </c>
      <c r="AB1901" s="43">
        <v>0</v>
      </c>
      <c r="AC1901" s="43">
        <v>0</v>
      </c>
      <c r="AD1901" s="43">
        <v>0</v>
      </c>
      <c r="AE1901" s="43">
        <v>0</v>
      </c>
    </row>
    <row r="1902" spans="1:31" ht="15.75" x14ac:dyDescent="0.25">
      <c r="A1902" s="49" t="s">
        <v>3666</v>
      </c>
      <c r="B1902" s="22" t="s">
        <v>3888</v>
      </c>
      <c r="C1902" s="42" t="s">
        <v>3889</v>
      </c>
      <c r="D1902" s="21">
        <v>2028</v>
      </c>
      <c r="E1902" s="21">
        <v>2028</v>
      </c>
      <c r="F1902" s="43">
        <v>44.717264999999998</v>
      </c>
      <c r="G1902" s="43">
        <v>53.660718000000003</v>
      </c>
      <c r="H1902" s="43">
        <v>70.821155815599994</v>
      </c>
      <c r="I1902" s="43">
        <v>0</v>
      </c>
      <c r="J1902" s="43">
        <f t="shared" si="87"/>
        <v>70.821155815599994</v>
      </c>
      <c r="K1902" s="43">
        <v>16.965982</v>
      </c>
      <c r="L1902" s="44">
        <f t="shared" si="88"/>
        <v>53.855173815599997</v>
      </c>
      <c r="M1902" s="43">
        <v>0</v>
      </c>
      <c r="N1902" s="43">
        <f t="shared" si="89"/>
        <v>53.660718000000003</v>
      </c>
      <c r="O1902" s="43">
        <v>16.965982</v>
      </c>
      <c r="P1902" s="43">
        <v>0</v>
      </c>
      <c r="Q1902" s="43">
        <v>0</v>
      </c>
      <c r="R1902" s="43">
        <v>0</v>
      </c>
      <c r="S1902" s="43">
        <v>0</v>
      </c>
      <c r="T1902" s="43">
        <v>0</v>
      </c>
      <c r="U1902" s="43">
        <v>16.965982</v>
      </c>
      <c r="V1902" s="43">
        <v>0</v>
      </c>
      <c r="W1902" s="43">
        <v>0</v>
      </c>
      <c r="X1902" s="43">
        <v>0</v>
      </c>
      <c r="Y1902" s="43">
        <v>0</v>
      </c>
      <c r="Z1902" s="43">
        <v>0</v>
      </c>
      <c r="AA1902" s="43">
        <v>0</v>
      </c>
      <c r="AB1902" s="43">
        <v>0</v>
      </c>
      <c r="AC1902" s="43">
        <v>0</v>
      </c>
      <c r="AD1902" s="43">
        <v>0</v>
      </c>
      <c r="AE1902" s="43">
        <v>0</v>
      </c>
    </row>
    <row r="1903" spans="1:31" ht="15.75" x14ac:dyDescent="0.25">
      <c r="A1903" s="49" t="s">
        <v>3666</v>
      </c>
      <c r="B1903" s="22" t="s">
        <v>3890</v>
      </c>
      <c r="C1903" s="42" t="s">
        <v>3891</v>
      </c>
      <c r="D1903" s="21">
        <v>2025</v>
      </c>
      <c r="E1903" s="21">
        <v>2026</v>
      </c>
      <c r="F1903" s="43">
        <v>43.091455000000003</v>
      </c>
      <c r="G1903" s="43">
        <v>51.709746000000003</v>
      </c>
      <c r="H1903" s="43">
        <v>62.268358518082003</v>
      </c>
      <c r="I1903" s="43">
        <v>0</v>
      </c>
      <c r="J1903" s="43">
        <f t="shared" si="87"/>
        <v>62.268358518082003</v>
      </c>
      <c r="K1903" s="43">
        <v>12.698494</v>
      </c>
      <c r="L1903" s="44">
        <f t="shared" si="88"/>
        <v>49.569864518081999</v>
      </c>
      <c r="M1903" s="43">
        <v>0</v>
      </c>
      <c r="N1903" s="43">
        <f t="shared" si="89"/>
        <v>51.709746000000003</v>
      </c>
      <c r="O1903" s="43">
        <v>12.698494</v>
      </c>
      <c r="P1903" s="43">
        <v>0</v>
      </c>
      <c r="Q1903" s="43">
        <v>0</v>
      </c>
      <c r="R1903" s="43">
        <v>0.59890100000000002</v>
      </c>
      <c r="S1903" s="43">
        <v>12.099593</v>
      </c>
      <c r="T1903" s="43">
        <v>0</v>
      </c>
      <c r="U1903" s="43">
        <v>0</v>
      </c>
      <c r="V1903" s="43">
        <v>0</v>
      </c>
      <c r="W1903" s="43">
        <v>0</v>
      </c>
      <c r="X1903" s="43">
        <v>0</v>
      </c>
      <c r="Y1903" s="43">
        <v>0</v>
      </c>
      <c r="Z1903" s="43">
        <v>0</v>
      </c>
      <c r="AA1903" s="43">
        <v>0</v>
      </c>
      <c r="AB1903" s="43">
        <v>0</v>
      </c>
      <c r="AC1903" s="43">
        <v>0</v>
      </c>
      <c r="AD1903" s="43">
        <v>0</v>
      </c>
      <c r="AE1903" s="43">
        <v>0</v>
      </c>
    </row>
    <row r="1904" spans="1:31" ht="15.75" x14ac:dyDescent="0.25">
      <c r="A1904" s="49" t="s">
        <v>3666</v>
      </c>
      <c r="B1904" s="22" t="s">
        <v>3892</v>
      </c>
      <c r="C1904" s="42" t="s">
        <v>3893</v>
      </c>
      <c r="D1904" s="21">
        <v>2028</v>
      </c>
      <c r="E1904" s="21">
        <v>2028</v>
      </c>
      <c r="F1904" s="43">
        <v>43.668886999999998</v>
      </c>
      <c r="G1904" s="43">
        <v>52.402664999999999</v>
      </c>
      <c r="H1904" s="43">
        <v>69.160783557120993</v>
      </c>
      <c r="I1904" s="43">
        <v>0</v>
      </c>
      <c r="J1904" s="43">
        <f t="shared" si="87"/>
        <v>69.160783557120993</v>
      </c>
      <c r="K1904" s="43">
        <v>14.262667</v>
      </c>
      <c r="L1904" s="44">
        <f t="shared" si="88"/>
        <v>54.898116557120993</v>
      </c>
      <c r="M1904" s="43">
        <v>0</v>
      </c>
      <c r="N1904" s="43">
        <f t="shared" si="89"/>
        <v>52.402664999999999</v>
      </c>
      <c r="O1904" s="43">
        <v>14.262667</v>
      </c>
      <c r="P1904" s="43">
        <v>0</v>
      </c>
      <c r="Q1904" s="43">
        <v>0</v>
      </c>
      <c r="R1904" s="43">
        <v>0</v>
      </c>
      <c r="S1904" s="43">
        <v>0</v>
      </c>
      <c r="T1904" s="43">
        <v>0</v>
      </c>
      <c r="U1904" s="43">
        <v>14.262667</v>
      </c>
      <c r="V1904" s="43">
        <v>0</v>
      </c>
      <c r="W1904" s="43">
        <v>0</v>
      </c>
      <c r="X1904" s="43">
        <v>0</v>
      </c>
      <c r="Y1904" s="43">
        <v>0</v>
      </c>
      <c r="Z1904" s="43">
        <v>0</v>
      </c>
      <c r="AA1904" s="43">
        <v>0</v>
      </c>
      <c r="AB1904" s="43">
        <v>0</v>
      </c>
      <c r="AC1904" s="43">
        <v>0</v>
      </c>
      <c r="AD1904" s="43">
        <v>0</v>
      </c>
      <c r="AE1904" s="43">
        <v>0</v>
      </c>
    </row>
    <row r="1905" spans="1:31" ht="15.75" x14ac:dyDescent="0.25">
      <c r="A1905" s="49" t="s">
        <v>3666</v>
      </c>
      <c r="B1905" s="22" t="s">
        <v>3894</v>
      </c>
      <c r="C1905" s="42" t="s">
        <v>3895</v>
      </c>
      <c r="D1905" s="21">
        <v>2025</v>
      </c>
      <c r="E1905" s="21">
        <v>2026</v>
      </c>
      <c r="F1905" s="43">
        <v>42.225307000000001</v>
      </c>
      <c r="G1905" s="43">
        <v>50.670368000000003</v>
      </c>
      <c r="H1905" s="43">
        <v>61.012751142958003</v>
      </c>
      <c r="I1905" s="43">
        <v>0</v>
      </c>
      <c r="J1905" s="43">
        <f t="shared" si="87"/>
        <v>61.012751142958003</v>
      </c>
      <c r="K1905" s="43">
        <v>12.23563</v>
      </c>
      <c r="L1905" s="44">
        <f t="shared" si="88"/>
        <v>48.777121142958002</v>
      </c>
      <c r="M1905" s="43">
        <v>0</v>
      </c>
      <c r="N1905" s="43">
        <f t="shared" si="89"/>
        <v>50.670368000000003</v>
      </c>
      <c r="O1905" s="43">
        <v>12.23563</v>
      </c>
      <c r="P1905" s="43">
        <v>0</v>
      </c>
      <c r="Q1905" s="43">
        <v>0</v>
      </c>
      <c r="R1905" s="43">
        <v>0.59501000000000004</v>
      </c>
      <c r="S1905" s="43">
        <v>11.64062</v>
      </c>
      <c r="T1905" s="43">
        <v>0</v>
      </c>
      <c r="U1905" s="43">
        <v>0</v>
      </c>
      <c r="V1905" s="43">
        <v>0</v>
      </c>
      <c r="W1905" s="43">
        <v>0</v>
      </c>
      <c r="X1905" s="43">
        <v>0</v>
      </c>
      <c r="Y1905" s="43">
        <v>0</v>
      </c>
      <c r="Z1905" s="43">
        <v>0</v>
      </c>
      <c r="AA1905" s="43">
        <v>0</v>
      </c>
      <c r="AB1905" s="43">
        <v>0</v>
      </c>
      <c r="AC1905" s="43">
        <v>0</v>
      </c>
      <c r="AD1905" s="43">
        <v>0</v>
      </c>
      <c r="AE1905" s="43">
        <v>0</v>
      </c>
    </row>
    <row r="1906" spans="1:31" ht="15.75" x14ac:dyDescent="0.25">
      <c r="A1906" s="49" t="s">
        <v>3666</v>
      </c>
      <c r="B1906" s="22" t="s">
        <v>3896</v>
      </c>
      <c r="C1906" s="42" t="s">
        <v>3897</v>
      </c>
      <c r="D1906" s="21">
        <v>2025</v>
      </c>
      <c r="E1906" s="21">
        <v>2026</v>
      </c>
      <c r="F1906" s="43">
        <v>38.471997999999999</v>
      </c>
      <c r="G1906" s="43">
        <v>46.166397000000003</v>
      </c>
      <c r="H1906" s="43">
        <v>55.569598108610002</v>
      </c>
      <c r="I1906" s="43">
        <v>0</v>
      </c>
      <c r="J1906" s="43">
        <f t="shared" si="87"/>
        <v>55.569598108610002</v>
      </c>
      <c r="K1906" s="43">
        <v>10.209948000000001</v>
      </c>
      <c r="L1906" s="44">
        <f t="shared" si="88"/>
        <v>45.359650108609998</v>
      </c>
      <c r="M1906" s="43">
        <v>0</v>
      </c>
      <c r="N1906" s="43">
        <f t="shared" si="89"/>
        <v>46.166397000000003</v>
      </c>
      <c r="O1906" s="43">
        <v>10.209948000000001</v>
      </c>
      <c r="P1906" s="43">
        <v>0</v>
      </c>
      <c r="Q1906" s="43">
        <v>0</v>
      </c>
      <c r="R1906" s="43">
        <v>0.578148</v>
      </c>
      <c r="S1906" s="43">
        <v>9.6318000000000001</v>
      </c>
      <c r="T1906" s="43">
        <v>0</v>
      </c>
      <c r="U1906" s="43">
        <v>0</v>
      </c>
      <c r="V1906" s="43">
        <v>0</v>
      </c>
      <c r="W1906" s="43">
        <v>0</v>
      </c>
      <c r="X1906" s="43">
        <v>0</v>
      </c>
      <c r="Y1906" s="43">
        <v>0</v>
      </c>
      <c r="Z1906" s="43">
        <v>0</v>
      </c>
      <c r="AA1906" s="43">
        <v>0</v>
      </c>
      <c r="AB1906" s="43">
        <v>0</v>
      </c>
      <c r="AC1906" s="43">
        <v>0</v>
      </c>
      <c r="AD1906" s="43">
        <v>0</v>
      </c>
      <c r="AE1906" s="43">
        <v>0</v>
      </c>
    </row>
    <row r="1907" spans="1:31" ht="15.75" x14ac:dyDescent="0.25">
      <c r="A1907" s="49" t="s">
        <v>3666</v>
      </c>
      <c r="B1907" s="22" t="s">
        <v>3898</v>
      </c>
      <c r="C1907" s="42" t="s">
        <v>3899</v>
      </c>
      <c r="D1907" s="21">
        <v>2025</v>
      </c>
      <c r="E1907" s="21">
        <v>2026</v>
      </c>
      <c r="F1907" s="43">
        <v>35.296120999999999</v>
      </c>
      <c r="G1907" s="43">
        <v>42.355345</v>
      </c>
      <c r="H1907" s="43">
        <v>50.960149743701997</v>
      </c>
      <c r="I1907" s="43">
        <v>0</v>
      </c>
      <c r="J1907" s="43">
        <f t="shared" si="87"/>
        <v>50.960149743701997</v>
      </c>
      <c r="K1907" s="43">
        <v>8.4992029999999996</v>
      </c>
      <c r="L1907" s="44">
        <f t="shared" si="88"/>
        <v>42.460946743701996</v>
      </c>
      <c r="M1907" s="43">
        <v>0</v>
      </c>
      <c r="N1907" s="43">
        <f t="shared" si="89"/>
        <v>42.355345</v>
      </c>
      <c r="O1907" s="43">
        <v>8.4992029999999996</v>
      </c>
      <c r="P1907" s="43">
        <v>0</v>
      </c>
      <c r="Q1907" s="43">
        <v>0</v>
      </c>
      <c r="R1907" s="43">
        <v>0.56387799999999999</v>
      </c>
      <c r="S1907" s="43">
        <v>7.9353249999999997</v>
      </c>
      <c r="T1907" s="43">
        <v>0</v>
      </c>
      <c r="U1907" s="43">
        <v>0</v>
      </c>
      <c r="V1907" s="43">
        <v>0</v>
      </c>
      <c r="W1907" s="43">
        <v>0</v>
      </c>
      <c r="X1907" s="43">
        <v>0</v>
      </c>
      <c r="Y1907" s="43">
        <v>0</v>
      </c>
      <c r="Z1907" s="43">
        <v>0</v>
      </c>
      <c r="AA1907" s="43">
        <v>0</v>
      </c>
      <c r="AB1907" s="43">
        <v>0</v>
      </c>
      <c r="AC1907" s="43">
        <v>0</v>
      </c>
      <c r="AD1907" s="43">
        <v>0</v>
      </c>
      <c r="AE1907" s="43">
        <v>0</v>
      </c>
    </row>
    <row r="1908" spans="1:31" ht="15.75" x14ac:dyDescent="0.25">
      <c r="A1908" s="49" t="s">
        <v>3666</v>
      </c>
      <c r="B1908" s="22" t="s">
        <v>3900</v>
      </c>
      <c r="C1908" s="42" t="s">
        <v>3901</v>
      </c>
      <c r="D1908" s="21">
        <v>2025</v>
      </c>
      <c r="E1908" s="21">
        <v>2026</v>
      </c>
      <c r="F1908" s="43">
        <v>40.493009999999998</v>
      </c>
      <c r="G1908" s="43">
        <v>48.591611999999998</v>
      </c>
      <c r="H1908" s="43">
        <v>58.500965975576001</v>
      </c>
      <c r="I1908" s="43">
        <v>0</v>
      </c>
      <c r="J1908" s="43">
        <f t="shared" si="87"/>
        <v>58.500965975576001</v>
      </c>
      <c r="K1908" s="43">
        <v>11.299801</v>
      </c>
      <c r="L1908" s="44">
        <f t="shared" si="88"/>
        <v>47.201164975575999</v>
      </c>
      <c r="M1908" s="43">
        <v>0</v>
      </c>
      <c r="N1908" s="43">
        <f t="shared" si="89"/>
        <v>48.591611999999998</v>
      </c>
      <c r="O1908" s="43">
        <v>11.299801</v>
      </c>
      <c r="P1908" s="43">
        <v>0</v>
      </c>
      <c r="Q1908" s="43">
        <v>0</v>
      </c>
      <c r="R1908" s="43">
        <v>0.58722600000000003</v>
      </c>
      <c r="S1908" s="43">
        <v>10.712574999999999</v>
      </c>
      <c r="T1908" s="43">
        <v>0</v>
      </c>
      <c r="U1908" s="43">
        <v>0</v>
      </c>
      <c r="V1908" s="43">
        <v>0</v>
      </c>
      <c r="W1908" s="43">
        <v>0</v>
      </c>
      <c r="X1908" s="43">
        <v>0</v>
      </c>
      <c r="Y1908" s="43">
        <v>0</v>
      </c>
      <c r="Z1908" s="43">
        <v>0</v>
      </c>
      <c r="AA1908" s="43">
        <v>0</v>
      </c>
      <c r="AB1908" s="43">
        <v>0</v>
      </c>
      <c r="AC1908" s="43">
        <v>0</v>
      </c>
      <c r="AD1908" s="43">
        <v>0</v>
      </c>
      <c r="AE1908" s="43">
        <v>0</v>
      </c>
    </row>
    <row r="1909" spans="1:31" ht="15.75" x14ac:dyDescent="0.25">
      <c r="A1909" s="49" t="s">
        <v>3666</v>
      </c>
      <c r="B1909" s="22" t="s">
        <v>3902</v>
      </c>
      <c r="C1909" s="42" t="s">
        <v>3903</v>
      </c>
      <c r="D1909" s="21">
        <v>2025</v>
      </c>
      <c r="E1909" s="21">
        <v>2026</v>
      </c>
      <c r="F1909" s="43">
        <v>69.972818000000004</v>
      </c>
      <c r="G1909" s="43">
        <v>83.967382000000001</v>
      </c>
      <c r="H1909" s="43">
        <v>101.14598773343</v>
      </c>
      <c r="I1909" s="43">
        <v>0</v>
      </c>
      <c r="J1909" s="43">
        <f t="shared" si="87"/>
        <v>101.14598773343</v>
      </c>
      <c r="K1909" s="43">
        <v>24.012494</v>
      </c>
      <c r="L1909" s="44">
        <f t="shared" si="88"/>
        <v>77.133493733430001</v>
      </c>
      <c r="M1909" s="43">
        <v>0</v>
      </c>
      <c r="N1909" s="43">
        <f t="shared" si="89"/>
        <v>83.967382000000001</v>
      </c>
      <c r="O1909" s="43">
        <v>24.012494</v>
      </c>
      <c r="P1909" s="43">
        <v>0</v>
      </c>
      <c r="Q1909" s="43">
        <v>0</v>
      </c>
      <c r="R1909" s="43">
        <v>0.95554799999999995</v>
      </c>
      <c r="S1909" s="43">
        <v>23.056946</v>
      </c>
      <c r="T1909" s="43">
        <v>0</v>
      </c>
      <c r="U1909" s="43">
        <v>0</v>
      </c>
      <c r="V1909" s="43">
        <v>0</v>
      </c>
      <c r="W1909" s="43">
        <v>0</v>
      </c>
      <c r="X1909" s="43">
        <v>0</v>
      </c>
      <c r="Y1909" s="43">
        <v>0</v>
      </c>
      <c r="Z1909" s="43">
        <v>0</v>
      </c>
      <c r="AA1909" s="43">
        <v>0</v>
      </c>
      <c r="AB1909" s="43">
        <v>0</v>
      </c>
      <c r="AC1909" s="43">
        <v>0</v>
      </c>
      <c r="AD1909" s="43">
        <v>0</v>
      </c>
      <c r="AE1909" s="43">
        <v>0</v>
      </c>
    </row>
    <row r="1910" spans="1:31" ht="15.75" x14ac:dyDescent="0.25">
      <c r="A1910" s="49" t="s">
        <v>3666</v>
      </c>
      <c r="B1910" s="22" t="s">
        <v>3904</v>
      </c>
      <c r="C1910" s="42" t="s">
        <v>3905</v>
      </c>
      <c r="D1910" s="21">
        <v>2025</v>
      </c>
      <c r="E1910" s="21">
        <v>2026</v>
      </c>
      <c r="F1910" s="43">
        <v>37.028416999999997</v>
      </c>
      <c r="G1910" s="43">
        <v>44.434100999999998</v>
      </c>
      <c r="H1910" s="43">
        <v>53.474958103125999</v>
      </c>
      <c r="I1910" s="43">
        <v>0</v>
      </c>
      <c r="J1910" s="43">
        <f t="shared" si="87"/>
        <v>53.474958103125999</v>
      </c>
      <c r="K1910" s="43">
        <v>9.4331580000000006</v>
      </c>
      <c r="L1910" s="44">
        <f t="shared" si="88"/>
        <v>44.041800103126</v>
      </c>
      <c r="M1910" s="43">
        <v>0</v>
      </c>
      <c r="N1910" s="43">
        <f t="shared" si="89"/>
        <v>44.434100999999998</v>
      </c>
      <c r="O1910" s="43">
        <v>9.4331580000000006</v>
      </c>
      <c r="P1910" s="43">
        <v>0</v>
      </c>
      <c r="Q1910" s="43">
        <v>0</v>
      </c>
      <c r="R1910" s="43">
        <v>0.57165999999999995</v>
      </c>
      <c r="S1910" s="43">
        <v>8.8614979999999992</v>
      </c>
      <c r="T1910" s="43">
        <v>0</v>
      </c>
      <c r="U1910" s="43">
        <v>0</v>
      </c>
      <c r="V1910" s="43">
        <v>0</v>
      </c>
      <c r="W1910" s="43">
        <v>0</v>
      </c>
      <c r="X1910" s="43">
        <v>0</v>
      </c>
      <c r="Y1910" s="43">
        <v>0</v>
      </c>
      <c r="Z1910" s="43">
        <v>0</v>
      </c>
      <c r="AA1910" s="43">
        <v>0</v>
      </c>
      <c r="AB1910" s="43">
        <v>0</v>
      </c>
      <c r="AC1910" s="43">
        <v>0</v>
      </c>
      <c r="AD1910" s="43">
        <v>0</v>
      </c>
      <c r="AE1910" s="43">
        <v>0</v>
      </c>
    </row>
    <row r="1911" spans="1:31" ht="15.75" x14ac:dyDescent="0.25">
      <c r="A1911" s="49" t="s">
        <v>3666</v>
      </c>
      <c r="B1911" s="22" t="s">
        <v>3906</v>
      </c>
      <c r="C1911" s="42" t="s">
        <v>3907</v>
      </c>
      <c r="D1911" s="21">
        <v>2027</v>
      </c>
      <c r="E1911" s="21">
        <v>2027</v>
      </c>
      <c r="F1911" s="43">
        <v>41.541387</v>
      </c>
      <c r="G1911" s="43">
        <v>49.849665000000002</v>
      </c>
      <c r="H1911" s="43">
        <v>62.910091666245002</v>
      </c>
      <c r="I1911" s="43">
        <v>0</v>
      </c>
      <c r="J1911" s="43">
        <f t="shared" si="87"/>
        <v>62.910091666245002</v>
      </c>
      <c r="K1911" s="43">
        <v>14.029313999999999</v>
      </c>
      <c r="L1911" s="44">
        <f t="shared" si="88"/>
        <v>48.880777666245002</v>
      </c>
      <c r="M1911" s="43">
        <v>0</v>
      </c>
      <c r="N1911" s="43">
        <f t="shared" si="89"/>
        <v>49.849665000000002</v>
      </c>
      <c r="O1911" s="43">
        <v>14.029313999999999</v>
      </c>
      <c r="P1911" s="43">
        <v>0</v>
      </c>
      <c r="Q1911" s="43">
        <v>0</v>
      </c>
      <c r="R1911" s="43">
        <v>0</v>
      </c>
      <c r="S1911" s="43">
        <v>0</v>
      </c>
      <c r="T1911" s="43">
        <v>14.029313999999999</v>
      </c>
      <c r="U1911" s="43">
        <v>0</v>
      </c>
      <c r="V1911" s="43">
        <v>0</v>
      </c>
      <c r="W1911" s="43">
        <v>0</v>
      </c>
      <c r="X1911" s="43">
        <v>0</v>
      </c>
      <c r="Y1911" s="43">
        <v>0</v>
      </c>
      <c r="Z1911" s="43">
        <v>0</v>
      </c>
      <c r="AA1911" s="43">
        <v>0</v>
      </c>
      <c r="AB1911" s="43">
        <v>0</v>
      </c>
      <c r="AC1911" s="43">
        <v>0</v>
      </c>
      <c r="AD1911" s="43">
        <v>0</v>
      </c>
      <c r="AE1911" s="43">
        <v>0</v>
      </c>
    </row>
    <row r="1912" spans="1:31" ht="15.75" x14ac:dyDescent="0.25">
      <c r="A1912" s="49" t="s">
        <v>3660</v>
      </c>
      <c r="B1912" s="22" t="s">
        <v>3908</v>
      </c>
      <c r="C1912" s="42" t="s">
        <v>3909</v>
      </c>
      <c r="D1912" s="21">
        <v>2027</v>
      </c>
      <c r="E1912" s="21">
        <v>2027</v>
      </c>
      <c r="F1912" s="43">
        <v>46.231273999999999</v>
      </c>
      <c r="G1912" s="43">
        <v>55.477530000000002</v>
      </c>
      <c r="H1912" s="43">
        <v>70.012436346700994</v>
      </c>
      <c r="I1912" s="43">
        <v>0</v>
      </c>
      <c r="J1912" s="43">
        <f t="shared" si="87"/>
        <v>70.012436346700994</v>
      </c>
      <c r="K1912" s="43">
        <v>7.9033429999999996</v>
      </c>
      <c r="L1912" s="44">
        <f t="shared" si="88"/>
        <v>62.109093346700995</v>
      </c>
      <c r="M1912" s="43">
        <v>0</v>
      </c>
      <c r="N1912" s="43">
        <f t="shared" si="89"/>
        <v>55.477530000000002</v>
      </c>
      <c r="O1912" s="43">
        <v>7.9033429999999996</v>
      </c>
      <c r="P1912" s="43">
        <v>0</v>
      </c>
      <c r="Q1912" s="43">
        <v>0</v>
      </c>
      <c r="R1912" s="43">
        <v>0</v>
      </c>
      <c r="S1912" s="43">
        <v>0</v>
      </c>
      <c r="T1912" s="43">
        <v>7.9033429999999996</v>
      </c>
      <c r="U1912" s="43">
        <v>0</v>
      </c>
      <c r="V1912" s="43">
        <v>0</v>
      </c>
      <c r="W1912" s="43">
        <v>0</v>
      </c>
      <c r="X1912" s="43">
        <v>0</v>
      </c>
      <c r="Y1912" s="43">
        <v>0</v>
      </c>
      <c r="Z1912" s="43">
        <v>0</v>
      </c>
      <c r="AA1912" s="43">
        <v>0</v>
      </c>
      <c r="AB1912" s="43">
        <v>0</v>
      </c>
      <c r="AC1912" s="43">
        <v>0</v>
      </c>
      <c r="AD1912" s="43">
        <v>0</v>
      </c>
      <c r="AE1912" s="43">
        <v>0</v>
      </c>
    </row>
    <row r="1913" spans="1:31" ht="15.75" x14ac:dyDescent="0.25">
      <c r="A1913" s="49" t="s">
        <v>3660</v>
      </c>
      <c r="B1913" s="22" t="s">
        <v>3910</v>
      </c>
      <c r="C1913" s="42" t="s">
        <v>3911</v>
      </c>
      <c r="D1913" s="21">
        <v>2027</v>
      </c>
      <c r="E1913" s="21">
        <v>2027</v>
      </c>
      <c r="F1913" s="43">
        <v>46.231273999999999</v>
      </c>
      <c r="G1913" s="43">
        <v>55.477530000000002</v>
      </c>
      <c r="H1913" s="43">
        <v>70.012436346700994</v>
      </c>
      <c r="I1913" s="43">
        <v>0</v>
      </c>
      <c r="J1913" s="43">
        <f t="shared" si="87"/>
        <v>70.012436346700994</v>
      </c>
      <c r="K1913" s="43">
        <v>7.9033429999999996</v>
      </c>
      <c r="L1913" s="44">
        <f t="shared" si="88"/>
        <v>62.109093346700995</v>
      </c>
      <c r="M1913" s="43">
        <v>0</v>
      </c>
      <c r="N1913" s="43">
        <f t="shared" si="89"/>
        <v>55.477530000000002</v>
      </c>
      <c r="O1913" s="43">
        <v>7.9033429999999996</v>
      </c>
      <c r="P1913" s="43">
        <v>0</v>
      </c>
      <c r="Q1913" s="43">
        <v>0</v>
      </c>
      <c r="R1913" s="43">
        <v>0</v>
      </c>
      <c r="S1913" s="43">
        <v>0</v>
      </c>
      <c r="T1913" s="43">
        <v>7.9033429999999996</v>
      </c>
      <c r="U1913" s="43">
        <v>0</v>
      </c>
      <c r="V1913" s="43">
        <v>0</v>
      </c>
      <c r="W1913" s="43">
        <v>0</v>
      </c>
      <c r="X1913" s="43">
        <v>0</v>
      </c>
      <c r="Y1913" s="43">
        <v>0</v>
      </c>
      <c r="Z1913" s="43">
        <v>0</v>
      </c>
      <c r="AA1913" s="43">
        <v>0</v>
      </c>
      <c r="AB1913" s="43">
        <v>0</v>
      </c>
      <c r="AC1913" s="43">
        <v>0</v>
      </c>
      <c r="AD1913" s="43">
        <v>0</v>
      </c>
      <c r="AE1913" s="43">
        <v>0</v>
      </c>
    </row>
    <row r="1914" spans="1:31" ht="15.75" x14ac:dyDescent="0.25">
      <c r="A1914" s="49" t="s">
        <v>3660</v>
      </c>
      <c r="B1914" s="22" t="s">
        <v>3912</v>
      </c>
      <c r="C1914" s="42" t="s">
        <v>3913</v>
      </c>
      <c r="D1914" s="21">
        <v>2025</v>
      </c>
      <c r="E1914" s="21">
        <v>2026</v>
      </c>
      <c r="F1914" s="43">
        <v>50.060783999999998</v>
      </c>
      <c r="G1914" s="43">
        <v>60.072941999999998</v>
      </c>
      <c r="H1914" s="43">
        <v>72.215179824599005</v>
      </c>
      <c r="I1914" s="43">
        <v>0</v>
      </c>
      <c r="J1914" s="43">
        <f t="shared" si="87"/>
        <v>72.215179824599005</v>
      </c>
      <c r="K1914" s="43">
        <v>7.9835649999999996</v>
      </c>
      <c r="L1914" s="44">
        <f t="shared" si="88"/>
        <v>64.231614824599006</v>
      </c>
      <c r="M1914" s="43">
        <v>0</v>
      </c>
      <c r="N1914" s="43">
        <f t="shared" si="89"/>
        <v>60.072941999999998</v>
      </c>
      <c r="O1914" s="43">
        <v>7.9835649999999996</v>
      </c>
      <c r="P1914" s="43">
        <v>0</v>
      </c>
      <c r="Q1914" s="43">
        <v>0</v>
      </c>
      <c r="R1914" s="43">
        <v>0.68281599999999998</v>
      </c>
      <c r="S1914" s="43">
        <v>7.3007489999999997</v>
      </c>
      <c r="T1914" s="43">
        <v>0</v>
      </c>
      <c r="U1914" s="43">
        <v>0</v>
      </c>
      <c r="V1914" s="43">
        <v>0</v>
      </c>
      <c r="W1914" s="43">
        <v>0</v>
      </c>
      <c r="X1914" s="43">
        <v>0</v>
      </c>
      <c r="Y1914" s="43">
        <v>0</v>
      </c>
      <c r="Z1914" s="43">
        <v>0</v>
      </c>
      <c r="AA1914" s="43">
        <v>0</v>
      </c>
      <c r="AB1914" s="43">
        <v>0</v>
      </c>
      <c r="AC1914" s="43">
        <v>0</v>
      </c>
      <c r="AD1914" s="43">
        <v>0</v>
      </c>
      <c r="AE1914" s="43">
        <v>0</v>
      </c>
    </row>
    <row r="1915" spans="1:31" ht="15.75" x14ac:dyDescent="0.25">
      <c r="A1915" s="49" t="s">
        <v>3660</v>
      </c>
      <c r="B1915" s="22" t="s">
        <v>3914</v>
      </c>
      <c r="C1915" s="42" t="s">
        <v>3915</v>
      </c>
      <c r="D1915" s="21">
        <v>2027</v>
      </c>
      <c r="E1915" s="21">
        <v>2027</v>
      </c>
      <c r="F1915" s="43">
        <v>46.231273999999999</v>
      </c>
      <c r="G1915" s="43">
        <v>55.477530000000002</v>
      </c>
      <c r="H1915" s="43">
        <v>70.012436346700994</v>
      </c>
      <c r="I1915" s="43">
        <v>0</v>
      </c>
      <c r="J1915" s="43">
        <f t="shared" si="87"/>
        <v>70.012436346700994</v>
      </c>
      <c r="K1915" s="43">
        <v>7.9033429999999996</v>
      </c>
      <c r="L1915" s="44">
        <f t="shared" si="88"/>
        <v>62.109093346700995</v>
      </c>
      <c r="M1915" s="43">
        <v>0</v>
      </c>
      <c r="N1915" s="43">
        <f t="shared" si="89"/>
        <v>55.477530000000002</v>
      </c>
      <c r="O1915" s="43">
        <v>7.9033429999999996</v>
      </c>
      <c r="P1915" s="43">
        <v>0</v>
      </c>
      <c r="Q1915" s="43">
        <v>0</v>
      </c>
      <c r="R1915" s="43">
        <v>0</v>
      </c>
      <c r="S1915" s="43">
        <v>0</v>
      </c>
      <c r="T1915" s="43">
        <v>7.9033429999999996</v>
      </c>
      <c r="U1915" s="43">
        <v>0</v>
      </c>
      <c r="V1915" s="43">
        <v>0</v>
      </c>
      <c r="W1915" s="43">
        <v>0</v>
      </c>
      <c r="X1915" s="43">
        <v>0</v>
      </c>
      <c r="Y1915" s="43">
        <v>0</v>
      </c>
      <c r="Z1915" s="43">
        <v>0</v>
      </c>
      <c r="AA1915" s="43">
        <v>0</v>
      </c>
      <c r="AB1915" s="43">
        <v>0</v>
      </c>
      <c r="AC1915" s="43">
        <v>0</v>
      </c>
      <c r="AD1915" s="43">
        <v>0</v>
      </c>
      <c r="AE1915" s="43">
        <v>0</v>
      </c>
    </row>
    <row r="1916" spans="1:31" ht="15.75" x14ac:dyDescent="0.25">
      <c r="A1916" s="49" t="s">
        <v>3660</v>
      </c>
      <c r="B1916" s="22" t="s">
        <v>3916</v>
      </c>
      <c r="C1916" s="42" t="s">
        <v>3917</v>
      </c>
      <c r="D1916" s="21">
        <v>2025</v>
      </c>
      <c r="E1916" s="21">
        <v>2026</v>
      </c>
      <c r="F1916" s="43">
        <v>50.060783999999998</v>
      </c>
      <c r="G1916" s="43">
        <v>60.072941999999998</v>
      </c>
      <c r="H1916" s="43">
        <v>72.215179824599005</v>
      </c>
      <c r="I1916" s="43">
        <v>0</v>
      </c>
      <c r="J1916" s="43">
        <f t="shared" si="87"/>
        <v>72.215179824599005</v>
      </c>
      <c r="K1916" s="43">
        <v>7.9835649999999996</v>
      </c>
      <c r="L1916" s="44">
        <f t="shared" si="88"/>
        <v>64.231614824599006</v>
      </c>
      <c r="M1916" s="43">
        <v>0</v>
      </c>
      <c r="N1916" s="43">
        <f t="shared" si="89"/>
        <v>60.072941999999998</v>
      </c>
      <c r="O1916" s="43">
        <v>7.9835649999999996</v>
      </c>
      <c r="P1916" s="43">
        <v>0</v>
      </c>
      <c r="Q1916" s="43">
        <v>0</v>
      </c>
      <c r="R1916" s="43">
        <v>0.68281599999999998</v>
      </c>
      <c r="S1916" s="43">
        <v>7.3007489999999997</v>
      </c>
      <c r="T1916" s="43">
        <v>0</v>
      </c>
      <c r="U1916" s="43">
        <v>0</v>
      </c>
      <c r="V1916" s="43">
        <v>0</v>
      </c>
      <c r="W1916" s="43">
        <v>0</v>
      </c>
      <c r="X1916" s="43">
        <v>0</v>
      </c>
      <c r="Y1916" s="43">
        <v>0</v>
      </c>
      <c r="Z1916" s="43">
        <v>0</v>
      </c>
      <c r="AA1916" s="43">
        <v>0</v>
      </c>
      <c r="AB1916" s="43">
        <v>0</v>
      </c>
      <c r="AC1916" s="43">
        <v>0</v>
      </c>
      <c r="AD1916" s="43">
        <v>0</v>
      </c>
      <c r="AE1916" s="43">
        <v>0</v>
      </c>
    </row>
    <row r="1917" spans="1:31" ht="15.75" x14ac:dyDescent="0.25">
      <c r="A1917" s="49" t="s">
        <v>3660</v>
      </c>
      <c r="B1917" s="22" t="s">
        <v>3918</v>
      </c>
      <c r="C1917" s="42" t="s">
        <v>3919</v>
      </c>
      <c r="D1917" s="21">
        <v>2026</v>
      </c>
      <c r="E1917" s="21">
        <v>2026</v>
      </c>
      <c r="F1917" s="43">
        <v>46.231273999999999</v>
      </c>
      <c r="G1917" s="43">
        <v>55.477530000000002</v>
      </c>
      <c r="H1917" s="43">
        <v>66.946323817384993</v>
      </c>
      <c r="I1917" s="43">
        <v>0</v>
      </c>
      <c r="J1917" s="43">
        <f t="shared" si="87"/>
        <v>66.946323817384993</v>
      </c>
      <c r="K1917" s="43">
        <v>7.5572249999999999</v>
      </c>
      <c r="L1917" s="44">
        <f t="shared" si="88"/>
        <v>59.389098817384991</v>
      </c>
      <c r="M1917" s="43">
        <v>0</v>
      </c>
      <c r="N1917" s="43">
        <f t="shared" si="89"/>
        <v>55.477530000000002</v>
      </c>
      <c r="O1917" s="43">
        <v>7.5572249999999999</v>
      </c>
      <c r="P1917" s="43">
        <v>0</v>
      </c>
      <c r="Q1917" s="43">
        <v>0</v>
      </c>
      <c r="R1917" s="43">
        <v>0</v>
      </c>
      <c r="S1917" s="43">
        <v>7.5572249999999999</v>
      </c>
      <c r="T1917" s="43">
        <v>0</v>
      </c>
      <c r="U1917" s="43">
        <v>0</v>
      </c>
      <c r="V1917" s="43">
        <v>0</v>
      </c>
      <c r="W1917" s="43">
        <v>0</v>
      </c>
      <c r="X1917" s="43">
        <v>0</v>
      </c>
      <c r="Y1917" s="43">
        <v>0</v>
      </c>
      <c r="Z1917" s="43">
        <v>0</v>
      </c>
      <c r="AA1917" s="43">
        <v>0</v>
      </c>
      <c r="AB1917" s="43">
        <v>0</v>
      </c>
      <c r="AC1917" s="43">
        <v>0</v>
      </c>
      <c r="AD1917" s="43">
        <v>0</v>
      </c>
      <c r="AE1917" s="43">
        <v>0</v>
      </c>
    </row>
    <row r="1918" spans="1:31" ht="15.75" x14ac:dyDescent="0.25">
      <c r="A1918" s="49" t="s">
        <v>3660</v>
      </c>
      <c r="B1918" s="22" t="s">
        <v>3920</v>
      </c>
      <c r="C1918" s="42" t="s">
        <v>3921</v>
      </c>
      <c r="D1918" s="21">
        <v>2026</v>
      </c>
      <c r="E1918" s="21">
        <v>2026</v>
      </c>
      <c r="F1918" s="43">
        <v>46.231273999999999</v>
      </c>
      <c r="G1918" s="43">
        <v>55.477530000000002</v>
      </c>
      <c r="H1918" s="43">
        <v>66.946323817384993</v>
      </c>
      <c r="I1918" s="43">
        <v>0</v>
      </c>
      <c r="J1918" s="43">
        <f t="shared" si="87"/>
        <v>66.946323817384993</v>
      </c>
      <c r="K1918" s="43">
        <v>7.5572249999999999</v>
      </c>
      <c r="L1918" s="44">
        <f t="shared" si="88"/>
        <v>59.389098817384991</v>
      </c>
      <c r="M1918" s="43">
        <v>0</v>
      </c>
      <c r="N1918" s="43">
        <f t="shared" si="89"/>
        <v>55.477530000000002</v>
      </c>
      <c r="O1918" s="43">
        <v>7.5572249999999999</v>
      </c>
      <c r="P1918" s="43">
        <v>0</v>
      </c>
      <c r="Q1918" s="43">
        <v>0</v>
      </c>
      <c r="R1918" s="43">
        <v>0</v>
      </c>
      <c r="S1918" s="43">
        <v>7.5572249999999999</v>
      </c>
      <c r="T1918" s="43">
        <v>0</v>
      </c>
      <c r="U1918" s="43">
        <v>0</v>
      </c>
      <c r="V1918" s="43">
        <v>0</v>
      </c>
      <c r="W1918" s="43">
        <v>0</v>
      </c>
      <c r="X1918" s="43">
        <v>0</v>
      </c>
      <c r="Y1918" s="43">
        <v>0</v>
      </c>
      <c r="Z1918" s="43">
        <v>0</v>
      </c>
      <c r="AA1918" s="43">
        <v>0</v>
      </c>
      <c r="AB1918" s="43">
        <v>0</v>
      </c>
      <c r="AC1918" s="43">
        <v>0</v>
      </c>
      <c r="AD1918" s="43">
        <v>0</v>
      </c>
      <c r="AE1918" s="43">
        <v>0</v>
      </c>
    </row>
    <row r="1919" spans="1:31" ht="15.75" x14ac:dyDescent="0.25">
      <c r="A1919" s="49" t="s">
        <v>3660</v>
      </c>
      <c r="B1919" s="22" t="s">
        <v>3922</v>
      </c>
      <c r="C1919" s="42" t="s">
        <v>3923</v>
      </c>
      <c r="D1919" s="21">
        <v>2025</v>
      </c>
      <c r="E1919" s="21">
        <v>2026</v>
      </c>
      <c r="F1919" s="43">
        <v>50.060783999999998</v>
      </c>
      <c r="G1919" s="43">
        <v>60.072941999999998</v>
      </c>
      <c r="H1919" s="43">
        <v>72.215179824599005</v>
      </c>
      <c r="I1919" s="43">
        <v>0</v>
      </c>
      <c r="J1919" s="43">
        <f t="shared" si="87"/>
        <v>72.215179824599005</v>
      </c>
      <c r="K1919" s="43">
        <v>7.9835649999999996</v>
      </c>
      <c r="L1919" s="44">
        <f t="shared" si="88"/>
        <v>64.231614824599006</v>
      </c>
      <c r="M1919" s="43">
        <v>0</v>
      </c>
      <c r="N1919" s="43">
        <f t="shared" si="89"/>
        <v>60.072941999999998</v>
      </c>
      <c r="O1919" s="43">
        <v>7.9835649999999996</v>
      </c>
      <c r="P1919" s="43">
        <v>0</v>
      </c>
      <c r="Q1919" s="43">
        <v>0</v>
      </c>
      <c r="R1919" s="43">
        <v>0.68281599999999998</v>
      </c>
      <c r="S1919" s="43">
        <v>7.3007489999999997</v>
      </c>
      <c r="T1919" s="43">
        <v>0</v>
      </c>
      <c r="U1919" s="43">
        <v>0</v>
      </c>
      <c r="V1919" s="43">
        <v>0</v>
      </c>
      <c r="W1919" s="43">
        <v>0</v>
      </c>
      <c r="X1919" s="43">
        <v>0</v>
      </c>
      <c r="Y1919" s="43">
        <v>0</v>
      </c>
      <c r="Z1919" s="43">
        <v>0</v>
      </c>
      <c r="AA1919" s="43">
        <v>0</v>
      </c>
      <c r="AB1919" s="43">
        <v>0</v>
      </c>
      <c r="AC1919" s="43">
        <v>0</v>
      </c>
      <c r="AD1919" s="43">
        <v>0</v>
      </c>
      <c r="AE1919" s="43">
        <v>0</v>
      </c>
    </row>
    <row r="1920" spans="1:31" ht="15.75" x14ac:dyDescent="0.25">
      <c r="A1920" s="49" t="s">
        <v>3660</v>
      </c>
      <c r="B1920" s="22" t="s">
        <v>3924</v>
      </c>
      <c r="C1920" s="42" t="s">
        <v>3925</v>
      </c>
      <c r="D1920" s="21">
        <v>2025</v>
      </c>
      <c r="E1920" s="21">
        <v>2026</v>
      </c>
      <c r="F1920" s="43">
        <v>50.060783999999998</v>
      </c>
      <c r="G1920" s="43">
        <v>60.072941999999998</v>
      </c>
      <c r="H1920" s="43">
        <v>72.215179824599005</v>
      </c>
      <c r="I1920" s="43">
        <v>0</v>
      </c>
      <c r="J1920" s="43">
        <f t="shared" si="87"/>
        <v>72.215179824599005</v>
      </c>
      <c r="K1920" s="43">
        <v>7.9835649999999996</v>
      </c>
      <c r="L1920" s="44">
        <f t="shared" si="88"/>
        <v>64.231614824599006</v>
      </c>
      <c r="M1920" s="43">
        <v>0</v>
      </c>
      <c r="N1920" s="43">
        <f t="shared" si="89"/>
        <v>60.072941999999998</v>
      </c>
      <c r="O1920" s="43">
        <v>7.9835649999999996</v>
      </c>
      <c r="P1920" s="43">
        <v>0</v>
      </c>
      <c r="Q1920" s="43">
        <v>0</v>
      </c>
      <c r="R1920" s="43">
        <v>0.68281599999999998</v>
      </c>
      <c r="S1920" s="43">
        <v>7.3007489999999997</v>
      </c>
      <c r="T1920" s="43">
        <v>0</v>
      </c>
      <c r="U1920" s="43">
        <v>0</v>
      </c>
      <c r="V1920" s="43">
        <v>0</v>
      </c>
      <c r="W1920" s="43">
        <v>0</v>
      </c>
      <c r="X1920" s="43">
        <v>0</v>
      </c>
      <c r="Y1920" s="43">
        <v>0</v>
      </c>
      <c r="Z1920" s="43">
        <v>0</v>
      </c>
      <c r="AA1920" s="43">
        <v>0</v>
      </c>
      <c r="AB1920" s="43">
        <v>0</v>
      </c>
      <c r="AC1920" s="43">
        <v>0</v>
      </c>
      <c r="AD1920" s="43">
        <v>0</v>
      </c>
      <c r="AE1920" s="43">
        <v>0</v>
      </c>
    </row>
    <row r="1921" spans="1:31" ht="15.75" x14ac:dyDescent="0.25">
      <c r="A1921" s="49" t="s">
        <v>3660</v>
      </c>
      <c r="B1921" s="22" t="s">
        <v>3926</v>
      </c>
      <c r="C1921" s="42" t="s">
        <v>3927</v>
      </c>
      <c r="D1921" s="21">
        <v>2025</v>
      </c>
      <c r="E1921" s="21">
        <v>2026</v>
      </c>
      <c r="F1921" s="43">
        <v>50.060783999999998</v>
      </c>
      <c r="G1921" s="43">
        <v>60.072941999999998</v>
      </c>
      <c r="H1921" s="43">
        <v>72.215179824599005</v>
      </c>
      <c r="I1921" s="43">
        <v>0</v>
      </c>
      <c r="J1921" s="43">
        <f t="shared" si="87"/>
        <v>72.215179824599005</v>
      </c>
      <c r="K1921" s="43">
        <v>7.9835649999999996</v>
      </c>
      <c r="L1921" s="44">
        <f t="shared" si="88"/>
        <v>64.231614824599006</v>
      </c>
      <c r="M1921" s="43">
        <v>0</v>
      </c>
      <c r="N1921" s="43">
        <f t="shared" si="89"/>
        <v>60.072941999999998</v>
      </c>
      <c r="O1921" s="43">
        <v>7.9835649999999996</v>
      </c>
      <c r="P1921" s="43">
        <v>0</v>
      </c>
      <c r="Q1921" s="43">
        <v>0</v>
      </c>
      <c r="R1921" s="43">
        <v>0.68281599999999998</v>
      </c>
      <c r="S1921" s="43">
        <v>7.3007489999999997</v>
      </c>
      <c r="T1921" s="43">
        <v>0</v>
      </c>
      <c r="U1921" s="43">
        <v>0</v>
      </c>
      <c r="V1921" s="43">
        <v>0</v>
      </c>
      <c r="W1921" s="43">
        <v>0</v>
      </c>
      <c r="X1921" s="43">
        <v>0</v>
      </c>
      <c r="Y1921" s="43">
        <v>0</v>
      </c>
      <c r="Z1921" s="43">
        <v>0</v>
      </c>
      <c r="AA1921" s="43">
        <v>0</v>
      </c>
      <c r="AB1921" s="43">
        <v>0</v>
      </c>
      <c r="AC1921" s="43">
        <v>0</v>
      </c>
      <c r="AD1921" s="43">
        <v>0</v>
      </c>
      <c r="AE1921" s="43">
        <v>0</v>
      </c>
    </row>
    <row r="1922" spans="1:31" ht="15.75" x14ac:dyDescent="0.25">
      <c r="A1922" s="49" t="s">
        <v>3660</v>
      </c>
      <c r="B1922" s="22" t="s">
        <v>3928</v>
      </c>
      <c r="C1922" s="42" t="s">
        <v>3929</v>
      </c>
      <c r="D1922" s="21">
        <v>2026</v>
      </c>
      <c r="E1922" s="21">
        <v>2026</v>
      </c>
      <c r="F1922" s="43">
        <v>46.231273999999999</v>
      </c>
      <c r="G1922" s="43">
        <v>55.477530000000002</v>
      </c>
      <c r="H1922" s="43">
        <v>66.946323817384993</v>
      </c>
      <c r="I1922" s="43">
        <v>0</v>
      </c>
      <c r="J1922" s="43">
        <f t="shared" si="87"/>
        <v>66.946323817384993</v>
      </c>
      <c r="K1922" s="43">
        <v>7.5572249999999999</v>
      </c>
      <c r="L1922" s="44">
        <f t="shared" si="88"/>
        <v>59.389098817384991</v>
      </c>
      <c r="M1922" s="43">
        <v>0</v>
      </c>
      <c r="N1922" s="43">
        <f t="shared" si="89"/>
        <v>55.477530000000002</v>
      </c>
      <c r="O1922" s="43">
        <v>7.5572249999999999</v>
      </c>
      <c r="P1922" s="43">
        <v>0</v>
      </c>
      <c r="Q1922" s="43">
        <v>0</v>
      </c>
      <c r="R1922" s="43">
        <v>0</v>
      </c>
      <c r="S1922" s="43">
        <v>7.5572249999999999</v>
      </c>
      <c r="T1922" s="43">
        <v>0</v>
      </c>
      <c r="U1922" s="43">
        <v>0</v>
      </c>
      <c r="V1922" s="43">
        <v>0</v>
      </c>
      <c r="W1922" s="43">
        <v>0</v>
      </c>
      <c r="X1922" s="43">
        <v>0</v>
      </c>
      <c r="Y1922" s="43">
        <v>0</v>
      </c>
      <c r="Z1922" s="43">
        <v>0</v>
      </c>
      <c r="AA1922" s="43">
        <v>0</v>
      </c>
      <c r="AB1922" s="43">
        <v>0</v>
      </c>
      <c r="AC1922" s="43">
        <v>0</v>
      </c>
      <c r="AD1922" s="43">
        <v>0</v>
      </c>
      <c r="AE1922" s="43">
        <v>0</v>
      </c>
    </row>
    <row r="1923" spans="1:31" ht="15.75" x14ac:dyDescent="0.25">
      <c r="A1923" s="49" t="s">
        <v>3660</v>
      </c>
      <c r="B1923" s="22" t="s">
        <v>3930</v>
      </c>
      <c r="C1923" s="42" t="s">
        <v>3931</v>
      </c>
      <c r="D1923" s="21">
        <v>2025</v>
      </c>
      <c r="E1923" s="21">
        <v>2026</v>
      </c>
      <c r="F1923" s="43">
        <v>50.060783999999998</v>
      </c>
      <c r="G1923" s="43">
        <v>60.072941999999998</v>
      </c>
      <c r="H1923" s="43">
        <v>72.215179824599005</v>
      </c>
      <c r="I1923" s="43">
        <v>0</v>
      </c>
      <c r="J1923" s="43">
        <f t="shared" si="87"/>
        <v>72.215179824599005</v>
      </c>
      <c r="K1923" s="43">
        <v>7.9835649999999996</v>
      </c>
      <c r="L1923" s="44">
        <f t="shared" si="88"/>
        <v>64.231614824599006</v>
      </c>
      <c r="M1923" s="43">
        <v>0</v>
      </c>
      <c r="N1923" s="43">
        <f t="shared" si="89"/>
        <v>60.072941999999998</v>
      </c>
      <c r="O1923" s="43">
        <v>7.9835649999999996</v>
      </c>
      <c r="P1923" s="43">
        <v>0</v>
      </c>
      <c r="Q1923" s="43">
        <v>0</v>
      </c>
      <c r="R1923" s="43">
        <v>0.68281599999999998</v>
      </c>
      <c r="S1923" s="43">
        <v>7.3007489999999997</v>
      </c>
      <c r="T1923" s="43">
        <v>0</v>
      </c>
      <c r="U1923" s="43">
        <v>0</v>
      </c>
      <c r="V1923" s="43">
        <v>0</v>
      </c>
      <c r="W1923" s="43">
        <v>0</v>
      </c>
      <c r="X1923" s="43">
        <v>0</v>
      </c>
      <c r="Y1923" s="43">
        <v>0</v>
      </c>
      <c r="Z1923" s="43">
        <v>0</v>
      </c>
      <c r="AA1923" s="43">
        <v>0</v>
      </c>
      <c r="AB1923" s="43">
        <v>0</v>
      </c>
      <c r="AC1923" s="43">
        <v>0</v>
      </c>
      <c r="AD1923" s="43">
        <v>0</v>
      </c>
      <c r="AE1923" s="43">
        <v>0</v>
      </c>
    </row>
    <row r="1924" spans="1:31" ht="15.75" x14ac:dyDescent="0.25">
      <c r="A1924" s="49" t="s">
        <v>3660</v>
      </c>
      <c r="B1924" s="22" t="s">
        <v>3932</v>
      </c>
      <c r="C1924" s="42" t="s">
        <v>3933</v>
      </c>
      <c r="D1924" s="21">
        <v>2025</v>
      </c>
      <c r="E1924" s="21">
        <v>2026</v>
      </c>
      <c r="F1924" s="43">
        <v>50.060783999999998</v>
      </c>
      <c r="G1924" s="43">
        <v>60.072941999999998</v>
      </c>
      <c r="H1924" s="43">
        <v>72.215179824599005</v>
      </c>
      <c r="I1924" s="43">
        <v>0</v>
      </c>
      <c r="J1924" s="43">
        <f t="shared" si="87"/>
        <v>72.215179824599005</v>
      </c>
      <c r="K1924" s="43">
        <v>7.9835649999999996</v>
      </c>
      <c r="L1924" s="44">
        <f t="shared" si="88"/>
        <v>64.231614824599006</v>
      </c>
      <c r="M1924" s="43">
        <v>0</v>
      </c>
      <c r="N1924" s="43">
        <f t="shared" si="89"/>
        <v>60.072941999999998</v>
      </c>
      <c r="O1924" s="43">
        <v>7.9835649999999996</v>
      </c>
      <c r="P1924" s="43">
        <v>0</v>
      </c>
      <c r="Q1924" s="43">
        <v>0</v>
      </c>
      <c r="R1924" s="43">
        <v>0.68281599999999998</v>
      </c>
      <c r="S1924" s="43">
        <v>7.3007489999999997</v>
      </c>
      <c r="T1924" s="43">
        <v>0</v>
      </c>
      <c r="U1924" s="43">
        <v>0</v>
      </c>
      <c r="V1924" s="43">
        <v>0</v>
      </c>
      <c r="W1924" s="43">
        <v>0</v>
      </c>
      <c r="X1924" s="43">
        <v>0</v>
      </c>
      <c r="Y1924" s="43">
        <v>0</v>
      </c>
      <c r="Z1924" s="43">
        <v>0</v>
      </c>
      <c r="AA1924" s="43">
        <v>0</v>
      </c>
      <c r="AB1924" s="43">
        <v>0</v>
      </c>
      <c r="AC1924" s="43">
        <v>0</v>
      </c>
      <c r="AD1924" s="43">
        <v>0</v>
      </c>
      <c r="AE1924" s="43">
        <v>0</v>
      </c>
    </row>
    <row r="1925" spans="1:31" ht="15.75" x14ac:dyDescent="0.25">
      <c r="A1925" s="49" t="s">
        <v>3660</v>
      </c>
      <c r="B1925" s="22" t="s">
        <v>3934</v>
      </c>
      <c r="C1925" s="42" t="s">
        <v>3935</v>
      </c>
      <c r="D1925" s="21">
        <v>2021</v>
      </c>
      <c r="E1925" s="21">
        <v>2024</v>
      </c>
      <c r="F1925" s="43">
        <v>85.697109999999995</v>
      </c>
      <c r="G1925" s="43">
        <v>102.83653200000001</v>
      </c>
      <c r="H1925" s="43">
        <v>112.13508687033</v>
      </c>
      <c r="I1925" s="43">
        <v>0</v>
      </c>
      <c r="J1925" s="43">
        <f t="shared" si="87"/>
        <v>112.13508687033</v>
      </c>
      <c r="K1925" s="43">
        <v>31.532107</v>
      </c>
      <c r="L1925" s="44">
        <f t="shared" si="88"/>
        <v>80.602979870330003</v>
      </c>
      <c r="M1925" s="43">
        <v>1.0004690000000001</v>
      </c>
      <c r="N1925" s="43">
        <f t="shared" si="89"/>
        <v>101.83606300000001</v>
      </c>
      <c r="O1925" s="43">
        <v>31.532107</v>
      </c>
      <c r="P1925" s="43">
        <v>3.1865760000000001</v>
      </c>
      <c r="Q1925" s="43">
        <v>27.345061999999999</v>
      </c>
      <c r="R1925" s="43">
        <v>0</v>
      </c>
      <c r="S1925" s="43">
        <v>0</v>
      </c>
      <c r="T1925" s="43">
        <v>0</v>
      </c>
      <c r="U1925" s="43">
        <v>0</v>
      </c>
      <c r="V1925" s="43">
        <v>0</v>
      </c>
      <c r="W1925" s="43">
        <v>0</v>
      </c>
      <c r="X1925" s="43">
        <v>0</v>
      </c>
      <c r="Y1925" s="43">
        <v>0</v>
      </c>
      <c r="Z1925" s="43">
        <v>0</v>
      </c>
      <c r="AA1925" s="43">
        <v>0</v>
      </c>
      <c r="AB1925" s="43">
        <v>0</v>
      </c>
      <c r="AC1925" s="43">
        <v>0</v>
      </c>
      <c r="AD1925" s="43">
        <v>0</v>
      </c>
      <c r="AE1925" s="43">
        <v>0</v>
      </c>
    </row>
    <row r="1926" spans="1:31" ht="15.75" x14ac:dyDescent="0.25">
      <c r="A1926" s="49" t="s">
        <v>3660</v>
      </c>
      <c r="B1926" s="22" t="s">
        <v>3936</v>
      </c>
      <c r="C1926" s="42" t="s">
        <v>3937</v>
      </c>
      <c r="D1926" s="21">
        <v>2021</v>
      </c>
      <c r="E1926" s="21">
        <v>2024</v>
      </c>
      <c r="F1926" s="43">
        <v>54.294730000000001</v>
      </c>
      <c r="G1926" s="43">
        <v>65.153676000000004</v>
      </c>
      <c r="H1926" s="43">
        <v>71.222123101958999</v>
      </c>
      <c r="I1926" s="43">
        <v>0</v>
      </c>
      <c r="J1926" s="43">
        <f t="shared" si="87"/>
        <v>71.222123101958999</v>
      </c>
      <c r="K1926" s="43">
        <v>33.920572999999997</v>
      </c>
      <c r="L1926" s="44">
        <f t="shared" si="88"/>
        <v>37.301550101959002</v>
      </c>
      <c r="M1926" s="43">
        <v>1.0177050000000001</v>
      </c>
      <c r="N1926" s="43">
        <f t="shared" si="89"/>
        <v>64.135970999999998</v>
      </c>
      <c r="O1926" s="43">
        <v>33.920572999999997</v>
      </c>
      <c r="P1926" s="43">
        <v>1.706887</v>
      </c>
      <c r="Q1926" s="43">
        <v>31.195981</v>
      </c>
      <c r="R1926" s="43">
        <v>0</v>
      </c>
      <c r="S1926" s="43">
        <v>0</v>
      </c>
      <c r="T1926" s="43">
        <v>0</v>
      </c>
      <c r="U1926" s="43">
        <v>0</v>
      </c>
      <c r="V1926" s="43">
        <v>0</v>
      </c>
      <c r="W1926" s="43">
        <v>0</v>
      </c>
      <c r="X1926" s="43">
        <v>0</v>
      </c>
      <c r="Y1926" s="43">
        <v>0</v>
      </c>
      <c r="Z1926" s="43">
        <v>0</v>
      </c>
      <c r="AA1926" s="43">
        <v>0</v>
      </c>
      <c r="AB1926" s="43">
        <v>0</v>
      </c>
      <c r="AC1926" s="43">
        <v>0</v>
      </c>
      <c r="AD1926" s="43">
        <v>0</v>
      </c>
      <c r="AE1926" s="43">
        <v>0</v>
      </c>
    </row>
    <row r="1927" spans="1:31" ht="15.75" x14ac:dyDescent="0.25">
      <c r="A1927" s="49" t="s">
        <v>3660</v>
      </c>
      <c r="B1927" s="22" t="s">
        <v>3938</v>
      </c>
      <c r="C1927" s="42" t="s">
        <v>3939</v>
      </c>
      <c r="D1927" s="21">
        <v>2021</v>
      </c>
      <c r="E1927" s="21">
        <v>2026</v>
      </c>
      <c r="F1927" s="43">
        <v>35.907919999999997</v>
      </c>
      <c r="G1927" s="43">
        <v>43.089503999999998</v>
      </c>
      <c r="H1927" s="43">
        <v>51.677016698614999</v>
      </c>
      <c r="I1927" s="43">
        <v>0</v>
      </c>
      <c r="J1927" s="43">
        <f t="shared" si="87"/>
        <v>51.677016698614999</v>
      </c>
      <c r="K1927" s="43">
        <v>39.559629000000001</v>
      </c>
      <c r="L1927" s="44">
        <f t="shared" si="88"/>
        <v>12.117387698614998</v>
      </c>
      <c r="M1927" s="43">
        <v>1.5494779999999999</v>
      </c>
      <c r="N1927" s="43">
        <f t="shared" si="89"/>
        <v>41.540025999999997</v>
      </c>
      <c r="O1927" s="43">
        <v>39.559629000000001</v>
      </c>
      <c r="P1927" s="43">
        <v>0</v>
      </c>
      <c r="Q1927" s="43">
        <v>0</v>
      </c>
      <c r="R1927" s="43">
        <v>0</v>
      </c>
      <c r="S1927" s="43">
        <v>38.010151</v>
      </c>
      <c r="T1927" s="43">
        <v>0</v>
      </c>
      <c r="U1927" s="43">
        <v>0</v>
      </c>
      <c r="V1927" s="43">
        <v>0</v>
      </c>
      <c r="W1927" s="43">
        <v>0</v>
      </c>
      <c r="X1927" s="43">
        <v>0</v>
      </c>
      <c r="Y1927" s="43">
        <v>0</v>
      </c>
      <c r="Z1927" s="43">
        <v>0</v>
      </c>
      <c r="AA1927" s="43">
        <v>0</v>
      </c>
      <c r="AB1927" s="43">
        <v>0</v>
      </c>
      <c r="AC1927" s="43">
        <v>0</v>
      </c>
      <c r="AD1927" s="43">
        <v>0</v>
      </c>
      <c r="AE1927" s="43">
        <v>0</v>
      </c>
    </row>
    <row r="1928" spans="1:31" ht="15.75" x14ac:dyDescent="0.25">
      <c r="A1928" s="49" t="s">
        <v>3660</v>
      </c>
      <c r="B1928" s="22" t="s">
        <v>3940</v>
      </c>
      <c r="C1928" s="42" t="s">
        <v>3941</v>
      </c>
      <c r="D1928" s="21">
        <v>2021</v>
      </c>
      <c r="E1928" s="21">
        <v>2024</v>
      </c>
      <c r="F1928" s="43">
        <v>50.060783999999998</v>
      </c>
      <c r="G1928" s="43">
        <v>60.072941999999998</v>
      </c>
      <c r="H1928" s="43">
        <v>64.961425465218994</v>
      </c>
      <c r="I1928" s="43">
        <v>0</v>
      </c>
      <c r="J1928" s="43">
        <f t="shared" si="87"/>
        <v>64.961425465218994</v>
      </c>
      <c r="K1928" s="43">
        <v>48.293267</v>
      </c>
      <c r="L1928" s="44">
        <f t="shared" si="88"/>
        <v>16.668158465218994</v>
      </c>
      <c r="M1928" s="43">
        <v>1.9355929999999999</v>
      </c>
      <c r="N1928" s="43">
        <f t="shared" si="89"/>
        <v>58.137349</v>
      </c>
      <c r="O1928" s="43">
        <v>48.293267</v>
      </c>
      <c r="P1928" s="43">
        <v>10.150236</v>
      </c>
      <c r="Q1928" s="43">
        <v>36.207438000000003</v>
      </c>
      <c r="R1928" s="43">
        <v>0</v>
      </c>
      <c r="S1928" s="43">
        <v>0</v>
      </c>
      <c r="T1928" s="43">
        <v>0</v>
      </c>
      <c r="U1928" s="43">
        <v>0</v>
      </c>
      <c r="V1928" s="43">
        <v>0</v>
      </c>
      <c r="W1928" s="43">
        <v>0</v>
      </c>
      <c r="X1928" s="43">
        <v>0</v>
      </c>
      <c r="Y1928" s="43">
        <v>0</v>
      </c>
      <c r="Z1928" s="43">
        <v>0</v>
      </c>
      <c r="AA1928" s="43">
        <v>0</v>
      </c>
      <c r="AB1928" s="43">
        <v>0</v>
      </c>
      <c r="AC1928" s="43">
        <v>0</v>
      </c>
      <c r="AD1928" s="43">
        <v>0</v>
      </c>
      <c r="AE1928" s="43">
        <v>0</v>
      </c>
    </row>
    <row r="1929" spans="1:31" ht="15.75" x14ac:dyDescent="0.25">
      <c r="A1929" s="49">
        <v>3.6</v>
      </c>
      <c r="B1929" s="22" t="s">
        <v>3942</v>
      </c>
      <c r="C1929" s="42" t="s">
        <v>3943</v>
      </c>
      <c r="D1929" s="21">
        <v>2021</v>
      </c>
      <c r="E1929" s="21">
        <v>2025</v>
      </c>
      <c r="F1929" s="43">
        <v>33.949210999999998</v>
      </c>
      <c r="G1929" s="43">
        <v>40.739052999999998</v>
      </c>
      <c r="H1929" s="43">
        <v>46.862407283892999</v>
      </c>
      <c r="I1929" s="43">
        <v>0</v>
      </c>
      <c r="J1929" s="43">
        <f t="shared" si="87"/>
        <v>46.862407283892999</v>
      </c>
      <c r="K1929" s="43">
        <v>4.0922590000000003</v>
      </c>
      <c r="L1929" s="44">
        <f t="shared" si="88"/>
        <v>42.770148283893</v>
      </c>
      <c r="M1929" s="43">
        <v>0.36955100000000002</v>
      </c>
      <c r="N1929" s="43">
        <f t="shared" si="89"/>
        <v>40.369501999999997</v>
      </c>
      <c r="O1929" s="43">
        <v>4.0922590000000003</v>
      </c>
      <c r="P1929" s="43">
        <v>0</v>
      </c>
      <c r="Q1929" s="43">
        <v>8.2468E-2</v>
      </c>
      <c r="R1929" s="43">
        <v>3.6402399999999999</v>
      </c>
      <c r="S1929" s="43">
        <v>0</v>
      </c>
      <c r="T1929" s="43">
        <v>0</v>
      </c>
      <c r="U1929" s="43">
        <v>0</v>
      </c>
      <c r="V1929" s="43">
        <v>0</v>
      </c>
      <c r="W1929" s="43">
        <v>0</v>
      </c>
      <c r="X1929" s="43">
        <v>0</v>
      </c>
      <c r="Y1929" s="43">
        <v>0</v>
      </c>
      <c r="Z1929" s="43">
        <v>0</v>
      </c>
      <c r="AA1929" s="43">
        <v>0</v>
      </c>
      <c r="AB1929" s="43">
        <v>0</v>
      </c>
      <c r="AC1929" s="43">
        <v>0</v>
      </c>
      <c r="AD1929" s="43">
        <v>0</v>
      </c>
      <c r="AE1929" s="43">
        <v>0</v>
      </c>
    </row>
    <row r="1930" spans="1:31" ht="15.75" x14ac:dyDescent="0.25">
      <c r="A1930" s="49" t="s">
        <v>3666</v>
      </c>
      <c r="B1930" s="22" t="s">
        <v>3944</v>
      </c>
      <c r="C1930" s="42" t="s">
        <v>3945</v>
      </c>
      <c r="D1930" s="21">
        <v>2021</v>
      </c>
      <c r="E1930" s="21">
        <v>2024</v>
      </c>
      <c r="F1930" s="43">
        <v>31.534085999999999</v>
      </c>
      <c r="G1930" s="43">
        <v>37.840904000000002</v>
      </c>
      <c r="H1930" s="43">
        <v>40.603926364487002</v>
      </c>
      <c r="I1930" s="43">
        <v>0</v>
      </c>
      <c r="J1930" s="43">
        <f t="shared" si="87"/>
        <v>40.603926364487002</v>
      </c>
      <c r="K1930" s="43">
        <v>4.5835220000000003</v>
      </c>
      <c r="L1930" s="44">
        <f t="shared" si="88"/>
        <v>36.020404364487</v>
      </c>
      <c r="M1930" s="43">
        <v>0.431838</v>
      </c>
      <c r="N1930" s="43">
        <f t="shared" si="89"/>
        <v>37.409066000000003</v>
      </c>
      <c r="O1930" s="43">
        <v>4.5835220000000003</v>
      </c>
      <c r="P1930" s="43">
        <v>1.5824039999999999</v>
      </c>
      <c r="Q1930" s="43">
        <v>2.56928</v>
      </c>
      <c r="R1930" s="43">
        <v>0</v>
      </c>
      <c r="S1930" s="43">
        <v>0</v>
      </c>
      <c r="T1930" s="43">
        <v>0</v>
      </c>
      <c r="U1930" s="43">
        <v>0</v>
      </c>
      <c r="V1930" s="43">
        <v>0</v>
      </c>
      <c r="W1930" s="43">
        <v>0</v>
      </c>
      <c r="X1930" s="43">
        <v>0</v>
      </c>
      <c r="Y1930" s="43">
        <v>0</v>
      </c>
      <c r="Z1930" s="43">
        <v>0</v>
      </c>
      <c r="AA1930" s="43">
        <v>0</v>
      </c>
      <c r="AB1930" s="43">
        <v>0</v>
      </c>
      <c r="AC1930" s="43">
        <v>0</v>
      </c>
      <c r="AD1930" s="43">
        <v>0</v>
      </c>
      <c r="AE1930" s="43">
        <v>0</v>
      </c>
    </row>
    <row r="1931" spans="1:31" ht="15.75" x14ac:dyDescent="0.25">
      <c r="A1931" s="49" t="s">
        <v>3666</v>
      </c>
      <c r="B1931" s="22" t="s">
        <v>3946</v>
      </c>
      <c r="C1931" s="42" t="s">
        <v>3947</v>
      </c>
      <c r="D1931" s="21">
        <v>2027</v>
      </c>
      <c r="E1931" s="21">
        <v>2028</v>
      </c>
      <c r="F1931" s="43">
        <v>34.429971999999999</v>
      </c>
      <c r="G1931" s="43">
        <v>41.315967000000001</v>
      </c>
      <c r="H1931" s="43">
        <v>54.359394050036997</v>
      </c>
      <c r="I1931" s="43">
        <v>0</v>
      </c>
      <c r="J1931" s="43">
        <f t="shared" si="87"/>
        <v>54.359394050036997</v>
      </c>
      <c r="K1931" s="43">
        <v>8.7344659999999994</v>
      </c>
      <c r="L1931" s="44">
        <f t="shared" si="88"/>
        <v>45.624928050036999</v>
      </c>
      <c r="M1931" s="43">
        <v>0</v>
      </c>
      <c r="N1931" s="43">
        <f t="shared" si="89"/>
        <v>41.315967000000001</v>
      </c>
      <c r="O1931" s="43">
        <v>8.7344659999999994</v>
      </c>
      <c r="P1931" s="43">
        <v>0</v>
      </c>
      <c r="Q1931" s="43">
        <v>0</v>
      </c>
      <c r="R1931" s="43">
        <v>0</v>
      </c>
      <c r="S1931" s="43">
        <v>0</v>
      </c>
      <c r="T1931" s="43">
        <v>0.61894000000000005</v>
      </c>
      <c r="U1931" s="43">
        <v>8.1155259999999991</v>
      </c>
      <c r="V1931" s="43">
        <v>0</v>
      </c>
      <c r="W1931" s="43">
        <v>0</v>
      </c>
      <c r="X1931" s="43">
        <v>0</v>
      </c>
      <c r="Y1931" s="43">
        <v>0</v>
      </c>
      <c r="Z1931" s="43">
        <v>0</v>
      </c>
      <c r="AA1931" s="43">
        <v>0</v>
      </c>
      <c r="AB1931" s="43">
        <v>0</v>
      </c>
      <c r="AC1931" s="43">
        <v>0</v>
      </c>
      <c r="AD1931" s="43">
        <v>0</v>
      </c>
      <c r="AE1931" s="43">
        <v>0</v>
      </c>
    </row>
    <row r="1932" spans="1:31" ht="15.75" x14ac:dyDescent="0.25">
      <c r="A1932" s="49" t="s">
        <v>3666</v>
      </c>
      <c r="B1932" s="22" t="s">
        <v>3948</v>
      </c>
      <c r="C1932" s="42" t="s">
        <v>3949</v>
      </c>
      <c r="D1932" s="21">
        <v>2027</v>
      </c>
      <c r="E1932" s="21">
        <v>2028</v>
      </c>
      <c r="F1932" s="43">
        <v>37.028416999999997</v>
      </c>
      <c r="G1932" s="43">
        <v>44.434100999999998</v>
      </c>
      <c r="H1932" s="43">
        <v>58.485846445848999</v>
      </c>
      <c r="I1932" s="43">
        <v>0</v>
      </c>
      <c r="J1932" s="43">
        <f t="shared" si="87"/>
        <v>58.485846445848999</v>
      </c>
      <c r="K1932" s="43">
        <v>10.266211</v>
      </c>
      <c r="L1932" s="44">
        <f t="shared" si="88"/>
        <v>48.219635445849001</v>
      </c>
      <c r="M1932" s="43">
        <v>0</v>
      </c>
      <c r="N1932" s="43">
        <f t="shared" si="89"/>
        <v>44.434100999999998</v>
      </c>
      <c r="O1932" s="43">
        <v>10.266211</v>
      </c>
      <c r="P1932" s="43">
        <v>0</v>
      </c>
      <c r="Q1932" s="43">
        <v>0</v>
      </c>
      <c r="R1932" s="43">
        <v>0</v>
      </c>
      <c r="S1932" s="43">
        <v>0</v>
      </c>
      <c r="T1932" s="43">
        <v>0.63184399999999996</v>
      </c>
      <c r="U1932" s="43">
        <v>9.6343669999999992</v>
      </c>
      <c r="V1932" s="43">
        <v>0</v>
      </c>
      <c r="W1932" s="43">
        <v>0</v>
      </c>
      <c r="X1932" s="43">
        <v>0</v>
      </c>
      <c r="Y1932" s="43">
        <v>0</v>
      </c>
      <c r="Z1932" s="43">
        <v>0</v>
      </c>
      <c r="AA1932" s="43">
        <v>0</v>
      </c>
      <c r="AB1932" s="43">
        <v>0</v>
      </c>
      <c r="AC1932" s="43">
        <v>0</v>
      </c>
      <c r="AD1932" s="43">
        <v>0</v>
      </c>
      <c r="AE1932" s="43">
        <v>0</v>
      </c>
    </row>
    <row r="1933" spans="1:31" ht="15.75" x14ac:dyDescent="0.25">
      <c r="A1933" s="49" t="s">
        <v>3666</v>
      </c>
      <c r="B1933" s="22" t="s">
        <v>3950</v>
      </c>
      <c r="C1933" s="42" t="s">
        <v>3951</v>
      </c>
      <c r="D1933" s="21">
        <v>2021</v>
      </c>
      <c r="E1933" s="21">
        <v>2024</v>
      </c>
      <c r="F1933" s="43">
        <v>34.735331000000002</v>
      </c>
      <c r="G1933" s="43">
        <v>41.682397000000002</v>
      </c>
      <c r="H1933" s="43">
        <v>44.846550900060997</v>
      </c>
      <c r="I1933" s="43">
        <v>0</v>
      </c>
      <c r="J1933" s="43">
        <f t="shared" si="87"/>
        <v>44.846550900060997</v>
      </c>
      <c r="K1933" s="43">
        <v>5.2461409999999997</v>
      </c>
      <c r="L1933" s="44">
        <f t="shared" si="88"/>
        <v>39.600409900060995</v>
      </c>
      <c r="M1933" s="43">
        <v>0.43283300000000002</v>
      </c>
      <c r="N1933" s="43">
        <f t="shared" si="89"/>
        <v>41.249563999999999</v>
      </c>
      <c r="O1933" s="43">
        <v>5.2461409999999997</v>
      </c>
      <c r="P1933" s="43">
        <v>1.6171519999999999</v>
      </c>
      <c r="Q1933" s="43">
        <v>3.1961560000000002</v>
      </c>
      <c r="R1933" s="43">
        <v>0</v>
      </c>
      <c r="S1933" s="43">
        <v>0</v>
      </c>
      <c r="T1933" s="43">
        <v>0</v>
      </c>
      <c r="U1933" s="43">
        <v>0</v>
      </c>
      <c r="V1933" s="43">
        <v>0</v>
      </c>
      <c r="W1933" s="43">
        <v>0</v>
      </c>
      <c r="X1933" s="43">
        <v>0</v>
      </c>
      <c r="Y1933" s="43">
        <v>0</v>
      </c>
      <c r="Z1933" s="43">
        <v>0</v>
      </c>
      <c r="AA1933" s="43">
        <v>0</v>
      </c>
      <c r="AB1933" s="43">
        <v>0</v>
      </c>
      <c r="AC1933" s="43">
        <v>0</v>
      </c>
      <c r="AD1933" s="43">
        <v>0</v>
      </c>
      <c r="AE1933" s="43">
        <v>0</v>
      </c>
    </row>
    <row r="1934" spans="1:31" ht="15.75" x14ac:dyDescent="0.25">
      <c r="A1934" s="49" t="s">
        <v>3666</v>
      </c>
      <c r="B1934" s="22" t="s">
        <v>3952</v>
      </c>
      <c r="C1934" s="42" t="s">
        <v>3953</v>
      </c>
      <c r="D1934" s="21">
        <v>2025</v>
      </c>
      <c r="E1934" s="21">
        <v>2026</v>
      </c>
      <c r="F1934" s="43">
        <v>33.563823999999997</v>
      </c>
      <c r="G1934" s="43">
        <v>40.276589000000001</v>
      </c>
      <c r="H1934" s="43">
        <v>48.443584234070997</v>
      </c>
      <c r="I1934" s="43">
        <v>0</v>
      </c>
      <c r="J1934" s="43">
        <f t="shared" si="87"/>
        <v>48.443584234070997</v>
      </c>
      <c r="K1934" s="43">
        <v>7.5667679999999997</v>
      </c>
      <c r="L1934" s="44">
        <f t="shared" si="88"/>
        <v>40.876816234071001</v>
      </c>
      <c r="M1934" s="43">
        <v>0</v>
      </c>
      <c r="N1934" s="43">
        <f t="shared" si="89"/>
        <v>40.276589000000001</v>
      </c>
      <c r="O1934" s="43">
        <v>7.5667679999999997</v>
      </c>
      <c r="P1934" s="43">
        <v>0</v>
      </c>
      <c r="Q1934" s="43">
        <v>0</v>
      </c>
      <c r="R1934" s="43">
        <v>0.55609600000000003</v>
      </c>
      <c r="S1934" s="43">
        <v>7.0106719999999996</v>
      </c>
      <c r="T1934" s="43">
        <v>0</v>
      </c>
      <c r="U1934" s="43">
        <v>0</v>
      </c>
      <c r="V1934" s="43">
        <v>0</v>
      </c>
      <c r="W1934" s="43">
        <v>0</v>
      </c>
      <c r="X1934" s="43">
        <v>0</v>
      </c>
      <c r="Y1934" s="43">
        <v>0</v>
      </c>
      <c r="Z1934" s="43">
        <v>0</v>
      </c>
      <c r="AA1934" s="43">
        <v>0</v>
      </c>
      <c r="AB1934" s="43">
        <v>0</v>
      </c>
      <c r="AC1934" s="43">
        <v>0</v>
      </c>
      <c r="AD1934" s="43">
        <v>0</v>
      </c>
      <c r="AE1934" s="43">
        <v>0</v>
      </c>
    </row>
    <row r="1935" spans="1:31" ht="15.75" x14ac:dyDescent="0.25">
      <c r="A1935" s="49" t="s">
        <v>3666</v>
      </c>
      <c r="B1935" s="22" t="s">
        <v>3954</v>
      </c>
      <c r="C1935" s="42" t="s">
        <v>3955</v>
      </c>
      <c r="D1935" s="21">
        <v>2025</v>
      </c>
      <c r="E1935" s="21">
        <v>2026</v>
      </c>
      <c r="F1935" s="43">
        <v>34.429971999999999</v>
      </c>
      <c r="G1935" s="43">
        <v>41.315967000000001</v>
      </c>
      <c r="H1935" s="43">
        <v>49.701215731756001</v>
      </c>
      <c r="I1935" s="43">
        <v>0</v>
      </c>
      <c r="J1935" s="43">
        <f t="shared" si="87"/>
        <v>49.701215731756001</v>
      </c>
      <c r="K1935" s="43">
        <v>7.9859629999999999</v>
      </c>
      <c r="L1935" s="44">
        <f t="shared" si="88"/>
        <v>41.715252731756003</v>
      </c>
      <c r="M1935" s="43">
        <v>0</v>
      </c>
      <c r="N1935" s="43">
        <f t="shared" si="89"/>
        <v>41.315967000000001</v>
      </c>
      <c r="O1935" s="43">
        <v>7.9859629999999999</v>
      </c>
      <c r="P1935" s="43">
        <v>0</v>
      </c>
      <c r="Q1935" s="43">
        <v>0</v>
      </c>
      <c r="R1935" s="43">
        <v>0.55998599999999998</v>
      </c>
      <c r="S1935" s="43">
        <v>7.4259769999999996</v>
      </c>
      <c r="T1935" s="43">
        <v>0</v>
      </c>
      <c r="U1935" s="43">
        <v>0</v>
      </c>
      <c r="V1935" s="43">
        <v>0</v>
      </c>
      <c r="W1935" s="43">
        <v>0</v>
      </c>
      <c r="X1935" s="43">
        <v>0</v>
      </c>
      <c r="Y1935" s="43">
        <v>0</v>
      </c>
      <c r="Z1935" s="43">
        <v>0</v>
      </c>
      <c r="AA1935" s="43">
        <v>0</v>
      </c>
      <c r="AB1935" s="43">
        <v>0</v>
      </c>
      <c r="AC1935" s="43">
        <v>0</v>
      </c>
      <c r="AD1935" s="43">
        <v>0</v>
      </c>
      <c r="AE1935" s="43">
        <v>0</v>
      </c>
    </row>
    <row r="1936" spans="1:31" ht="15.75" x14ac:dyDescent="0.25">
      <c r="A1936" s="49" t="s">
        <v>3666</v>
      </c>
      <c r="B1936" s="22" t="s">
        <v>3956</v>
      </c>
      <c r="C1936" s="42" t="s">
        <v>3957</v>
      </c>
      <c r="D1936" s="21">
        <v>2021</v>
      </c>
      <c r="E1936" s="21">
        <v>2024</v>
      </c>
      <c r="F1936" s="43">
        <v>34.446613999999997</v>
      </c>
      <c r="G1936" s="43">
        <v>41.335937000000001</v>
      </c>
      <c r="H1936" s="43">
        <v>44.890467154455003</v>
      </c>
      <c r="I1936" s="43">
        <v>0</v>
      </c>
      <c r="J1936" s="43">
        <f t="shared" ref="J1936:J1999" si="90">IFERROR(H1936+I1936,"0")</f>
        <v>44.890467154455003</v>
      </c>
      <c r="K1936" s="43">
        <v>6.5424819999999997</v>
      </c>
      <c r="L1936" s="44">
        <f t="shared" ref="L1936:L1999" si="91">IFERROR(J1936-K1936,"0")</f>
        <v>38.347985154455003</v>
      </c>
      <c r="M1936" s="43">
        <v>0.431838</v>
      </c>
      <c r="N1936" s="43">
        <f t="shared" ref="N1936:N1999" si="92">IFERROR(G1936-M1936,"0")</f>
        <v>40.904099000000002</v>
      </c>
      <c r="O1936" s="43">
        <v>6.5424819999999997</v>
      </c>
      <c r="P1936" s="43">
        <v>1.065202</v>
      </c>
      <c r="Q1936" s="43">
        <v>5.0454420000000004</v>
      </c>
      <c r="R1936" s="43">
        <v>0</v>
      </c>
      <c r="S1936" s="43">
        <v>0</v>
      </c>
      <c r="T1936" s="43">
        <v>0</v>
      </c>
      <c r="U1936" s="43">
        <v>0</v>
      </c>
      <c r="V1936" s="43">
        <v>0</v>
      </c>
      <c r="W1936" s="43">
        <v>0</v>
      </c>
      <c r="X1936" s="43">
        <v>0</v>
      </c>
      <c r="Y1936" s="43">
        <v>0</v>
      </c>
      <c r="Z1936" s="43">
        <v>0</v>
      </c>
      <c r="AA1936" s="43">
        <v>0</v>
      </c>
      <c r="AB1936" s="43">
        <v>0</v>
      </c>
      <c r="AC1936" s="43">
        <v>0</v>
      </c>
      <c r="AD1936" s="43">
        <v>0</v>
      </c>
      <c r="AE1936" s="43">
        <v>0</v>
      </c>
    </row>
    <row r="1937" spans="1:31" ht="15.75" x14ac:dyDescent="0.25">
      <c r="A1937" s="49" t="s">
        <v>3666</v>
      </c>
      <c r="B1937" s="22" t="s">
        <v>3958</v>
      </c>
      <c r="C1937" s="42" t="s">
        <v>3959</v>
      </c>
      <c r="D1937" s="21">
        <v>2021</v>
      </c>
      <c r="E1937" s="21">
        <v>2024</v>
      </c>
      <c r="F1937" s="43">
        <v>35.601478999999998</v>
      </c>
      <c r="G1937" s="43">
        <v>42.721775000000001</v>
      </c>
      <c r="H1937" s="43">
        <v>45.845584316454001</v>
      </c>
      <c r="I1937" s="43">
        <v>0</v>
      </c>
      <c r="J1937" s="43">
        <f t="shared" si="90"/>
        <v>45.845584316454001</v>
      </c>
      <c r="K1937" s="43">
        <v>6.6840650000000004</v>
      </c>
      <c r="L1937" s="44">
        <f t="shared" si="91"/>
        <v>39.161519316454005</v>
      </c>
      <c r="M1937" s="43">
        <v>0.43581700000000001</v>
      </c>
      <c r="N1937" s="43">
        <f t="shared" si="92"/>
        <v>42.285958000000001</v>
      </c>
      <c r="O1937" s="43">
        <v>6.6840650000000004</v>
      </c>
      <c r="P1937" s="43">
        <v>2.3801420000000002</v>
      </c>
      <c r="Q1937" s="43">
        <v>3.868106</v>
      </c>
      <c r="R1937" s="43">
        <v>0</v>
      </c>
      <c r="S1937" s="43">
        <v>0</v>
      </c>
      <c r="T1937" s="43">
        <v>0</v>
      </c>
      <c r="U1937" s="43">
        <v>0</v>
      </c>
      <c r="V1937" s="43">
        <v>0</v>
      </c>
      <c r="W1937" s="43">
        <v>0</v>
      </c>
      <c r="X1937" s="43">
        <v>0</v>
      </c>
      <c r="Y1937" s="43">
        <v>0</v>
      </c>
      <c r="Z1937" s="43">
        <v>0</v>
      </c>
      <c r="AA1937" s="43">
        <v>0</v>
      </c>
      <c r="AB1937" s="43">
        <v>0</v>
      </c>
      <c r="AC1937" s="43">
        <v>0</v>
      </c>
      <c r="AD1937" s="43">
        <v>0</v>
      </c>
      <c r="AE1937" s="43">
        <v>0</v>
      </c>
    </row>
    <row r="1938" spans="1:31" ht="15.75" x14ac:dyDescent="0.25">
      <c r="A1938" s="49" t="s">
        <v>3660</v>
      </c>
      <c r="B1938" s="22" t="s">
        <v>3960</v>
      </c>
      <c r="C1938" s="42" t="s">
        <v>3961</v>
      </c>
      <c r="D1938" s="21">
        <v>2025</v>
      </c>
      <c r="E1938" s="21">
        <v>2025</v>
      </c>
      <c r="F1938" s="43">
        <v>54.566333999999998</v>
      </c>
      <c r="G1938" s="43">
        <v>65.479602</v>
      </c>
      <c r="H1938" s="43">
        <v>75.491521697227</v>
      </c>
      <c r="I1938" s="43">
        <v>0</v>
      </c>
      <c r="J1938" s="43">
        <f t="shared" si="90"/>
        <v>75.491521697227</v>
      </c>
      <c r="K1938" s="43">
        <v>7.2201279999999999</v>
      </c>
      <c r="L1938" s="44">
        <f t="shared" si="91"/>
        <v>68.271393697226998</v>
      </c>
      <c r="M1938" s="43">
        <v>0</v>
      </c>
      <c r="N1938" s="43">
        <f t="shared" si="92"/>
        <v>65.479602</v>
      </c>
      <c r="O1938" s="43">
        <v>7.2201279999999999</v>
      </c>
      <c r="P1938" s="43">
        <v>0</v>
      </c>
      <c r="Q1938" s="43">
        <v>0</v>
      </c>
      <c r="R1938" s="43">
        <v>7.2201279999999999</v>
      </c>
      <c r="S1938" s="43">
        <v>0</v>
      </c>
      <c r="T1938" s="43">
        <v>0</v>
      </c>
      <c r="U1938" s="43">
        <v>0</v>
      </c>
      <c r="V1938" s="43">
        <v>0</v>
      </c>
      <c r="W1938" s="43">
        <v>0</v>
      </c>
      <c r="X1938" s="43">
        <v>0</v>
      </c>
      <c r="Y1938" s="43">
        <v>0</v>
      </c>
      <c r="Z1938" s="43">
        <v>0</v>
      </c>
      <c r="AA1938" s="43">
        <v>0</v>
      </c>
      <c r="AB1938" s="43">
        <v>0</v>
      </c>
      <c r="AC1938" s="43">
        <v>0</v>
      </c>
      <c r="AD1938" s="43">
        <v>0</v>
      </c>
      <c r="AE1938" s="43">
        <v>0</v>
      </c>
    </row>
    <row r="1939" spans="1:31" ht="15.75" x14ac:dyDescent="0.25">
      <c r="A1939" s="49" t="s">
        <v>3660</v>
      </c>
      <c r="B1939" s="22" t="s">
        <v>3962</v>
      </c>
      <c r="C1939" s="42" t="s">
        <v>3963</v>
      </c>
      <c r="D1939" s="21">
        <v>2024</v>
      </c>
      <c r="E1939" s="21">
        <v>2024</v>
      </c>
      <c r="F1939" s="43">
        <v>63.076354000000002</v>
      </c>
      <c r="G1939" s="43">
        <v>75.691625999999999</v>
      </c>
      <c r="H1939" s="43">
        <v>83.101003718087995</v>
      </c>
      <c r="I1939" s="43">
        <v>0</v>
      </c>
      <c r="J1939" s="43">
        <f t="shared" si="90"/>
        <v>83.101003718087995</v>
      </c>
      <c r="K1939" s="43">
        <v>14.585001</v>
      </c>
      <c r="L1939" s="44">
        <f t="shared" si="91"/>
        <v>68.516002718087989</v>
      </c>
      <c r="M1939" s="43">
        <v>0</v>
      </c>
      <c r="N1939" s="43">
        <f t="shared" si="92"/>
        <v>75.691625999999999</v>
      </c>
      <c r="O1939" s="43">
        <v>14.585001</v>
      </c>
      <c r="P1939" s="43">
        <v>0</v>
      </c>
      <c r="Q1939" s="43">
        <v>14.585001</v>
      </c>
      <c r="R1939" s="43">
        <v>0</v>
      </c>
      <c r="S1939" s="43">
        <v>0</v>
      </c>
      <c r="T1939" s="43">
        <v>0</v>
      </c>
      <c r="U1939" s="43">
        <v>0</v>
      </c>
      <c r="V1939" s="43">
        <v>0</v>
      </c>
      <c r="W1939" s="43">
        <v>0</v>
      </c>
      <c r="X1939" s="43">
        <v>0</v>
      </c>
      <c r="Y1939" s="43">
        <v>0</v>
      </c>
      <c r="Z1939" s="43">
        <v>0</v>
      </c>
      <c r="AA1939" s="43">
        <v>0</v>
      </c>
      <c r="AB1939" s="43">
        <v>0</v>
      </c>
      <c r="AC1939" s="43">
        <v>0</v>
      </c>
      <c r="AD1939" s="43">
        <v>0</v>
      </c>
      <c r="AE1939" s="43">
        <v>0</v>
      </c>
    </row>
    <row r="1940" spans="1:31" ht="15.75" x14ac:dyDescent="0.25">
      <c r="A1940" s="49" t="s">
        <v>3660</v>
      </c>
      <c r="B1940" s="22" t="s">
        <v>3964</v>
      </c>
      <c r="C1940" s="42" t="s">
        <v>3965</v>
      </c>
      <c r="D1940" s="21">
        <v>2025</v>
      </c>
      <c r="E1940" s="21">
        <v>2025</v>
      </c>
      <c r="F1940" s="43">
        <v>54.566333999999998</v>
      </c>
      <c r="G1940" s="43">
        <v>65.479602</v>
      </c>
      <c r="H1940" s="43">
        <v>75.491521697227</v>
      </c>
      <c r="I1940" s="43">
        <v>0</v>
      </c>
      <c r="J1940" s="43">
        <f t="shared" si="90"/>
        <v>75.491521697227</v>
      </c>
      <c r="K1940" s="43">
        <v>7.2201279999999999</v>
      </c>
      <c r="L1940" s="44">
        <f t="shared" si="91"/>
        <v>68.271393697226998</v>
      </c>
      <c r="M1940" s="43">
        <v>0</v>
      </c>
      <c r="N1940" s="43">
        <f t="shared" si="92"/>
        <v>65.479602</v>
      </c>
      <c r="O1940" s="43">
        <v>7.2201279999999999</v>
      </c>
      <c r="P1940" s="43">
        <v>0</v>
      </c>
      <c r="Q1940" s="43">
        <v>0</v>
      </c>
      <c r="R1940" s="43">
        <v>7.2201279999999999</v>
      </c>
      <c r="S1940" s="43">
        <v>0</v>
      </c>
      <c r="T1940" s="43">
        <v>0</v>
      </c>
      <c r="U1940" s="43">
        <v>0</v>
      </c>
      <c r="V1940" s="43">
        <v>0</v>
      </c>
      <c r="W1940" s="43">
        <v>0</v>
      </c>
      <c r="X1940" s="43">
        <v>0</v>
      </c>
      <c r="Y1940" s="43">
        <v>0</v>
      </c>
      <c r="Z1940" s="43">
        <v>0</v>
      </c>
      <c r="AA1940" s="43">
        <v>0</v>
      </c>
      <c r="AB1940" s="43">
        <v>0</v>
      </c>
      <c r="AC1940" s="43">
        <v>0</v>
      </c>
      <c r="AD1940" s="43">
        <v>0</v>
      </c>
      <c r="AE1940" s="43">
        <v>0</v>
      </c>
    </row>
    <row r="1941" spans="1:31" ht="15.75" x14ac:dyDescent="0.25">
      <c r="A1941" s="49" t="s">
        <v>3660</v>
      </c>
      <c r="B1941" s="22" t="s">
        <v>3966</v>
      </c>
      <c r="C1941" s="42" t="s">
        <v>3967</v>
      </c>
      <c r="D1941" s="21">
        <v>2024</v>
      </c>
      <c r="E1941" s="21">
        <v>2024</v>
      </c>
      <c r="F1941" s="43">
        <v>63.076354000000002</v>
      </c>
      <c r="G1941" s="43">
        <v>75.691625999999999</v>
      </c>
      <c r="H1941" s="43">
        <v>83.101003718087995</v>
      </c>
      <c r="I1941" s="43">
        <v>0</v>
      </c>
      <c r="J1941" s="43">
        <f t="shared" si="90"/>
        <v>83.101003718087995</v>
      </c>
      <c r="K1941" s="43">
        <v>16.926210999999999</v>
      </c>
      <c r="L1941" s="44">
        <f t="shared" si="91"/>
        <v>66.174792718088</v>
      </c>
      <c r="M1941" s="43">
        <v>0</v>
      </c>
      <c r="N1941" s="43">
        <f t="shared" si="92"/>
        <v>75.691625999999999</v>
      </c>
      <c r="O1941" s="43">
        <v>16.926210999999999</v>
      </c>
      <c r="P1941" s="43">
        <v>0</v>
      </c>
      <c r="Q1941" s="43">
        <v>16.926210999999999</v>
      </c>
      <c r="R1941" s="43">
        <v>0</v>
      </c>
      <c r="S1941" s="43">
        <v>0</v>
      </c>
      <c r="T1941" s="43">
        <v>0</v>
      </c>
      <c r="U1941" s="43">
        <v>0</v>
      </c>
      <c r="V1941" s="43">
        <v>0</v>
      </c>
      <c r="W1941" s="43">
        <v>0</v>
      </c>
      <c r="X1941" s="43">
        <v>0</v>
      </c>
      <c r="Y1941" s="43">
        <v>0</v>
      </c>
      <c r="Z1941" s="43">
        <v>0</v>
      </c>
      <c r="AA1941" s="43">
        <v>0</v>
      </c>
      <c r="AB1941" s="43">
        <v>0</v>
      </c>
      <c r="AC1941" s="43">
        <v>0</v>
      </c>
      <c r="AD1941" s="43">
        <v>0</v>
      </c>
      <c r="AE1941" s="43">
        <v>0</v>
      </c>
    </row>
    <row r="1942" spans="1:31" ht="15.75" x14ac:dyDescent="0.25">
      <c r="A1942" s="49" t="s">
        <v>3660</v>
      </c>
      <c r="B1942" s="22" t="s">
        <v>3968</v>
      </c>
      <c r="C1942" s="42" t="s">
        <v>3969</v>
      </c>
      <c r="D1942" s="21">
        <v>2025</v>
      </c>
      <c r="E1942" s="21">
        <v>2025</v>
      </c>
      <c r="F1942" s="43">
        <v>35.907919999999997</v>
      </c>
      <c r="G1942" s="43">
        <v>43.089503999999998</v>
      </c>
      <c r="H1942" s="43">
        <v>49.677947433748002</v>
      </c>
      <c r="I1942" s="43">
        <v>0</v>
      </c>
      <c r="J1942" s="43">
        <f t="shared" si="90"/>
        <v>49.677947433748002</v>
      </c>
      <c r="K1942" s="43">
        <v>7.2201279999999999</v>
      </c>
      <c r="L1942" s="44">
        <f t="shared" si="91"/>
        <v>42.457819433748</v>
      </c>
      <c r="M1942" s="43">
        <v>0</v>
      </c>
      <c r="N1942" s="43">
        <f t="shared" si="92"/>
        <v>43.089503999999998</v>
      </c>
      <c r="O1942" s="43">
        <v>7.2201279999999999</v>
      </c>
      <c r="P1942" s="43">
        <v>0</v>
      </c>
      <c r="Q1942" s="43">
        <v>0</v>
      </c>
      <c r="R1942" s="43">
        <v>7.2201279999999999</v>
      </c>
      <c r="S1942" s="43">
        <v>0</v>
      </c>
      <c r="T1942" s="43">
        <v>0</v>
      </c>
      <c r="U1942" s="43">
        <v>0</v>
      </c>
      <c r="V1942" s="43">
        <v>0</v>
      </c>
      <c r="W1942" s="43">
        <v>0</v>
      </c>
      <c r="X1942" s="43">
        <v>0</v>
      </c>
      <c r="Y1942" s="43">
        <v>0</v>
      </c>
      <c r="Z1942" s="43">
        <v>0</v>
      </c>
      <c r="AA1942" s="43">
        <v>0</v>
      </c>
      <c r="AB1942" s="43">
        <v>0</v>
      </c>
      <c r="AC1942" s="43">
        <v>0</v>
      </c>
      <c r="AD1942" s="43">
        <v>0</v>
      </c>
      <c r="AE1942" s="43">
        <v>0</v>
      </c>
    </row>
    <row r="1943" spans="1:31" ht="15.75" x14ac:dyDescent="0.25">
      <c r="A1943" s="49" t="s">
        <v>3660</v>
      </c>
      <c r="B1943" s="22" t="s">
        <v>3970</v>
      </c>
      <c r="C1943" s="42" t="s">
        <v>3971</v>
      </c>
      <c r="D1943" s="21">
        <v>2025</v>
      </c>
      <c r="E1943" s="21">
        <v>2025</v>
      </c>
      <c r="F1943" s="43">
        <v>35.907919999999997</v>
      </c>
      <c r="G1943" s="43">
        <v>43.089503999999998</v>
      </c>
      <c r="H1943" s="43">
        <v>49.677947433748002</v>
      </c>
      <c r="I1943" s="43">
        <v>0</v>
      </c>
      <c r="J1943" s="43">
        <f t="shared" si="90"/>
        <v>49.677947433748002</v>
      </c>
      <c r="K1943" s="43">
        <v>7.2201279999999999</v>
      </c>
      <c r="L1943" s="44">
        <f t="shared" si="91"/>
        <v>42.457819433748</v>
      </c>
      <c r="M1943" s="43">
        <v>0</v>
      </c>
      <c r="N1943" s="43">
        <f t="shared" si="92"/>
        <v>43.089503999999998</v>
      </c>
      <c r="O1943" s="43">
        <v>7.2201279999999999</v>
      </c>
      <c r="P1943" s="43">
        <v>0</v>
      </c>
      <c r="Q1943" s="43">
        <v>0</v>
      </c>
      <c r="R1943" s="43">
        <v>7.2201279999999999</v>
      </c>
      <c r="S1943" s="43">
        <v>0</v>
      </c>
      <c r="T1943" s="43">
        <v>0</v>
      </c>
      <c r="U1943" s="43">
        <v>0</v>
      </c>
      <c r="V1943" s="43">
        <v>0</v>
      </c>
      <c r="W1943" s="43">
        <v>0</v>
      </c>
      <c r="X1943" s="43">
        <v>0</v>
      </c>
      <c r="Y1943" s="43">
        <v>0</v>
      </c>
      <c r="Z1943" s="43">
        <v>0</v>
      </c>
      <c r="AA1943" s="43">
        <v>0</v>
      </c>
      <c r="AB1943" s="43">
        <v>0</v>
      </c>
      <c r="AC1943" s="43">
        <v>0</v>
      </c>
      <c r="AD1943" s="43">
        <v>0</v>
      </c>
      <c r="AE1943" s="43">
        <v>0</v>
      </c>
    </row>
    <row r="1944" spans="1:31" ht="15.75" x14ac:dyDescent="0.25">
      <c r="A1944" s="49" t="s">
        <v>3660</v>
      </c>
      <c r="B1944" s="22" t="s">
        <v>3972</v>
      </c>
      <c r="C1944" s="42" t="s">
        <v>3973</v>
      </c>
      <c r="D1944" s="21">
        <v>2026</v>
      </c>
      <c r="E1944" s="21">
        <v>2026</v>
      </c>
      <c r="F1944" s="43">
        <v>35.907919999999997</v>
      </c>
      <c r="G1944" s="43">
        <v>43.089503999999998</v>
      </c>
      <c r="H1944" s="43">
        <v>51.997338164018998</v>
      </c>
      <c r="I1944" s="43">
        <v>0</v>
      </c>
      <c r="J1944" s="43">
        <f t="shared" si="90"/>
        <v>51.997338164018998</v>
      </c>
      <c r="K1944" s="43">
        <v>7.5572249999999999</v>
      </c>
      <c r="L1944" s="44">
        <f t="shared" si="91"/>
        <v>44.440113164018996</v>
      </c>
      <c r="M1944" s="43">
        <v>0</v>
      </c>
      <c r="N1944" s="43">
        <f t="shared" si="92"/>
        <v>43.089503999999998</v>
      </c>
      <c r="O1944" s="43">
        <v>7.5572249999999999</v>
      </c>
      <c r="P1944" s="43">
        <v>0</v>
      </c>
      <c r="Q1944" s="43">
        <v>0</v>
      </c>
      <c r="R1944" s="43">
        <v>0</v>
      </c>
      <c r="S1944" s="43">
        <v>7.5572249999999999</v>
      </c>
      <c r="T1944" s="43">
        <v>0</v>
      </c>
      <c r="U1944" s="43">
        <v>0</v>
      </c>
      <c r="V1944" s="43">
        <v>0</v>
      </c>
      <c r="W1944" s="43">
        <v>0</v>
      </c>
      <c r="X1944" s="43">
        <v>0</v>
      </c>
      <c r="Y1944" s="43">
        <v>0</v>
      </c>
      <c r="Z1944" s="43">
        <v>0</v>
      </c>
      <c r="AA1944" s="43">
        <v>0</v>
      </c>
      <c r="AB1944" s="43">
        <v>0</v>
      </c>
      <c r="AC1944" s="43">
        <v>0</v>
      </c>
      <c r="AD1944" s="43">
        <v>0</v>
      </c>
      <c r="AE1944" s="43">
        <v>0</v>
      </c>
    </row>
    <row r="1945" spans="1:31" ht="15.75" x14ac:dyDescent="0.25">
      <c r="A1945" s="49" t="s">
        <v>3660</v>
      </c>
      <c r="B1945" s="22" t="s">
        <v>3974</v>
      </c>
      <c r="C1945" s="42" t="s">
        <v>3975</v>
      </c>
      <c r="D1945" s="21">
        <v>2026</v>
      </c>
      <c r="E1945" s="21">
        <v>2026</v>
      </c>
      <c r="F1945" s="43">
        <v>29.516736999999999</v>
      </c>
      <c r="G1945" s="43">
        <v>35.420085</v>
      </c>
      <c r="H1945" s="43">
        <v>42.742430675073003</v>
      </c>
      <c r="I1945" s="43">
        <v>0</v>
      </c>
      <c r="J1945" s="43">
        <f t="shared" si="90"/>
        <v>42.742430675073003</v>
      </c>
      <c r="K1945" s="43">
        <v>7.5572249999999999</v>
      </c>
      <c r="L1945" s="44">
        <f t="shared" si="91"/>
        <v>35.185205675073</v>
      </c>
      <c r="M1945" s="43">
        <v>0</v>
      </c>
      <c r="N1945" s="43">
        <f t="shared" si="92"/>
        <v>35.420085</v>
      </c>
      <c r="O1945" s="43">
        <v>7.5572249999999999</v>
      </c>
      <c r="P1945" s="43">
        <v>0</v>
      </c>
      <c r="Q1945" s="43">
        <v>0</v>
      </c>
      <c r="R1945" s="43">
        <v>0</v>
      </c>
      <c r="S1945" s="43">
        <v>7.5572249999999999</v>
      </c>
      <c r="T1945" s="43">
        <v>0</v>
      </c>
      <c r="U1945" s="43">
        <v>0</v>
      </c>
      <c r="V1945" s="43">
        <v>0</v>
      </c>
      <c r="W1945" s="43">
        <v>0</v>
      </c>
      <c r="X1945" s="43">
        <v>0</v>
      </c>
      <c r="Y1945" s="43">
        <v>0</v>
      </c>
      <c r="Z1945" s="43">
        <v>0</v>
      </c>
      <c r="AA1945" s="43">
        <v>0</v>
      </c>
      <c r="AB1945" s="43">
        <v>0</v>
      </c>
      <c r="AC1945" s="43">
        <v>0</v>
      </c>
      <c r="AD1945" s="43">
        <v>0</v>
      </c>
      <c r="AE1945" s="43">
        <v>0</v>
      </c>
    </row>
    <row r="1946" spans="1:31" ht="15.75" x14ac:dyDescent="0.25">
      <c r="A1946" s="49" t="s">
        <v>3660</v>
      </c>
      <c r="B1946" s="22" t="s">
        <v>3976</v>
      </c>
      <c r="C1946" s="42" t="s">
        <v>3977</v>
      </c>
      <c r="D1946" s="21">
        <v>2026</v>
      </c>
      <c r="E1946" s="21">
        <v>2026</v>
      </c>
      <c r="F1946" s="43">
        <v>73.663869000000005</v>
      </c>
      <c r="G1946" s="43">
        <v>88.396642999999997</v>
      </c>
      <c r="H1946" s="43">
        <v>106.67076238867099</v>
      </c>
      <c r="I1946" s="43">
        <v>0</v>
      </c>
      <c r="J1946" s="43">
        <f t="shared" si="90"/>
        <v>106.67076238867099</v>
      </c>
      <c r="K1946" s="43">
        <v>7.5572249999999999</v>
      </c>
      <c r="L1946" s="44">
        <f t="shared" si="91"/>
        <v>99.113537388670991</v>
      </c>
      <c r="M1946" s="43">
        <v>0</v>
      </c>
      <c r="N1946" s="43">
        <f t="shared" si="92"/>
        <v>88.396642999999997</v>
      </c>
      <c r="O1946" s="43">
        <v>7.5572249999999999</v>
      </c>
      <c r="P1946" s="43">
        <v>0</v>
      </c>
      <c r="Q1946" s="43">
        <v>0</v>
      </c>
      <c r="R1946" s="43">
        <v>0</v>
      </c>
      <c r="S1946" s="43">
        <v>7.5572249999999999</v>
      </c>
      <c r="T1946" s="43">
        <v>0</v>
      </c>
      <c r="U1946" s="43">
        <v>0</v>
      </c>
      <c r="V1946" s="43">
        <v>0</v>
      </c>
      <c r="W1946" s="43">
        <v>0</v>
      </c>
      <c r="X1946" s="43">
        <v>0</v>
      </c>
      <c r="Y1946" s="43">
        <v>0</v>
      </c>
      <c r="Z1946" s="43">
        <v>0</v>
      </c>
      <c r="AA1946" s="43">
        <v>0</v>
      </c>
      <c r="AB1946" s="43">
        <v>0</v>
      </c>
      <c r="AC1946" s="43">
        <v>0</v>
      </c>
      <c r="AD1946" s="43">
        <v>0</v>
      </c>
      <c r="AE1946" s="43">
        <v>0</v>
      </c>
    </row>
    <row r="1947" spans="1:31" ht="15.75" x14ac:dyDescent="0.25">
      <c r="A1947" s="49" t="s">
        <v>3660</v>
      </c>
      <c r="B1947" s="22" t="s">
        <v>3978</v>
      </c>
      <c r="C1947" s="42" t="s">
        <v>3979</v>
      </c>
      <c r="D1947" s="21">
        <v>2026</v>
      </c>
      <c r="E1947" s="21">
        <v>2026</v>
      </c>
      <c r="F1947" s="43">
        <v>39.388415999999999</v>
      </c>
      <c r="G1947" s="43">
        <v>47.266100000000002</v>
      </c>
      <c r="H1947" s="43">
        <v>57.037357343255998</v>
      </c>
      <c r="I1947" s="43">
        <v>0</v>
      </c>
      <c r="J1947" s="43">
        <f t="shared" si="90"/>
        <v>57.037357343255998</v>
      </c>
      <c r="K1947" s="43">
        <v>7.5572249999999999</v>
      </c>
      <c r="L1947" s="44">
        <f t="shared" si="91"/>
        <v>49.480132343255995</v>
      </c>
      <c r="M1947" s="43">
        <v>0</v>
      </c>
      <c r="N1947" s="43">
        <f t="shared" si="92"/>
        <v>47.266100000000002</v>
      </c>
      <c r="O1947" s="43">
        <v>7.5572249999999999</v>
      </c>
      <c r="P1947" s="43">
        <v>0</v>
      </c>
      <c r="Q1947" s="43">
        <v>0</v>
      </c>
      <c r="R1947" s="43">
        <v>0</v>
      </c>
      <c r="S1947" s="43">
        <v>7.5572249999999999</v>
      </c>
      <c r="T1947" s="43">
        <v>0</v>
      </c>
      <c r="U1947" s="43">
        <v>0</v>
      </c>
      <c r="V1947" s="43">
        <v>0</v>
      </c>
      <c r="W1947" s="43">
        <v>0</v>
      </c>
      <c r="X1947" s="43">
        <v>0</v>
      </c>
      <c r="Y1947" s="43">
        <v>0</v>
      </c>
      <c r="Z1947" s="43">
        <v>0</v>
      </c>
      <c r="AA1947" s="43">
        <v>0</v>
      </c>
      <c r="AB1947" s="43">
        <v>0</v>
      </c>
      <c r="AC1947" s="43">
        <v>0</v>
      </c>
      <c r="AD1947" s="43">
        <v>0</v>
      </c>
      <c r="AE1947" s="43">
        <v>0</v>
      </c>
    </row>
    <row r="1948" spans="1:31" ht="15.75" x14ac:dyDescent="0.25">
      <c r="A1948" s="49" t="s">
        <v>3663</v>
      </c>
      <c r="B1948" s="22" t="s">
        <v>3980</v>
      </c>
      <c r="C1948" s="42" t="s">
        <v>3981</v>
      </c>
      <c r="D1948" s="21">
        <v>2024</v>
      </c>
      <c r="E1948" s="21">
        <v>2024</v>
      </c>
      <c r="F1948" s="43">
        <v>13.829795000000001</v>
      </c>
      <c r="G1948" s="43">
        <v>16.595753999999999</v>
      </c>
      <c r="H1948" s="43">
        <v>18.220295794127999</v>
      </c>
      <c r="I1948" s="43">
        <v>0</v>
      </c>
      <c r="J1948" s="43">
        <f t="shared" si="90"/>
        <v>18.220295794127999</v>
      </c>
      <c r="K1948" s="43">
        <v>4.7065479999999997</v>
      </c>
      <c r="L1948" s="44">
        <f t="shared" si="91"/>
        <v>13.513747794127999</v>
      </c>
      <c r="M1948" s="43">
        <v>0</v>
      </c>
      <c r="N1948" s="43">
        <f t="shared" si="92"/>
        <v>16.595753999999999</v>
      </c>
      <c r="O1948" s="43">
        <v>4.7065479999999997</v>
      </c>
      <c r="P1948" s="43">
        <v>0</v>
      </c>
      <c r="Q1948" s="43">
        <v>4.7065479999999997</v>
      </c>
      <c r="R1948" s="43">
        <v>0</v>
      </c>
      <c r="S1948" s="43">
        <v>0</v>
      </c>
      <c r="T1948" s="43">
        <v>0</v>
      </c>
      <c r="U1948" s="43">
        <v>0</v>
      </c>
      <c r="V1948" s="43">
        <v>0</v>
      </c>
      <c r="W1948" s="43">
        <v>0</v>
      </c>
      <c r="X1948" s="43">
        <v>0</v>
      </c>
      <c r="Y1948" s="43">
        <v>0</v>
      </c>
      <c r="Z1948" s="43">
        <v>0</v>
      </c>
      <c r="AA1948" s="43">
        <v>0</v>
      </c>
      <c r="AB1948" s="43">
        <v>0</v>
      </c>
      <c r="AC1948" s="43">
        <v>0</v>
      </c>
      <c r="AD1948" s="43">
        <v>0</v>
      </c>
      <c r="AE1948" s="43">
        <v>0</v>
      </c>
    </row>
    <row r="1949" spans="1:31" ht="15.75" x14ac:dyDescent="0.25">
      <c r="A1949" s="49" t="s">
        <v>3982</v>
      </c>
      <c r="B1949" s="22" t="s">
        <v>3983</v>
      </c>
      <c r="C1949" s="42" t="s">
        <v>3984</v>
      </c>
      <c r="D1949" s="21">
        <v>2023</v>
      </c>
      <c r="E1949" s="21">
        <v>2024</v>
      </c>
      <c r="F1949" s="43">
        <v>70.564194999999998</v>
      </c>
      <c r="G1949" s="43">
        <v>84.677036000000001</v>
      </c>
      <c r="H1949" s="43">
        <v>90.859904928275995</v>
      </c>
      <c r="I1949" s="43">
        <v>0</v>
      </c>
      <c r="J1949" s="43">
        <f t="shared" si="90"/>
        <v>90.859904928275995</v>
      </c>
      <c r="K1949" s="43">
        <v>23.529423999999999</v>
      </c>
      <c r="L1949" s="44">
        <f t="shared" si="91"/>
        <v>67.330480928275989</v>
      </c>
      <c r="M1949" s="43">
        <v>0</v>
      </c>
      <c r="N1949" s="43">
        <f t="shared" si="92"/>
        <v>84.677036000000001</v>
      </c>
      <c r="O1949" s="43">
        <v>23.529423999999999</v>
      </c>
      <c r="P1949" s="43">
        <v>9.2826620000000002</v>
      </c>
      <c r="Q1949" s="43">
        <v>14.246762</v>
      </c>
      <c r="R1949" s="43">
        <v>0</v>
      </c>
      <c r="S1949" s="43">
        <v>0</v>
      </c>
      <c r="T1949" s="43">
        <v>0</v>
      </c>
      <c r="U1949" s="43">
        <v>0</v>
      </c>
      <c r="V1949" s="43">
        <v>0</v>
      </c>
      <c r="W1949" s="43">
        <v>0</v>
      </c>
      <c r="X1949" s="43">
        <v>0</v>
      </c>
      <c r="Y1949" s="43">
        <v>0</v>
      </c>
      <c r="Z1949" s="43">
        <v>0</v>
      </c>
      <c r="AA1949" s="43">
        <v>0</v>
      </c>
      <c r="AB1949" s="43">
        <v>0</v>
      </c>
      <c r="AC1949" s="43">
        <v>0</v>
      </c>
      <c r="AD1949" s="43">
        <v>0</v>
      </c>
      <c r="AE1949" s="43">
        <v>0</v>
      </c>
    </row>
    <row r="1950" spans="1:31" ht="15.75" x14ac:dyDescent="0.25">
      <c r="A1950" s="49" t="s">
        <v>3982</v>
      </c>
      <c r="B1950" s="22" t="s">
        <v>3985</v>
      </c>
      <c r="C1950" s="42" t="s">
        <v>3986</v>
      </c>
      <c r="D1950" s="21">
        <v>2024</v>
      </c>
      <c r="E1950" s="21">
        <v>2024</v>
      </c>
      <c r="F1950" s="43">
        <v>24.861003</v>
      </c>
      <c r="G1950" s="43">
        <v>29.833203999999999</v>
      </c>
      <c r="H1950" s="43">
        <v>32.753547659650998</v>
      </c>
      <c r="I1950" s="43">
        <v>0</v>
      </c>
      <c r="J1950" s="43">
        <f t="shared" si="90"/>
        <v>32.753547659650998</v>
      </c>
      <c r="K1950" s="43">
        <v>8.0072600000000005</v>
      </c>
      <c r="L1950" s="44">
        <f t="shared" si="91"/>
        <v>24.746287659650996</v>
      </c>
      <c r="M1950" s="43">
        <v>0</v>
      </c>
      <c r="N1950" s="43">
        <f t="shared" si="92"/>
        <v>29.833203999999999</v>
      </c>
      <c r="O1950" s="43">
        <v>8.0072600000000005</v>
      </c>
      <c r="P1950" s="43">
        <v>0</v>
      </c>
      <c r="Q1950" s="43">
        <v>8.0072600000000005</v>
      </c>
      <c r="R1950" s="43">
        <v>0</v>
      </c>
      <c r="S1950" s="43">
        <v>0</v>
      </c>
      <c r="T1950" s="43">
        <v>0</v>
      </c>
      <c r="U1950" s="43">
        <v>0</v>
      </c>
      <c r="V1950" s="43">
        <v>0</v>
      </c>
      <c r="W1950" s="43">
        <v>0</v>
      </c>
      <c r="X1950" s="43">
        <v>0</v>
      </c>
      <c r="Y1950" s="43">
        <v>0</v>
      </c>
      <c r="Z1950" s="43">
        <v>0</v>
      </c>
      <c r="AA1950" s="43">
        <v>0</v>
      </c>
      <c r="AB1950" s="43">
        <v>0</v>
      </c>
      <c r="AC1950" s="43">
        <v>0</v>
      </c>
      <c r="AD1950" s="43">
        <v>0</v>
      </c>
      <c r="AE1950" s="43">
        <v>0</v>
      </c>
    </row>
    <row r="1951" spans="1:31" ht="15.75" x14ac:dyDescent="0.25">
      <c r="A1951" s="49" t="s">
        <v>3699</v>
      </c>
      <c r="B1951" s="22" t="s">
        <v>3987</v>
      </c>
      <c r="C1951" s="42" t="s">
        <v>3988</v>
      </c>
      <c r="D1951" s="21">
        <v>2019</v>
      </c>
      <c r="E1951" s="21">
        <v>2024</v>
      </c>
      <c r="F1951" s="43">
        <v>451.929867</v>
      </c>
      <c r="G1951" s="43">
        <v>542.31584099999998</v>
      </c>
      <c r="H1951" s="43">
        <v>573.75337350465804</v>
      </c>
      <c r="I1951" s="43">
        <v>0</v>
      </c>
      <c r="J1951" s="43">
        <f t="shared" si="90"/>
        <v>573.75337350465804</v>
      </c>
      <c r="K1951" s="43">
        <v>226.16094200000001</v>
      </c>
      <c r="L1951" s="44">
        <f t="shared" si="91"/>
        <v>347.59243150465807</v>
      </c>
      <c r="M1951" s="43">
        <v>221.16094200000001</v>
      </c>
      <c r="N1951" s="43">
        <f t="shared" si="92"/>
        <v>321.154899</v>
      </c>
      <c r="O1951" s="43">
        <v>226.16094200000001</v>
      </c>
      <c r="P1951" s="43">
        <v>0</v>
      </c>
      <c r="Q1951" s="43">
        <v>5</v>
      </c>
      <c r="R1951" s="43">
        <v>0</v>
      </c>
      <c r="S1951" s="43">
        <v>0</v>
      </c>
      <c r="T1951" s="43">
        <v>0</v>
      </c>
      <c r="U1951" s="43">
        <v>0</v>
      </c>
      <c r="V1951" s="43">
        <v>0</v>
      </c>
      <c r="W1951" s="43">
        <v>0</v>
      </c>
      <c r="X1951" s="43">
        <v>0</v>
      </c>
      <c r="Y1951" s="43">
        <v>0</v>
      </c>
      <c r="Z1951" s="43">
        <v>0</v>
      </c>
      <c r="AA1951" s="43">
        <v>0</v>
      </c>
      <c r="AB1951" s="43">
        <v>0</v>
      </c>
      <c r="AC1951" s="43">
        <v>0</v>
      </c>
      <c r="AD1951" s="43">
        <v>0</v>
      </c>
      <c r="AE1951" s="43">
        <v>0</v>
      </c>
    </row>
    <row r="1952" spans="1:31" ht="15.75" x14ac:dyDescent="0.25">
      <c r="A1952" s="49" t="s">
        <v>3660</v>
      </c>
      <c r="B1952" s="22" t="s">
        <v>3989</v>
      </c>
      <c r="C1952" s="42" t="s">
        <v>3990</v>
      </c>
      <c r="D1952" s="21">
        <v>2026</v>
      </c>
      <c r="E1952" s="21">
        <v>2026</v>
      </c>
      <c r="F1952" s="43">
        <v>63.076354000000002</v>
      </c>
      <c r="G1952" s="43">
        <v>75.691625999999999</v>
      </c>
      <c r="H1952" s="43">
        <v>91.339252206441003</v>
      </c>
      <c r="I1952" s="43">
        <v>0</v>
      </c>
      <c r="J1952" s="43">
        <f t="shared" si="90"/>
        <v>91.339252206441003</v>
      </c>
      <c r="K1952" s="43">
        <v>8.0154449999999997</v>
      </c>
      <c r="L1952" s="44">
        <f t="shared" si="91"/>
        <v>83.323807206441003</v>
      </c>
      <c r="M1952" s="43">
        <v>0</v>
      </c>
      <c r="N1952" s="43">
        <f t="shared" si="92"/>
        <v>75.691625999999999</v>
      </c>
      <c r="O1952" s="43">
        <v>8.0154449999999997</v>
      </c>
      <c r="P1952" s="43">
        <v>0</v>
      </c>
      <c r="Q1952" s="43">
        <v>0</v>
      </c>
      <c r="R1952" s="43">
        <v>0</v>
      </c>
      <c r="S1952" s="43">
        <v>8.0154449999999997</v>
      </c>
      <c r="T1952" s="43">
        <v>0</v>
      </c>
      <c r="U1952" s="43">
        <v>0</v>
      </c>
      <c r="V1952" s="43">
        <v>0</v>
      </c>
      <c r="W1952" s="43">
        <v>0</v>
      </c>
      <c r="X1952" s="43">
        <v>0</v>
      </c>
      <c r="Y1952" s="43">
        <v>0</v>
      </c>
      <c r="Z1952" s="43">
        <v>0</v>
      </c>
      <c r="AA1952" s="43">
        <v>0</v>
      </c>
      <c r="AB1952" s="43">
        <v>0</v>
      </c>
      <c r="AC1952" s="43">
        <v>0</v>
      </c>
      <c r="AD1952" s="43">
        <v>0</v>
      </c>
      <c r="AE1952" s="43">
        <v>0</v>
      </c>
    </row>
    <row r="1953" spans="1:31" ht="15.75" x14ac:dyDescent="0.25">
      <c r="A1953" s="49" t="s">
        <v>3660</v>
      </c>
      <c r="B1953" s="22" t="s">
        <v>3991</v>
      </c>
      <c r="C1953" s="42" t="s">
        <v>3992</v>
      </c>
      <c r="D1953" s="21">
        <v>2026</v>
      </c>
      <c r="E1953" s="21">
        <v>2026</v>
      </c>
      <c r="F1953" s="43">
        <v>63.076354000000002</v>
      </c>
      <c r="G1953" s="43">
        <v>75.691625999999999</v>
      </c>
      <c r="H1953" s="43">
        <v>91.339252206441003</v>
      </c>
      <c r="I1953" s="43">
        <v>0</v>
      </c>
      <c r="J1953" s="43">
        <f t="shared" si="90"/>
        <v>91.339252206441003</v>
      </c>
      <c r="K1953" s="43">
        <v>8.0154449999999997</v>
      </c>
      <c r="L1953" s="44">
        <f t="shared" si="91"/>
        <v>83.323807206441003</v>
      </c>
      <c r="M1953" s="43">
        <v>0</v>
      </c>
      <c r="N1953" s="43">
        <f t="shared" si="92"/>
        <v>75.691625999999999</v>
      </c>
      <c r="O1953" s="43">
        <v>8.0154449999999997</v>
      </c>
      <c r="P1953" s="43">
        <v>0</v>
      </c>
      <c r="Q1953" s="43">
        <v>0</v>
      </c>
      <c r="R1953" s="43">
        <v>0</v>
      </c>
      <c r="S1953" s="43">
        <v>8.0154449999999997</v>
      </c>
      <c r="T1953" s="43">
        <v>0</v>
      </c>
      <c r="U1953" s="43">
        <v>0</v>
      </c>
      <c r="V1953" s="43">
        <v>0</v>
      </c>
      <c r="W1953" s="43">
        <v>0</v>
      </c>
      <c r="X1953" s="43">
        <v>0</v>
      </c>
      <c r="Y1953" s="43">
        <v>0</v>
      </c>
      <c r="Z1953" s="43">
        <v>0</v>
      </c>
      <c r="AA1953" s="43">
        <v>0</v>
      </c>
      <c r="AB1953" s="43">
        <v>0</v>
      </c>
      <c r="AC1953" s="43">
        <v>0</v>
      </c>
      <c r="AD1953" s="43">
        <v>0</v>
      </c>
      <c r="AE1953" s="43">
        <v>0</v>
      </c>
    </row>
    <row r="1954" spans="1:31" ht="15.75" x14ac:dyDescent="0.25">
      <c r="A1954" s="49" t="s">
        <v>3660</v>
      </c>
      <c r="B1954" s="22" t="s">
        <v>3993</v>
      </c>
      <c r="C1954" s="42" t="s">
        <v>3994</v>
      </c>
      <c r="D1954" s="21">
        <v>2026</v>
      </c>
      <c r="E1954" s="21">
        <v>2026</v>
      </c>
      <c r="F1954" s="43">
        <v>63.076354000000002</v>
      </c>
      <c r="G1954" s="43">
        <v>75.691625999999999</v>
      </c>
      <c r="H1954" s="43">
        <v>91.339252206441003</v>
      </c>
      <c r="I1954" s="43">
        <v>0</v>
      </c>
      <c r="J1954" s="43">
        <f t="shared" si="90"/>
        <v>91.339252206441003</v>
      </c>
      <c r="K1954" s="43">
        <v>8.0154449999999997</v>
      </c>
      <c r="L1954" s="44">
        <f t="shared" si="91"/>
        <v>83.323807206441003</v>
      </c>
      <c r="M1954" s="43">
        <v>0</v>
      </c>
      <c r="N1954" s="43">
        <f t="shared" si="92"/>
        <v>75.691625999999999</v>
      </c>
      <c r="O1954" s="43">
        <v>8.0154449999999997</v>
      </c>
      <c r="P1954" s="43">
        <v>0</v>
      </c>
      <c r="Q1954" s="43">
        <v>0</v>
      </c>
      <c r="R1954" s="43">
        <v>0</v>
      </c>
      <c r="S1954" s="43">
        <v>8.0154449999999997</v>
      </c>
      <c r="T1954" s="43">
        <v>0</v>
      </c>
      <c r="U1954" s="43">
        <v>0</v>
      </c>
      <c r="V1954" s="43">
        <v>0</v>
      </c>
      <c r="W1954" s="43">
        <v>0</v>
      </c>
      <c r="X1954" s="43">
        <v>0</v>
      </c>
      <c r="Y1954" s="43">
        <v>0</v>
      </c>
      <c r="Z1954" s="43">
        <v>0</v>
      </c>
      <c r="AA1954" s="43">
        <v>0</v>
      </c>
      <c r="AB1954" s="43">
        <v>0</v>
      </c>
      <c r="AC1954" s="43">
        <v>0</v>
      </c>
      <c r="AD1954" s="43">
        <v>0</v>
      </c>
      <c r="AE1954" s="43">
        <v>0</v>
      </c>
    </row>
    <row r="1955" spans="1:31" ht="15.75" x14ac:dyDescent="0.25">
      <c r="A1955" s="49" t="s">
        <v>3660</v>
      </c>
      <c r="B1955" s="22" t="s">
        <v>3995</v>
      </c>
      <c r="C1955" s="42" t="s">
        <v>3996</v>
      </c>
      <c r="D1955" s="21">
        <v>2027</v>
      </c>
      <c r="E1955" s="21">
        <v>2027</v>
      </c>
      <c r="F1955" s="43">
        <v>63.076354000000002</v>
      </c>
      <c r="G1955" s="43">
        <v>75.691625999999999</v>
      </c>
      <c r="H1955" s="43">
        <v>95.522550252385997</v>
      </c>
      <c r="I1955" s="43">
        <v>0</v>
      </c>
      <c r="J1955" s="43">
        <f t="shared" si="90"/>
        <v>95.522550252385997</v>
      </c>
      <c r="K1955" s="43">
        <v>8.3825500000000002</v>
      </c>
      <c r="L1955" s="44">
        <f t="shared" si="91"/>
        <v>87.140000252386002</v>
      </c>
      <c r="M1955" s="43">
        <v>0</v>
      </c>
      <c r="N1955" s="43">
        <f t="shared" si="92"/>
        <v>75.691625999999999</v>
      </c>
      <c r="O1955" s="43">
        <v>8.3825500000000002</v>
      </c>
      <c r="P1955" s="43">
        <v>0</v>
      </c>
      <c r="Q1955" s="43">
        <v>0</v>
      </c>
      <c r="R1955" s="43">
        <v>0</v>
      </c>
      <c r="S1955" s="43">
        <v>0</v>
      </c>
      <c r="T1955" s="43">
        <v>8.3825500000000002</v>
      </c>
      <c r="U1955" s="43">
        <v>0</v>
      </c>
      <c r="V1955" s="43">
        <v>0</v>
      </c>
      <c r="W1955" s="43">
        <v>0</v>
      </c>
      <c r="X1955" s="43">
        <v>0</v>
      </c>
      <c r="Y1955" s="43">
        <v>0</v>
      </c>
      <c r="Z1955" s="43">
        <v>0</v>
      </c>
      <c r="AA1955" s="43">
        <v>0</v>
      </c>
      <c r="AB1955" s="43">
        <v>0</v>
      </c>
      <c r="AC1955" s="43">
        <v>0</v>
      </c>
      <c r="AD1955" s="43">
        <v>0</v>
      </c>
      <c r="AE1955" s="43">
        <v>0</v>
      </c>
    </row>
    <row r="1956" spans="1:31" ht="15.75" x14ac:dyDescent="0.25">
      <c r="A1956" s="49" t="s">
        <v>3660</v>
      </c>
      <c r="B1956" s="22" t="s">
        <v>3997</v>
      </c>
      <c r="C1956" s="42" t="s">
        <v>3998</v>
      </c>
      <c r="D1956" s="21">
        <v>2028</v>
      </c>
      <c r="E1956" s="21">
        <v>2028</v>
      </c>
      <c r="F1956" s="43">
        <v>63.076354000000002</v>
      </c>
      <c r="G1956" s="43">
        <v>75.691625999999999</v>
      </c>
      <c r="H1956" s="43">
        <v>99.897441530359998</v>
      </c>
      <c r="I1956" s="43">
        <v>0</v>
      </c>
      <c r="J1956" s="43">
        <f t="shared" si="90"/>
        <v>99.897441530359998</v>
      </c>
      <c r="K1956" s="43">
        <v>8.7664659999999994</v>
      </c>
      <c r="L1956" s="44">
        <f t="shared" si="91"/>
        <v>91.130975530360004</v>
      </c>
      <c r="M1956" s="43">
        <v>0</v>
      </c>
      <c r="N1956" s="43">
        <f t="shared" si="92"/>
        <v>75.691625999999999</v>
      </c>
      <c r="O1956" s="43">
        <v>8.7664659999999994</v>
      </c>
      <c r="P1956" s="43">
        <v>0</v>
      </c>
      <c r="Q1956" s="43">
        <v>0</v>
      </c>
      <c r="R1956" s="43">
        <v>0</v>
      </c>
      <c r="S1956" s="43">
        <v>0</v>
      </c>
      <c r="T1956" s="43">
        <v>0</v>
      </c>
      <c r="U1956" s="43">
        <v>8.7664659999999994</v>
      </c>
      <c r="V1956" s="43">
        <v>0</v>
      </c>
      <c r="W1956" s="43">
        <v>0</v>
      </c>
      <c r="X1956" s="43">
        <v>0</v>
      </c>
      <c r="Y1956" s="43">
        <v>0</v>
      </c>
      <c r="Z1956" s="43">
        <v>0</v>
      </c>
      <c r="AA1956" s="43">
        <v>0</v>
      </c>
      <c r="AB1956" s="43">
        <v>0</v>
      </c>
      <c r="AC1956" s="43">
        <v>0</v>
      </c>
      <c r="AD1956" s="43">
        <v>0</v>
      </c>
      <c r="AE1956" s="43">
        <v>0</v>
      </c>
    </row>
    <row r="1957" spans="1:31" ht="15.75" x14ac:dyDescent="0.25">
      <c r="A1957" s="49" t="s">
        <v>3660</v>
      </c>
      <c r="B1957" s="22" t="s">
        <v>3999</v>
      </c>
      <c r="C1957" s="42" t="s">
        <v>4000</v>
      </c>
      <c r="D1957" s="21">
        <v>2026</v>
      </c>
      <c r="E1957" s="21">
        <v>2026</v>
      </c>
      <c r="F1957" s="43">
        <v>63.076354000000002</v>
      </c>
      <c r="G1957" s="43">
        <v>75.691625999999999</v>
      </c>
      <c r="H1957" s="43">
        <v>91.339252206441003</v>
      </c>
      <c r="I1957" s="43">
        <v>0</v>
      </c>
      <c r="J1957" s="43">
        <f t="shared" si="90"/>
        <v>91.339252206441003</v>
      </c>
      <c r="K1957" s="43">
        <v>8.0154449999999997</v>
      </c>
      <c r="L1957" s="44">
        <f t="shared" si="91"/>
        <v>83.323807206441003</v>
      </c>
      <c r="M1957" s="43">
        <v>0</v>
      </c>
      <c r="N1957" s="43">
        <f t="shared" si="92"/>
        <v>75.691625999999999</v>
      </c>
      <c r="O1957" s="43">
        <v>8.0154449999999997</v>
      </c>
      <c r="P1957" s="43">
        <v>0</v>
      </c>
      <c r="Q1957" s="43">
        <v>0</v>
      </c>
      <c r="R1957" s="43">
        <v>0</v>
      </c>
      <c r="S1957" s="43">
        <v>8.0154449999999997</v>
      </c>
      <c r="T1957" s="43">
        <v>0</v>
      </c>
      <c r="U1957" s="43">
        <v>0</v>
      </c>
      <c r="V1957" s="43">
        <v>0</v>
      </c>
      <c r="W1957" s="43">
        <v>0</v>
      </c>
      <c r="X1957" s="43">
        <v>0</v>
      </c>
      <c r="Y1957" s="43">
        <v>0</v>
      </c>
      <c r="Z1957" s="43">
        <v>0</v>
      </c>
      <c r="AA1957" s="43">
        <v>0</v>
      </c>
      <c r="AB1957" s="43">
        <v>0</v>
      </c>
      <c r="AC1957" s="43">
        <v>0</v>
      </c>
      <c r="AD1957" s="43">
        <v>0</v>
      </c>
      <c r="AE1957" s="43">
        <v>0</v>
      </c>
    </row>
    <row r="1958" spans="1:31" ht="15.75" x14ac:dyDescent="0.25">
      <c r="A1958" s="49" t="s">
        <v>3666</v>
      </c>
      <c r="B1958" s="22" t="s">
        <v>4001</v>
      </c>
      <c r="C1958" s="42" t="s">
        <v>4002</v>
      </c>
      <c r="D1958" s="21">
        <v>2025</v>
      </c>
      <c r="E1958" s="21">
        <v>2026</v>
      </c>
      <c r="F1958" s="43">
        <v>35.007404000000001</v>
      </c>
      <c r="G1958" s="43">
        <v>42.008884999999999</v>
      </c>
      <c r="H1958" s="43">
        <v>50.540858154546001</v>
      </c>
      <c r="I1958" s="43">
        <v>0</v>
      </c>
      <c r="J1958" s="43">
        <f t="shared" si="90"/>
        <v>50.540858154546001</v>
      </c>
      <c r="K1958" s="43">
        <v>8.3435539999999992</v>
      </c>
      <c r="L1958" s="44">
        <f t="shared" si="91"/>
        <v>42.197304154546003</v>
      </c>
      <c r="M1958" s="43">
        <v>0</v>
      </c>
      <c r="N1958" s="43">
        <f t="shared" si="92"/>
        <v>42.008884999999999</v>
      </c>
      <c r="O1958" s="43">
        <v>8.3435539999999992</v>
      </c>
      <c r="P1958" s="43">
        <v>0</v>
      </c>
      <c r="Q1958" s="43">
        <v>0</v>
      </c>
      <c r="R1958" s="43">
        <v>0.56257999999999997</v>
      </c>
      <c r="S1958" s="43">
        <v>7.7809739999999996</v>
      </c>
      <c r="T1958" s="43">
        <v>0</v>
      </c>
      <c r="U1958" s="43">
        <v>0</v>
      </c>
      <c r="V1958" s="43">
        <v>0</v>
      </c>
      <c r="W1958" s="43">
        <v>0</v>
      </c>
      <c r="X1958" s="43">
        <v>0</v>
      </c>
      <c r="Y1958" s="43">
        <v>0</v>
      </c>
      <c r="Z1958" s="43">
        <v>0</v>
      </c>
      <c r="AA1958" s="43">
        <v>0</v>
      </c>
      <c r="AB1958" s="43">
        <v>0</v>
      </c>
      <c r="AC1958" s="43">
        <v>0</v>
      </c>
      <c r="AD1958" s="43">
        <v>0</v>
      </c>
      <c r="AE1958" s="43">
        <v>0</v>
      </c>
    </row>
    <row r="1959" spans="1:31" ht="15.75" x14ac:dyDescent="0.25">
      <c r="A1959" s="49" t="s">
        <v>3666</v>
      </c>
      <c r="B1959" s="22" t="s">
        <v>4003</v>
      </c>
      <c r="C1959" s="42" t="s">
        <v>4004</v>
      </c>
      <c r="D1959" s="21">
        <v>2025</v>
      </c>
      <c r="E1959" s="21">
        <v>2026</v>
      </c>
      <c r="F1959" s="43">
        <v>62.466200000000001</v>
      </c>
      <c r="G1959" s="43">
        <v>74.959440000000001</v>
      </c>
      <c r="H1959" s="43">
        <v>90.269455232743994</v>
      </c>
      <c r="I1959" s="43">
        <v>0</v>
      </c>
      <c r="J1959" s="43">
        <f t="shared" si="90"/>
        <v>90.269455232743994</v>
      </c>
      <c r="K1959" s="43">
        <v>19.970372000000001</v>
      </c>
      <c r="L1959" s="44">
        <f t="shared" si="91"/>
        <v>70.299083232743996</v>
      </c>
      <c r="M1959" s="43">
        <v>0</v>
      </c>
      <c r="N1959" s="43">
        <f t="shared" si="92"/>
        <v>74.959440000000001</v>
      </c>
      <c r="O1959" s="43">
        <v>19.970372000000001</v>
      </c>
      <c r="P1959" s="43">
        <v>0</v>
      </c>
      <c r="Q1959" s="43">
        <v>0</v>
      </c>
      <c r="R1959" s="43">
        <v>0.92182200000000003</v>
      </c>
      <c r="S1959" s="43">
        <v>19.048549999999999</v>
      </c>
      <c r="T1959" s="43">
        <v>0</v>
      </c>
      <c r="U1959" s="43">
        <v>0</v>
      </c>
      <c r="V1959" s="43">
        <v>0</v>
      </c>
      <c r="W1959" s="43">
        <v>0</v>
      </c>
      <c r="X1959" s="43">
        <v>0</v>
      </c>
      <c r="Y1959" s="43">
        <v>0</v>
      </c>
      <c r="Z1959" s="43">
        <v>0</v>
      </c>
      <c r="AA1959" s="43">
        <v>0</v>
      </c>
      <c r="AB1959" s="43">
        <v>0</v>
      </c>
      <c r="AC1959" s="43">
        <v>0</v>
      </c>
      <c r="AD1959" s="43">
        <v>0</v>
      </c>
      <c r="AE1959" s="43">
        <v>0</v>
      </c>
    </row>
    <row r="1960" spans="1:31" ht="15.75" x14ac:dyDescent="0.25">
      <c r="A1960" s="49" t="s">
        <v>4005</v>
      </c>
      <c r="B1960" s="22" t="s">
        <v>4006</v>
      </c>
      <c r="C1960" s="42" t="s">
        <v>4007</v>
      </c>
      <c r="D1960" s="21">
        <v>2027</v>
      </c>
      <c r="E1960" s="21">
        <v>2027</v>
      </c>
      <c r="F1960" s="43">
        <v>417.85714200000001</v>
      </c>
      <c r="G1960" s="43">
        <v>501.42857099999998</v>
      </c>
      <c r="H1960" s="43">
        <v>632.80099005046895</v>
      </c>
      <c r="I1960" s="43">
        <v>0</v>
      </c>
      <c r="J1960" s="43">
        <f t="shared" si="90"/>
        <v>632.80099005046895</v>
      </c>
      <c r="K1960" s="43">
        <v>119.730552</v>
      </c>
      <c r="L1960" s="44">
        <f t="shared" si="91"/>
        <v>513.07043805046897</v>
      </c>
      <c r="M1960" s="43">
        <v>0</v>
      </c>
      <c r="N1960" s="43">
        <f t="shared" si="92"/>
        <v>501.42857099999998</v>
      </c>
      <c r="O1960" s="43">
        <v>119.730552</v>
      </c>
      <c r="P1960" s="43">
        <v>0</v>
      </c>
      <c r="Q1960" s="43">
        <v>0</v>
      </c>
      <c r="R1960" s="43">
        <v>0</v>
      </c>
      <c r="S1960" s="43">
        <v>0</v>
      </c>
      <c r="T1960" s="43">
        <v>119.730552</v>
      </c>
      <c r="U1960" s="43">
        <v>0</v>
      </c>
      <c r="V1960" s="43">
        <v>0</v>
      </c>
      <c r="W1960" s="43">
        <v>0</v>
      </c>
      <c r="X1960" s="43">
        <v>0</v>
      </c>
      <c r="Y1960" s="43">
        <v>0</v>
      </c>
      <c r="Z1960" s="43">
        <v>0</v>
      </c>
      <c r="AA1960" s="43">
        <v>0</v>
      </c>
      <c r="AB1960" s="43">
        <v>0</v>
      </c>
      <c r="AC1960" s="43">
        <v>0</v>
      </c>
      <c r="AD1960" s="43">
        <v>0</v>
      </c>
      <c r="AE1960" s="43">
        <v>0</v>
      </c>
    </row>
    <row r="1961" spans="1:31" ht="15.75" x14ac:dyDescent="0.25">
      <c r="A1961" s="49" t="s">
        <v>4005</v>
      </c>
      <c r="B1961" s="22" t="s">
        <v>4008</v>
      </c>
      <c r="C1961" s="42" t="s">
        <v>4009</v>
      </c>
      <c r="D1961" s="21">
        <v>2027</v>
      </c>
      <c r="E1961" s="21">
        <v>2027</v>
      </c>
      <c r="F1961" s="43">
        <v>78.466930000000005</v>
      </c>
      <c r="G1961" s="43">
        <v>94.160315999999995</v>
      </c>
      <c r="H1961" s="43">
        <v>118.82996828328901</v>
      </c>
      <c r="I1961" s="43">
        <v>0</v>
      </c>
      <c r="J1961" s="43">
        <f t="shared" si="90"/>
        <v>118.82996828328901</v>
      </c>
      <c r="K1961" s="43">
        <v>35.827852999999998</v>
      </c>
      <c r="L1961" s="44">
        <f t="shared" si="91"/>
        <v>83.002115283289015</v>
      </c>
      <c r="M1961" s="43">
        <v>0</v>
      </c>
      <c r="N1961" s="43">
        <f t="shared" si="92"/>
        <v>94.160315999999995</v>
      </c>
      <c r="O1961" s="43">
        <v>35.827852999999998</v>
      </c>
      <c r="P1961" s="43">
        <v>0</v>
      </c>
      <c r="Q1961" s="43">
        <v>0</v>
      </c>
      <c r="R1961" s="43">
        <v>0</v>
      </c>
      <c r="S1961" s="43">
        <v>0</v>
      </c>
      <c r="T1961" s="43">
        <v>35.827852999999998</v>
      </c>
      <c r="U1961" s="43">
        <v>0</v>
      </c>
      <c r="V1961" s="43">
        <v>0</v>
      </c>
      <c r="W1961" s="43">
        <v>0</v>
      </c>
      <c r="X1961" s="43">
        <v>0</v>
      </c>
      <c r="Y1961" s="43">
        <v>0</v>
      </c>
      <c r="Z1961" s="43">
        <v>0</v>
      </c>
      <c r="AA1961" s="43">
        <v>0</v>
      </c>
      <c r="AB1961" s="43">
        <v>0</v>
      </c>
      <c r="AC1961" s="43">
        <v>0</v>
      </c>
      <c r="AD1961" s="43">
        <v>0</v>
      </c>
      <c r="AE1961" s="43">
        <v>0</v>
      </c>
    </row>
    <row r="1962" spans="1:31" ht="15.75" x14ac:dyDescent="0.25">
      <c r="A1962" s="49" t="s">
        <v>4010</v>
      </c>
      <c r="B1962" s="22" t="s">
        <v>4011</v>
      </c>
      <c r="C1962" s="42" t="s">
        <v>4012</v>
      </c>
      <c r="D1962" s="21">
        <v>2027</v>
      </c>
      <c r="E1962" s="21">
        <v>2027</v>
      </c>
      <c r="F1962" s="43">
        <v>7.6642450000000002</v>
      </c>
      <c r="G1962" s="43">
        <v>9.1970939999999999</v>
      </c>
      <c r="H1962" s="43">
        <v>11.606698392117</v>
      </c>
      <c r="I1962" s="43">
        <v>0</v>
      </c>
      <c r="J1962" s="43">
        <f t="shared" si="90"/>
        <v>11.606698392117</v>
      </c>
      <c r="K1962" s="43">
        <v>4.3535959999999996</v>
      </c>
      <c r="L1962" s="44">
        <f t="shared" si="91"/>
        <v>7.2531023921170004</v>
      </c>
      <c r="M1962" s="43">
        <v>0</v>
      </c>
      <c r="N1962" s="43">
        <f t="shared" si="92"/>
        <v>9.1970939999999999</v>
      </c>
      <c r="O1962" s="43">
        <v>4.3535959999999996</v>
      </c>
      <c r="P1962" s="43">
        <v>0</v>
      </c>
      <c r="Q1962" s="43">
        <v>0</v>
      </c>
      <c r="R1962" s="43">
        <v>0</v>
      </c>
      <c r="S1962" s="43">
        <v>0</v>
      </c>
      <c r="T1962" s="43">
        <v>4.3535959999999996</v>
      </c>
      <c r="U1962" s="43">
        <v>0</v>
      </c>
      <c r="V1962" s="43">
        <v>0</v>
      </c>
      <c r="W1962" s="43">
        <v>0</v>
      </c>
      <c r="X1962" s="43">
        <v>0</v>
      </c>
      <c r="Y1962" s="43">
        <v>0</v>
      </c>
      <c r="Z1962" s="43">
        <v>0</v>
      </c>
      <c r="AA1962" s="43">
        <v>0</v>
      </c>
      <c r="AB1962" s="43">
        <v>0</v>
      </c>
      <c r="AC1962" s="43">
        <v>0</v>
      </c>
      <c r="AD1962" s="43">
        <v>0</v>
      </c>
      <c r="AE1962" s="43">
        <v>0</v>
      </c>
    </row>
    <row r="1963" spans="1:31" ht="15.75" x14ac:dyDescent="0.25">
      <c r="A1963" s="49" t="s">
        <v>4005</v>
      </c>
      <c r="B1963" s="22" t="s">
        <v>4013</v>
      </c>
      <c r="C1963" s="42" t="s">
        <v>4014</v>
      </c>
      <c r="D1963" s="21">
        <v>2027</v>
      </c>
      <c r="E1963" s="21">
        <v>2027</v>
      </c>
      <c r="F1963" s="43">
        <v>1546.1690920000001</v>
      </c>
      <c r="G1963" s="43">
        <v>1855.4029109999999</v>
      </c>
      <c r="H1963" s="43">
        <v>2341.51156700507</v>
      </c>
      <c r="I1963" s="43">
        <v>0</v>
      </c>
      <c r="J1963" s="43">
        <f t="shared" si="90"/>
        <v>2341.51156700507</v>
      </c>
      <c r="K1963" s="43">
        <v>450.80513999999999</v>
      </c>
      <c r="L1963" s="44">
        <f t="shared" si="91"/>
        <v>1890.7064270050701</v>
      </c>
      <c r="M1963" s="43">
        <v>0</v>
      </c>
      <c r="N1963" s="43">
        <f t="shared" si="92"/>
        <v>1855.4029109999999</v>
      </c>
      <c r="O1963" s="43">
        <v>450.80513999999999</v>
      </c>
      <c r="P1963" s="43">
        <v>0</v>
      </c>
      <c r="Q1963" s="43">
        <v>0</v>
      </c>
      <c r="R1963" s="43">
        <v>0</v>
      </c>
      <c r="S1963" s="43">
        <v>0</v>
      </c>
      <c r="T1963" s="43">
        <v>450.80513999999999</v>
      </c>
      <c r="U1963" s="43">
        <v>0</v>
      </c>
      <c r="V1963" s="43">
        <v>0</v>
      </c>
      <c r="W1963" s="43">
        <v>0</v>
      </c>
      <c r="X1963" s="43">
        <v>0</v>
      </c>
      <c r="Y1963" s="43">
        <v>0</v>
      </c>
      <c r="Z1963" s="43">
        <v>0</v>
      </c>
      <c r="AA1963" s="43">
        <v>0</v>
      </c>
      <c r="AB1963" s="43">
        <v>0</v>
      </c>
      <c r="AC1963" s="43">
        <v>0</v>
      </c>
      <c r="AD1963" s="43">
        <v>0</v>
      </c>
      <c r="AE1963" s="43">
        <v>0</v>
      </c>
    </row>
    <row r="1964" spans="1:31" ht="15.75" x14ac:dyDescent="0.25">
      <c r="A1964" s="49" t="s">
        <v>4005</v>
      </c>
      <c r="B1964" s="22" t="s">
        <v>4015</v>
      </c>
      <c r="C1964" s="42" t="s">
        <v>4016</v>
      </c>
      <c r="D1964" s="21">
        <v>2027</v>
      </c>
      <c r="E1964" s="21">
        <v>2027</v>
      </c>
      <c r="F1964" s="43">
        <v>89.700280000000006</v>
      </c>
      <c r="G1964" s="43">
        <v>107.640336</v>
      </c>
      <c r="H1964" s="43">
        <v>135.84170334435399</v>
      </c>
      <c r="I1964" s="43">
        <v>0</v>
      </c>
      <c r="J1964" s="43">
        <f t="shared" si="90"/>
        <v>135.84170334435399</v>
      </c>
      <c r="K1964" s="43">
        <v>40.961748</v>
      </c>
      <c r="L1964" s="44">
        <f t="shared" si="91"/>
        <v>94.879955344353988</v>
      </c>
      <c r="M1964" s="43">
        <v>0</v>
      </c>
      <c r="N1964" s="43">
        <f t="shared" si="92"/>
        <v>107.640336</v>
      </c>
      <c r="O1964" s="43">
        <v>40.961748</v>
      </c>
      <c r="P1964" s="43">
        <v>0</v>
      </c>
      <c r="Q1964" s="43">
        <v>0</v>
      </c>
      <c r="R1964" s="43">
        <v>0</v>
      </c>
      <c r="S1964" s="43">
        <v>0</v>
      </c>
      <c r="T1964" s="43">
        <v>40.961748</v>
      </c>
      <c r="U1964" s="43">
        <v>0</v>
      </c>
      <c r="V1964" s="43">
        <v>0</v>
      </c>
      <c r="W1964" s="43">
        <v>0</v>
      </c>
      <c r="X1964" s="43">
        <v>0</v>
      </c>
      <c r="Y1964" s="43">
        <v>0</v>
      </c>
      <c r="Z1964" s="43">
        <v>0</v>
      </c>
      <c r="AA1964" s="43">
        <v>0</v>
      </c>
      <c r="AB1964" s="43">
        <v>0</v>
      </c>
      <c r="AC1964" s="43">
        <v>0</v>
      </c>
      <c r="AD1964" s="43">
        <v>0</v>
      </c>
      <c r="AE1964" s="43">
        <v>0</v>
      </c>
    </row>
    <row r="1965" spans="1:31" ht="15.75" x14ac:dyDescent="0.25">
      <c r="A1965" s="49" t="s">
        <v>4005</v>
      </c>
      <c r="B1965" s="22" t="s">
        <v>4017</v>
      </c>
      <c r="C1965" s="42" t="s">
        <v>4018</v>
      </c>
      <c r="D1965" s="21">
        <v>2027</v>
      </c>
      <c r="E1965" s="21">
        <v>2027</v>
      </c>
      <c r="F1965" s="43">
        <v>53.696060000000003</v>
      </c>
      <c r="G1965" s="43">
        <v>64.435271999999998</v>
      </c>
      <c r="H1965" s="43">
        <v>81.317073405797998</v>
      </c>
      <c r="I1965" s="43">
        <v>0</v>
      </c>
      <c r="J1965" s="43">
        <f t="shared" si="90"/>
        <v>81.317073405797998</v>
      </c>
      <c r="K1965" s="43">
        <v>36.224646</v>
      </c>
      <c r="L1965" s="44">
        <f t="shared" si="91"/>
        <v>45.092427405797999</v>
      </c>
      <c r="M1965" s="43">
        <v>0</v>
      </c>
      <c r="N1965" s="43">
        <f t="shared" si="92"/>
        <v>64.435271999999998</v>
      </c>
      <c r="O1965" s="43">
        <v>36.224646</v>
      </c>
      <c r="P1965" s="43">
        <v>0</v>
      </c>
      <c r="Q1965" s="43">
        <v>0</v>
      </c>
      <c r="R1965" s="43">
        <v>0</v>
      </c>
      <c r="S1965" s="43">
        <v>0</v>
      </c>
      <c r="T1965" s="43">
        <v>36.224646</v>
      </c>
      <c r="U1965" s="43">
        <v>0</v>
      </c>
      <c r="V1965" s="43">
        <v>0</v>
      </c>
      <c r="W1965" s="43">
        <v>0</v>
      </c>
      <c r="X1965" s="43">
        <v>0</v>
      </c>
      <c r="Y1965" s="43">
        <v>0</v>
      </c>
      <c r="Z1965" s="43">
        <v>0</v>
      </c>
      <c r="AA1965" s="43">
        <v>0</v>
      </c>
      <c r="AB1965" s="43">
        <v>0</v>
      </c>
      <c r="AC1965" s="43">
        <v>0</v>
      </c>
      <c r="AD1965" s="43">
        <v>0</v>
      </c>
      <c r="AE1965" s="43">
        <v>0</v>
      </c>
    </row>
    <row r="1966" spans="1:31" ht="15.75" x14ac:dyDescent="0.25">
      <c r="A1966" s="49" t="s">
        <v>4010</v>
      </c>
      <c r="B1966" s="22" t="s">
        <v>4019</v>
      </c>
      <c r="C1966" s="42" t="s">
        <v>4020</v>
      </c>
      <c r="D1966" s="21">
        <v>2027</v>
      </c>
      <c r="E1966" s="21">
        <v>2027</v>
      </c>
      <c r="F1966" s="43">
        <v>7.1915699999999996</v>
      </c>
      <c r="G1966" s="43">
        <v>8.6298840000000006</v>
      </c>
      <c r="H1966" s="43">
        <v>10.890881483537999</v>
      </c>
      <c r="I1966" s="43">
        <v>0</v>
      </c>
      <c r="J1966" s="43">
        <f t="shared" si="90"/>
        <v>10.890881483537999</v>
      </c>
      <c r="K1966" s="43">
        <v>3.989258</v>
      </c>
      <c r="L1966" s="44">
        <f t="shared" si="91"/>
        <v>6.9016234835379997</v>
      </c>
      <c r="M1966" s="43">
        <v>0</v>
      </c>
      <c r="N1966" s="43">
        <f t="shared" si="92"/>
        <v>8.6298840000000006</v>
      </c>
      <c r="O1966" s="43">
        <v>3.989258</v>
      </c>
      <c r="P1966" s="43">
        <v>0</v>
      </c>
      <c r="Q1966" s="43">
        <v>0</v>
      </c>
      <c r="R1966" s="43">
        <v>0</v>
      </c>
      <c r="S1966" s="43">
        <v>0</v>
      </c>
      <c r="T1966" s="43">
        <v>3.989258</v>
      </c>
      <c r="U1966" s="43">
        <v>0</v>
      </c>
      <c r="V1966" s="43">
        <v>0</v>
      </c>
      <c r="W1966" s="43">
        <v>0</v>
      </c>
      <c r="X1966" s="43">
        <v>0</v>
      </c>
      <c r="Y1966" s="43">
        <v>0</v>
      </c>
      <c r="Z1966" s="43">
        <v>0</v>
      </c>
      <c r="AA1966" s="43">
        <v>0</v>
      </c>
      <c r="AB1966" s="43">
        <v>0</v>
      </c>
      <c r="AC1966" s="43">
        <v>0</v>
      </c>
      <c r="AD1966" s="43">
        <v>0</v>
      </c>
      <c r="AE1966" s="43">
        <v>0</v>
      </c>
    </row>
    <row r="1967" spans="1:31" ht="15.75" x14ac:dyDescent="0.25">
      <c r="A1967" s="49" t="s">
        <v>4021</v>
      </c>
      <c r="B1967" s="22" t="s">
        <v>4022</v>
      </c>
      <c r="C1967" s="42" t="s">
        <v>4023</v>
      </c>
      <c r="D1967" s="21">
        <v>2027</v>
      </c>
      <c r="E1967" s="21">
        <v>2027</v>
      </c>
      <c r="F1967" s="43">
        <v>277.51574799999997</v>
      </c>
      <c r="G1967" s="43">
        <v>333.01889699999998</v>
      </c>
      <c r="H1967" s="43">
        <v>420.26860836199802</v>
      </c>
      <c r="I1967" s="43">
        <v>0</v>
      </c>
      <c r="J1967" s="43">
        <f t="shared" si="90"/>
        <v>420.26860836199802</v>
      </c>
      <c r="K1967" s="43">
        <v>184.93610000000001</v>
      </c>
      <c r="L1967" s="44">
        <f t="shared" si="91"/>
        <v>235.33250836199801</v>
      </c>
      <c r="M1967" s="43">
        <v>0</v>
      </c>
      <c r="N1967" s="43">
        <f t="shared" si="92"/>
        <v>333.01889699999998</v>
      </c>
      <c r="O1967" s="43">
        <v>184.93610000000001</v>
      </c>
      <c r="P1967" s="43">
        <v>0</v>
      </c>
      <c r="Q1967" s="43">
        <v>0</v>
      </c>
      <c r="R1967" s="43">
        <v>0</v>
      </c>
      <c r="S1967" s="43">
        <v>0</v>
      </c>
      <c r="T1967" s="43">
        <v>184.93610000000001</v>
      </c>
      <c r="U1967" s="43">
        <v>0</v>
      </c>
      <c r="V1967" s="43">
        <v>0</v>
      </c>
      <c r="W1967" s="43">
        <v>0</v>
      </c>
      <c r="X1967" s="43">
        <v>0</v>
      </c>
      <c r="Y1967" s="43">
        <v>0</v>
      </c>
      <c r="Z1967" s="43">
        <v>0</v>
      </c>
      <c r="AA1967" s="43">
        <v>0</v>
      </c>
      <c r="AB1967" s="43">
        <v>0</v>
      </c>
      <c r="AC1967" s="43">
        <v>0</v>
      </c>
      <c r="AD1967" s="43">
        <v>0</v>
      </c>
      <c r="AE1967" s="43">
        <v>0</v>
      </c>
    </row>
    <row r="1968" spans="1:31" ht="15.75" x14ac:dyDescent="0.25">
      <c r="A1968" s="49" t="s">
        <v>3660</v>
      </c>
      <c r="B1968" s="22" t="s">
        <v>4024</v>
      </c>
      <c r="C1968" s="42" t="s">
        <v>4025</v>
      </c>
      <c r="D1968" s="21">
        <v>2026</v>
      </c>
      <c r="E1968" s="21">
        <v>2027</v>
      </c>
      <c r="F1968" s="43">
        <v>42.282696999999999</v>
      </c>
      <c r="G1968" s="43">
        <v>50.739237000000003</v>
      </c>
      <c r="H1968" s="43">
        <v>63.790359787633001</v>
      </c>
      <c r="I1968" s="43">
        <v>0</v>
      </c>
      <c r="J1968" s="43">
        <f t="shared" si="90"/>
        <v>63.790359787633001</v>
      </c>
      <c r="K1968" s="43">
        <v>8.3494919999999997</v>
      </c>
      <c r="L1968" s="44">
        <f t="shared" si="91"/>
        <v>55.440867787633003</v>
      </c>
      <c r="M1968" s="43">
        <v>0</v>
      </c>
      <c r="N1968" s="43">
        <f t="shared" si="92"/>
        <v>50.739237000000003</v>
      </c>
      <c r="O1968" s="43">
        <v>8.3494919999999997</v>
      </c>
      <c r="P1968" s="43">
        <v>0</v>
      </c>
      <c r="Q1968" s="43">
        <v>0</v>
      </c>
      <c r="R1968" s="43">
        <v>0</v>
      </c>
      <c r="S1968" s="43">
        <v>0.72164099999999998</v>
      </c>
      <c r="T1968" s="43">
        <v>7.6278509999999997</v>
      </c>
      <c r="U1968" s="43">
        <v>0</v>
      </c>
      <c r="V1968" s="43">
        <v>0</v>
      </c>
      <c r="W1968" s="43">
        <v>0</v>
      </c>
      <c r="X1968" s="43">
        <v>0</v>
      </c>
      <c r="Y1968" s="43">
        <v>0</v>
      </c>
      <c r="Z1968" s="43">
        <v>0</v>
      </c>
      <c r="AA1968" s="43">
        <v>0</v>
      </c>
      <c r="AB1968" s="43">
        <v>0</v>
      </c>
      <c r="AC1968" s="43">
        <v>0</v>
      </c>
      <c r="AD1968" s="43">
        <v>0</v>
      </c>
      <c r="AE1968" s="43">
        <v>0</v>
      </c>
    </row>
    <row r="1969" spans="1:31" ht="15.75" x14ac:dyDescent="0.25">
      <c r="A1969" s="49" t="s">
        <v>3660</v>
      </c>
      <c r="B1969" s="22" t="s">
        <v>4026</v>
      </c>
      <c r="C1969" s="42" t="s">
        <v>4027</v>
      </c>
      <c r="D1969" s="21">
        <v>2026</v>
      </c>
      <c r="E1969" s="21">
        <v>2027</v>
      </c>
      <c r="F1969" s="43">
        <v>42.282696999999999</v>
      </c>
      <c r="G1969" s="43">
        <v>50.739237000000003</v>
      </c>
      <c r="H1969" s="43">
        <v>63.790359787633001</v>
      </c>
      <c r="I1969" s="43">
        <v>0</v>
      </c>
      <c r="J1969" s="43">
        <f t="shared" si="90"/>
        <v>63.790359787633001</v>
      </c>
      <c r="K1969" s="43">
        <v>8.3494919999999997</v>
      </c>
      <c r="L1969" s="44">
        <f t="shared" si="91"/>
        <v>55.440867787633003</v>
      </c>
      <c r="M1969" s="43">
        <v>0</v>
      </c>
      <c r="N1969" s="43">
        <f t="shared" si="92"/>
        <v>50.739237000000003</v>
      </c>
      <c r="O1969" s="43">
        <v>8.3494919999999997</v>
      </c>
      <c r="P1969" s="43">
        <v>0</v>
      </c>
      <c r="Q1969" s="43">
        <v>0</v>
      </c>
      <c r="R1969" s="43">
        <v>0</v>
      </c>
      <c r="S1969" s="43">
        <v>0.72164099999999998</v>
      </c>
      <c r="T1969" s="43">
        <v>7.6278509999999997</v>
      </c>
      <c r="U1969" s="43">
        <v>0</v>
      </c>
      <c r="V1969" s="43">
        <v>0</v>
      </c>
      <c r="W1969" s="43">
        <v>0</v>
      </c>
      <c r="X1969" s="43">
        <v>0</v>
      </c>
      <c r="Y1969" s="43">
        <v>0</v>
      </c>
      <c r="Z1969" s="43">
        <v>0</v>
      </c>
      <c r="AA1969" s="43">
        <v>0</v>
      </c>
      <c r="AB1969" s="43">
        <v>0</v>
      </c>
      <c r="AC1969" s="43">
        <v>0</v>
      </c>
      <c r="AD1969" s="43">
        <v>0</v>
      </c>
      <c r="AE1969" s="43">
        <v>0</v>
      </c>
    </row>
    <row r="1970" spans="1:31" ht="15.75" x14ac:dyDescent="0.25">
      <c r="A1970" s="49" t="s">
        <v>3660</v>
      </c>
      <c r="B1970" s="22" t="s">
        <v>4028</v>
      </c>
      <c r="C1970" s="42" t="s">
        <v>4029</v>
      </c>
      <c r="D1970" s="21">
        <v>2026</v>
      </c>
      <c r="E1970" s="21">
        <v>2027</v>
      </c>
      <c r="F1970" s="43">
        <v>33.346246999999998</v>
      </c>
      <c r="G1970" s="43">
        <v>40.015497000000003</v>
      </c>
      <c r="H1970" s="43">
        <v>50.308264405137997</v>
      </c>
      <c r="I1970" s="43">
        <v>0</v>
      </c>
      <c r="J1970" s="43">
        <f t="shared" si="90"/>
        <v>50.308264405137997</v>
      </c>
      <c r="K1970" s="43">
        <v>8.3494919999999997</v>
      </c>
      <c r="L1970" s="44">
        <f t="shared" si="91"/>
        <v>41.958772405137999</v>
      </c>
      <c r="M1970" s="43">
        <v>0</v>
      </c>
      <c r="N1970" s="43">
        <f t="shared" si="92"/>
        <v>40.015497000000003</v>
      </c>
      <c r="O1970" s="43">
        <v>8.3494919999999997</v>
      </c>
      <c r="P1970" s="43">
        <v>0</v>
      </c>
      <c r="Q1970" s="43">
        <v>0</v>
      </c>
      <c r="R1970" s="43">
        <v>0</v>
      </c>
      <c r="S1970" s="43">
        <v>0.72164099999999998</v>
      </c>
      <c r="T1970" s="43">
        <v>7.6278509999999997</v>
      </c>
      <c r="U1970" s="43">
        <v>0</v>
      </c>
      <c r="V1970" s="43">
        <v>0</v>
      </c>
      <c r="W1970" s="43">
        <v>0</v>
      </c>
      <c r="X1970" s="43">
        <v>0</v>
      </c>
      <c r="Y1970" s="43">
        <v>0</v>
      </c>
      <c r="Z1970" s="43">
        <v>0</v>
      </c>
      <c r="AA1970" s="43">
        <v>0</v>
      </c>
      <c r="AB1970" s="43">
        <v>0</v>
      </c>
      <c r="AC1970" s="43">
        <v>0</v>
      </c>
      <c r="AD1970" s="43">
        <v>0</v>
      </c>
      <c r="AE1970" s="43">
        <v>0</v>
      </c>
    </row>
    <row r="1971" spans="1:31" ht="15.75" x14ac:dyDescent="0.25">
      <c r="A1971" s="49" t="s">
        <v>3660</v>
      </c>
      <c r="B1971" s="22" t="s">
        <v>4030</v>
      </c>
      <c r="C1971" s="42" t="s">
        <v>4031</v>
      </c>
      <c r="D1971" s="21">
        <v>2026</v>
      </c>
      <c r="E1971" s="21">
        <v>2027</v>
      </c>
      <c r="F1971" s="43">
        <v>33.346246999999998</v>
      </c>
      <c r="G1971" s="43">
        <v>40.015497000000003</v>
      </c>
      <c r="H1971" s="43">
        <v>50.308264405137997</v>
      </c>
      <c r="I1971" s="43">
        <v>0</v>
      </c>
      <c r="J1971" s="43">
        <f t="shared" si="90"/>
        <v>50.308264405137997</v>
      </c>
      <c r="K1971" s="43">
        <v>8.3494919999999997</v>
      </c>
      <c r="L1971" s="44">
        <f t="shared" si="91"/>
        <v>41.958772405137999</v>
      </c>
      <c r="M1971" s="43">
        <v>0</v>
      </c>
      <c r="N1971" s="43">
        <f t="shared" si="92"/>
        <v>40.015497000000003</v>
      </c>
      <c r="O1971" s="43">
        <v>8.3494919999999997</v>
      </c>
      <c r="P1971" s="43">
        <v>0</v>
      </c>
      <c r="Q1971" s="43">
        <v>0</v>
      </c>
      <c r="R1971" s="43">
        <v>0</v>
      </c>
      <c r="S1971" s="43">
        <v>0.72164099999999998</v>
      </c>
      <c r="T1971" s="43">
        <v>7.6278509999999997</v>
      </c>
      <c r="U1971" s="43">
        <v>0</v>
      </c>
      <c r="V1971" s="43">
        <v>0</v>
      </c>
      <c r="W1971" s="43">
        <v>0</v>
      </c>
      <c r="X1971" s="43">
        <v>0</v>
      </c>
      <c r="Y1971" s="43">
        <v>0</v>
      </c>
      <c r="Z1971" s="43">
        <v>0</v>
      </c>
      <c r="AA1971" s="43">
        <v>0</v>
      </c>
      <c r="AB1971" s="43">
        <v>0</v>
      </c>
      <c r="AC1971" s="43">
        <v>0</v>
      </c>
      <c r="AD1971" s="43">
        <v>0</v>
      </c>
      <c r="AE1971" s="43">
        <v>0</v>
      </c>
    </row>
    <row r="1972" spans="1:31" ht="15.75" x14ac:dyDescent="0.25">
      <c r="A1972" s="49" t="s">
        <v>3660</v>
      </c>
      <c r="B1972" s="22" t="s">
        <v>4032</v>
      </c>
      <c r="C1972" s="42" t="s">
        <v>4033</v>
      </c>
      <c r="D1972" s="21">
        <v>2026</v>
      </c>
      <c r="E1972" s="21">
        <v>2027</v>
      </c>
      <c r="F1972" s="43">
        <v>33.346246999999998</v>
      </c>
      <c r="G1972" s="43">
        <v>40.015497000000003</v>
      </c>
      <c r="H1972" s="43">
        <v>50.308264405137997</v>
      </c>
      <c r="I1972" s="43">
        <v>0</v>
      </c>
      <c r="J1972" s="43">
        <f t="shared" si="90"/>
        <v>50.308264405137997</v>
      </c>
      <c r="K1972" s="43">
        <v>8.3494919999999997</v>
      </c>
      <c r="L1972" s="44">
        <f t="shared" si="91"/>
        <v>41.958772405137999</v>
      </c>
      <c r="M1972" s="43">
        <v>0</v>
      </c>
      <c r="N1972" s="43">
        <f t="shared" si="92"/>
        <v>40.015497000000003</v>
      </c>
      <c r="O1972" s="43">
        <v>8.3494919999999997</v>
      </c>
      <c r="P1972" s="43">
        <v>0</v>
      </c>
      <c r="Q1972" s="43">
        <v>0</v>
      </c>
      <c r="R1972" s="43">
        <v>0</v>
      </c>
      <c r="S1972" s="43">
        <v>0.72164099999999998</v>
      </c>
      <c r="T1972" s="43">
        <v>7.6278509999999997</v>
      </c>
      <c r="U1972" s="43">
        <v>0</v>
      </c>
      <c r="V1972" s="43">
        <v>0</v>
      </c>
      <c r="W1972" s="43">
        <v>0</v>
      </c>
      <c r="X1972" s="43">
        <v>0</v>
      </c>
      <c r="Y1972" s="43">
        <v>0</v>
      </c>
      <c r="Z1972" s="43">
        <v>0</v>
      </c>
      <c r="AA1972" s="43">
        <v>0</v>
      </c>
      <c r="AB1972" s="43">
        <v>0</v>
      </c>
      <c r="AC1972" s="43">
        <v>0</v>
      </c>
      <c r="AD1972" s="43">
        <v>0</v>
      </c>
      <c r="AE1972" s="43">
        <v>0</v>
      </c>
    </row>
    <row r="1973" spans="1:31" ht="15.75" x14ac:dyDescent="0.25">
      <c r="A1973" s="49" t="s">
        <v>3660</v>
      </c>
      <c r="B1973" s="22" t="s">
        <v>4034</v>
      </c>
      <c r="C1973" s="42" t="s">
        <v>4035</v>
      </c>
      <c r="D1973" s="21">
        <v>2026</v>
      </c>
      <c r="E1973" s="21">
        <v>2027</v>
      </c>
      <c r="F1973" s="43">
        <v>33.346246999999998</v>
      </c>
      <c r="G1973" s="43">
        <v>40.015497000000003</v>
      </c>
      <c r="H1973" s="43">
        <v>50.308264405137997</v>
      </c>
      <c r="I1973" s="43">
        <v>0</v>
      </c>
      <c r="J1973" s="43">
        <f t="shared" si="90"/>
        <v>50.308264405137997</v>
      </c>
      <c r="K1973" s="43">
        <v>8.3494919999999997</v>
      </c>
      <c r="L1973" s="44">
        <f t="shared" si="91"/>
        <v>41.958772405137999</v>
      </c>
      <c r="M1973" s="43">
        <v>0</v>
      </c>
      <c r="N1973" s="43">
        <f t="shared" si="92"/>
        <v>40.015497000000003</v>
      </c>
      <c r="O1973" s="43">
        <v>8.3494919999999997</v>
      </c>
      <c r="P1973" s="43">
        <v>0</v>
      </c>
      <c r="Q1973" s="43">
        <v>0</v>
      </c>
      <c r="R1973" s="43">
        <v>0</v>
      </c>
      <c r="S1973" s="43">
        <v>0.72164099999999998</v>
      </c>
      <c r="T1973" s="43">
        <v>7.6278509999999997</v>
      </c>
      <c r="U1973" s="43">
        <v>0</v>
      </c>
      <c r="V1973" s="43">
        <v>0</v>
      </c>
      <c r="W1973" s="43">
        <v>0</v>
      </c>
      <c r="X1973" s="43">
        <v>0</v>
      </c>
      <c r="Y1973" s="43">
        <v>0</v>
      </c>
      <c r="Z1973" s="43">
        <v>0</v>
      </c>
      <c r="AA1973" s="43">
        <v>0</v>
      </c>
      <c r="AB1973" s="43">
        <v>0</v>
      </c>
      <c r="AC1973" s="43">
        <v>0</v>
      </c>
      <c r="AD1973" s="43">
        <v>0</v>
      </c>
      <c r="AE1973" s="43">
        <v>0</v>
      </c>
    </row>
    <row r="1974" spans="1:31" ht="15.75" x14ac:dyDescent="0.25">
      <c r="A1974" s="49" t="s">
        <v>3660</v>
      </c>
      <c r="B1974" s="22" t="s">
        <v>4036</v>
      </c>
      <c r="C1974" s="42" t="s">
        <v>4037</v>
      </c>
      <c r="D1974" s="21">
        <v>2026</v>
      </c>
      <c r="E1974" s="21">
        <v>2027</v>
      </c>
      <c r="F1974" s="43">
        <v>33.346246999999998</v>
      </c>
      <c r="G1974" s="43">
        <v>40.015497000000003</v>
      </c>
      <c r="H1974" s="43">
        <v>50.308264405137997</v>
      </c>
      <c r="I1974" s="43">
        <v>0</v>
      </c>
      <c r="J1974" s="43">
        <f t="shared" si="90"/>
        <v>50.308264405137997</v>
      </c>
      <c r="K1974" s="43">
        <v>8.3494919999999997</v>
      </c>
      <c r="L1974" s="44">
        <f t="shared" si="91"/>
        <v>41.958772405137999</v>
      </c>
      <c r="M1974" s="43">
        <v>0</v>
      </c>
      <c r="N1974" s="43">
        <f t="shared" si="92"/>
        <v>40.015497000000003</v>
      </c>
      <c r="O1974" s="43">
        <v>8.3494919999999997</v>
      </c>
      <c r="P1974" s="43">
        <v>0</v>
      </c>
      <c r="Q1974" s="43">
        <v>0</v>
      </c>
      <c r="R1974" s="43">
        <v>0</v>
      </c>
      <c r="S1974" s="43">
        <v>0.72164099999999998</v>
      </c>
      <c r="T1974" s="43">
        <v>7.6278509999999997</v>
      </c>
      <c r="U1974" s="43">
        <v>0</v>
      </c>
      <c r="V1974" s="43">
        <v>0</v>
      </c>
      <c r="W1974" s="43">
        <v>0</v>
      </c>
      <c r="X1974" s="43">
        <v>0</v>
      </c>
      <c r="Y1974" s="43">
        <v>0</v>
      </c>
      <c r="Z1974" s="43">
        <v>0</v>
      </c>
      <c r="AA1974" s="43">
        <v>0</v>
      </c>
      <c r="AB1974" s="43">
        <v>0</v>
      </c>
      <c r="AC1974" s="43">
        <v>0</v>
      </c>
      <c r="AD1974" s="43">
        <v>0</v>
      </c>
      <c r="AE1974" s="43">
        <v>0</v>
      </c>
    </row>
    <row r="1975" spans="1:31" ht="15.75" x14ac:dyDescent="0.25">
      <c r="A1975" s="49" t="s">
        <v>3982</v>
      </c>
      <c r="B1975" s="22" t="s">
        <v>4038</v>
      </c>
      <c r="C1975" s="42" t="s">
        <v>4039</v>
      </c>
      <c r="D1975" s="21">
        <v>2025</v>
      </c>
      <c r="E1975" s="21">
        <v>2025</v>
      </c>
      <c r="F1975" s="43">
        <v>253.08316400000001</v>
      </c>
      <c r="G1975" s="43">
        <v>303.69979599999999</v>
      </c>
      <c r="H1975" s="43">
        <v>350.13590667012602</v>
      </c>
      <c r="I1975" s="43">
        <v>0</v>
      </c>
      <c r="J1975" s="43">
        <f t="shared" si="90"/>
        <v>350.13590667012602</v>
      </c>
      <c r="K1975" s="43">
        <v>51.556038999999998</v>
      </c>
      <c r="L1975" s="44">
        <f t="shared" si="91"/>
        <v>298.57986767012602</v>
      </c>
      <c r="M1975" s="43">
        <v>0</v>
      </c>
      <c r="N1975" s="43">
        <f t="shared" si="92"/>
        <v>303.69979599999999</v>
      </c>
      <c r="O1975" s="43">
        <v>51.556038999999998</v>
      </c>
      <c r="P1975" s="43">
        <v>0</v>
      </c>
      <c r="Q1975" s="43">
        <v>0</v>
      </c>
      <c r="R1975" s="43">
        <v>51.556038999999998</v>
      </c>
      <c r="S1975" s="43">
        <v>0</v>
      </c>
      <c r="T1975" s="43">
        <v>0</v>
      </c>
      <c r="U1975" s="43">
        <v>0</v>
      </c>
      <c r="V1975" s="43">
        <v>0</v>
      </c>
      <c r="W1975" s="43">
        <v>0</v>
      </c>
      <c r="X1975" s="43">
        <v>0</v>
      </c>
      <c r="Y1975" s="43">
        <v>0</v>
      </c>
      <c r="Z1975" s="43">
        <v>0</v>
      </c>
      <c r="AA1975" s="43">
        <v>0</v>
      </c>
      <c r="AB1975" s="43">
        <v>0</v>
      </c>
      <c r="AC1975" s="43">
        <v>0</v>
      </c>
      <c r="AD1975" s="43">
        <v>0</v>
      </c>
      <c r="AE1975" s="43">
        <v>0</v>
      </c>
    </row>
    <row r="1976" spans="1:31" ht="15.75" x14ac:dyDescent="0.25">
      <c r="A1976" s="49" t="s">
        <v>3663</v>
      </c>
      <c r="B1976" s="22" t="s">
        <v>4040</v>
      </c>
      <c r="C1976" s="42" t="s">
        <v>4041</v>
      </c>
      <c r="D1976" s="21">
        <v>2024</v>
      </c>
      <c r="E1976" s="21">
        <v>2024</v>
      </c>
      <c r="F1976" s="43">
        <v>1.626925</v>
      </c>
      <c r="G1976" s="43">
        <v>1.95231</v>
      </c>
      <c r="H1976" s="43">
        <v>2.1434196772159999</v>
      </c>
      <c r="I1976" s="43">
        <v>0</v>
      </c>
      <c r="J1976" s="43">
        <f t="shared" si="90"/>
        <v>2.1434196772159999</v>
      </c>
      <c r="K1976" s="43">
        <v>1.510011</v>
      </c>
      <c r="L1976" s="44">
        <f t="shared" si="91"/>
        <v>0.63340867721599992</v>
      </c>
      <c r="M1976" s="43">
        <v>0</v>
      </c>
      <c r="N1976" s="43">
        <f t="shared" si="92"/>
        <v>1.95231</v>
      </c>
      <c r="O1976" s="43">
        <v>1.510011</v>
      </c>
      <c r="P1976" s="43">
        <v>0</v>
      </c>
      <c r="Q1976" s="43">
        <v>1.510011</v>
      </c>
      <c r="R1976" s="43">
        <v>0</v>
      </c>
      <c r="S1976" s="43">
        <v>0</v>
      </c>
      <c r="T1976" s="43">
        <v>0</v>
      </c>
      <c r="U1976" s="43">
        <v>0</v>
      </c>
      <c r="V1976" s="43">
        <v>0</v>
      </c>
      <c r="W1976" s="43">
        <v>0</v>
      </c>
      <c r="X1976" s="43">
        <v>0</v>
      </c>
      <c r="Y1976" s="43">
        <v>0</v>
      </c>
      <c r="Z1976" s="43">
        <v>0</v>
      </c>
      <c r="AA1976" s="43">
        <v>0</v>
      </c>
      <c r="AB1976" s="43">
        <v>0</v>
      </c>
      <c r="AC1976" s="43">
        <v>0</v>
      </c>
      <c r="AD1976" s="43">
        <v>0</v>
      </c>
      <c r="AE1976" s="43">
        <v>0</v>
      </c>
    </row>
    <row r="1977" spans="1:31" ht="15.75" x14ac:dyDescent="0.25">
      <c r="A1977" s="49" t="s">
        <v>3982</v>
      </c>
      <c r="B1977" s="22" t="s">
        <v>4042</v>
      </c>
      <c r="C1977" s="42" t="s">
        <v>4043</v>
      </c>
      <c r="D1977" s="21">
        <v>2024</v>
      </c>
      <c r="E1977" s="21">
        <v>2024</v>
      </c>
      <c r="F1977" s="43">
        <v>0.86313099999999998</v>
      </c>
      <c r="G1977" s="43">
        <v>1.035758</v>
      </c>
      <c r="H1977" s="43">
        <v>1.1371484146749999</v>
      </c>
      <c r="I1977" s="43">
        <v>0</v>
      </c>
      <c r="J1977" s="43">
        <f t="shared" si="90"/>
        <v>1.1371484146749999</v>
      </c>
      <c r="K1977" s="43">
        <v>5.7035000000000002E-2</v>
      </c>
      <c r="L1977" s="44">
        <f t="shared" si="91"/>
        <v>1.080113414675</v>
      </c>
      <c r="M1977" s="43">
        <v>0</v>
      </c>
      <c r="N1977" s="43">
        <f t="shared" si="92"/>
        <v>1.035758</v>
      </c>
      <c r="O1977" s="43">
        <v>5.7035000000000002E-2</v>
      </c>
      <c r="P1977" s="43">
        <v>0</v>
      </c>
      <c r="Q1977" s="43">
        <v>5.7035000000000002E-2</v>
      </c>
      <c r="R1977" s="43">
        <v>0</v>
      </c>
      <c r="S1977" s="43">
        <v>0</v>
      </c>
      <c r="T1977" s="43">
        <v>0</v>
      </c>
      <c r="U1977" s="43">
        <v>0</v>
      </c>
      <c r="V1977" s="43">
        <v>0</v>
      </c>
      <c r="W1977" s="43">
        <v>0</v>
      </c>
      <c r="X1977" s="43">
        <v>0</v>
      </c>
      <c r="Y1977" s="43">
        <v>0</v>
      </c>
      <c r="Z1977" s="43">
        <v>0</v>
      </c>
      <c r="AA1977" s="43">
        <v>0</v>
      </c>
      <c r="AB1977" s="43">
        <v>0</v>
      </c>
      <c r="AC1977" s="43">
        <v>0</v>
      </c>
      <c r="AD1977" s="43">
        <v>0</v>
      </c>
      <c r="AE1977" s="43">
        <v>0</v>
      </c>
    </row>
    <row r="1978" spans="1:31" ht="15.75" x14ac:dyDescent="0.25">
      <c r="A1978" s="49" t="s">
        <v>3982</v>
      </c>
      <c r="B1978" s="22" t="s">
        <v>4044</v>
      </c>
      <c r="C1978" s="42" t="s">
        <v>4045</v>
      </c>
      <c r="D1978" s="21">
        <v>2024</v>
      </c>
      <c r="E1978" s="21">
        <v>2024</v>
      </c>
      <c r="F1978" s="43">
        <v>10.349764</v>
      </c>
      <c r="G1978" s="43">
        <v>12.419715999999999</v>
      </c>
      <c r="H1978" s="43">
        <v>13.635472896256999</v>
      </c>
      <c r="I1978" s="43">
        <v>0</v>
      </c>
      <c r="J1978" s="43">
        <f t="shared" si="90"/>
        <v>13.635472896256999</v>
      </c>
      <c r="K1978" s="43">
        <v>5.5652480000000004</v>
      </c>
      <c r="L1978" s="44">
        <f t="shared" si="91"/>
        <v>8.0702248962569989</v>
      </c>
      <c r="M1978" s="43">
        <v>0</v>
      </c>
      <c r="N1978" s="43">
        <f t="shared" si="92"/>
        <v>12.419715999999999</v>
      </c>
      <c r="O1978" s="43">
        <v>5.5652480000000004</v>
      </c>
      <c r="P1978" s="43">
        <v>0</v>
      </c>
      <c r="Q1978" s="43">
        <v>5.5652480000000004</v>
      </c>
      <c r="R1978" s="43">
        <v>0</v>
      </c>
      <c r="S1978" s="43">
        <v>0</v>
      </c>
      <c r="T1978" s="43">
        <v>0</v>
      </c>
      <c r="U1978" s="43">
        <v>0</v>
      </c>
      <c r="V1978" s="43">
        <v>0</v>
      </c>
      <c r="W1978" s="43">
        <v>0</v>
      </c>
      <c r="X1978" s="43">
        <v>0</v>
      </c>
      <c r="Y1978" s="43">
        <v>0</v>
      </c>
      <c r="Z1978" s="43">
        <v>0</v>
      </c>
      <c r="AA1978" s="43">
        <v>0</v>
      </c>
      <c r="AB1978" s="43">
        <v>0</v>
      </c>
      <c r="AC1978" s="43">
        <v>0</v>
      </c>
      <c r="AD1978" s="43">
        <v>0</v>
      </c>
      <c r="AE1978" s="43">
        <v>0</v>
      </c>
    </row>
    <row r="1979" spans="1:31" ht="15.75" x14ac:dyDescent="0.25">
      <c r="A1979" s="49" t="s">
        <v>3982</v>
      </c>
      <c r="B1979" s="22" t="s">
        <v>4046</v>
      </c>
      <c r="C1979" s="42" t="s">
        <v>4047</v>
      </c>
      <c r="D1979" s="21">
        <v>2024</v>
      </c>
      <c r="E1979" s="21">
        <v>2024</v>
      </c>
      <c r="F1979" s="43">
        <v>0.86313099999999998</v>
      </c>
      <c r="G1979" s="43">
        <v>1.035758</v>
      </c>
      <c r="H1979" s="43">
        <v>1.1371484146749999</v>
      </c>
      <c r="I1979" s="43">
        <v>0</v>
      </c>
      <c r="J1979" s="43">
        <f t="shared" si="90"/>
        <v>1.1371484146749999</v>
      </c>
      <c r="K1979" s="43">
        <v>5.7035000000000002E-2</v>
      </c>
      <c r="L1979" s="44">
        <f t="shared" si="91"/>
        <v>1.080113414675</v>
      </c>
      <c r="M1979" s="43">
        <v>0</v>
      </c>
      <c r="N1979" s="43">
        <f t="shared" si="92"/>
        <v>1.035758</v>
      </c>
      <c r="O1979" s="43">
        <v>5.7035000000000002E-2</v>
      </c>
      <c r="P1979" s="43">
        <v>0</v>
      </c>
      <c r="Q1979" s="43">
        <v>5.7035000000000002E-2</v>
      </c>
      <c r="R1979" s="43">
        <v>0</v>
      </c>
      <c r="S1979" s="43">
        <v>0</v>
      </c>
      <c r="T1979" s="43">
        <v>0</v>
      </c>
      <c r="U1979" s="43">
        <v>0</v>
      </c>
      <c r="V1979" s="43">
        <v>0</v>
      </c>
      <c r="W1979" s="43">
        <v>0</v>
      </c>
      <c r="X1979" s="43">
        <v>0</v>
      </c>
      <c r="Y1979" s="43">
        <v>0</v>
      </c>
      <c r="Z1979" s="43">
        <v>0</v>
      </c>
      <c r="AA1979" s="43">
        <v>0</v>
      </c>
      <c r="AB1979" s="43">
        <v>0</v>
      </c>
      <c r="AC1979" s="43">
        <v>0</v>
      </c>
      <c r="AD1979" s="43">
        <v>0</v>
      </c>
      <c r="AE1979" s="43">
        <v>0</v>
      </c>
    </row>
    <row r="1980" spans="1:31" ht="15.75" x14ac:dyDescent="0.25">
      <c r="A1980" s="49" t="s">
        <v>3982</v>
      </c>
      <c r="B1980" s="22" t="s">
        <v>4048</v>
      </c>
      <c r="C1980" s="42" t="s">
        <v>4049</v>
      </c>
      <c r="D1980" s="21">
        <v>2024</v>
      </c>
      <c r="E1980" s="21">
        <v>2024</v>
      </c>
      <c r="F1980" s="43">
        <v>8.0808700000000009</v>
      </c>
      <c r="G1980" s="43">
        <v>9.697044</v>
      </c>
      <c r="H1980" s="43">
        <v>10.646277958124999</v>
      </c>
      <c r="I1980" s="43">
        <v>0</v>
      </c>
      <c r="J1980" s="43">
        <f t="shared" si="90"/>
        <v>10.646277958124999</v>
      </c>
      <c r="K1980" s="43">
        <v>3.1144690000000002</v>
      </c>
      <c r="L1980" s="44">
        <f t="shared" si="91"/>
        <v>7.5318089581249996</v>
      </c>
      <c r="M1980" s="43">
        <v>0</v>
      </c>
      <c r="N1980" s="43">
        <f t="shared" si="92"/>
        <v>9.697044</v>
      </c>
      <c r="O1980" s="43">
        <v>3.1144690000000002</v>
      </c>
      <c r="P1980" s="43">
        <v>0</v>
      </c>
      <c r="Q1980" s="43">
        <v>3.1144690000000002</v>
      </c>
      <c r="R1980" s="43">
        <v>0</v>
      </c>
      <c r="S1980" s="43">
        <v>0</v>
      </c>
      <c r="T1980" s="43">
        <v>0</v>
      </c>
      <c r="U1980" s="43">
        <v>0</v>
      </c>
      <c r="V1980" s="43">
        <v>0</v>
      </c>
      <c r="W1980" s="43">
        <v>0</v>
      </c>
      <c r="X1980" s="43">
        <v>0</v>
      </c>
      <c r="Y1980" s="43">
        <v>0</v>
      </c>
      <c r="Z1980" s="43">
        <v>0</v>
      </c>
      <c r="AA1980" s="43">
        <v>0</v>
      </c>
      <c r="AB1980" s="43">
        <v>0</v>
      </c>
      <c r="AC1980" s="43">
        <v>0</v>
      </c>
      <c r="AD1980" s="43">
        <v>0</v>
      </c>
      <c r="AE1980" s="43">
        <v>0</v>
      </c>
    </row>
    <row r="1981" spans="1:31" ht="15.75" x14ac:dyDescent="0.25">
      <c r="A1981" s="49" t="s">
        <v>3982</v>
      </c>
      <c r="B1981" s="22" t="s">
        <v>4050</v>
      </c>
      <c r="C1981" s="42" t="s">
        <v>4051</v>
      </c>
      <c r="D1981" s="21">
        <v>2024</v>
      </c>
      <c r="E1981" s="21">
        <v>2024</v>
      </c>
      <c r="F1981" s="43">
        <v>1.825269</v>
      </c>
      <c r="G1981" s="43">
        <v>2.1903239999999999</v>
      </c>
      <c r="H1981" s="43">
        <v>2.4047326301040002</v>
      </c>
      <c r="I1981" s="43">
        <v>0</v>
      </c>
      <c r="J1981" s="43">
        <f t="shared" si="90"/>
        <v>2.4047326301040002</v>
      </c>
      <c r="K1981" s="43">
        <v>0.88329299999999999</v>
      </c>
      <c r="L1981" s="44">
        <f t="shared" si="91"/>
        <v>1.5214396301040001</v>
      </c>
      <c r="M1981" s="43">
        <v>0</v>
      </c>
      <c r="N1981" s="43">
        <f t="shared" si="92"/>
        <v>2.1903239999999999</v>
      </c>
      <c r="O1981" s="43">
        <v>0.88329299999999999</v>
      </c>
      <c r="P1981" s="43">
        <v>0</v>
      </c>
      <c r="Q1981" s="43">
        <v>0.88329299999999999</v>
      </c>
      <c r="R1981" s="43">
        <v>0</v>
      </c>
      <c r="S1981" s="43">
        <v>0</v>
      </c>
      <c r="T1981" s="43">
        <v>0</v>
      </c>
      <c r="U1981" s="43">
        <v>0</v>
      </c>
      <c r="V1981" s="43">
        <v>0</v>
      </c>
      <c r="W1981" s="43">
        <v>0</v>
      </c>
      <c r="X1981" s="43">
        <v>0</v>
      </c>
      <c r="Y1981" s="43">
        <v>0</v>
      </c>
      <c r="Z1981" s="43">
        <v>0</v>
      </c>
      <c r="AA1981" s="43">
        <v>0</v>
      </c>
      <c r="AB1981" s="43">
        <v>0</v>
      </c>
      <c r="AC1981" s="43">
        <v>0</v>
      </c>
      <c r="AD1981" s="43">
        <v>0</v>
      </c>
      <c r="AE1981" s="43">
        <v>0</v>
      </c>
    </row>
    <row r="1982" spans="1:31" ht="15.75" x14ac:dyDescent="0.25">
      <c r="A1982" s="49" t="s">
        <v>3982</v>
      </c>
      <c r="B1982" s="22" t="s">
        <v>4052</v>
      </c>
      <c r="C1982" s="42" t="s">
        <v>4053</v>
      </c>
      <c r="D1982" s="21">
        <v>2022</v>
      </c>
      <c r="E1982" s="21">
        <v>2024</v>
      </c>
      <c r="F1982" s="43">
        <v>5.8559749999999999</v>
      </c>
      <c r="G1982" s="43">
        <v>7.0271699999999999</v>
      </c>
      <c r="H1982" s="43">
        <v>7.7102979925830004</v>
      </c>
      <c r="I1982" s="43">
        <v>0</v>
      </c>
      <c r="J1982" s="43">
        <f t="shared" si="90"/>
        <v>7.7102979925830004</v>
      </c>
      <c r="K1982" s="43">
        <v>1.4611769999999999</v>
      </c>
      <c r="L1982" s="44">
        <f t="shared" si="91"/>
        <v>6.2491209925830002</v>
      </c>
      <c r="M1982" s="43">
        <v>4.8571999999999997E-2</v>
      </c>
      <c r="N1982" s="43">
        <f t="shared" si="92"/>
        <v>6.9785979999999999</v>
      </c>
      <c r="O1982" s="43">
        <v>1.4611769999999999</v>
      </c>
      <c r="P1982" s="43">
        <v>0</v>
      </c>
      <c r="Q1982" s="43">
        <v>1.4126050000000001</v>
      </c>
      <c r="R1982" s="43">
        <v>0</v>
      </c>
      <c r="S1982" s="43">
        <v>0</v>
      </c>
      <c r="T1982" s="43">
        <v>0</v>
      </c>
      <c r="U1982" s="43">
        <v>0</v>
      </c>
      <c r="V1982" s="43">
        <v>0</v>
      </c>
      <c r="W1982" s="43">
        <v>0</v>
      </c>
      <c r="X1982" s="43">
        <v>0</v>
      </c>
      <c r="Y1982" s="43">
        <v>0</v>
      </c>
      <c r="Z1982" s="43">
        <v>0</v>
      </c>
      <c r="AA1982" s="43">
        <v>0</v>
      </c>
      <c r="AB1982" s="43">
        <v>0</v>
      </c>
      <c r="AC1982" s="43">
        <v>0</v>
      </c>
      <c r="AD1982" s="43">
        <v>0</v>
      </c>
      <c r="AE1982" s="43">
        <v>0</v>
      </c>
    </row>
    <row r="1983" spans="1:31" ht="15.75" x14ac:dyDescent="0.25">
      <c r="A1983" s="49" t="s">
        <v>4005</v>
      </c>
      <c r="B1983" s="22" t="s">
        <v>4054</v>
      </c>
      <c r="C1983" s="42" t="s">
        <v>4055</v>
      </c>
      <c r="D1983" s="21">
        <v>2023</v>
      </c>
      <c r="E1983" s="21">
        <v>2024</v>
      </c>
      <c r="F1983" s="43">
        <v>10.810169999999999</v>
      </c>
      <c r="G1983" s="43">
        <v>12.972204</v>
      </c>
      <c r="H1983" s="43">
        <v>13.42421232934</v>
      </c>
      <c r="I1983" s="43">
        <v>0</v>
      </c>
      <c r="J1983" s="43">
        <f t="shared" si="90"/>
        <v>13.42421232934</v>
      </c>
      <c r="K1983" s="43">
        <v>4.931165</v>
      </c>
      <c r="L1983" s="44">
        <f t="shared" si="91"/>
        <v>8.4930473293399995</v>
      </c>
      <c r="M1983" s="43">
        <v>0</v>
      </c>
      <c r="N1983" s="43">
        <f t="shared" si="92"/>
        <v>12.972204</v>
      </c>
      <c r="O1983" s="43">
        <v>4.931165</v>
      </c>
      <c r="P1983" s="43">
        <v>4.931165</v>
      </c>
      <c r="Q1983" s="43">
        <v>0</v>
      </c>
      <c r="R1983" s="43">
        <v>0</v>
      </c>
      <c r="S1983" s="43">
        <v>0</v>
      </c>
      <c r="T1983" s="43">
        <v>0</v>
      </c>
      <c r="U1983" s="43">
        <v>0</v>
      </c>
      <c r="V1983" s="43">
        <v>0</v>
      </c>
      <c r="W1983" s="43">
        <v>0</v>
      </c>
      <c r="X1983" s="43">
        <v>0</v>
      </c>
      <c r="Y1983" s="43">
        <v>0</v>
      </c>
      <c r="Z1983" s="43">
        <v>0</v>
      </c>
      <c r="AA1983" s="43">
        <v>0</v>
      </c>
      <c r="AB1983" s="43">
        <v>0</v>
      </c>
      <c r="AC1983" s="43">
        <v>0</v>
      </c>
      <c r="AD1983" s="43">
        <v>0</v>
      </c>
      <c r="AE1983" s="43">
        <v>0</v>
      </c>
    </row>
    <row r="1984" spans="1:31" ht="15.75" x14ac:dyDescent="0.25">
      <c r="A1984" s="49" t="s">
        <v>4005</v>
      </c>
      <c r="B1984" s="22" t="s">
        <v>4056</v>
      </c>
      <c r="C1984" s="42" t="s">
        <v>4057</v>
      </c>
      <c r="D1984" s="21">
        <v>2024</v>
      </c>
      <c r="E1984" s="21">
        <v>2024</v>
      </c>
      <c r="F1984" s="43">
        <v>114.38503</v>
      </c>
      <c r="G1984" s="43">
        <v>137.26203599999999</v>
      </c>
      <c r="H1984" s="43">
        <v>150.698479696926</v>
      </c>
      <c r="I1984" s="43">
        <v>0</v>
      </c>
      <c r="J1984" s="43">
        <f t="shared" si="90"/>
        <v>150.698479696926</v>
      </c>
      <c r="K1984" s="43">
        <v>46.888945999999997</v>
      </c>
      <c r="L1984" s="44">
        <f t="shared" si="91"/>
        <v>103.809533696926</v>
      </c>
      <c r="M1984" s="43">
        <v>0</v>
      </c>
      <c r="N1984" s="43">
        <f t="shared" si="92"/>
        <v>137.26203599999999</v>
      </c>
      <c r="O1984" s="43">
        <v>46.888945999999997</v>
      </c>
      <c r="P1984" s="43">
        <v>0</v>
      </c>
      <c r="Q1984" s="43">
        <v>46.888945999999997</v>
      </c>
      <c r="R1984" s="43">
        <v>0</v>
      </c>
      <c r="S1984" s="43">
        <v>0</v>
      </c>
      <c r="T1984" s="43">
        <v>0</v>
      </c>
      <c r="U1984" s="43">
        <v>0</v>
      </c>
      <c r="V1984" s="43">
        <v>0</v>
      </c>
      <c r="W1984" s="43">
        <v>0</v>
      </c>
      <c r="X1984" s="43">
        <v>0</v>
      </c>
      <c r="Y1984" s="43">
        <v>0</v>
      </c>
      <c r="Z1984" s="43">
        <v>0</v>
      </c>
      <c r="AA1984" s="43">
        <v>0</v>
      </c>
      <c r="AB1984" s="43">
        <v>0</v>
      </c>
      <c r="AC1984" s="43">
        <v>0</v>
      </c>
      <c r="AD1984" s="43">
        <v>0</v>
      </c>
      <c r="AE1984" s="43">
        <v>0</v>
      </c>
    </row>
    <row r="1985" spans="1:31" ht="15.75" x14ac:dyDescent="0.25">
      <c r="A1985" s="49" t="s">
        <v>4005</v>
      </c>
      <c r="B1985" s="22" t="s">
        <v>4058</v>
      </c>
      <c r="C1985" s="42" t="s">
        <v>4059</v>
      </c>
      <c r="D1985" s="21">
        <v>2025</v>
      </c>
      <c r="E1985" s="21">
        <v>2025</v>
      </c>
      <c r="F1985" s="43">
        <v>41.174810000000001</v>
      </c>
      <c r="G1985" s="43">
        <v>49.409771999999997</v>
      </c>
      <c r="H1985" s="43">
        <v>56.964592958171004</v>
      </c>
      <c r="I1985" s="43">
        <v>0</v>
      </c>
      <c r="J1985" s="43">
        <f t="shared" si="90"/>
        <v>56.964592958171004</v>
      </c>
      <c r="K1985" s="43">
        <v>17.815427</v>
      </c>
      <c r="L1985" s="44">
        <f t="shared" si="91"/>
        <v>39.149165958171004</v>
      </c>
      <c r="M1985" s="43">
        <v>0</v>
      </c>
      <c r="N1985" s="43">
        <f t="shared" si="92"/>
        <v>49.409771999999997</v>
      </c>
      <c r="O1985" s="43">
        <v>17.815427</v>
      </c>
      <c r="P1985" s="43">
        <v>0</v>
      </c>
      <c r="Q1985" s="43">
        <v>0</v>
      </c>
      <c r="R1985" s="43">
        <v>17.815427</v>
      </c>
      <c r="S1985" s="43">
        <v>0</v>
      </c>
      <c r="T1985" s="43">
        <v>0</v>
      </c>
      <c r="U1985" s="43">
        <v>0</v>
      </c>
      <c r="V1985" s="43">
        <v>0</v>
      </c>
      <c r="W1985" s="43">
        <v>0</v>
      </c>
      <c r="X1985" s="43">
        <v>0</v>
      </c>
      <c r="Y1985" s="43">
        <v>0</v>
      </c>
      <c r="Z1985" s="43">
        <v>0</v>
      </c>
      <c r="AA1985" s="43">
        <v>0</v>
      </c>
      <c r="AB1985" s="43">
        <v>0</v>
      </c>
      <c r="AC1985" s="43">
        <v>0</v>
      </c>
      <c r="AD1985" s="43">
        <v>0</v>
      </c>
      <c r="AE1985" s="43">
        <v>0</v>
      </c>
    </row>
    <row r="1986" spans="1:31" ht="15.75" x14ac:dyDescent="0.25">
      <c r="A1986" s="49" t="s">
        <v>4005</v>
      </c>
      <c r="B1986" s="22" t="s">
        <v>4060</v>
      </c>
      <c r="C1986" s="42" t="s">
        <v>4061</v>
      </c>
      <c r="D1986" s="21">
        <v>2026</v>
      </c>
      <c r="E1986" s="21">
        <v>2026</v>
      </c>
      <c r="F1986" s="43">
        <v>39.457610000000003</v>
      </c>
      <c r="G1986" s="43">
        <v>47.349131999999997</v>
      </c>
      <c r="H1986" s="43">
        <v>57.137553228199998</v>
      </c>
      <c r="I1986" s="43">
        <v>0</v>
      </c>
      <c r="J1986" s="43">
        <f t="shared" si="90"/>
        <v>57.137553228199998</v>
      </c>
      <c r="K1986" s="43">
        <v>17.779890999999999</v>
      </c>
      <c r="L1986" s="44">
        <f t="shared" si="91"/>
        <v>39.357662228199999</v>
      </c>
      <c r="M1986" s="43">
        <v>0</v>
      </c>
      <c r="N1986" s="43">
        <f t="shared" si="92"/>
        <v>47.349131999999997</v>
      </c>
      <c r="O1986" s="43">
        <v>17.779890999999999</v>
      </c>
      <c r="P1986" s="43">
        <v>0</v>
      </c>
      <c r="Q1986" s="43">
        <v>0</v>
      </c>
      <c r="R1986" s="43">
        <v>0</v>
      </c>
      <c r="S1986" s="43">
        <v>17.779890999999999</v>
      </c>
      <c r="T1986" s="43">
        <v>0</v>
      </c>
      <c r="U1986" s="43">
        <v>0</v>
      </c>
      <c r="V1986" s="43">
        <v>0</v>
      </c>
      <c r="W1986" s="43">
        <v>0</v>
      </c>
      <c r="X1986" s="43">
        <v>0</v>
      </c>
      <c r="Y1986" s="43">
        <v>0</v>
      </c>
      <c r="Z1986" s="43">
        <v>0</v>
      </c>
      <c r="AA1986" s="43">
        <v>0</v>
      </c>
      <c r="AB1986" s="43">
        <v>0</v>
      </c>
      <c r="AC1986" s="43">
        <v>0</v>
      </c>
      <c r="AD1986" s="43">
        <v>0</v>
      </c>
      <c r="AE1986" s="43">
        <v>0</v>
      </c>
    </row>
    <row r="1987" spans="1:31" ht="15.75" x14ac:dyDescent="0.25">
      <c r="A1987" s="49" t="s">
        <v>4005</v>
      </c>
      <c r="B1987" s="22" t="s">
        <v>4062</v>
      </c>
      <c r="C1987" s="42" t="s">
        <v>4063</v>
      </c>
      <c r="D1987" s="21">
        <v>2023</v>
      </c>
      <c r="E1987" s="21">
        <v>2024</v>
      </c>
      <c r="F1987" s="43">
        <v>517.42066699999998</v>
      </c>
      <c r="G1987" s="43">
        <v>620.90480100000002</v>
      </c>
      <c r="H1987" s="43">
        <v>677.15976266277596</v>
      </c>
      <c r="I1987" s="43">
        <v>0</v>
      </c>
      <c r="J1987" s="43">
        <f t="shared" si="90"/>
        <v>677.15976266277596</v>
      </c>
      <c r="K1987" s="43">
        <v>279.50157999999999</v>
      </c>
      <c r="L1987" s="44">
        <f t="shared" si="91"/>
        <v>397.65818266277597</v>
      </c>
      <c r="M1987" s="43">
        <v>0</v>
      </c>
      <c r="N1987" s="43">
        <f t="shared" si="92"/>
        <v>620.90480100000002</v>
      </c>
      <c r="O1987" s="43">
        <v>279.50157999999999</v>
      </c>
      <c r="P1987" s="43">
        <v>32.307960999999999</v>
      </c>
      <c r="Q1987" s="43">
        <v>247.19361900000001</v>
      </c>
      <c r="R1987" s="43">
        <v>0</v>
      </c>
      <c r="S1987" s="43">
        <v>0</v>
      </c>
      <c r="T1987" s="43">
        <v>0</v>
      </c>
      <c r="U1987" s="43">
        <v>0</v>
      </c>
      <c r="V1987" s="43">
        <v>0</v>
      </c>
      <c r="W1987" s="43">
        <v>0</v>
      </c>
      <c r="X1987" s="43">
        <v>0</v>
      </c>
      <c r="Y1987" s="43">
        <v>0</v>
      </c>
      <c r="Z1987" s="43">
        <v>0</v>
      </c>
      <c r="AA1987" s="43">
        <v>0</v>
      </c>
      <c r="AB1987" s="43">
        <v>0</v>
      </c>
      <c r="AC1987" s="43">
        <v>0</v>
      </c>
      <c r="AD1987" s="43">
        <v>0</v>
      </c>
      <c r="AE1987" s="43">
        <v>0</v>
      </c>
    </row>
    <row r="1988" spans="1:31" ht="15.75" x14ac:dyDescent="0.25">
      <c r="A1988" s="49" t="s">
        <v>4005</v>
      </c>
      <c r="B1988" s="22" t="s">
        <v>4064</v>
      </c>
      <c r="C1988" s="42" t="s">
        <v>4065</v>
      </c>
      <c r="D1988" s="21">
        <v>2024</v>
      </c>
      <c r="E1988" s="21">
        <v>2025</v>
      </c>
      <c r="F1988" s="43">
        <v>596.77566200000001</v>
      </c>
      <c r="G1988" s="43">
        <v>716.13079500000003</v>
      </c>
      <c r="H1988" s="43">
        <v>793.23918069574199</v>
      </c>
      <c r="I1988" s="43">
        <v>0</v>
      </c>
      <c r="J1988" s="43">
        <f t="shared" si="90"/>
        <v>793.23918069574199</v>
      </c>
      <c r="K1988" s="43">
        <v>131.924059</v>
      </c>
      <c r="L1988" s="44">
        <f t="shared" si="91"/>
        <v>661.31512169574194</v>
      </c>
      <c r="M1988" s="43">
        <v>0</v>
      </c>
      <c r="N1988" s="43">
        <f t="shared" si="92"/>
        <v>716.13079500000003</v>
      </c>
      <c r="O1988" s="43">
        <v>131.924059</v>
      </c>
      <c r="P1988" s="43">
        <v>0</v>
      </c>
      <c r="Q1988" s="43">
        <v>108.45978599999999</v>
      </c>
      <c r="R1988" s="43">
        <v>23.464272999999999</v>
      </c>
      <c r="S1988" s="43">
        <v>0</v>
      </c>
      <c r="T1988" s="43">
        <v>0</v>
      </c>
      <c r="U1988" s="43">
        <v>0</v>
      </c>
      <c r="V1988" s="43">
        <v>0</v>
      </c>
      <c r="W1988" s="43">
        <v>0</v>
      </c>
      <c r="X1988" s="43">
        <v>0</v>
      </c>
      <c r="Y1988" s="43">
        <v>0</v>
      </c>
      <c r="Z1988" s="43">
        <v>0</v>
      </c>
      <c r="AA1988" s="43">
        <v>0</v>
      </c>
      <c r="AB1988" s="43">
        <v>0</v>
      </c>
      <c r="AC1988" s="43">
        <v>0</v>
      </c>
      <c r="AD1988" s="43">
        <v>0</v>
      </c>
      <c r="AE1988" s="43">
        <v>0</v>
      </c>
    </row>
    <row r="1989" spans="1:31" ht="15.75" x14ac:dyDescent="0.25">
      <c r="A1989" s="49" t="s">
        <v>4005</v>
      </c>
      <c r="B1989" s="22" t="s">
        <v>4066</v>
      </c>
      <c r="C1989" s="42" t="s">
        <v>4067</v>
      </c>
      <c r="D1989" s="21">
        <v>2025</v>
      </c>
      <c r="E1989" s="21">
        <v>2025</v>
      </c>
      <c r="F1989" s="43">
        <v>537.70725500000003</v>
      </c>
      <c r="G1989" s="43">
        <v>645.24870599999997</v>
      </c>
      <c r="H1989" s="43">
        <v>743.90810575035005</v>
      </c>
      <c r="I1989" s="43">
        <v>0</v>
      </c>
      <c r="J1989" s="43">
        <f t="shared" si="90"/>
        <v>743.90810575035005</v>
      </c>
      <c r="K1989" s="43">
        <v>143.66188600000001</v>
      </c>
      <c r="L1989" s="44">
        <f t="shared" si="91"/>
        <v>600.24621975035006</v>
      </c>
      <c r="M1989" s="43">
        <v>0</v>
      </c>
      <c r="N1989" s="43">
        <f t="shared" si="92"/>
        <v>645.24870599999997</v>
      </c>
      <c r="O1989" s="43">
        <v>143.66188600000001</v>
      </c>
      <c r="P1989" s="43">
        <v>0</v>
      </c>
      <c r="Q1989" s="43">
        <v>0</v>
      </c>
      <c r="R1989" s="43">
        <v>143.66188600000001</v>
      </c>
      <c r="S1989" s="43">
        <v>0</v>
      </c>
      <c r="T1989" s="43">
        <v>0</v>
      </c>
      <c r="U1989" s="43">
        <v>0</v>
      </c>
      <c r="V1989" s="43">
        <v>0</v>
      </c>
      <c r="W1989" s="43">
        <v>0</v>
      </c>
      <c r="X1989" s="43">
        <v>0</v>
      </c>
      <c r="Y1989" s="43">
        <v>0</v>
      </c>
      <c r="Z1989" s="43">
        <v>0</v>
      </c>
      <c r="AA1989" s="43">
        <v>0</v>
      </c>
      <c r="AB1989" s="43">
        <v>0</v>
      </c>
      <c r="AC1989" s="43">
        <v>0</v>
      </c>
      <c r="AD1989" s="43">
        <v>0</v>
      </c>
      <c r="AE1989" s="43">
        <v>0</v>
      </c>
    </row>
    <row r="1990" spans="1:31" ht="15.75" x14ac:dyDescent="0.25">
      <c r="A1990" s="49" t="s">
        <v>4005</v>
      </c>
      <c r="B1990" s="22" t="s">
        <v>4068</v>
      </c>
      <c r="C1990" s="42" t="s">
        <v>4069</v>
      </c>
      <c r="D1990" s="21">
        <v>2026</v>
      </c>
      <c r="E1990" s="21">
        <v>2026</v>
      </c>
      <c r="F1990" s="43">
        <v>1398.6239800000001</v>
      </c>
      <c r="G1990" s="43">
        <v>1678.348776</v>
      </c>
      <c r="H1990" s="43">
        <v>2025.3115204769781</v>
      </c>
      <c r="I1990" s="43">
        <v>0</v>
      </c>
      <c r="J1990" s="43">
        <f t="shared" si="90"/>
        <v>2025.3115204769781</v>
      </c>
      <c r="K1990" s="43">
        <v>386.88884000000002</v>
      </c>
      <c r="L1990" s="44">
        <f t="shared" si="91"/>
        <v>1638.422680476978</v>
      </c>
      <c r="M1990" s="43">
        <v>0</v>
      </c>
      <c r="N1990" s="43">
        <f t="shared" si="92"/>
        <v>1678.348776</v>
      </c>
      <c r="O1990" s="43">
        <v>386.88884000000002</v>
      </c>
      <c r="P1990" s="43">
        <v>0</v>
      </c>
      <c r="Q1990" s="43">
        <v>0</v>
      </c>
      <c r="R1990" s="43">
        <v>0</v>
      </c>
      <c r="S1990" s="43">
        <v>386.88884000000002</v>
      </c>
      <c r="T1990" s="43">
        <v>0</v>
      </c>
      <c r="U1990" s="43">
        <v>0</v>
      </c>
      <c r="V1990" s="43">
        <v>0</v>
      </c>
      <c r="W1990" s="43">
        <v>0</v>
      </c>
      <c r="X1990" s="43">
        <v>0</v>
      </c>
      <c r="Y1990" s="43">
        <v>0</v>
      </c>
      <c r="Z1990" s="43">
        <v>0</v>
      </c>
      <c r="AA1990" s="43">
        <v>0</v>
      </c>
      <c r="AB1990" s="43">
        <v>0</v>
      </c>
      <c r="AC1990" s="43">
        <v>0</v>
      </c>
      <c r="AD1990" s="43">
        <v>0</v>
      </c>
      <c r="AE1990" s="43">
        <v>0</v>
      </c>
    </row>
    <row r="1991" spans="1:31" ht="15.75" x14ac:dyDescent="0.25">
      <c r="A1991" s="49" t="s">
        <v>4005</v>
      </c>
      <c r="B1991" s="22" t="s">
        <v>4070</v>
      </c>
      <c r="C1991" s="42" t="s">
        <v>4071</v>
      </c>
      <c r="D1991" s="21">
        <v>2023</v>
      </c>
      <c r="E1991" s="21">
        <v>2024</v>
      </c>
      <c r="F1991" s="43">
        <v>32.731909999999999</v>
      </c>
      <c r="G1991" s="43">
        <v>39.278292</v>
      </c>
      <c r="H1991" s="43">
        <v>42.905412612703003</v>
      </c>
      <c r="I1991" s="43">
        <v>0</v>
      </c>
      <c r="J1991" s="43">
        <f t="shared" si="90"/>
        <v>42.905412612703003</v>
      </c>
      <c r="K1991" s="43">
        <v>18.909003999999999</v>
      </c>
      <c r="L1991" s="44">
        <f t="shared" si="91"/>
        <v>23.996408612703004</v>
      </c>
      <c r="M1991" s="43">
        <v>0</v>
      </c>
      <c r="N1991" s="43">
        <f t="shared" si="92"/>
        <v>39.278292</v>
      </c>
      <c r="O1991" s="43">
        <v>18.909003999999999</v>
      </c>
      <c r="P1991" s="43">
        <v>1.6630689999999999</v>
      </c>
      <c r="Q1991" s="43">
        <v>17.245934999999999</v>
      </c>
      <c r="R1991" s="43">
        <v>0</v>
      </c>
      <c r="S1991" s="43">
        <v>0</v>
      </c>
      <c r="T1991" s="43">
        <v>0</v>
      </c>
      <c r="U1991" s="43">
        <v>0</v>
      </c>
      <c r="V1991" s="43">
        <v>0</v>
      </c>
      <c r="W1991" s="43">
        <v>0</v>
      </c>
      <c r="X1991" s="43">
        <v>0</v>
      </c>
      <c r="Y1991" s="43">
        <v>0</v>
      </c>
      <c r="Z1991" s="43">
        <v>0</v>
      </c>
      <c r="AA1991" s="43">
        <v>0</v>
      </c>
      <c r="AB1991" s="43">
        <v>0</v>
      </c>
      <c r="AC1991" s="43">
        <v>0</v>
      </c>
      <c r="AD1991" s="43">
        <v>0</v>
      </c>
      <c r="AE1991" s="43">
        <v>0</v>
      </c>
    </row>
    <row r="1992" spans="1:31" ht="15.75" x14ac:dyDescent="0.25">
      <c r="A1992" s="49" t="s">
        <v>4005</v>
      </c>
      <c r="B1992" s="22" t="s">
        <v>4072</v>
      </c>
      <c r="C1992" s="42" t="s">
        <v>4073</v>
      </c>
      <c r="D1992" s="21">
        <v>2024</v>
      </c>
      <c r="E1992" s="21">
        <v>2024</v>
      </c>
      <c r="F1992" s="43">
        <v>147.14035999999999</v>
      </c>
      <c r="G1992" s="43">
        <v>176.568432</v>
      </c>
      <c r="H1992" s="43">
        <v>193.85253956797001</v>
      </c>
      <c r="I1992" s="43">
        <v>0</v>
      </c>
      <c r="J1992" s="43">
        <f t="shared" si="90"/>
        <v>193.85253956797001</v>
      </c>
      <c r="K1992" s="43">
        <v>63.340910000000001</v>
      </c>
      <c r="L1992" s="44">
        <f t="shared" si="91"/>
        <v>130.51162956797</v>
      </c>
      <c r="M1992" s="43">
        <v>0</v>
      </c>
      <c r="N1992" s="43">
        <f t="shared" si="92"/>
        <v>176.568432</v>
      </c>
      <c r="O1992" s="43">
        <v>63.340910000000001</v>
      </c>
      <c r="P1992" s="43">
        <v>0</v>
      </c>
      <c r="Q1992" s="43">
        <v>63.340910000000001</v>
      </c>
      <c r="R1992" s="43">
        <v>0</v>
      </c>
      <c r="S1992" s="43">
        <v>0</v>
      </c>
      <c r="T1992" s="43">
        <v>0</v>
      </c>
      <c r="U1992" s="43">
        <v>0</v>
      </c>
      <c r="V1992" s="43">
        <v>0</v>
      </c>
      <c r="W1992" s="43">
        <v>0</v>
      </c>
      <c r="X1992" s="43">
        <v>0</v>
      </c>
      <c r="Y1992" s="43">
        <v>0</v>
      </c>
      <c r="Z1992" s="43">
        <v>0</v>
      </c>
      <c r="AA1992" s="43">
        <v>0</v>
      </c>
      <c r="AB1992" s="43">
        <v>0</v>
      </c>
      <c r="AC1992" s="43">
        <v>0</v>
      </c>
      <c r="AD1992" s="43">
        <v>0</v>
      </c>
      <c r="AE1992" s="43">
        <v>0</v>
      </c>
    </row>
    <row r="1993" spans="1:31" ht="15.75" x14ac:dyDescent="0.25">
      <c r="A1993" s="49" t="s">
        <v>4005</v>
      </c>
      <c r="B1993" s="22" t="s">
        <v>4074</v>
      </c>
      <c r="C1993" s="42" t="s">
        <v>4075</v>
      </c>
      <c r="D1993" s="21">
        <v>2025</v>
      </c>
      <c r="E1993" s="21">
        <v>2025</v>
      </c>
      <c r="F1993" s="43">
        <v>47.685859999999998</v>
      </c>
      <c r="G1993" s="43">
        <v>57.223032000000003</v>
      </c>
      <c r="H1993" s="43">
        <v>65.972510978444006</v>
      </c>
      <c r="I1993" s="43">
        <v>0</v>
      </c>
      <c r="J1993" s="43">
        <f t="shared" si="90"/>
        <v>65.972510978444006</v>
      </c>
      <c r="K1993" s="43">
        <v>20.556018999999999</v>
      </c>
      <c r="L1993" s="44">
        <f t="shared" si="91"/>
        <v>45.416491978444007</v>
      </c>
      <c r="M1993" s="43">
        <v>0</v>
      </c>
      <c r="N1993" s="43">
        <f t="shared" si="92"/>
        <v>57.223032000000003</v>
      </c>
      <c r="O1993" s="43">
        <v>20.556018999999999</v>
      </c>
      <c r="P1993" s="43">
        <v>0</v>
      </c>
      <c r="Q1993" s="43">
        <v>0</v>
      </c>
      <c r="R1993" s="43">
        <v>20.556018999999999</v>
      </c>
      <c r="S1993" s="43">
        <v>0</v>
      </c>
      <c r="T1993" s="43">
        <v>0</v>
      </c>
      <c r="U1993" s="43">
        <v>0</v>
      </c>
      <c r="V1993" s="43">
        <v>0</v>
      </c>
      <c r="W1993" s="43">
        <v>0</v>
      </c>
      <c r="X1993" s="43">
        <v>0</v>
      </c>
      <c r="Y1993" s="43">
        <v>0</v>
      </c>
      <c r="Z1993" s="43">
        <v>0</v>
      </c>
      <c r="AA1993" s="43">
        <v>0</v>
      </c>
      <c r="AB1993" s="43">
        <v>0</v>
      </c>
      <c r="AC1993" s="43">
        <v>0</v>
      </c>
      <c r="AD1993" s="43">
        <v>0</v>
      </c>
      <c r="AE1993" s="43">
        <v>0</v>
      </c>
    </row>
    <row r="1994" spans="1:31" ht="15.75" x14ac:dyDescent="0.25">
      <c r="A1994" s="49" t="s">
        <v>4005</v>
      </c>
      <c r="B1994" s="22" t="s">
        <v>4076</v>
      </c>
      <c r="C1994" s="42" t="s">
        <v>4077</v>
      </c>
      <c r="D1994" s="21">
        <v>2026</v>
      </c>
      <c r="E1994" s="21">
        <v>2026</v>
      </c>
      <c r="F1994" s="43">
        <v>65.373279999999994</v>
      </c>
      <c r="G1994" s="43">
        <v>78.447935999999999</v>
      </c>
      <c r="H1994" s="43">
        <v>94.665370398817004</v>
      </c>
      <c r="I1994" s="43">
        <v>0</v>
      </c>
      <c r="J1994" s="43">
        <f t="shared" si="90"/>
        <v>94.665370398817004</v>
      </c>
      <c r="K1994" s="43">
        <v>27.116223000000002</v>
      </c>
      <c r="L1994" s="44">
        <f t="shared" si="91"/>
        <v>67.549147398816999</v>
      </c>
      <c r="M1994" s="43">
        <v>0</v>
      </c>
      <c r="N1994" s="43">
        <f t="shared" si="92"/>
        <v>78.447935999999999</v>
      </c>
      <c r="O1994" s="43">
        <v>27.116223000000002</v>
      </c>
      <c r="P1994" s="43">
        <v>0</v>
      </c>
      <c r="Q1994" s="43">
        <v>0</v>
      </c>
      <c r="R1994" s="43">
        <v>0</v>
      </c>
      <c r="S1994" s="43">
        <v>27.116223000000002</v>
      </c>
      <c r="T1994" s="43">
        <v>0</v>
      </c>
      <c r="U1994" s="43">
        <v>0</v>
      </c>
      <c r="V1994" s="43">
        <v>0</v>
      </c>
      <c r="W1994" s="43">
        <v>0</v>
      </c>
      <c r="X1994" s="43">
        <v>0</v>
      </c>
      <c r="Y1994" s="43">
        <v>0</v>
      </c>
      <c r="Z1994" s="43">
        <v>0</v>
      </c>
      <c r="AA1994" s="43">
        <v>0</v>
      </c>
      <c r="AB1994" s="43">
        <v>0</v>
      </c>
      <c r="AC1994" s="43">
        <v>0</v>
      </c>
      <c r="AD1994" s="43">
        <v>0</v>
      </c>
      <c r="AE1994" s="43">
        <v>0</v>
      </c>
    </row>
    <row r="1995" spans="1:31" ht="15.75" x14ac:dyDescent="0.25">
      <c r="A1995" s="49" t="s">
        <v>4005</v>
      </c>
      <c r="B1995" s="22" t="s">
        <v>4078</v>
      </c>
      <c r="C1995" s="42" t="s">
        <v>4079</v>
      </c>
      <c r="D1995" s="21">
        <v>2025</v>
      </c>
      <c r="E1995" s="21">
        <v>2025</v>
      </c>
      <c r="F1995" s="43">
        <v>27.826619999999998</v>
      </c>
      <c r="G1995" s="43">
        <v>33.391944000000002</v>
      </c>
      <c r="H1995" s="43">
        <v>38.497617395239999</v>
      </c>
      <c r="I1995" s="43">
        <v>0</v>
      </c>
      <c r="J1995" s="43">
        <f t="shared" si="90"/>
        <v>38.497617395239999</v>
      </c>
      <c r="K1995" s="43">
        <v>18.150949000000001</v>
      </c>
      <c r="L1995" s="44">
        <f t="shared" si="91"/>
        <v>20.346668395239998</v>
      </c>
      <c r="M1995" s="43">
        <v>0</v>
      </c>
      <c r="N1995" s="43">
        <f t="shared" si="92"/>
        <v>33.391944000000002</v>
      </c>
      <c r="O1995" s="43">
        <v>18.150949000000001</v>
      </c>
      <c r="P1995" s="43">
        <v>0</v>
      </c>
      <c r="Q1995" s="43">
        <v>0</v>
      </c>
      <c r="R1995" s="43">
        <v>18.150949000000001</v>
      </c>
      <c r="S1995" s="43">
        <v>0</v>
      </c>
      <c r="T1995" s="43">
        <v>0</v>
      </c>
      <c r="U1995" s="43">
        <v>0</v>
      </c>
      <c r="V1995" s="43">
        <v>0</v>
      </c>
      <c r="W1995" s="43">
        <v>0</v>
      </c>
      <c r="X1995" s="43">
        <v>0</v>
      </c>
      <c r="Y1995" s="43">
        <v>0</v>
      </c>
      <c r="Z1995" s="43">
        <v>0</v>
      </c>
      <c r="AA1995" s="43">
        <v>0</v>
      </c>
      <c r="AB1995" s="43">
        <v>0</v>
      </c>
      <c r="AC1995" s="43">
        <v>0</v>
      </c>
      <c r="AD1995" s="43">
        <v>0</v>
      </c>
      <c r="AE1995" s="43">
        <v>0</v>
      </c>
    </row>
    <row r="1996" spans="1:31" ht="15.75" x14ac:dyDescent="0.25">
      <c r="A1996" s="49" t="s">
        <v>4005</v>
      </c>
      <c r="B1996" s="22" t="s">
        <v>4080</v>
      </c>
      <c r="C1996" s="42" t="s">
        <v>4081</v>
      </c>
      <c r="D1996" s="21">
        <v>2026</v>
      </c>
      <c r="E1996" s="21">
        <v>2026</v>
      </c>
      <c r="F1996" s="43">
        <v>28.725110000000001</v>
      </c>
      <c r="G1996" s="43">
        <v>34.470132</v>
      </c>
      <c r="H1996" s="43">
        <v>41.596095192052999</v>
      </c>
      <c r="I1996" s="43">
        <v>0</v>
      </c>
      <c r="J1996" s="43">
        <f t="shared" si="90"/>
        <v>41.596095192052999</v>
      </c>
      <c r="K1996" s="43">
        <v>18.14622</v>
      </c>
      <c r="L1996" s="44">
        <f t="shared" si="91"/>
        <v>23.449875192053</v>
      </c>
      <c r="M1996" s="43">
        <v>0</v>
      </c>
      <c r="N1996" s="43">
        <f t="shared" si="92"/>
        <v>34.470132</v>
      </c>
      <c r="O1996" s="43">
        <v>18.14622</v>
      </c>
      <c r="P1996" s="43">
        <v>0</v>
      </c>
      <c r="Q1996" s="43">
        <v>0</v>
      </c>
      <c r="R1996" s="43">
        <v>0</v>
      </c>
      <c r="S1996" s="43">
        <v>18.14622</v>
      </c>
      <c r="T1996" s="43">
        <v>0</v>
      </c>
      <c r="U1996" s="43">
        <v>0</v>
      </c>
      <c r="V1996" s="43">
        <v>0</v>
      </c>
      <c r="W1996" s="43">
        <v>0</v>
      </c>
      <c r="X1996" s="43">
        <v>0</v>
      </c>
      <c r="Y1996" s="43">
        <v>0</v>
      </c>
      <c r="Z1996" s="43">
        <v>0</v>
      </c>
      <c r="AA1996" s="43">
        <v>0</v>
      </c>
      <c r="AB1996" s="43">
        <v>0</v>
      </c>
      <c r="AC1996" s="43">
        <v>0</v>
      </c>
      <c r="AD1996" s="43">
        <v>0</v>
      </c>
      <c r="AE1996" s="43">
        <v>0</v>
      </c>
    </row>
    <row r="1997" spans="1:31" ht="15.75" x14ac:dyDescent="0.25">
      <c r="A1997" s="49" t="s">
        <v>4021</v>
      </c>
      <c r="B1997" s="22" t="s">
        <v>4082</v>
      </c>
      <c r="C1997" s="42" t="s">
        <v>4083</v>
      </c>
      <c r="D1997" s="21">
        <v>2025</v>
      </c>
      <c r="E1997" s="21">
        <v>2026</v>
      </c>
      <c r="F1997" s="43">
        <v>151.53441799999999</v>
      </c>
      <c r="G1997" s="43">
        <v>181.84130099999999</v>
      </c>
      <c r="H1997" s="43">
        <v>219.43063623969999</v>
      </c>
      <c r="I1997" s="43">
        <v>0</v>
      </c>
      <c r="J1997" s="43">
        <f t="shared" si="90"/>
        <v>219.43063623969999</v>
      </c>
      <c r="K1997" s="43">
        <v>97.156901000000005</v>
      </c>
      <c r="L1997" s="44">
        <f t="shared" si="91"/>
        <v>122.27373523969999</v>
      </c>
      <c r="M1997" s="43">
        <v>0</v>
      </c>
      <c r="N1997" s="43">
        <f t="shared" si="92"/>
        <v>181.84130099999999</v>
      </c>
      <c r="O1997" s="43">
        <v>97.156901000000005</v>
      </c>
      <c r="P1997" s="43">
        <v>0</v>
      </c>
      <c r="Q1997" s="43">
        <v>0</v>
      </c>
      <c r="R1997" s="43">
        <v>2.4509E-2</v>
      </c>
      <c r="S1997" s="43">
        <v>97.132391999999996</v>
      </c>
      <c r="T1997" s="43">
        <v>0</v>
      </c>
      <c r="U1997" s="43">
        <v>0</v>
      </c>
      <c r="V1997" s="43">
        <v>0</v>
      </c>
      <c r="W1997" s="43">
        <v>0</v>
      </c>
      <c r="X1997" s="43">
        <v>0</v>
      </c>
      <c r="Y1997" s="43">
        <v>0</v>
      </c>
      <c r="Z1997" s="43">
        <v>0</v>
      </c>
      <c r="AA1997" s="43">
        <v>0</v>
      </c>
      <c r="AB1997" s="43">
        <v>0</v>
      </c>
      <c r="AC1997" s="43">
        <v>0</v>
      </c>
      <c r="AD1997" s="43">
        <v>0</v>
      </c>
      <c r="AE1997" s="43">
        <v>0</v>
      </c>
    </row>
    <row r="1998" spans="1:31" ht="15.75" x14ac:dyDescent="0.25">
      <c r="A1998" s="49" t="s">
        <v>4021</v>
      </c>
      <c r="B1998" s="22" t="s">
        <v>4084</v>
      </c>
      <c r="C1998" s="42" t="s">
        <v>4085</v>
      </c>
      <c r="D1998" s="21">
        <v>2026</v>
      </c>
      <c r="E1998" s="21">
        <v>2026</v>
      </c>
      <c r="F1998" s="43">
        <v>145.14614599999999</v>
      </c>
      <c r="G1998" s="43">
        <v>174.175375</v>
      </c>
      <c r="H1998" s="43">
        <v>210.18241179382699</v>
      </c>
      <c r="I1998" s="43">
        <v>0</v>
      </c>
      <c r="J1998" s="43">
        <f t="shared" si="90"/>
        <v>210.18241179382699</v>
      </c>
      <c r="K1998" s="43">
        <v>92.751799000000005</v>
      </c>
      <c r="L1998" s="44">
        <f t="shared" si="91"/>
        <v>117.43061279382698</v>
      </c>
      <c r="M1998" s="43">
        <v>0</v>
      </c>
      <c r="N1998" s="43">
        <f t="shared" si="92"/>
        <v>174.175375</v>
      </c>
      <c r="O1998" s="43">
        <v>92.751799000000005</v>
      </c>
      <c r="P1998" s="43">
        <v>0</v>
      </c>
      <c r="Q1998" s="43">
        <v>0</v>
      </c>
      <c r="R1998" s="43">
        <v>0</v>
      </c>
      <c r="S1998" s="43">
        <v>92.751799000000005</v>
      </c>
      <c r="T1998" s="43">
        <v>0</v>
      </c>
      <c r="U1998" s="43">
        <v>0</v>
      </c>
      <c r="V1998" s="43">
        <v>0</v>
      </c>
      <c r="W1998" s="43">
        <v>0</v>
      </c>
      <c r="X1998" s="43">
        <v>0</v>
      </c>
      <c r="Y1998" s="43">
        <v>0</v>
      </c>
      <c r="Z1998" s="43">
        <v>0</v>
      </c>
      <c r="AA1998" s="43">
        <v>0</v>
      </c>
      <c r="AB1998" s="43">
        <v>0</v>
      </c>
      <c r="AC1998" s="43">
        <v>0</v>
      </c>
      <c r="AD1998" s="43">
        <v>0</v>
      </c>
      <c r="AE1998" s="43">
        <v>0</v>
      </c>
    </row>
    <row r="1999" spans="1:31" ht="15.75" x14ac:dyDescent="0.25">
      <c r="A1999" s="49" t="s">
        <v>4010</v>
      </c>
      <c r="B1999" s="22" t="s">
        <v>4086</v>
      </c>
      <c r="C1999" s="42" t="s">
        <v>4087</v>
      </c>
      <c r="D1999" s="21">
        <v>2023</v>
      </c>
      <c r="E1999" s="21">
        <v>2024</v>
      </c>
      <c r="F1999" s="43">
        <v>10.058312000000001</v>
      </c>
      <c r="G1999" s="43">
        <v>12.069974999999999</v>
      </c>
      <c r="H1999" s="43">
        <v>12.911764808554</v>
      </c>
      <c r="I1999" s="43">
        <v>0</v>
      </c>
      <c r="J1999" s="43">
        <f t="shared" si="90"/>
        <v>12.911764808554</v>
      </c>
      <c r="K1999" s="43">
        <v>10.272275</v>
      </c>
      <c r="L1999" s="44">
        <f t="shared" si="91"/>
        <v>2.6394898085539999</v>
      </c>
      <c r="M1999" s="43">
        <v>0</v>
      </c>
      <c r="N1999" s="43">
        <f t="shared" si="92"/>
        <v>12.069974999999999</v>
      </c>
      <c r="O1999" s="43">
        <v>10.272275</v>
      </c>
      <c r="P1999" s="43">
        <v>4.5861000000000001</v>
      </c>
      <c r="Q1999" s="43">
        <v>5.6861750000000004</v>
      </c>
      <c r="R1999" s="43">
        <v>0</v>
      </c>
      <c r="S1999" s="43">
        <v>0</v>
      </c>
      <c r="T1999" s="43">
        <v>0</v>
      </c>
      <c r="U1999" s="43">
        <v>0</v>
      </c>
      <c r="V1999" s="43">
        <v>0</v>
      </c>
      <c r="W1999" s="43">
        <v>0</v>
      </c>
      <c r="X1999" s="43">
        <v>0</v>
      </c>
      <c r="Y1999" s="43">
        <v>0</v>
      </c>
      <c r="Z1999" s="43">
        <v>0</v>
      </c>
      <c r="AA1999" s="43">
        <v>0</v>
      </c>
      <c r="AB1999" s="43">
        <v>0</v>
      </c>
      <c r="AC1999" s="43">
        <v>0</v>
      </c>
      <c r="AD1999" s="43">
        <v>0</v>
      </c>
      <c r="AE1999" s="43">
        <v>0</v>
      </c>
    </row>
    <row r="2000" spans="1:31" ht="15.75" x14ac:dyDescent="0.25">
      <c r="A2000" s="49" t="s">
        <v>4010</v>
      </c>
      <c r="B2000" s="22" t="s">
        <v>4088</v>
      </c>
      <c r="C2000" s="42" t="s">
        <v>4089</v>
      </c>
      <c r="D2000" s="21">
        <v>2025</v>
      </c>
      <c r="E2000" s="21">
        <v>2025</v>
      </c>
      <c r="F2000" s="43">
        <v>4.4333119999999999</v>
      </c>
      <c r="G2000" s="43">
        <v>5.3199750000000003</v>
      </c>
      <c r="H2000" s="43">
        <v>6.133406371975</v>
      </c>
      <c r="I2000" s="43">
        <v>0</v>
      </c>
      <c r="J2000" s="43">
        <f t="shared" ref="J2000:J2063" si="93">IFERROR(H2000+I2000,"0")</f>
        <v>6.133406371975</v>
      </c>
      <c r="K2000" s="43">
        <v>2.2010000000000001</v>
      </c>
      <c r="L2000" s="44">
        <f t="shared" ref="L2000:L2063" si="94">IFERROR(J2000-K2000,"0")</f>
        <v>3.932406371975</v>
      </c>
      <c r="M2000" s="43">
        <v>0</v>
      </c>
      <c r="N2000" s="43">
        <f t="shared" ref="N2000:N2063" si="95">IFERROR(G2000-M2000,"0")</f>
        <v>5.3199750000000003</v>
      </c>
      <c r="O2000" s="43">
        <v>2.2010000000000001</v>
      </c>
      <c r="P2000" s="43">
        <v>0</v>
      </c>
      <c r="Q2000" s="43">
        <v>0</v>
      </c>
      <c r="R2000" s="43">
        <v>2.2010000000000001</v>
      </c>
      <c r="S2000" s="43">
        <v>0</v>
      </c>
      <c r="T2000" s="43">
        <v>0</v>
      </c>
      <c r="U2000" s="43">
        <v>0</v>
      </c>
      <c r="V2000" s="43">
        <v>0</v>
      </c>
      <c r="W2000" s="43">
        <v>0</v>
      </c>
      <c r="X2000" s="43">
        <v>0</v>
      </c>
      <c r="Y2000" s="43">
        <v>0</v>
      </c>
      <c r="Z2000" s="43">
        <v>0</v>
      </c>
      <c r="AA2000" s="43">
        <v>0</v>
      </c>
      <c r="AB2000" s="43">
        <v>0</v>
      </c>
      <c r="AC2000" s="43">
        <v>0</v>
      </c>
      <c r="AD2000" s="43">
        <v>0</v>
      </c>
      <c r="AE2000" s="43">
        <v>0</v>
      </c>
    </row>
    <row r="2001" spans="1:31" ht="15.75" x14ac:dyDescent="0.25">
      <c r="A2001" s="49" t="s">
        <v>4010</v>
      </c>
      <c r="B2001" s="22" t="s">
        <v>4090</v>
      </c>
      <c r="C2001" s="42" t="s">
        <v>4091</v>
      </c>
      <c r="D2001" s="21">
        <v>2026</v>
      </c>
      <c r="E2001" s="21">
        <v>2026</v>
      </c>
      <c r="F2001" s="43">
        <v>4.2223750000000004</v>
      </c>
      <c r="G2001" s="43">
        <v>5.0668499999999996</v>
      </c>
      <c r="H2001" s="43">
        <v>6.1143129629980004</v>
      </c>
      <c r="I2001" s="43">
        <v>0</v>
      </c>
      <c r="J2001" s="43">
        <f t="shared" si="93"/>
        <v>6.1143129629980004</v>
      </c>
      <c r="K2001" s="43">
        <v>2.1835059999999999</v>
      </c>
      <c r="L2001" s="44">
        <f t="shared" si="94"/>
        <v>3.9308069629980005</v>
      </c>
      <c r="M2001" s="43">
        <v>0</v>
      </c>
      <c r="N2001" s="43">
        <f t="shared" si="95"/>
        <v>5.0668499999999996</v>
      </c>
      <c r="O2001" s="43">
        <v>2.1835059999999999</v>
      </c>
      <c r="P2001" s="43">
        <v>0</v>
      </c>
      <c r="Q2001" s="43">
        <v>0</v>
      </c>
      <c r="R2001" s="43">
        <v>0</v>
      </c>
      <c r="S2001" s="43">
        <v>2.1835059999999999</v>
      </c>
      <c r="T2001" s="43">
        <v>0</v>
      </c>
      <c r="U2001" s="43">
        <v>0</v>
      </c>
      <c r="V2001" s="43">
        <v>0</v>
      </c>
      <c r="W2001" s="43">
        <v>0</v>
      </c>
      <c r="X2001" s="43">
        <v>0</v>
      </c>
      <c r="Y2001" s="43">
        <v>0</v>
      </c>
      <c r="Z2001" s="43">
        <v>0</v>
      </c>
      <c r="AA2001" s="43">
        <v>0</v>
      </c>
      <c r="AB2001" s="43">
        <v>0</v>
      </c>
      <c r="AC2001" s="43">
        <v>0</v>
      </c>
      <c r="AD2001" s="43">
        <v>0</v>
      </c>
      <c r="AE2001" s="43">
        <v>0</v>
      </c>
    </row>
    <row r="2002" spans="1:31" ht="15.75" x14ac:dyDescent="0.25">
      <c r="A2002" s="49" t="s">
        <v>4005</v>
      </c>
      <c r="B2002" s="22" t="s">
        <v>4092</v>
      </c>
      <c r="C2002" s="42" t="s">
        <v>4093</v>
      </c>
      <c r="D2002" s="21">
        <v>2022</v>
      </c>
      <c r="E2002" s="21">
        <v>2024</v>
      </c>
      <c r="F2002" s="43">
        <v>41.297072</v>
      </c>
      <c r="G2002" s="43">
        <v>49.556486999999997</v>
      </c>
      <c r="H2002" s="43">
        <v>51.038310422838997</v>
      </c>
      <c r="I2002" s="43">
        <v>0</v>
      </c>
      <c r="J2002" s="43">
        <f t="shared" si="93"/>
        <v>51.038310422838997</v>
      </c>
      <c r="K2002" s="43">
        <v>13.124332000000001</v>
      </c>
      <c r="L2002" s="44">
        <f t="shared" si="94"/>
        <v>37.913978422838994</v>
      </c>
      <c r="M2002" s="43">
        <v>7.0295810000000003</v>
      </c>
      <c r="N2002" s="43">
        <f t="shared" si="95"/>
        <v>42.526905999999997</v>
      </c>
      <c r="O2002" s="43">
        <v>13.124332000000001</v>
      </c>
      <c r="P2002" s="43">
        <v>6.0947509999999996</v>
      </c>
      <c r="Q2002" s="43">
        <v>0</v>
      </c>
      <c r="R2002" s="43">
        <v>0</v>
      </c>
      <c r="S2002" s="43">
        <v>0</v>
      </c>
      <c r="T2002" s="43">
        <v>0</v>
      </c>
      <c r="U2002" s="43">
        <v>0</v>
      </c>
      <c r="V2002" s="43">
        <v>0</v>
      </c>
      <c r="W2002" s="43">
        <v>0</v>
      </c>
      <c r="X2002" s="43">
        <v>0</v>
      </c>
      <c r="Y2002" s="43">
        <v>0</v>
      </c>
      <c r="Z2002" s="43">
        <v>0</v>
      </c>
      <c r="AA2002" s="43">
        <v>0</v>
      </c>
      <c r="AB2002" s="43">
        <v>0</v>
      </c>
      <c r="AC2002" s="43">
        <v>0</v>
      </c>
      <c r="AD2002" s="43">
        <v>0</v>
      </c>
      <c r="AE2002" s="43">
        <v>0</v>
      </c>
    </row>
    <row r="2003" spans="1:31" ht="15.75" x14ac:dyDescent="0.25">
      <c r="A2003" s="49" t="s">
        <v>4005</v>
      </c>
      <c r="B2003" s="22" t="s">
        <v>4094</v>
      </c>
      <c r="C2003" s="42" t="s">
        <v>4095</v>
      </c>
      <c r="D2003" s="21">
        <v>2023</v>
      </c>
      <c r="E2003" s="21">
        <v>2024</v>
      </c>
      <c r="F2003" s="43">
        <v>190.780835</v>
      </c>
      <c r="G2003" s="43">
        <v>228.93700200000001</v>
      </c>
      <c r="H2003" s="43">
        <v>242.38975134136999</v>
      </c>
      <c r="I2003" s="43">
        <v>0</v>
      </c>
      <c r="J2003" s="43">
        <f t="shared" si="93"/>
        <v>242.38975134136999</v>
      </c>
      <c r="K2003" s="43">
        <v>57.344672000000003</v>
      </c>
      <c r="L2003" s="44">
        <f t="shared" si="94"/>
        <v>185.04507934136998</v>
      </c>
      <c r="M2003" s="43">
        <v>0</v>
      </c>
      <c r="N2003" s="43">
        <f t="shared" si="95"/>
        <v>228.93700200000001</v>
      </c>
      <c r="O2003" s="43">
        <v>57.344672000000003</v>
      </c>
      <c r="P2003" s="43">
        <v>35.589658999999997</v>
      </c>
      <c r="Q2003" s="43">
        <v>21.755013000000002</v>
      </c>
      <c r="R2003" s="43">
        <v>0</v>
      </c>
      <c r="S2003" s="43">
        <v>0</v>
      </c>
      <c r="T2003" s="43">
        <v>0</v>
      </c>
      <c r="U2003" s="43">
        <v>0</v>
      </c>
      <c r="V2003" s="43">
        <v>0</v>
      </c>
      <c r="W2003" s="43">
        <v>0</v>
      </c>
      <c r="X2003" s="43">
        <v>0</v>
      </c>
      <c r="Y2003" s="43">
        <v>0</v>
      </c>
      <c r="Z2003" s="43">
        <v>0</v>
      </c>
      <c r="AA2003" s="43">
        <v>0</v>
      </c>
      <c r="AB2003" s="43">
        <v>0</v>
      </c>
      <c r="AC2003" s="43">
        <v>0</v>
      </c>
      <c r="AD2003" s="43">
        <v>0</v>
      </c>
      <c r="AE2003" s="43">
        <v>0</v>
      </c>
    </row>
    <row r="2004" spans="1:31" ht="15.75" x14ac:dyDescent="0.25">
      <c r="A2004" s="49" t="s">
        <v>4005</v>
      </c>
      <c r="B2004" s="22" t="s">
        <v>4096</v>
      </c>
      <c r="C2004" s="42" t="s">
        <v>4097</v>
      </c>
      <c r="D2004" s="21">
        <v>2025</v>
      </c>
      <c r="E2004" s="21">
        <v>2025</v>
      </c>
      <c r="F2004" s="43">
        <v>231.341635</v>
      </c>
      <c r="G2004" s="43">
        <v>277.609962</v>
      </c>
      <c r="H2004" s="43">
        <v>320.05690061600302</v>
      </c>
      <c r="I2004" s="43">
        <v>0</v>
      </c>
      <c r="J2004" s="43">
        <f t="shared" si="93"/>
        <v>320.05690061600302</v>
      </c>
      <c r="K2004" s="43">
        <v>60.086869999999998</v>
      </c>
      <c r="L2004" s="44">
        <f t="shared" si="94"/>
        <v>259.97003061600304</v>
      </c>
      <c r="M2004" s="43">
        <v>0</v>
      </c>
      <c r="N2004" s="43">
        <f t="shared" si="95"/>
        <v>277.609962</v>
      </c>
      <c r="O2004" s="43">
        <v>60.086869999999998</v>
      </c>
      <c r="P2004" s="43">
        <v>0</v>
      </c>
      <c r="Q2004" s="43">
        <v>0</v>
      </c>
      <c r="R2004" s="43">
        <v>60.086869999999998</v>
      </c>
      <c r="S2004" s="43">
        <v>0</v>
      </c>
      <c r="T2004" s="43">
        <v>0</v>
      </c>
      <c r="U2004" s="43">
        <v>0</v>
      </c>
      <c r="V2004" s="43">
        <v>0</v>
      </c>
      <c r="W2004" s="43">
        <v>0</v>
      </c>
      <c r="X2004" s="43">
        <v>0</v>
      </c>
      <c r="Y2004" s="43">
        <v>0</v>
      </c>
      <c r="Z2004" s="43">
        <v>0</v>
      </c>
      <c r="AA2004" s="43">
        <v>0</v>
      </c>
      <c r="AB2004" s="43">
        <v>0</v>
      </c>
      <c r="AC2004" s="43">
        <v>0</v>
      </c>
      <c r="AD2004" s="43">
        <v>0</v>
      </c>
      <c r="AE2004" s="43">
        <v>0</v>
      </c>
    </row>
    <row r="2005" spans="1:31" ht="15.75" x14ac:dyDescent="0.25">
      <c r="A2005" s="49" t="s">
        <v>4005</v>
      </c>
      <c r="B2005" s="22" t="s">
        <v>4098</v>
      </c>
      <c r="C2005" s="42" t="s">
        <v>4099</v>
      </c>
      <c r="D2005" s="21">
        <v>2026</v>
      </c>
      <c r="E2005" s="21">
        <v>2026</v>
      </c>
      <c r="F2005" s="43">
        <v>221.85609700000001</v>
      </c>
      <c r="G2005" s="43">
        <v>266.22731700000003</v>
      </c>
      <c r="H2005" s="43">
        <v>321.26412572649701</v>
      </c>
      <c r="I2005" s="43">
        <v>0</v>
      </c>
      <c r="J2005" s="43">
        <f t="shared" si="93"/>
        <v>321.26412572649701</v>
      </c>
      <c r="K2005" s="43">
        <v>60.052345000000003</v>
      </c>
      <c r="L2005" s="44">
        <f t="shared" si="94"/>
        <v>261.21178072649701</v>
      </c>
      <c r="M2005" s="43">
        <v>0</v>
      </c>
      <c r="N2005" s="43">
        <f t="shared" si="95"/>
        <v>266.22731700000003</v>
      </c>
      <c r="O2005" s="43">
        <v>60.052345000000003</v>
      </c>
      <c r="P2005" s="43">
        <v>0</v>
      </c>
      <c r="Q2005" s="43">
        <v>0</v>
      </c>
      <c r="R2005" s="43">
        <v>0</v>
      </c>
      <c r="S2005" s="43">
        <v>60.052345000000003</v>
      </c>
      <c r="T2005" s="43">
        <v>0</v>
      </c>
      <c r="U2005" s="43">
        <v>0</v>
      </c>
      <c r="V2005" s="43">
        <v>0</v>
      </c>
      <c r="W2005" s="43">
        <v>0</v>
      </c>
      <c r="X2005" s="43">
        <v>0</v>
      </c>
      <c r="Y2005" s="43">
        <v>0</v>
      </c>
      <c r="Z2005" s="43">
        <v>0</v>
      </c>
      <c r="AA2005" s="43">
        <v>0</v>
      </c>
      <c r="AB2005" s="43">
        <v>0</v>
      </c>
      <c r="AC2005" s="43">
        <v>0</v>
      </c>
      <c r="AD2005" s="43">
        <v>0</v>
      </c>
      <c r="AE2005" s="43">
        <v>0</v>
      </c>
    </row>
    <row r="2006" spans="1:31" ht="15.75" x14ac:dyDescent="0.25">
      <c r="A2006" s="49" t="s">
        <v>4100</v>
      </c>
      <c r="B2006" s="22" t="s">
        <v>4101</v>
      </c>
      <c r="C2006" s="42" t="s">
        <v>4102</v>
      </c>
      <c r="D2006" s="21">
        <v>2025</v>
      </c>
      <c r="E2006" s="21">
        <v>2025</v>
      </c>
      <c r="F2006" s="43">
        <v>6.6055619999999999</v>
      </c>
      <c r="G2006" s="43">
        <v>7.9266750000000004</v>
      </c>
      <c r="H2006" s="43">
        <v>9.1386743271499995</v>
      </c>
      <c r="I2006" s="43">
        <v>0</v>
      </c>
      <c r="J2006" s="43">
        <f t="shared" si="93"/>
        <v>9.1386743271499995</v>
      </c>
      <c r="K2006" s="43">
        <v>8.5089480000000002</v>
      </c>
      <c r="L2006" s="44">
        <f t="shared" si="94"/>
        <v>0.62972632714999932</v>
      </c>
      <c r="M2006" s="43">
        <v>0</v>
      </c>
      <c r="N2006" s="43">
        <f t="shared" si="95"/>
        <v>7.9266750000000004</v>
      </c>
      <c r="O2006" s="43">
        <v>8.5089480000000002</v>
      </c>
      <c r="P2006" s="43">
        <v>0</v>
      </c>
      <c r="Q2006" s="43">
        <v>0</v>
      </c>
      <c r="R2006" s="43">
        <v>8.5089480000000002</v>
      </c>
      <c r="S2006" s="43">
        <v>0</v>
      </c>
      <c r="T2006" s="43">
        <v>0</v>
      </c>
      <c r="U2006" s="43">
        <v>0</v>
      </c>
      <c r="V2006" s="43">
        <v>0</v>
      </c>
      <c r="W2006" s="43">
        <v>0</v>
      </c>
      <c r="X2006" s="43">
        <v>0</v>
      </c>
      <c r="Y2006" s="43">
        <v>0</v>
      </c>
      <c r="Z2006" s="43">
        <v>0</v>
      </c>
      <c r="AA2006" s="43">
        <v>0</v>
      </c>
      <c r="AB2006" s="43">
        <v>0</v>
      </c>
      <c r="AC2006" s="43">
        <v>0</v>
      </c>
      <c r="AD2006" s="43">
        <v>0</v>
      </c>
      <c r="AE2006" s="43">
        <v>0</v>
      </c>
    </row>
    <row r="2007" spans="1:31" ht="15.75" x14ac:dyDescent="0.25">
      <c r="A2007" s="49" t="s">
        <v>4010</v>
      </c>
      <c r="B2007" s="22" t="s">
        <v>4103</v>
      </c>
      <c r="C2007" s="42" t="s">
        <v>4104</v>
      </c>
      <c r="D2007" s="21">
        <v>2025</v>
      </c>
      <c r="E2007" s="21">
        <v>2025</v>
      </c>
      <c r="F2007" s="43">
        <v>4.1520619999999999</v>
      </c>
      <c r="G2007" s="43">
        <v>4.982475</v>
      </c>
      <c r="H2007" s="43">
        <v>5.7443021655570004</v>
      </c>
      <c r="I2007" s="43">
        <v>0</v>
      </c>
      <c r="J2007" s="43">
        <f t="shared" si="93"/>
        <v>5.7443021655570004</v>
      </c>
      <c r="K2007" s="43">
        <v>2.0120089999999999</v>
      </c>
      <c r="L2007" s="44">
        <f t="shared" si="94"/>
        <v>3.7322931655570004</v>
      </c>
      <c r="M2007" s="43">
        <v>0</v>
      </c>
      <c r="N2007" s="43">
        <f t="shared" si="95"/>
        <v>4.982475</v>
      </c>
      <c r="O2007" s="43">
        <v>2.0120089999999999</v>
      </c>
      <c r="P2007" s="43">
        <v>0</v>
      </c>
      <c r="Q2007" s="43">
        <v>0</v>
      </c>
      <c r="R2007" s="43">
        <v>2.0120089999999999</v>
      </c>
      <c r="S2007" s="43">
        <v>0</v>
      </c>
      <c r="T2007" s="43">
        <v>0</v>
      </c>
      <c r="U2007" s="43">
        <v>0</v>
      </c>
      <c r="V2007" s="43">
        <v>0</v>
      </c>
      <c r="W2007" s="43">
        <v>0</v>
      </c>
      <c r="X2007" s="43">
        <v>0</v>
      </c>
      <c r="Y2007" s="43">
        <v>0</v>
      </c>
      <c r="Z2007" s="43">
        <v>0</v>
      </c>
      <c r="AA2007" s="43">
        <v>0</v>
      </c>
      <c r="AB2007" s="43">
        <v>0</v>
      </c>
      <c r="AC2007" s="43">
        <v>0</v>
      </c>
      <c r="AD2007" s="43">
        <v>0</v>
      </c>
      <c r="AE2007" s="43">
        <v>0</v>
      </c>
    </row>
    <row r="2008" spans="1:31" ht="15.75" x14ac:dyDescent="0.25">
      <c r="A2008" s="49" t="s">
        <v>4010</v>
      </c>
      <c r="B2008" s="22" t="s">
        <v>4105</v>
      </c>
      <c r="C2008" s="42" t="s">
        <v>4106</v>
      </c>
      <c r="D2008" s="21">
        <v>2026</v>
      </c>
      <c r="E2008" s="21">
        <v>2026</v>
      </c>
      <c r="F2008" s="43">
        <v>4.0114369999999999</v>
      </c>
      <c r="G2008" s="43">
        <v>4.8137249999999998</v>
      </c>
      <c r="H2008" s="43">
        <v>5.808859778325</v>
      </c>
      <c r="I2008" s="43">
        <v>0</v>
      </c>
      <c r="J2008" s="43">
        <f t="shared" si="93"/>
        <v>5.808859778325</v>
      </c>
      <c r="K2008" s="43">
        <v>2.0264799999999998</v>
      </c>
      <c r="L2008" s="44">
        <f t="shared" si="94"/>
        <v>3.7823797783250002</v>
      </c>
      <c r="M2008" s="43">
        <v>0</v>
      </c>
      <c r="N2008" s="43">
        <f t="shared" si="95"/>
        <v>4.8137249999999998</v>
      </c>
      <c r="O2008" s="43">
        <v>2.0264799999999998</v>
      </c>
      <c r="P2008" s="43">
        <v>0</v>
      </c>
      <c r="Q2008" s="43">
        <v>0</v>
      </c>
      <c r="R2008" s="43">
        <v>0</v>
      </c>
      <c r="S2008" s="43">
        <v>2.0264799999999998</v>
      </c>
      <c r="T2008" s="43">
        <v>0</v>
      </c>
      <c r="U2008" s="43">
        <v>0</v>
      </c>
      <c r="V2008" s="43">
        <v>0</v>
      </c>
      <c r="W2008" s="43">
        <v>0</v>
      </c>
      <c r="X2008" s="43">
        <v>0</v>
      </c>
      <c r="Y2008" s="43">
        <v>0</v>
      </c>
      <c r="Z2008" s="43">
        <v>0</v>
      </c>
      <c r="AA2008" s="43">
        <v>0</v>
      </c>
      <c r="AB2008" s="43">
        <v>0</v>
      </c>
      <c r="AC2008" s="43">
        <v>0</v>
      </c>
      <c r="AD2008" s="43">
        <v>0</v>
      </c>
      <c r="AE2008" s="43">
        <v>0</v>
      </c>
    </row>
    <row r="2009" spans="1:31" ht="15.75" x14ac:dyDescent="0.25">
      <c r="A2009" s="49" t="s">
        <v>3663</v>
      </c>
      <c r="B2009" s="22" t="s">
        <v>4107</v>
      </c>
      <c r="C2009" s="42" t="s">
        <v>4108</v>
      </c>
      <c r="D2009" s="21">
        <v>2023</v>
      </c>
      <c r="E2009" s="21">
        <v>2024</v>
      </c>
      <c r="F2009" s="43">
        <v>5.9807499999999996</v>
      </c>
      <c r="G2009" s="43">
        <v>7.1768999999999998</v>
      </c>
      <c r="H2009" s="43">
        <v>7.8610254837019999</v>
      </c>
      <c r="I2009" s="43">
        <v>0</v>
      </c>
      <c r="J2009" s="43">
        <f t="shared" si="93"/>
        <v>7.8610254837019999</v>
      </c>
      <c r="K2009" s="43">
        <v>3.5843919999999998</v>
      </c>
      <c r="L2009" s="44">
        <f t="shared" si="94"/>
        <v>4.2766334837019997</v>
      </c>
      <c r="M2009" s="43">
        <v>0</v>
      </c>
      <c r="N2009" s="43">
        <f t="shared" si="95"/>
        <v>7.1768999999999998</v>
      </c>
      <c r="O2009" s="43">
        <v>3.5843919999999998</v>
      </c>
      <c r="P2009" s="43">
        <v>0.145875</v>
      </c>
      <c r="Q2009" s="43">
        <v>3.438517</v>
      </c>
      <c r="R2009" s="43">
        <v>0</v>
      </c>
      <c r="S2009" s="43">
        <v>0</v>
      </c>
      <c r="T2009" s="43">
        <v>0</v>
      </c>
      <c r="U2009" s="43">
        <v>0</v>
      </c>
      <c r="V2009" s="43">
        <v>0</v>
      </c>
      <c r="W2009" s="43">
        <v>0</v>
      </c>
      <c r="X2009" s="43">
        <v>0</v>
      </c>
      <c r="Y2009" s="43">
        <v>0</v>
      </c>
      <c r="Z2009" s="43">
        <v>0</v>
      </c>
      <c r="AA2009" s="43">
        <v>0</v>
      </c>
      <c r="AB2009" s="43">
        <v>0</v>
      </c>
      <c r="AC2009" s="43">
        <v>0</v>
      </c>
      <c r="AD2009" s="43">
        <v>0</v>
      </c>
      <c r="AE2009" s="43">
        <v>0</v>
      </c>
    </row>
    <row r="2010" spans="1:31" ht="15.75" x14ac:dyDescent="0.25">
      <c r="A2010" s="49" t="s">
        <v>3982</v>
      </c>
      <c r="B2010" s="22" t="s">
        <v>4109</v>
      </c>
      <c r="C2010" s="42" t="s">
        <v>4110</v>
      </c>
      <c r="D2010" s="21">
        <v>2022</v>
      </c>
      <c r="E2010" s="21">
        <v>2024</v>
      </c>
      <c r="F2010" s="43">
        <v>220.10948999999999</v>
      </c>
      <c r="G2010" s="43">
        <v>264.13138900000001</v>
      </c>
      <c r="H2010" s="43">
        <v>272.71948019997598</v>
      </c>
      <c r="I2010" s="43">
        <v>0</v>
      </c>
      <c r="J2010" s="43">
        <f t="shared" si="93"/>
        <v>272.71948019997598</v>
      </c>
      <c r="K2010" s="43">
        <v>210.78192200000001</v>
      </c>
      <c r="L2010" s="44">
        <f t="shared" si="94"/>
        <v>61.937558199975967</v>
      </c>
      <c r="M2010" s="43">
        <v>22.196024000000001</v>
      </c>
      <c r="N2010" s="43">
        <f t="shared" si="95"/>
        <v>241.93536500000002</v>
      </c>
      <c r="O2010" s="43">
        <v>210.78192200000001</v>
      </c>
      <c r="P2010" s="43">
        <v>186.63230100000001</v>
      </c>
      <c r="Q2010" s="43">
        <v>1.953597</v>
      </c>
      <c r="R2010" s="43">
        <v>0</v>
      </c>
      <c r="S2010" s="43">
        <v>0</v>
      </c>
      <c r="T2010" s="43">
        <v>0</v>
      </c>
      <c r="U2010" s="43">
        <v>0</v>
      </c>
      <c r="V2010" s="43">
        <v>0</v>
      </c>
      <c r="W2010" s="43">
        <v>0</v>
      </c>
      <c r="X2010" s="43">
        <v>0</v>
      </c>
      <c r="Y2010" s="43">
        <v>0</v>
      </c>
      <c r="Z2010" s="43">
        <v>0</v>
      </c>
      <c r="AA2010" s="43">
        <v>0</v>
      </c>
      <c r="AB2010" s="43">
        <v>0</v>
      </c>
      <c r="AC2010" s="43">
        <v>0</v>
      </c>
      <c r="AD2010" s="43">
        <v>0</v>
      </c>
      <c r="AE2010" s="43">
        <v>0</v>
      </c>
    </row>
    <row r="2011" spans="1:31" ht="15.75" x14ac:dyDescent="0.25">
      <c r="A2011" s="49" t="s">
        <v>3982</v>
      </c>
      <c r="B2011" s="22" t="s">
        <v>4111</v>
      </c>
      <c r="C2011" s="42" t="s">
        <v>4112</v>
      </c>
      <c r="D2011" s="21">
        <v>2022</v>
      </c>
      <c r="E2011" s="21">
        <v>2024</v>
      </c>
      <c r="F2011" s="43">
        <v>131.43913499999999</v>
      </c>
      <c r="G2011" s="43">
        <v>157.72696099999999</v>
      </c>
      <c r="H2011" s="43">
        <v>164.18765821192301</v>
      </c>
      <c r="I2011" s="43">
        <v>0</v>
      </c>
      <c r="J2011" s="43">
        <f t="shared" si="93"/>
        <v>164.18765821192301</v>
      </c>
      <c r="K2011" s="43">
        <v>77.252038999999996</v>
      </c>
      <c r="L2011" s="44">
        <f t="shared" si="94"/>
        <v>86.935619211923012</v>
      </c>
      <c r="M2011" s="43">
        <v>63.796717999999998</v>
      </c>
      <c r="N2011" s="43">
        <f t="shared" si="95"/>
        <v>93.93024299999999</v>
      </c>
      <c r="O2011" s="43">
        <v>77.252038999999996</v>
      </c>
      <c r="P2011" s="43">
        <v>6.2122080000000004</v>
      </c>
      <c r="Q2011" s="43">
        <v>7.2431130000000001</v>
      </c>
      <c r="R2011" s="43">
        <v>0</v>
      </c>
      <c r="S2011" s="43">
        <v>0</v>
      </c>
      <c r="T2011" s="43">
        <v>0</v>
      </c>
      <c r="U2011" s="43">
        <v>0</v>
      </c>
      <c r="V2011" s="43">
        <v>0</v>
      </c>
      <c r="W2011" s="43">
        <v>0</v>
      </c>
      <c r="X2011" s="43">
        <v>0</v>
      </c>
      <c r="Y2011" s="43">
        <v>0</v>
      </c>
      <c r="Z2011" s="43">
        <v>0</v>
      </c>
      <c r="AA2011" s="43">
        <v>0</v>
      </c>
      <c r="AB2011" s="43">
        <v>0</v>
      </c>
      <c r="AC2011" s="43">
        <v>0</v>
      </c>
      <c r="AD2011" s="43">
        <v>0</v>
      </c>
      <c r="AE2011" s="43">
        <v>0</v>
      </c>
    </row>
    <row r="2012" spans="1:31" ht="15.75" x14ac:dyDescent="0.25">
      <c r="A2012" s="49" t="s">
        <v>3663</v>
      </c>
      <c r="B2012" s="22" t="s">
        <v>4113</v>
      </c>
      <c r="C2012" s="42" t="s">
        <v>4114</v>
      </c>
      <c r="D2012" s="21">
        <v>2024</v>
      </c>
      <c r="E2012" s="21">
        <v>2024</v>
      </c>
      <c r="F2012" s="43">
        <v>6.4341499999999998</v>
      </c>
      <c r="G2012" s="43">
        <v>7.72098</v>
      </c>
      <c r="H2012" s="43">
        <v>8.4767790255590008</v>
      </c>
      <c r="I2012" s="43">
        <v>0</v>
      </c>
      <c r="J2012" s="43">
        <f t="shared" si="93"/>
        <v>8.4767790255590008</v>
      </c>
      <c r="K2012" s="43">
        <v>3.610287</v>
      </c>
      <c r="L2012" s="44">
        <f t="shared" si="94"/>
        <v>4.8664920255590012</v>
      </c>
      <c r="M2012" s="43">
        <v>0</v>
      </c>
      <c r="N2012" s="43">
        <f t="shared" si="95"/>
        <v>7.72098</v>
      </c>
      <c r="O2012" s="43">
        <v>3.610287</v>
      </c>
      <c r="P2012" s="43">
        <v>0</v>
      </c>
      <c r="Q2012" s="43">
        <v>3.610287</v>
      </c>
      <c r="R2012" s="43">
        <v>0</v>
      </c>
      <c r="S2012" s="43">
        <v>0</v>
      </c>
      <c r="T2012" s="43">
        <v>0</v>
      </c>
      <c r="U2012" s="43">
        <v>0</v>
      </c>
      <c r="V2012" s="43">
        <v>0</v>
      </c>
      <c r="W2012" s="43">
        <v>0</v>
      </c>
      <c r="X2012" s="43">
        <v>0</v>
      </c>
      <c r="Y2012" s="43">
        <v>0</v>
      </c>
      <c r="Z2012" s="43">
        <v>0</v>
      </c>
      <c r="AA2012" s="43">
        <v>0</v>
      </c>
      <c r="AB2012" s="43">
        <v>0</v>
      </c>
      <c r="AC2012" s="43">
        <v>0</v>
      </c>
      <c r="AD2012" s="43">
        <v>0</v>
      </c>
      <c r="AE2012" s="43">
        <v>0</v>
      </c>
    </row>
    <row r="2013" spans="1:31" ht="15.75" x14ac:dyDescent="0.25">
      <c r="A2013" s="49" t="s">
        <v>3982</v>
      </c>
      <c r="B2013" s="22" t="s">
        <v>4115</v>
      </c>
      <c r="C2013" s="42" t="s">
        <v>4116</v>
      </c>
      <c r="D2013" s="21">
        <v>2024</v>
      </c>
      <c r="E2013" s="21">
        <v>2024</v>
      </c>
      <c r="F2013" s="43">
        <v>128.82510600000001</v>
      </c>
      <c r="G2013" s="43">
        <v>154.59012799999999</v>
      </c>
      <c r="H2013" s="43">
        <v>169.72280242478499</v>
      </c>
      <c r="I2013" s="43">
        <v>0</v>
      </c>
      <c r="J2013" s="43">
        <f t="shared" si="93"/>
        <v>169.72280242478499</v>
      </c>
      <c r="K2013" s="43">
        <v>50.203411000000003</v>
      </c>
      <c r="L2013" s="44">
        <f t="shared" si="94"/>
        <v>119.51939142478498</v>
      </c>
      <c r="M2013" s="43">
        <v>0</v>
      </c>
      <c r="N2013" s="43">
        <f t="shared" si="95"/>
        <v>154.59012799999999</v>
      </c>
      <c r="O2013" s="43">
        <v>50.203411000000003</v>
      </c>
      <c r="P2013" s="43">
        <v>0</v>
      </c>
      <c r="Q2013" s="43">
        <v>50.203411000000003</v>
      </c>
      <c r="R2013" s="43">
        <v>0</v>
      </c>
      <c r="S2013" s="43">
        <v>0</v>
      </c>
      <c r="T2013" s="43">
        <v>0</v>
      </c>
      <c r="U2013" s="43">
        <v>0</v>
      </c>
      <c r="V2013" s="43">
        <v>0</v>
      </c>
      <c r="W2013" s="43">
        <v>0</v>
      </c>
      <c r="X2013" s="43">
        <v>0</v>
      </c>
      <c r="Y2013" s="43">
        <v>0</v>
      </c>
      <c r="Z2013" s="43">
        <v>0</v>
      </c>
      <c r="AA2013" s="43">
        <v>0</v>
      </c>
      <c r="AB2013" s="43">
        <v>0</v>
      </c>
      <c r="AC2013" s="43">
        <v>0</v>
      </c>
      <c r="AD2013" s="43">
        <v>0</v>
      </c>
      <c r="AE2013" s="43">
        <v>0</v>
      </c>
    </row>
    <row r="2014" spans="1:31" ht="15.75" x14ac:dyDescent="0.25">
      <c r="A2014" s="49" t="s">
        <v>3982</v>
      </c>
      <c r="B2014" s="22" t="s">
        <v>4117</v>
      </c>
      <c r="C2014" s="42" t="s">
        <v>4118</v>
      </c>
      <c r="D2014" s="21">
        <v>2024</v>
      </c>
      <c r="E2014" s="21">
        <v>2024</v>
      </c>
      <c r="F2014" s="43">
        <v>1.4687159999999999</v>
      </c>
      <c r="G2014" s="43">
        <v>1.762459</v>
      </c>
      <c r="H2014" s="43">
        <v>1.9349865481020001</v>
      </c>
      <c r="I2014" s="43">
        <v>0</v>
      </c>
      <c r="J2014" s="43">
        <f t="shared" si="93"/>
        <v>1.9349865481020001</v>
      </c>
      <c r="K2014" s="43">
        <v>0.247085</v>
      </c>
      <c r="L2014" s="44">
        <f t="shared" si="94"/>
        <v>1.6879015481020001</v>
      </c>
      <c r="M2014" s="43">
        <v>0</v>
      </c>
      <c r="N2014" s="43">
        <f t="shared" si="95"/>
        <v>1.762459</v>
      </c>
      <c r="O2014" s="43">
        <v>0.247085</v>
      </c>
      <c r="P2014" s="43">
        <v>0</v>
      </c>
      <c r="Q2014" s="43">
        <v>0.247085</v>
      </c>
      <c r="R2014" s="43">
        <v>0</v>
      </c>
      <c r="S2014" s="43">
        <v>0</v>
      </c>
      <c r="T2014" s="43">
        <v>0</v>
      </c>
      <c r="U2014" s="43">
        <v>0</v>
      </c>
      <c r="V2014" s="43">
        <v>0</v>
      </c>
      <c r="W2014" s="43">
        <v>0</v>
      </c>
      <c r="X2014" s="43">
        <v>0</v>
      </c>
      <c r="Y2014" s="43">
        <v>0</v>
      </c>
      <c r="Z2014" s="43">
        <v>0</v>
      </c>
      <c r="AA2014" s="43">
        <v>0</v>
      </c>
      <c r="AB2014" s="43">
        <v>0</v>
      </c>
      <c r="AC2014" s="43">
        <v>0</v>
      </c>
      <c r="AD2014" s="43">
        <v>0</v>
      </c>
      <c r="AE2014" s="43">
        <v>0</v>
      </c>
    </row>
    <row r="2015" spans="1:31" ht="15.75" x14ac:dyDescent="0.25">
      <c r="A2015" s="49" t="s">
        <v>3982</v>
      </c>
      <c r="B2015" s="22" t="s">
        <v>4119</v>
      </c>
      <c r="C2015" s="42" t="s">
        <v>4120</v>
      </c>
      <c r="D2015" s="21">
        <v>2024</v>
      </c>
      <c r="E2015" s="21">
        <v>2024</v>
      </c>
      <c r="F2015" s="43">
        <v>13.521134</v>
      </c>
      <c r="G2015" s="43">
        <v>16.225359999999998</v>
      </c>
      <c r="H2015" s="43">
        <v>17.813645393062998</v>
      </c>
      <c r="I2015" s="43">
        <v>0</v>
      </c>
      <c r="J2015" s="43">
        <f t="shared" si="93"/>
        <v>17.813645393062998</v>
      </c>
      <c r="K2015" s="43">
        <v>3.0377130000000001</v>
      </c>
      <c r="L2015" s="44">
        <f t="shared" si="94"/>
        <v>14.775932393062998</v>
      </c>
      <c r="M2015" s="43">
        <v>0</v>
      </c>
      <c r="N2015" s="43">
        <f t="shared" si="95"/>
        <v>16.225359999999998</v>
      </c>
      <c r="O2015" s="43">
        <v>3.0377130000000001</v>
      </c>
      <c r="P2015" s="43">
        <v>0</v>
      </c>
      <c r="Q2015" s="43">
        <v>3.0377130000000001</v>
      </c>
      <c r="R2015" s="43">
        <v>0</v>
      </c>
      <c r="S2015" s="43">
        <v>0</v>
      </c>
      <c r="T2015" s="43">
        <v>0</v>
      </c>
      <c r="U2015" s="43">
        <v>0</v>
      </c>
      <c r="V2015" s="43">
        <v>0</v>
      </c>
      <c r="W2015" s="43">
        <v>0</v>
      </c>
      <c r="X2015" s="43">
        <v>0</v>
      </c>
      <c r="Y2015" s="43">
        <v>0</v>
      </c>
      <c r="Z2015" s="43">
        <v>0</v>
      </c>
      <c r="AA2015" s="43">
        <v>0</v>
      </c>
      <c r="AB2015" s="43">
        <v>0</v>
      </c>
      <c r="AC2015" s="43">
        <v>0</v>
      </c>
      <c r="AD2015" s="43">
        <v>0</v>
      </c>
      <c r="AE2015" s="43">
        <v>0</v>
      </c>
    </row>
    <row r="2016" spans="1:31" ht="15.75" x14ac:dyDescent="0.25">
      <c r="A2016" s="49" t="s">
        <v>3982</v>
      </c>
      <c r="B2016" s="22" t="s">
        <v>4121</v>
      </c>
      <c r="C2016" s="42" t="s">
        <v>4122</v>
      </c>
      <c r="D2016" s="21">
        <v>2024</v>
      </c>
      <c r="E2016" s="21">
        <v>2024</v>
      </c>
      <c r="F2016" s="43">
        <v>2.7380270000000002</v>
      </c>
      <c r="G2016" s="43">
        <v>3.2856329999999998</v>
      </c>
      <c r="H2016" s="43">
        <v>3.6072614327279999</v>
      </c>
      <c r="I2016" s="43">
        <v>0</v>
      </c>
      <c r="J2016" s="43">
        <f t="shared" si="93"/>
        <v>3.6072614327279999</v>
      </c>
      <c r="K2016" s="43">
        <v>0.61350899999999997</v>
      </c>
      <c r="L2016" s="44">
        <f t="shared" si="94"/>
        <v>2.9937524327279998</v>
      </c>
      <c r="M2016" s="43">
        <v>0</v>
      </c>
      <c r="N2016" s="43">
        <f t="shared" si="95"/>
        <v>3.2856329999999998</v>
      </c>
      <c r="O2016" s="43">
        <v>0.61350899999999997</v>
      </c>
      <c r="P2016" s="43">
        <v>0</v>
      </c>
      <c r="Q2016" s="43">
        <v>0.61350899999999997</v>
      </c>
      <c r="R2016" s="43">
        <v>0</v>
      </c>
      <c r="S2016" s="43">
        <v>0</v>
      </c>
      <c r="T2016" s="43">
        <v>0</v>
      </c>
      <c r="U2016" s="43">
        <v>0</v>
      </c>
      <c r="V2016" s="43">
        <v>0</v>
      </c>
      <c r="W2016" s="43">
        <v>0</v>
      </c>
      <c r="X2016" s="43">
        <v>0</v>
      </c>
      <c r="Y2016" s="43">
        <v>0</v>
      </c>
      <c r="Z2016" s="43">
        <v>0</v>
      </c>
      <c r="AA2016" s="43">
        <v>0</v>
      </c>
      <c r="AB2016" s="43">
        <v>0</v>
      </c>
      <c r="AC2016" s="43">
        <v>0</v>
      </c>
      <c r="AD2016" s="43">
        <v>0</v>
      </c>
      <c r="AE2016" s="43">
        <v>0</v>
      </c>
    </row>
    <row r="2017" spans="1:31" ht="15.75" x14ac:dyDescent="0.25">
      <c r="A2017" s="49" t="s">
        <v>3982</v>
      </c>
      <c r="B2017" s="22" t="s">
        <v>4123</v>
      </c>
      <c r="C2017" s="42" t="s">
        <v>4124</v>
      </c>
      <c r="D2017" s="21">
        <v>2024</v>
      </c>
      <c r="E2017" s="21">
        <v>2024</v>
      </c>
      <c r="F2017" s="43">
        <v>7.0615699999999997</v>
      </c>
      <c r="G2017" s="43">
        <v>8.473884</v>
      </c>
      <c r="H2017" s="43">
        <v>9.3033840466139992</v>
      </c>
      <c r="I2017" s="43">
        <v>0</v>
      </c>
      <c r="J2017" s="43">
        <f t="shared" si="93"/>
        <v>9.3033840466139992</v>
      </c>
      <c r="K2017" s="43">
        <v>2.5130059999999999</v>
      </c>
      <c r="L2017" s="44">
        <f t="shared" si="94"/>
        <v>6.7903780466139994</v>
      </c>
      <c r="M2017" s="43">
        <v>0</v>
      </c>
      <c r="N2017" s="43">
        <f t="shared" si="95"/>
        <v>8.473884</v>
      </c>
      <c r="O2017" s="43">
        <v>2.5130059999999999</v>
      </c>
      <c r="P2017" s="43">
        <v>0</v>
      </c>
      <c r="Q2017" s="43">
        <v>2.5130059999999999</v>
      </c>
      <c r="R2017" s="43">
        <v>0</v>
      </c>
      <c r="S2017" s="43">
        <v>0</v>
      </c>
      <c r="T2017" s="43">
        <v>0</v>
      </c>
      <c r="U2017" s="43">
        <v>0</v>
      </c>
      <c r="V2017" s="43">
        <v>0</v>
      </c>
      <c r="W2017" s="43">
        <v>0</v>
      </c>
      <c r="X2017" s="43">
        <v>0</v>
      </c>
      <c r="Y2017" s="43">
        <v>0</v>
      </c>
      <c r="Z2017" s="43">
        <v>0</v>
      </c>
      <c r="AA2017" s="43">
        <v>0</v>
      </c>
      <c r="AB2017" s="43">
        <v>0</v>
      </c>
      <c r="AC2017" s="43">
        <v>0</v>
      </c>
      <c r="AD2017" s="43">
        <v>0</v>
      </c>
      <c r="AE2017" s="43">
        <v>0</v>
      </c>
    </row>
    <row r="2018" spans="1:31" ht="15.75" x14ac:dyDescent="0.25">
      <c r="A2018" s="49" t="s">
        <v>3982</v>
      </c>
      <c r="B2018" s="22" t="s">
        <v>4125</v>
      </c>
      <c r="C2018" s="42" t="s">
        <v>4126</v>
      </c>
      <c r="D2018" s="21">
        <v>2024</v>
      </c>
      <c r="E2018" s="21">
        <v>2024</v>
      </c>
      <c r="F2018" s="43">
        <v>1.4717450000000001</v>
      </c>
      <c r="G2018" s="43">
        <v>1.766095</v>
      </c>
      <c r="H2018" s="43">
        <v>1.9389751788459999</v>
      </c>
      <c r="I2018" s="43">
        <v>0</v>
      </c>
      <c r="J2018" s="43">
        <f t="shared" si="93"/>
        <v>1.9389751788459999</v>
      </c>
      <c r="K2018" s="43">
        <v>0.35271400000000003</v>
      </c>
      <c r="L2018" s="44">
        <f t="shared" si="94"/>
        <v>1.5862611788459999</v>
      </c>
      <c r="M2018" s="43">
        <v>0</v>
      </c>
      <c r="N2018" s="43">
        <f t="shared" si="95"/>
        <v>1.766095</v>
      </c>
      <c r="O2018" s="43">
        <v>0.35271400000000003</v>
      </c>
      <c r="P2018" s="43">
        <v>0</v>
      </c>
      <c r="Q2018" s="43">
        <v>0.35271400000000003</v>
      </c>
      <c r="R2018" s="43">
        <v>0</v>
      </c>
      <c r="S2018" s="43">
        <v>0</v>
      </c>
      <c r="T2018" s="43">
        <v>0</v>
      </c>
      <c r="U2018" s="43">
        <v>0</v>
      </c>
      <c r="V2018" s="43">
        <v>0</v>
      </c>
      <c r="W2018" s="43">
        <v>0</v>
      </c>
      <c r="X2018" s="43">
        <v>0</v>
      </c>
      <c r="Y2018" s="43">
        <v>0</v>
      </c>
      <c r="Z2018" s="43">
        <v>0</v>
      </c>
      <c r="AA2018" s="43">
        <v>0</v>
      </c>
      <c r="AB2018" s="43">
        <v>0</v>
      </c>
      <c r="AC2018" s="43">
        <v>0</v>
      </c>
      <c r="AD2018" s="43">
        <v>0</v>
      </c>
      <c r="AE2018" s="43">
        <v>0</v>
      </c>
    </row>
    <row r="2019" spans="1:31" ht="15.75" x14ac:dyDescent="0.25">
      <c r="A2019" s="49" t="s">
        <v>4127</v>
      </c>
      <c r="B2019" s="22" t="s">
        <v>4128</v>
      </c>
      <c r="C2019" s="42" t="s">
        <v>4129</v>
      </c>
      <c r="D2019" s="21">
        <v>2023</v>
      </c>
      <c r="E2019" s="21">
        <v>2024</v>
      </c>
      <c r="F2019" s="43">
        <v>3.570459</v>
      </c>
      <c r="G2019" s="43">
        <v>4.2845500000000003</v>
      </c>
      <c r="H2019" s="43">
        <v>4.6939176743279996</v>
      </c>
      <c r="I2019" s="43">
        <v>0</v>
      </c>
      <c r="J2019" s="43">
        <f t="shared" si="93"/>
        <v>4.6939176743279996</v>
      </c>
      <c r="K2019" s="43">
        <v>3.1822759999999999</v>
      </c>
      <c r="L2019" s="44">
        <f t="shared" si="94"/>
        <v>1.5116416743279997</v>
      </c>
      <c r="M2019" s="43">
        <v>0</v>
      </c>
      <c r="N2019" s="43">
        <f t="shared" si="95"/>
        <v>4.2845500000000003</v>
      </c>
      <c r="O2019" s="43">
        <v>3.1822759999999999</v>
      </c>
      <c r="P2019" s="43">
        <v>0.118326</v>
      </c>
      <c r="Q2019" s="43">
        <v>3.0639500000000002</v>
      </c>
      <c r="R2019" s="43">
        <v>0</v>
      </c>
      <c r="S2019" s="43">
        <v>0</v>
      </c>
      <c r="T2019" s="43">
        <v>0</v>
      </c>
      <c r="U2019" s="43">
        <v>0</v>
      </c>
      <c r="V2019" s="43">
        <v>0</v>
      </c>
      <c r="W2019" s="43">
        <v>0</v>
      </c>
      <c r="X2019" s="43">
        <v>0</v>
      </c>
      <c r="Y2019" s="43">
        <v>0</v>
      </c>
      <c r="Z2019" s="43">
        <v>0</v>
      </c>
      <c r="AA2019" s="43">
        <v>0</v>
      </c>
      <c r="AB2019" s="43">
        <v>0</v>
      </c>
      <c r="AC2019" s="43">
        <v>0</v>
      </c>
      <c r="AD2019" s="43">
        <v>0</v>
      </c>
      <c r="AE2019" s="43">
        <v>0</v>
      </c>
    </row>
    <row r="2020" spans="1:31" ht="15.75" x14ac:dyDescent="0.25">
      <c r="A2020" s="49" t="s">
        <v>3666</v>
      </c>
      <c r="B2020" s="22" t="s">
        <v>4130</v>
      </c>
      <c r="C2020" s="42" t="s">
        <v>4131</v>
      </c>
      <c r="D2020" s="21">
        <v>2026</v>
      </c>
      <c r="E2020" s="21">
        <v>2027</v>
      </c>
      <c r="F2020" s="43">
        <v>14.432748999999999</v>
      </c>
      <c r="G2020" s="43">
        <v>17.319299000000001</v>
      </c>
      <c r="H2020" s="43">
        <v>21.793408606374999</v>
      </c>
      <c r="I2020" s="43">
        <v>0</v>
      </c>
      <c r="J2020" s="43">
        <f t="shared" si="93"/>
        <v>21.793408606374999</v>
      </c>
      <c r="K2020" s="43">
        <v>14.840366</v>
      </c>
      <c r="L2020" s="44">
        <f t="shared" si="94"/>
        <v>6.9530426063749999</v>
      </c>
      <c r="M2020" s="43">
        <v>0</v>
      </c>
      <c r="N2020" s="43">
        <f t="shared" si="95"/>
        <v>17.319299000000001</v>
      </c>
      <c r="O2020" s="43">
        <v>14.840366</v>
      </c>
      <c r="P2020" s="43">
        <v>0</v>
      </c>
      <c r="Q2020" s="43">
        <v>0</v>
      </c>
      <c r="R2020" s="43">
        <v>0</v>
      </c>
      <c r="S2020" s="43">
        <v>0.98422799999999999</v>
      </c>
      <c r="T2020" s="43">
        <v>13.856138</v>
      </c>
      <c r="U2020" s="43">
        <v>0</v>
      </c>
      <c r="V2020" s="43">
        <v>0</v>
      </c>
      <c r="W2020" s="43">
        <v>0</v>
      </c>
      <c r="X2020" s="43">
        <v>0</v>
      </c>
      <c r="Y2020" s="43">
        <v>0</v>
      </c>
      <c r="Z2020" s="43">
        <v>0</v>
      </c>
      <c r="AA2020" s="43">
        <v>0</v>
      </c>
      <c r="AB2020" s="43">
        <v>0</v>
      </c>
      <c r="AC2020" s="43">
        <v>0</v>
      </c>
      <c r="AD2020" s="43">
        <v>0</v>
      </c>
      <c r="AE2020" s="43">
        <v>0</v>
      </c>
    </row>
    <row r="2021" spans="1:31" ht="15.75" x14ac:dyDescent="0.25">
      <c r="A2021" s="49" t="s">
        <v>3666</v>
      </c>
      <c r="B2021" s="22" t="s">
        <v>4132</v>
      </c>
      <c r="C2021" s="42" t="s">
        <v>4133</v>
      </c>
      <c r="D2021" s="21">
        <v>2026</v>
      </c>
      <c r="E2021" s="21">
        <v>2027</v>
      </c>
      <c r="F2021" s="43">
        <v>21.694113999999999</v>
      </c>
      <c r="G2021" s="43">
        <v>26.032937</v>
      </c>
      <c r="H2021" s="43">
        <v>32.767233308046002</v>
      </c>
      <c r="I2021" s="43">
        <v>0</v>
      </c>
      <c r="J2021" s="43">
        <f t="shared" si="93"/>
        <v>32.767233308046002</v>
      </c>
      <c r="K2021" s="43">
        <v>18.001987</v>
      </c>
      <c r="L2021" s="44">
        <f t="shared" si="94"/>
        <v>14.765246308046002</v>
      </c>
      <c r="M2021" s="43">
        <v>0</v>
      </c>
      <c r="N2021" s="43">
        <f t="shared" si="95"/>
        <v>26.032937</v>
      </c>
      <c r="O2021" s="43">
        <v>18.001987</v>
      </c>
      <c r="P2021" s="43">
        <v>0</v>
      </c>
      <c r="Q2021" s="43">
        <v>0</v>
      </c>
      <c r="R2021" s="43">
        <v>0</v>
      </c>
      <c r="S2021" s="43">
        <v>1.0790029999999999</v>
      </c>
      <c r="T2021" s="43">
        <v>16.922984</v>
      </c>
      <c r="U2021" s="43">
        <v>0</v>
      </c>
      <c r="V2021" s="43">
        <v>0</v>
      </c>
      <c r="W2021" s="43">
        <v>0</v>
      </c>
      <c r="X2021" s="43">
        <v>0</v>
      </c>
      <c r="Y2021" s="43">
        <v>0</v>
      </c>
      <c r="Z2021" s="43">
        <v>0</v>
      </c>
      <c r="AA2021" s="43">
        <v>0</v>
      </c>
      <c r="AB2021" s="43">
        <v>0</v>
      </c>
      <c r="AC2021" s="43">
        <v>0</v>
      </c>
      <c r="AD2021" s="43">
        <v>0</v>
      </c>
      <c r="AE2021" s="43">
        <v>0</v>
      </c>
    </row>
    <row r="2022" spans="1:31" ht="15.75" x14ac:dyDescent="0.25">
      <c r="A2022" s="49" t="s">
        <v>3666</v>
      </c>
      <c r="B2022" s="22" t="s">
        <v>4134</v>
      </c>
      <c r="C2022" s="42" t="s">
        <v>4135</v>
      </c>
      <c r="D2022" s="21">
        <v>2026</v>
      </c>
      <c r="E2022" s="21">
        <v>2027</v>
      </c>
      <c r="F2022" s="43">
        <v>25.995681999999999</v>
      </c>
      <c r="G2022" s="43">
        <v>31.194818000000001</v>
      </c>
      <c r="H2022" s="43">
        <v>39.275337281102999</v>
      </c>
      <c r="I2022" s="43">
        <v>0</v>
      </c>
      <c r="J2022" s="43">
        <f t="shared" si="93"/>
        <v>39.275337281102999</v>
      </c>
      <c r="K2022" s="43">
        <v>20.675374999999999</v>
      </c>
      <c r="L2022" s="44">
        <f t="shared" si="94"/>
        <v>18.599962281103</v>
      </c>
      <c r="M2022" s="43">
        <v>0</v>
      </c>
      <c r="N2022" s="43">
        <f t="shared" si="95"/>
        <v>31.194818000000001</v>
      </c>
      <c r="O2022" s="43">
        <v>20.675374999999999</v>
      </c>
      <c r="P2022" s="43">
        <v>0</v>
      </c>
      <c r="Q2022" s="43">
        <v>0</v>
      </c>
      <c r="R2022" s="43">
        <v>0</v>
      </c>
      <c r="S2022" s="43">
        <v>1.1081650000000001</v>
      </c>
      <c r="T2022" s="43">
        <v>19.567209999999999</v>
      </c>
      <c r="U2022" s="43">
        <v>0</v>
      </c>
      <c r="V2022" s="43">
        <v>0</v>
      </c>
      <c r="W2022" s="43">
        <v>0</v>
      </c>
      <c r="X2022" s="43">
        <v>0</v>
      </c>
      <c r="Y2022" s="43">
        <v>0</v>
      </c>
      <c r="Z2022" s="43">
        <v>0</v>
      </c>
      <c r="AA2022" s="43">
        <v>0</v>
      </c>
      <c r="AB2022" s="43">
        <v>0</v>
      </c>
      <c r="AC2022" s="43">
        <v>0</v>
      </c>
      <c r="AD2022" s="43">
        <v>0</v>
      </c>
      <c r="AE2022" s="43">
        <v>0</v>
      </c>
    </row>
    <row r="2023" spans="1:31" ht="15.75" x14ac:dyDescent="0.25">
      <c r="A2023" s="49" t="s">
        <v>3666</v>
      </c>
      <c r="B2023" s="22" t="s">
        <v>4136</v>
      </c>
      <c r="C2023" s="42" t="s">
        <v>4137</v>
      </c>
      <c r="D2023" s="21">
        <v>2026</v>
      </c>
      <c r="E2023" s="21">
        <v>2027</v>
      </c>
      <c r="F2023" s="43">
        <v>38.115886000000003</v>
      </c>
      <c r="G2023" s="43">
        <v>45.739063000000002</v>
      </c>
      <c r="H2023" s="43">
        <v>57.508955087270998</v>
      </c>
      <c r="I2023" s="43">
        <v>0</v>
      </c>
      <c r="J2023" s="43">
        <f t="shared" si="93"/>
        <v>57.508955087270998</v>
      </c>
      <c r="K2023" s="43">
        <v>10.570868000000001</v>
      </c>
      <c r="L2023" s="44">
        <f t="shared" si="94"/>
        <v>46.938087087271001</v>
      </c>
      <c r="M2023" s="43">
        <v>0</v>
      </c>
      <c r="N2023" s="43">
        <f t="shared" si="95"/>
        <v>45.739063000000002</v>
      </c>
      <c r="O2023" s="43">
        <v>10.570868000000001</v>
      </c>
      <c r="P2023" s="43">
        <v>0</v>
      </c>
      <c r="Q2023" s="43">
        <v>0</v>
      </c>
      <c r="R2023" s="43">
        <v>0</v>
      </c>
      <c r="S2023" s="43">
        <v>0.89309899999999998</v>
      </c>
      <c r="T2023" s="43">
        <v>9.6777689999999996</v>
      </c>
      <c r="U2023" s="43">
        <v>0</v>
      </c>
      <c r="V2023" s="43">
        <v>0</v>
      </c>
      <c r="W2023" s="43">
        <v>0</v>
      </c>
      <c r="X2023" s="43">
        <v>0</v>
      </c>
      <c r="Y2023" s="43">
        <v>0</v>
      </c>
      <c r="Z2023" s="43">
        <v>0</v>
      </c>
      <c r="AA2023" s="43">
        <v>0</v>
      </c>
      <c r="AB2023" s="43">
        <v>0</v>
      </c>
      <c r="AC2023" s="43">
        <v>0</v>
      </c>
      <c r="AD2023" s="43">
        <v>0</v>
      </c>
      <c r="AE2023" s="43">
        <v>0</v>
      </c>
    </row>
    <row r="2024" spans="1:31" ht="15.75" x14ac:dyDescent="0.25">
      <c r="A2024" s="49" t="s">
        <v>3666</v>
      </c>
      <c r="B2024" s="22" t="s">
        <v>4138</v>
      </c>
      <c r="C2024" s="42" t="s">
        <v>4139</v>
      </c>
      <c r="D2024" s="21">
        <v>2027</v>
      </c>
      <c r="E2024" s="21">
        <v>2028</v>
      </c>
      <c r="F2024" s="43">
        <v>15.71543</v>
      </c>
      <c r="G2024" s="43">
        <v>18.858516000000002</v>
      </c>
      <c r="H2024" s="43">
        <v>24.819074159475999</v>
      </c>
      <c r="I2024" s="43">
        <v>0</v>
      </c>
      <c r="J2024" s="43">
        <f t="shared" si="93"/>
        <v>24.819074159475999</v>
      </c>
      <c r="K2024" s="43">
        <v>16.194908999999999</v>
      </c>
      <c r="L2024" s="44">
        <f t="shared" si="94"/>
        <v>8.624165159476</v>
      </c>
      <c r="M2024" s="43">
        <v>0</v>
      </c>
      <c r="N2024" s="43">
        <f t="shared" si="95"/>
        <v>18.858516000000002</v>
      </c>
      <c r="O2024" s="43">
        <v>16.194908999999999</v>
      </c>
      <c r="P2024" s="43">
        <v>0</v>
      </c>
      <c r="Q2024" s="43">
        <v>0</v>
      </c>
      <c r="R2024" s="43">
        <v>0</v>
      </c>
      <c r="S2024" s="43">
        <v>0</v>
      </c>
      <c r="T2024" s="43">
        <v>1.0445549999999999</v>
      </c>
      <c r="U2024" s="43">
        <v>15.150354</v>
      </c>
      <c r="V2024" s="43">
        <v>0</v>
      </c>
      <c r="W2024" s="43">
        <v>0</v>
      </c>
      <c r="X2024" s="43">
        <v>0</v>
      </c>
      <c r="Y2024" s="43">
        <v>0</v>
      </c>
      <c r="Z2024" s="43">
        <v>0</v>
      </c>
      <c r="AA2024" s="43">
        <v>0</v>
      </c>
      <c r="AB2024" s="43">
        <v>0</v>
      </c>
      <c r="AC2024" s="43">
        <v>0</v>
      </c>
      <c r="AD2024" s="43">
        <v>0</v>
      </c>
      <c r="AE2024" s="43">
        <v>0</v>
      </c>
    </row>
    <row r="2025" spans="1:31" ht="15.75" x14ac:dyDescent="0.25">
      <c r="A2025" s="49" t="s">
        <v>3666</v>
      </c>
      <c r="B2025" s="22" t="s">
        <v>4140</v>
      </c>
      <c r="C2025" s="42" t="s">
        <v>4141</v>
      </c>
      <c r="D2025" s="21">
        <v>2027</v>
      </c>
      <c r="E2025" s="21">
        <v>2028</v>
      </c>
      <c r="F2025" s="43">
        <v>16.802462999999999</v>
      </c>
      <c r="G2025" s="43">
        <v>20.162956000000001</v>
      </c>
      <c r="H2025" s="43">
        <v>26.536634690096001</v>
      </c>
      <c r="I2025" s="43">
        <v>0</v>
      </c>
      <c r="J2025" s="43">
        <f t="shared" si="93"/>
        <v>26.536634690096001</v>
      </c>
      <c r="K2025" s="43">
        <v>16.614758999999999</v>
      </c>
      <c r="L2025" s="44">
        <f t="shared" si="94"/>
        <v>9.9218756900960017</v>
      </c>
      <c r="M2025" s="43">
        <v>0</v>
      </c>
      <c r="N2025" s="43">
        <f t="shared" si="95"/>
        <v>20.162956000000001</v>
      </c>
      <c r="O2025" s="43">
        <v>16.614758999999999</v>
      </c>
      <c r="P2025" s="43">
        <v>0</v>
      </c>
      <c r="Q2025" s="43">
        <v>0</v>
      </c>
      <c r="R2025" s="43">
        <v>0</v>
      </c>
      <c r="S2025" s="43">
        <v>0</v>
      </c>
      <c r="T2025" s="43">
        <v>1.059804</v>
      </c>
      <c r="U2025" s="43">
        <v>15.554955</v>
      </c>
      <c r="V2025" s="43">
        <v>0</v>
      </c>
      <c r="W2025" s="43">
        <v>0</v>
      </c>
      <c r="X2025" s="43">
        <v>0</v>
      </c>
      <c r="Y2025" s="43">
        <v>0</v>
      </c>
      <c r="Z2025" s="43">
        <v>0</v>
      </c>
      <c r="AA2025" s="43">
        <v>0</v>
      </c>
      <c r="AB2025" s="43">
        <v>0</v>
      </c>
      <c r="AC2025" s="43">
        <v>0</v>
      </c>
      <c r="AD2025" s="43">
        <v>0</v>
      </c>
      <c r="AE2025" s="43">
        <v>0</v>
      </c>
    </row>
    <row r="2026" spans="1:31" ht="15.75" x14ac:dyDescent="0.25">
      <c r="A2026" s="49" t="s">
        <v>3666</v>
      </c>
      <c r="B2026" s="22" t="s">
        <v>4142</v>
      </c>
      <c r="C2026" s="42" t="s">
        <v>4143</v>
      </c>
      <c r="D2026" s="21">
        <v>2027</v>
      </c>
      <c r="E2026" s="21">
        <v>2028</v>
      </c>
      <c r="F2026" s="43">
        <v>26.539197999999999</v>
      </c>
      <c r="G2026" s="43">
        <v>31.847038000000001</v>
      </c>
      <c r="H2026" s="43">
        <v>41.959197283083</v>
      </c>
      <c r="I2026" s="43">
        <v>0</v>
      </c>
      <c r="J2026" s="43">
        <f t="shared" si="93"/>
        <v>41.959197283083</v>
      </c>
      <c r="K2026" s="43">
        <v>29.670625000000001</v>
      </c>
      <c r="L2026" s="44">
        <f t="shared" si="94"/>
        <v>12.288572283082999</v>
      </c>
      <c r="M2026" s="43">
        <v>0</v>
      </c>
      <c r="N2026" s="43">
        <f t="shared" si="95"/>
        <v>31.847038000000001</v>
      </c>
      <c r="O2026" s="43">
        <v>29.670625000000001</v>
      </c>
      <c r="P2026" s="43">
        <v>0</v>
      </c>
      <c r="Q2026" s="43">
        <v>0</v>
      </c>
      <c r="R2026" s="43">
        <v>0</v>
      </c>
      <c r="S2026" s="43">
        <v>0</v>
      </c>
      <c r="T2026" s="43">
        <v>1.166542</v>
      </c>
      <c r="U2026" s="43">
        <v>28.504083000000001</v>
      </c>
      <c r="V2026" s="43">
        <v>0</v>
      </c>
      <c r="W2026" s="43">
        <v>0</v>
      </c>
      <c r="X2026" s="43">
        <v>0</v>
      </c>
      <c r="Y2026" s="43">
        <v>0</v>
      </c>
      <c r="Z2026" s="43">
        <v>0</v>
      </c>
      <c r="AA2026" s="43">
        <v>0</v>
      </c>
      <c r="AB2026" s="43">
        <v>0</v>
      </c>
      <c r="AC2026" s="43">
        <v>0</v>
      </c>
      <c r="AD2026" s="43">
        <v>0</v>
      </c>
      <c r="AE2026" s="43">
        <v>0</v>
      </c>
    </row>
    <row r="2027" spans="1:31" ht="15.75" x14ac:dyDescent="0.25">
      <c r="A2027" s="49" t="s">
        <v>3982</v>
      </c>
      <c r="B2027" s="22" t="s">
        <v>4144</v>
      </c>
      <c r="C2027" s="42" t="s">
        <v>4145</v>
      </c>
      <c r="D2027" s="21">
        <v>2024</v>
      </c>
      <c r="E2027" s="21">
        <v>2024</v>
      </c>
      <c r="F2027" s="43">
        <v>9.5307259999999996</v>
      </c>
      <c r="G2027" s="43">
        <v>11.436871999999999</v>
      </c>
      <c r="H2027" s="43">
        <v>12.556415984449</v>
      </c>
      <c r="I2027" s="43">
        <v>0</v>
      </c>
      <c r="J2027" s="43">
        <f t="shared" si="93"/>
        <v>12.556415984449</v>
      </c>
      <c r="K2027" s="43">
        <v>3.5125280000000001</v>
      </c>
      <c r="L2027" s="44">
        <f t="shared" si="94"/>
        <v>9.0438879844490003</v>
      </c>
      <c r="M2027" s="43">
        <v>0</v>
      </c>
      <c r="N2027" s="43">
        <f t="shared" si="95"/>
        <v>11.436871999999999</v>
      </c>
      <c r="O2027" s="43">
        <v>3.5125280000000001</v>
      </c>
      <c r="P2027" s="43">
        <v>0</v>
      </c>
      <c r="Q2027" s="43">
        <v>3.5125280000000001</v>
      </c>
      <c r="R2027" s="43">
        <v>0</v>
      </c>
      <c r="S2027" s="43">
        <v>0</v>
      </c>
      <c r="T2027" s="43">
        <v>0</v>
      </c>
      <c r="U2027" s="43">
        <v>0</v>
      </c>
      <c r="V2027" s="43">
        <v>0</v>
      </c>
      <c r="W2027" s="43">
        <v>0</v>
      </c>
      <c r="X2027" s="43">
        <v>0</v>
      </c>
      <c r="Y2027" s="43">
        <v>0</v>
      </c>
      <c r="Z2027" s="43">
        <v>0</v>
      </c>
      <c r="AA2027" s="43">
        <v>0</v>
      </c>
      <c r="AB2027" s="43">
        <v>0</v>
      </c>
      <c r="AC2027" s="43">
        <v>0</v>
      </c>
      <c r="AD2027" s="43">
        <v>0</v>
      </c>
      <c r="AE2027" s="43">
        <v>0</v>
      </c>
    </row>
    <row r="2028" spans="1:31" ht="15.75" x14ac:dyDescent="0.25">
      <c r="A2028" s="49" t="s">
        <v>3982</v>
      </c>
      <c r="B2028" s="22" t="s">
        <v>4146</v>
      </c>
      <c r="C2028" s="42" t="s">
        <v>4147</v>
      </c>
      <c r="D2028" s="21">
        <v>2024</v>
      </c>
      <c r="E2028" s="21">
        <v>2024</v>
      </c>
      <c r="F2028" s="43">
        <v>7.0615699999999997</v>
      </c>
      <c r="G2028" s="43">
        <v>8.473884</v>
      </c>
      <c r="H2028" s="43">
        <v>9.3033840466139992</v>
      </c>
      <c r="I2028" s="43">
        <v>0</v>
      </c>
      <c r="J2028" s="43">
        <f t="shared" si="93"/>
        <v>9.3033840466139992</v>
      </c>
      <c r="K2028" s="43">
        <v>2.1853199999999999</v>
      </c>
      <c r="L2028" s="44">
        <f t="shared" si="94"/>
        <v>7.1180640466139993</v>
      </c>
      <c r="M2028" s="43">
        <v>0</v>
      </c>
      <c r="N2028" s="43">
        <f t="shared" si="95"/>
        <v>8.473884</v>
      </c>
      <c r="O2028" s="43">
        <v>2.1853199999999999</v>
      </c>
      <c r="P2028" s="43">
        <v>0</v>
      </c>
      <c r="Q2028" s="43">
        <v>2.1853199999999999</v>
      </c>
      <c r="R2028" s="43">
        <v>0</v>
      </c>
      <c r="S2028" s="43">
        <v>0</v>
      </c>
      <c r="T2028" s="43">
        <v>0</v>
      </c>
      <c r="U2028" s="43">
        <v>0</v>
      </c>
      <c r="V2028" s="43">
        <v>0</v>
      </c>
      <c r="W2028" s="43">
        <v>0</v>
      </c>
      <c r="X2028" s="43">
        <v>0</v>
      </c>
      <c r="Y2028" s="43">
        <v>0</v>
      </c>
      <c r="Z2028" s="43">
        <v>0</v>
      </c>
      <c r="AA2028" s="43">
        <v>0</v>
      </c>
      <c r="AB2028" s="43">
        <v>0</v>
      </c>
      <c r="AC2028" s="43">
        <v>0</v>
      </c>
      <c r="AD2028" s="43">
        <v>0</v>
      </c>
      <c r="AE2028" s="43">
        <v>0</v>
      </c>
    </row>
    <row r="2029" spans="1:31" ht="15.75" x14ac:dyDescent="0.25">
      <c r="A2029" s="49" t="s">
        <v>3982</v>
      </c>
      <c r="B2029" s="22" t="s">
        <v>4148</v>
      </c>
      <c r="C2029" s="42" t="s">
        <v>4149</v>
      </c>
      <c r="D2029" s="21">
        <v>2024</v>
      </c>
      <c r="E2029" s="21">
        <v>2024</v>
      </c>
      <c r="F2029" s="43">
        <v>1.4491609999999999</v>
      </c>
      <c r="G2029" s="43">
        <v>1.738993</v>
      </c>
      <c r="H2029" s="43">
        <v>1.9092223868960001</v>
      </c>
      <c r="I2029" s="43">
        <v>0</v>
      </c>
      <c r="J2029" s="43">
        <f t="shared" si="93"/>
        <v>1.9092223868960001</v>
      </c>
      <c r="K2029" s="43">
        <v>0.97779899999999997</v>
      </c>
      <c r="L2029" s="44">
        <f t="shared" si="94"/>
        <v>0.93142338689600013</v>
      </c>
      <c r="M2029" s="43">
        <v>0</v>
      </c>
      <c r="N2029" s="43">
        <f t="shared" si="95"/>
        <v>1.738993</v>
      </c>
      <c r="O2029" s="43">
        <v>0.97779899999999997</v>
      </c>
      <c r="P2029" s="43">
        <v>0</v>
      </c>
      <c r="Q2029" s="43">
        <v>0.97779899999999997</v>
      </c>
      <c r="R2029" s="43">
        <v>0</v>
      </c>
      <c r="S2029" s="43">
        <v>0</v>
      </c>
      <c r="T2029" s="43">
        <v>0</v>
      </c>
      <c r="U2029" s="43">
        <v>0</v>
      </c>
      <c r="V2029" s="43">
        <v>0</v>
      </c>
      <c r="W2029" s="43">
        <v>0</v>
      </c>
      <c r="X2029" s="43">
        <v>0</v>
      </c>
      <c r="Y2029" s="43">
        <v>0</v>
      </c>
      <c r="Z2029" s="43">
        <v>0</v>
      </c>
      <c r="AA2029" s="43">
        <v>0</v>
      </c>
      <c r="AB2029" s="43">
        <v>0</v>
      </c>
      <c r="AC2029" s="43">
        <v>0</v>
      </c>
      <c r="AD2029" s="43">
        <v>0</v>
      </c>
      <c r="AE2029" s="43">
        <v>0</v>
      </c>
    </row>
    <row r="2030" spans="1:31" ht="15.75" x14ac:dyDescent="0.25">
      <c r="A2030" s="49">
        <v>3.6</v>
      </c>
      <c r="B2030" s="22" t="s">
        <v>4150</v>
      </c>
      <c r="C2030" s="42" t="s">
        <v>4151</v>
      </c>
      <c r="D2030" s="21">
        <v>2021</v>
      </c>
      <c r="E2030" s="21">
        <v>2025</v>
      </c>
      <c r="F2030" s="43">
        <v>38.153441999999998</v>
      </c>
      <c r="G2030" s="43">
        <v>45.784131000000002</v>
      </c>
      <c r="H2030" s="43">
        <v>52.712715877062998</v>
      </c>
      <c r="I2030" s="43">
        <v>0</v>
      </c>
      <c r="J2030" s="43">
        <f t="shared" si="93"/>
        <v>52.712715877062998</v>
      </c>
      <c r="K2030" s="43">
        <v>31.981258</v>
      </c>
      <c r="L2030" s="44">
        <f t="shared" si="94"/>
        <v>20.731457877062997</v>
      </c>
      <c r="M2030" s="43">
        <v>0.47004600000000002</v>
      </c>
      <c r="N2030" s="43">
        <f t="shared" si="95"/>
        <v>45.314084999999999</v>
      </c>
      <c r="O2030" s="43">
        <v>31.981258</v>
      </c>
      <c r="P2030" s="43">
        <v>0</v>
      </c>
      <c r="Q2030" s="43">
        <v>0</v>
      </c>
      <c r="R2030" s="43">
        <v>31.511212</v>
      </c>
      <c r="S2030" s="43">
        <v>0</v>
      </c>
      <c r="T2030" s="43">
        <v>0</v>
      </c>
      <c r="U2030" s="43">
        <v>0</v>
      </c>
      <c r="V2030" s="43">
        <v>0</v>
      </c>
      <c r="W2030" s="43">
        <v>0</v>
      </c>
      <c r="X2030" s="43">
        <v>0</v>
      </c>
      <c r="Y2030" s="43">
        <v>0</v>
      </c>
      <c r="Z2030" s="43">
        <v>0</v>
      </c>
      <c r="AA2030" s="43">
        <v>0</v>
      </c>
      <c r="AB2030" s="43">
        <v>0</v>
      </c>
      <c r="AC2030" s="43">
        <v>0</v>
      </c>
      <c r="AD2030" s="43">
        <v>0</v>
      </c>
      <c r="AE2030" s="43">
        <v>0</v>
      </c>
    </row>
    <row r="2031" spans="1:31" ht="15.75" x14ac:dyDescent="0.25">
      <c r="A2031" s="49" t="s">
        <v>3666</v>
      </c>
      <c r="B2031" s="22" t="s">
        <v>4152</v>
      </c>
      <c r="C2031" s="42" t="s">
        <v>4153</v>
      </c>
      <c r="D2031" s="21">
        <v>2023</v>
      </c>
      <c r="E2031" s="21">
        <v>2024</v>
      </c>
      <c r="F2031" s="43">
        <v>109.19608599999999</v>
      </c>
      <c r="G2031" s="43">
        <v>131.03530499999999</v>
      </c>
      <c r="H2031" s="43">
        <v>135.60114819037599</v>
      </c>
      <c r="I2031" s="43">
        <v>0</v>
      </c>
      <c r="J2031" s="43">
        <f t="shared" si="93"/>
        <v>135.60114819037599</v>
      </c>
      <c r="K2031" s="43">
        <v>111.365724</v>
      </c>
      <c r="L2031" s="44">
        <f t="shared" si="94"/>
        <v>24.235424190375994</v>
      </c>
      <c r="M2031" s="43">
        <v>0</v>
      </c>
      <c r="N2031" s="43">
        <f t="shared" si="95"/>
        <v>131.03530499999999</v>
      </c>
      <c r="O2031" s="43">
        <v>111.365724</v>
      </c>
      <c r="P2031" s="43">
        <v>111.365724</v>
      </c>
      <c r="Q2031" s="43">
        <v>0</v>
      </c>
      <c r="R2031" s="43">
        <v>0</v>
      </c>
      <c r="S2031" s="43">
        <v>0</v>
      </c>
      <c r="T2031" s="43">
        <v>0</v>
      </c>
      <c r="U2031" s="43">
        <v>0</v>
      </c>
      <c r="V2031" s="43">
        <v>0</v>
      </c>
      <c r="W2031" s="43">
        <v>0</v>
      </c>
      <c r="X2031" s="43">
        <v>0</v>
      </c>
      <c r="Y2031" s="43">
        <v>0</v>
      </c>
      <c r="Z2031" s="43">
        <v>0</v>
      </c>
      <c r="AA2031" s="43">
        <v>0</v>
      </c>
      <c r="AB2031" s="43">
        <v>0</v>
      </c>
      <c r="AC2031" s="43">
        <v>0</v>
      </c>
      <c r="AD2031" s="43">
        <v>0</v>
      </c>
      <c r="AE2031" s="43">
        <v>0</v>
      </c>
    </row>
    <row r="2032" spans="1:31" ht="15.75" x14ac:dyDescent="0.25">
      <c r="A2032" s="49" t="s">
        <v>3666</v>
      </c>
      <c r="B2032" s="22" t="s">
        <v>4154</v>
      </c>
      <c r="C2032" s="42" t="s">
        <v>4155</v>
      </c>
      <c r="D2032" s="21">
        <v>2023</v>
      </c>
      <c r="E2032" s="21">
        <v>2025</v>
      </c>
      <c r="F2032" s="43">
        <v>138.09260499999999</v>
      </c>
      <c r="G2032" s="43">
        <v>165.71112600000001</v>
      </c>
      <c r="H2032" s="43">
        <v>190.120070376748</v>
      </c>
      <c r="I2032" s="43">
        <v>0</v>
      </c>
      <c r="J2032" s="43">
        <f t="shared" si="93"/>
        <v>190.120070376748</v>
      </c>
      <c r="K2032" s="43">
        <v>85.690977000000004</v>
      </c>
      <c r="L2032" s="44">
        <f t="shared" si="94"/>
        <v>104.429093376748</v>
      </c>
      <c r="M2032" s="43">
        <v>0</v>
      </c>
      <c r="N2032" s="43">
        <f t="shared" si="95"/>
        <v>165.71112600000001</v>
      </c>
      <c r="O2032" s="43">
        <v>85.690977000000004</v>
      </c>
      <c r="P2032" s="43">
        <v>4.067043</v>
      </c>
      <c r="Q2032" s="43">
        <v>0</v>
      </c>
      <c r="R2032" s="43">
        <v>81.623934000000006</v>
      </c>
      <c r="S2032" s="43">
        <v>0</v>
      </c>
      <c r="T2032" s="43">
        <v>0</v>
      </c>
      <c r="U2032" s="43">
        <v>0</v>
      </c>
      <c r="V2032" s="43">
        <v>0</v>
      </c>
      <c r="W2032" s="43">
        <v>0</v>
      </c>
      <c r="X2032" s="43">
        <v>0</v>
      </c>
      <c r="Y2032" s="43">
        <v>0</v>
      </c>
      <c r="Z2032" s="43">
        <v>0</v>
      </c>
      <c r="AA2032" s="43">
        <v>0</v>
      </c>
      <c r="AB2032" s="43">
        <v>0</v>
      </c>
      <c r="AC2032" s="43">
        <v>0</v>
      </c>
      <c r="AD2032" s="43">
        <v>0</v>
      </c>
      <c r="AE2032" s="43">
        <v>0</v>
      </c>
    </row>
    <row r="2033" spans="1:31" ht="15.75" x14ac:dyDescent="0.25">
      <c r="A2033" s="49" t="s">
        <v>3666</v>
      </c>
      <c r="B2033" s="22" t="s">
        <v>4156</v>
      </c>
      <c r="C2033" s="42" t="s">
        <v>4157</v>
      </c>
      <c r="D2033" s="21">
        <v>2023</v>
      </c>
      <c r="E2033" s="21">
        <v>2024</v>
      </c>
      <c r="F2033" s="43">
        <v>135.099142</v>
      </c>
      <c r="G2033" s="43">
        <v>162.11897099999999</v>
      </c>
      <c r="H2033" s="43">
        <v>177.618879212634</v>
      </c>
      <c r="I2033" s="43">
        <v>0</v>
      </c>
      <c r="J2033" s="43">
        <f t="shared" si="93"/>
        <v>177.618879212634</v>
      </c>
      <c r="K2033" s="43">
        <v>92.221821000000006</v>
      </c>
      <c r="L2033" s="44">
        <f t="shared" si="94"/>
        <v>85.397058212633993</v>
      </c>
      <c r="M2033" s="43">
        <v>0</v>
      </c>
      <c r="N2033" s="43">
        <f t="shared" si="95"/>
        <v>162.11897099999999</v>
      </c>
      <c r="O2033" s="43">
        <v>92.221821000000006</v>
      </c>
      <c r="P2033" s="43">
        <v>3.3363149999999999</v>
      </c>
      <c r="Q2033" s="43">
        <v>88.885506000000007</v>
      </c>
      <c r="R2033" s="43">
        <v>0</v>
      </c>
      <c r="S2033" s="43">
        <v>0</v>
      </c>
      <c r="T2033" s="43">
        <v>0</v>
      </c>
      <c r="U2033" s="43">
        <v>0</v>
      </c>
      <c r="V2033" s="43">
        <v>0</v>
      </c>
      <c r="W2033" s="43">
        <v>0</v>
      </c>
      <c r="X2033" s="43">
        <v>0</v>
      </c>
      <c r="Y2033" s="43">
        <v>0</v>
      </c>
      <c r="Z2033" s="43">
        <v>0</v>
      </c>
      <c r="AA2033" s="43">
        <v>0</v>
      </c>
      <c r="AB2033" s="43">
        <v>0</v>
      </c>
      <c r="AC2033" s="43">
        <v>0</v>
      </c>
      <c r="AD2033" s="43">
        <v>0</v>
      </c>
      <c r="AE2033" s="43">
        <v>0</v>
      </c>
    </row>
    <row r="2034" spans="1:31" ht="15.75" x14ac:dyDescent="0.25">
      <c r="A2034" s="49" t="s">
        <v>4127</v>
      </c>
      <c r="B2034" s="22" t="s">
        <v>4158</v>
      </c>
      <c r="C2034" s="42" t="s">
        <v>4159</v>
      </c>
      <c r="D2034" s="21">
        <v>2024</v>
      </c>
      <c r="E2034" s="21">
        <v>2024</v>
      </c>
      <c r="F2034" s="43">
        <v>1.425144</v>
      </c>
      <c r="G2034" s="43">
        <v>1.7101729999999999</v>
      </c>
      <c r="H2034" s="43">
        <v>1.8775823237510001</v>
      </c>
      <c r="I2034" s="43">
        <v>0</v>
      </c>
      <c r="J2034" s="43">
        <f t="shared" si="93"/>
        <v>1.8775823237510001</v>
      </c>
      <c r="K2034" s="43">
        <v>0.52719000000000005</v>
      </c>
      <c r="L2034" s="44">
        <f t="shared" si="94"/>
        <v>1.350392323751</v>
      </c>
      <c r="M2034" s="43">
        <v>0</v>
      </c>
      <c r="N2034" s="43">
        <f t="shared" si="95"/>
        <v>1.7101729999999999</v>
      </c>
      <c r="O2034" s="43">
        <v>0.52719000000000005</v>
      </c>
      <c r="P2034" s="43">
        <v>0</v>
      </c>
      <c r="Q2034" s="43">
        <v>0.52719000000000005</v>
      </c>
      <c r="R2034" s="43">
        <v>0</v>
      </c>
      <c r="S2034" s="43">
        <v>0</v>
      </c>
      <c r="T2034" s="43">
        <v>0</v>
      </c>
      <c r="U2034" s="43">
        <v>0</v>
      </c>
      <c r="V2034" s="43">
        <v>0</v>
      </c>
      <c r="W2034" s="43">
        <v>0</v>
      </c>
      <c r="X2034" s="43">
        <v>0</v>
      </c>
      <c r="Y2034" s="43">
        <v>0</v>
      </c>
      <c r="Z2034" s="43">
        <v>0</v>
      </c>
      <c r="AA2034" s="43">
        <v>0</v>
      </c>
      <c r="AB2034" s="43">
        <v>0</v>
      </c>
      <c r="AC2034" s="43">
        <v>0</v>
      </c>
      <c r="AD2034" s="43">
        <v>0</v>
      </c>
      <c r="AE2034" s="43">
        <v>0</v>
      </c>
    </row>
    <row r="2035" spans="1:31" ht="15.75" x14ac:dyDescent="0.25">
      <c r="A2035" s="49">
        <v>3.4</v>
      </c>
      <c r="B2035" s="22" t="s">
        <v>4160</v>
      </c>
      <c r="C2035" s="42" t="s">
        <v>4161</v>
      </c>
      <c r="D2035" s="21">
        <v>2024</v>
      </c>
      <c r="E2035" s="21">
        <v>2024</v>
      </c>
      <c r="F2035" s="43">
        <v>7.8708619999999998</v>
      </c>
      <c r="G2035" s="43">
        <v>9.4450350000000007</v>
      </c>
      <c r="H2035" s="43">
        <v>10.369601146545</v>
      </c>
      <c r="I2035" s="43">
        <v>0</v>
      </c>
      <c r="J2035" s="43">
        <f t="shared" si="93"/>
        <v>10.369601146545</v>
      </c>
      <c r="K2035" s="43">
        <v>1.5201610000000001</v>
      </c>
      <c r="L2035" s="44">
        <f t="shared" si="94"/>
        <v>8.8494401465449997</v>
      </c>
      <c r="M2035" s="43">
        <v>0</v>
      </c>
      <c r="N2035" s="43">
        <f t="shared" si="95"/>
        <v>9.4450350000000007</v>
      </c>
      <c r="O2035" s="43">
        <v>1.5201610000000001</v>
      </c>
      <c r="P2035" s="43">
        <v>0</v>
      </c>
      <c r="Q2035" s="43">
        <v>1.5201610000000001</v>
      </c>
      <c r="R2035" s="43">
        <v>0</v>
      </c>
      <c r="S2035" s="43">
        <v>0</v>
      </c>
      <c r="T2035" s="43">
        <v>0</v>
      </c>
      <c r="U2035" s="43">
        <v>0</v>
      </c>
      <c r="V2035" s="43">
        <v>0</v>
      </c>
      <c r="W2035" s="43">
        <v>0</v>
      </c>
      <c r="X2035" s="43">
        <v>0</v>
      </c>
      <c r="Y2035" s="43">
        <v>0</v>
      </c>
      <c r="Z2035" s="43">
        <v>0</v>
      </c>
      <c r="AA2035" s="43">
        <v>0</v>
      </c>
      <c r="AB2035" s="43">
        <v>0</v>
      </c>
      <c r="AC2035" s="43">
        <v>0</v>
      </c>
      <c r="AD2035" s="43">
        <v>0</v>
      </c>
      <c r="AE2035" s="43">
        <v>0</v>
      </c>
    </row>
    <row r="2036" spans="1:31" ht="15.75" x14ac:dyDescent="0.25">
      <c r="A2036" s="49" t="s">
        <v>4162</v>
      </c>
      <c r="B2036" s="22" t="s">
        <v>4163</v>
      </c>
      <c r="C2036" s="42" t="s">
        <v>4164</v>
      </c>
      <c r="D2036" s="21">
        <v>2024</v>
      </c>
      <c r="E2036" s="21">
        <v>2024</v>
      </c>
      <c r="F2036" s="43">
        <v>2.658925</v>
      </c>
      <c r="G2036" s="43">
        <v>3.1907100000000002</v>
      </c>
      <c r="H2036" s="43">
        <v>3.5030454171160001</v>
      </c>
      <c r="I2036" s="43">
        <v>0</v>
      </c>
      <c r="J2036" s="43">
        <f t="shared" si="93"/>
        <v>3.5030454171160001</v>
      </c>
      <c r="K2036" s="43">
        <v>0.176091</v>
      </c>
      <c r="L2036" s="44">
        <f t="shared" si="94"/>
        <v>3.3269544171160002</v>
      </c>
      <c r="M2036" s="43">
        <v>0</v>
      </c>
      <c r="N2036" s="43">
        <f t="shared" si="95"/>
        <v>3.1907100000000002</v>
      </c>
      <c r="O2036" s="43">
        <v>0.176091</v>
      </c>
      <c r="P2036" s="43">
        <v>0</v>
      </c>
      <c r="Q2036" s="43">
        <v>0.176091</v>
      </c>
      <c r="R2036" s="43">
        <v>0</v>
      </c>
      <c r="S2036" s="43">
        <v>0</v>
      </c>
      <c r="T2036" s="43">
        <v>0</v>
      </c>
      <c r="U2036" s="43">
        <v>0</v>
      </c>
      <c r="V2036" s="43">
        <v>0</v>
      </c>
      <c r="W2036" s="43">
        <v>0</v>
      </c>
      <c r="X2036" s="43">
        <v>0</v>
      </c>
      <c r="Y2036" s="43">
        <v>0</v>
      </c>
      <c r="Z2036" s="43">
        <v>0</v>
      </c>
      <c r="AA2036" s="43">
        <v>0</v>
      </c>
      <c r="AB2036" s="43">
        <v>0</v>
      </c>
      <c r="AC2036" s="43">
        <v>0</v>
      </c>
      <c r="AD2036" s="43">
        <v>0</v>
      </c>
      <c r="AE2036" s="43">
        <v>0</v>
      </c>
    </row>
    <row r="2037" spans="1:31" ht="15.75" x14ac:dyDescent="0.25">
      <c r="A2037" s="49" t="s">
        <v>4127</v>
      </c>
      <c r="B2037" s="22" t="s">
        <v>4165</v>
      </c>
      <c r="C2037" s="42" t="s">
        <v>4166</v>
      </c>
      <c r="D2037" s="21">
        <v>2024</v>
      </c>
      <c r="E2037" s="21">
        <v>2024</v>
      </c>
      <c r="F2037" s="43">
        <v>0.77277499999999999</v>
      </c>
      <c r="G2037" s="43">
        <v>0.92732999999999999</v>
      </c>
      <c r="H2037" s="43">
        <v>1.0181076038700001</v>
      </c>
      <c r="I2037" s="43">
        <v>0</v>
      </c>
      <c r="J2037" s="43">
        <f t="shared" si="93"/>
        <v>1.0181076038700001</v>
      </c>
      <c r="K2037" s="43">
        <v>7.9242999999999994E-2</v>
      </c>
      <c r="L2037" s="44">
        <f t="shared" si="94"/>
        <v>0.93886460387000015</v>
      </c>
      <c r="M2037" s="43">
        <v>0</v>
      </c>
      <c r="N2037" s="43">
        <f t="shared" si="95"/>
        <v>0.92732999999999999</v>
      </c>
      <c r="O2037" s="43">
        <v>7.9242999999999994E-2</v>
      </c>
      <c r="P2037" s="43">
        <v>0</v>
      </c>
      <c r="Q2037" s="43">
        <v>7.9242999999999994E-2</v>
      </c>
      <c r="R2037" s="43">
        <v>0</v>
      </c>
      <c r="S2037" s="43">
        <v>0</v>
      </c>
      <c r="T2037" s="43">
        <v>0</v>
      </c>
      <c r="U2037" s="43">
        <v>0</v>
      </c>
      <c r="V2037" s="43">
        <v>0</v>
      </c>
      <c r="W2037" s="43">
        <v>0</v>
      </c>
      <c r="X2037" s="43">
        <v>0</v>
      </c>
      <c r="Y2037" s="43">
        <v>0</v>
      </c>
      <c r="Z2037" s="43">
        <v>0</v>
      </c>
      <c r="AA2037" s="43">
        <v>0</v>
      </c>
      <c r="AB2037" s="43">
        <v>0</v>
      </c>
      <c r="AC2037" s="43">
        <v>0</v>
      </c>
      <c r="AD2037" s="43">
        <v>0</v>
      </c>
      <c r="AE2037" s="43">
        <v>0</v>
      </c>
    </row>
    <row r="2038" spans="1:31" ht="15.75" x14ac:dyDescent="0.25">
      <c r="A2038" s="49" t="s">
        <v>3666</v>
      </c>
      <c r="B2038" s="22" t="s">
        <v>4167</v>
      </c>
      <c r="C2038" s="42" t="s">
        <v>4168</v>
      </c>
      <c r="D2038" s="21">
        <v>2025</v>
      </c>
      <c r="E2038" s="21">
        <v>2026</v>
      </c>
      <c r="F2038" s="43">
        <v>674.30429100000003</v>
      </c>
      <c r="G2038" s="43">
        <v>809.16514900000004</v>
      </c>
      <c r="H2038" s="43">
        <v>976.44275234849601</v>
      </c>
      <c r="I2038" s="43">
        <v>0</v>
      </c>
      <c r="J2038" s="43">
        <f t="shared" si="93"/>
        <v>976.44275234849601</v>
      </c>
      <c r="K2038" s="43">
        <v>386.50436000000002</v>
      </c>
      <c r="L2038" s="44">
        <f t="shared" si="94"/>
        <v>589.938392348496</v>
      </c>
      <c r="M2038" s="43">
        <v>0</v>
      </c>
      <c r="N2038" s="43">
        <f t="shared" si="95"/>
        <v>809.16514900000004</v>
      </c>
      <c r="O2038" s="43">
        <v>386.50436000000002</v>
      </c>
      <c r="P2038" s="43">
        <v>0</v>
      </c>
      <c r="Q2038" s="43">
        <v>0</v>
      </c>
      <c r="R2038" s="43">
        <v>0</v>
      </c>
      <c r="S2038" s="43">
        <v>386.50436000000002</v>
      </c>
      <c r="T2038" s="43">
        <v>0</v>
      </c>
      <c r="U2038" s="43">
        <v>0</v>
      </c>
      <c r="V2038" s="43">
        <v>0</v>
      </c>
      <c r="W2038" s="43">
        <v>0</v>
      </c>
      <c r="X2038" s="43">
        <v>0</v>
      </c>
      <c r="Y2038" s="43">
        <v>0</v>
      </c>
      <c r="Z2038" s="43">
        <v>0</v>
      </c>
      <c r="AA2038" s="43">
        <v>0</v>
      </c>
      <c r="AB2038" s="43">
        <v>0</v>
      </c>
      <c r="AC2038" s="43">
        <v>0</v>
      </c>
      <c r="AD2038" s="43">
        <v>0</v>
      </c>
      <c r="AE2038" s="43">
        <v>0</v>
      </c>
    </row>
    <row r="2039" spans="1:31" ht="15.75" x14ac:dyDescent="0.25">
      <c r="A2039" s="49" t="s">
        <v>3666</v>
      </c>
      <c r="B2039" s="22" t="s">
        <v>4169</v>
      </c>
      <c r="C2039" s="42" t="s">
        <v>4170</v>
      </c>
      <c r="D2039" s="21">
        <v>2026</v>
      </c>
      <c r="E2039" s="21">
        <v>2027</v>
      </c>
      <c r="F2039" s="43">
        <v>556.60025299999995</v>
      </c>
      <c r="G2039" s="43">
        <v>667.92030399999999</v>
      </c>
      <c r="H2039" s="43">
        <v>840.57551273393904</v>
      </c>
      <c r="I2039" s="43">
        <v>0</v>
      </c>
      <c r="J2039" s="43">
        <f t="shared" si="93"/>
        <v>840.57551273393904</v>
      </c>
      <c r="K2039" s="43">
        <v>341.672282</v>
      </c>
      <c r="L2039" s="44">
        <f t="shared" si="94"/>
        <v>498.90323073393904</v>
      </c>
      <c r="M2039" s="43">
        <v>0</v>
      </c>
      <c r="N2039" s="43">
        <f t="shared" si="95"/>
        <v>667.92030399999999</v>
      </c>
      <c r="O2039" s="43">
        <v>341.672282</v>
      </c>
      <c r="P2039" s="43">
        <v>0</v>
      </c>
      <c r="Q2039" s="43">
        <v>0</v>
      </c>
      <c r="R2039" s="43">
        <v>0</v>
      </c>
      <c r="S2039" s="43">
        <v>21.634743</v>
      </c>
      <c r="T2039" s="43">
        <v>320.03753899999998</v>
      </c>
      <c r="U2039" s="43">
        <v>0</v>
      </c>
      <c r="V2039" s="43">
        <v>0</v>
      </c>
      <c r="W2039" s="43">
        <v>0</v>
      </c>
      <c r="X2039" s="43">
        <v>0</v>
      </c>
      <c r="Y2039" s="43">
        <v>0</v>
      </c>
      <c r="Z2039" s="43">
        <v>0</v>
      </c>
      <c r="AA2039" s="43">
        <v>0</v>
      </c>
      <c r="AB2039" s="43">
        <v>0</v>
      </c>
      <c r="AC2039" s="43">
        <v>0</v>
      </c>
      <c r="AD2039" s="43">
        <v>0</v>
      </c>
      <c r="AE2039" s="43">
        <v>0</v>
      </c>
    </row>
    <row r="2040" spans="1:31" ht="15.75" x14ac:dyDescent="0.25">
      <c r="A2040" s="49" t="s">
        <v>3666</v>
      </c>
      <c r="B2040" s="22" t="s">
        <v>4171</v>
      </c>
      <c r="C2040" s="42" t="s">
        <v>4172</v>
      </c>
      <c r="D2040" s="21">
        <v>2027</v>
      </c>
      <c r="E2040" s="21">
        <v>2028</v>
      </c>
      <c r="F2040" s="43">
        <v>1068.1894400000001</v>
      </c>
      <c r="G2040" s="43">
        <v>1281.827327</v>
      </c>
      <c r="H2040" s="43">
        <v>1652.194390222671</v>
      </c>
      <c r="I2040" s="43">
        <v>0</v>
      </c>
      <c r="J2040" s="43">
        <f t="shared" si="93"/>
        <v>1652.194390222671</v>
      </c>
      <c r="K2040" s="43">
        <v>624.117391</v>
      </c>
      <c r="L2040" s="44">
        <f t="shared" si="94"/>
        <v>1028.076999222671</v>
      </c>
      <c r="M2040" s="43">
        <v>0</v>
      </c>
      <c r="N2040" s="43">
        <f t="shared" si="95"/>
        <v>1281.827327</v>
      </c>
      <c r="O2040" s="43">
        <v>624.117391</v>
      </c>
      <c r="P2040" s="43">
        <v>0</v>
      </c>
      <c r="Q2040" s="43">
        <v>0</v>
      </c>
      <c r="R2040" s="43">
        <v>0</v>
      </c>
      <c r="S2040" s="43">
        <v>0</v>
      </c>
      <c r="T2040" s="43">
        <v>333.211456</v>
      </c>
      <c r="U2040" s="43">
        <v>290.905935</v>
      </c>
      <c r="V2040" s="43">
        <v>0</v>
      </c>
      <c r="W2040" s="43">
        <v>0</v>
      </c>
      <c r="X2040" s="43">
        <v>0</v>
      </c>
      <c r="Y2040" s="43">
        <v>0</v>
      </c>
      <c r="Z2040" s="43">
        <v>0</v>
      </c>
      <c r="AA2040" s="43">
        <v>0</v>
      </c>
      <c r="AB2040" s="43">
        <v>0</v>
      </c>
      <c r="AC2040" s="43">
        <v>0</v>
      </c>
      <c r="AD2040" s="43">
        <v>0</v>
      </c>
      <c r="AE2040" s="43">
        <v>0</v>
      </c>
    </row>
    <row r="2041" spans="1:31" ht="15.75" x14ac:dyDescent="0.25">
      <c r="A2041" s="49" t="s">
        <v>3982</v>
      </c>
      <c r="B2041" s="22" t="s">
        <v>4173</v>
      </c>
      <c r="C2041" s="42" t="s">
        <v>4174</v>
      </c>
      <c r="D2041" s="21">
        <v>2024</v>
      </c>
      <c r="E2041" s="21">
        <v>2024</v>
      </c>
      <c r="F2041" s="43">
        <v>2.495085</v>
      </c>
      <c r="G2041" s="43">
        <v>2.994103</v>
      </c>
      <c r="H2041" s="43">
        <v>3.2871905583499998</v>
      </c>
      <c r="I2041" s="43">
        <v>0</v>
      </c>
      <c r="J2041" s="43">
        <f t="shared" si="93"/>
        <v>3.2871905583499998</v>
      </c>
      <c r="K2041" s="43">
        <v>1.131038</v>
      </c>
      <c r="L2041" s="44">
        <f t="shared" si="94"/>
        <v>2.1561525583499996</v>
      </c>
      <c r="M2041" s="43">
        <v>0</v>
      </c>
      <c r="N2041" s="43">
        <f t="shared" si="95"/>
        <v>2.994103</v>
      </c>
      <c r="O2041" s="43">
        <v>1.131038</v>
      </c>
      <c r="P2041" s="43">
        <v>0</v>
      </c>
      <c r="Q2041" s="43">
        <v>1.131038</v>
      </c>
      <c r="R2041" s="43">
        <v>0</v>
      </c>
      <c r="S2041" s="43">
        <v>0</v>
      </c>
      <c r="T2041" s="43">
        <v>0</v>
      </c>
      <c r="U2041" s="43">
        <v>0</v>
      </c>
      <c r="V2041" s="43">
        <v>0</v>
      </c>
      <c r="W2041" s="43">
        <v>0</v>
      </c>
      <c r="X2041" s="43">
        <v>0</v>
      </c>
      <c r="Y2041" s="43">
        <v>0</v>
      </c>
      <c r="Z2041" s="43">
        <v>0</v>
      </c>
      <c r="AA2041" s="43">
        <v>0</v>
      </c>
      <c r="AB2041" s="43">
        <v>0</v>
      </c>
      <c r="AC2041" s="43">
        <v>0</v>
      </c>
      <c r="AD2041" s="43">
        <v>0</v>
      </c>
      <c r="AE2041" s="43">
        <v>0</v>
      </c>
    </row>
    <row r="2042" spans="1:31" ht="15.75" x14ac:dyDescent="0.25">
      <c r="A2042" s="49">
        <v>3.4</v>
      </c>
      <c r="B2042" s="22" t="s">
        <v>4175</v>
      </c>
      <c r="C2042" s="42" t="s">
        <v>4176</v>
      </c>
      <c r="D2042" s="21">
        <v>2023</v>
      </c>
      <c r="E2042" s="21">
        <v>2025</v>
      </c>
      <c r="F2042" s="43">
        <v>6.2342370000000003</v>
      </c>
      <c r="G2042" s="43">
        <v>7.4810840000000001</v>
      </c>
      <c r="H2042" s="43">
        <v>8.6138711330789999</v>
      </c>
      <c r="I2042" s="43">
        <v>0</v>
      </c>
      <c r="J2042" s="43">
        <f t="shared" si="93"/>
        <v>8.6138711330789999</v>
      </c>
      <c r="K2042" s="43">
        <v>7.5821350000000001</v>
      </c>
      <c r="L2042" s="44">
        <f t="shared" si="94"/>
        <v>1.0317361330789998</v>
      </c>
      <c r="M2042" s="43">
        <v>0</v>
      </c>
      <c r="N2042" s="43">
        <f t="shared" si="95"/>
        <v>7.4810840000000001</v>
      </c>
      <c r="O2042" s="43">
        <v>7.5821350000000001</v>
      </c>
      <c r="P2042" s="43">
        <v>1.8060000000000001E-3</v>
      </c>
      <c r="Q2042" s="43">
        <v>0.20030999999999999</v>
      </c>
      <c r="R2042" s="43">
        <v>7.3800189999999999</v>
      </c>
      <c r="S2042" s="43">
        <v>0</v>
      </c>
      <c r="T2042" s="43">
        <v>0</v>
      </c>
      <c r="U2042" s="43">
        <v>0</v>
      </c>
      <c r="V2042" s="43">
        <v>0</v>
      </c>
      <c r="W2042" s="43">
        <v>0</v>
      </c>
      <c r="X2042" s="43">
        <v>0</v>
      </c>
      <c r="Y2042" s="43">
        <v>0</v>
      </c>
      <c r="Z2042" s="43">
        <v>0</v>
      </c>
      <c r="AA2042" s="43">
        <v>0</v>
      </c>
      <c r="AB2042" s="43">
        <v>0</v>
      </c>
      <c r="AC2042" s="43">
        <v>0</v>
      </c>
      <c r="AD2042" s="43">
        <v>0</v>
      </c>
      <c r="AE2042" s="43">
        <v>0</v>
      </c>
    </row>
    <row r="2043" spans="1:31" ht="15.75" x14ac:dyDescent="0.25">
      <c r="A2043" s="49" t="s">
        <v>3982</v>
      </c>
      <c r="B2043" s="22" t="s">
        <v>4177</v>
      </c>
      <c r="C2043" s="42" t="s">
        <v>4178</v>
      </c>
      <c r="D2043" s="21">
        <v>2024</v>
      </c>
      <c r="E2043" s="21">
        <v>2024</v>
      </c>
      <c r="F2043" s="43">
        <v>2.6308259999999999</v>
      </c>
      <c r="G2043" s="43">
        <v>3.1569910000000001</v>
      </c>
      <c r="H2043" s="43">
        <v>3.4660278936400002</v>
      </c>
      <c r="I2043" s="43">
        <v>0</v>
      </c>
      <c r="J2043" s="43">
        <f t="shared" si="93"/>
        <v>3.4660278936400002</v>
      </c>
      <c r="K2043" s="43">
        <v>1.6776489999999999</v>
      </c>
      <c r="L2043" s="44">
        <f t="shared" si="94"/>
        <v>1.7883788936400002</v>
      </c>
      <c r="M2043" s="43">
        <v>0</v>
      </c>
      <c r="N2043" s="43">
        <f t="shared" si="95"/>
        <v>3.1569910000000001</v>
      </c>
      <c r="O2043" s="43">
        <v>1.6776489999999999</v>
      </c>
      <c r="P2043" s="43">
        <v>0</v>
      </c>
      <c r="Q2043" s="43">
        <v>1.6776489999999999</v>
      </c>
      <c r="R2043" s="43">
        <v>0</v>
      </c>
      <c r="S2043" s="43">
        <v>0</v>
      </c>
      <c r="T2043" s="43">
        <v>0</v>
      </c>
      <c r="U2043" s="43">
        <v>0</v>
      </c>
      <c r="V2043" s="43">
        <v>0</v>
      </c>
      <c r="W2043" s="43">
        <v>0</v>
      </c>
      <c r="X2043" s="43">
        <v>0</v>
      </c>
      <c r="Y2043" s="43">
        <v>0</v>
      </c>
      <c r="Z2043" s="43">
        <v>0</v>
      </c>
      <c r="AA2043" s="43">
        <v>0</v>
      </c>
      <c r="AB2043" s="43">
        <v>0</v>
      </c>
      <c r="AC2043" s="43">
        <v>0</v>
      </c>
      <c r="AD2043" s="43">
        <v>0</v>
      </c>
      <c r="AE2043" s="43">
        <v>0</v>
      </c>
    </row>
    <row r="2044" spans="1:31" ht="15.75" x14ac:dyDescent="0.25">
      <c r="A2044" s="49" t="s">
        <v>3982</v>
      </c>
      <c r="B2044" s="22" t="s">
        <v>4179</v>
      </c>
      <c r="C2044" s="42" t="s">
        <v>4180</v>
      </c>
      <c r="D2044" s="21">
        <v>2024</v>
      </c>
      <c r="E2044" s="21">
        <v>2024</v>
      </c>
      <c r="F2044" s="43">
        <v>4.8899119999999998</v>
      </c>
      <c r="G2044" s="43">
        <v>5.8678949999999999</v>
      </c>
      <c r="H2044" s="43">
        <v>6.4422973845530001</v>
      </c>
      <c r="I2044" s="43">
        <v>0</v>
      </c>
      <c r="J2044" s="43">
        <f t="shared" si="93"/>
        <v>6.4422973845530001</v>
      </c>
      <c r="K2044" s="43">
        <v>3.282753</v>
      </c>
      <c r="L2044" s="44">
        <f t="shared" si="94"/>
        <v>3.159544384553</v>
      </c>
      <c r="M2044" s="43">
        <v>0</v>
      </c>
      <c r="N2044" s="43">
        <f t="shared" si="95"/>
        <v>5.8678949999999999</v>
      </c>
      <c r="O2044" s="43">
        <v>3.282753</v>
      </c>
      <c r="P2044" s="43">
        <v>0</v>
      </c>
      <c r="Q2044" s="43">
        <v>3.282753</v>
      </c>
      <c r="R2044" s="43">
        <v>0</v>
      </c>
      <c r="S2044" s="43">
        <v>0</v>
      </c>
      <c r="T2044" s="43">
        <v>0</v>
      </c>
      <c r="U2044" s="43">
        <v>0</v>
      </c>
      <c r="V2044" s="43">
        <v>0</v>
      </c>
      <c r="W2044" s="43">
        <v>0</v>
      </c>
      <c r="X2044" s="43">
        <v>0</v>
      </c>
      <c r="Y2044" s="43">
        <v>0</v>
      </c>
      <c r="Z2044" s="43">
        <v>0</v>
      </c>
      <c r="AA2044" s="43">
        <v>0</v>
      </c>
      <c r="AB2044" s="43">
        <v>0</v>
      </c>
      <c r="AC2044" s="43">
        <v>0</v>
      </c>
      <c r="AD2044" s="43">
        <v>0</v>
      </c>
      <c r="AE2044" s="43">
        <v>0</v>
      </c>
    </row>
    <row r="2045" spans="1:31" ht="15.75" x14ac:dyDescent="0.25">
      <c r="A2045" s="49" t="s">
        <v>3982</v>
      </c>
      <c r="B2045" s="22" t="s">
        <v>4181</v>
      </c>
      <c r="C2045" s="42" t="s">
        <v>4182</v>
      </c>
      <c r="D2045" s="21">
        <v>2024</v>
      </c>
      <c r="E2045" s="21">
        <v>2024</v>
      </c>
      <c r="F2045" s="43">
        <v>0.70039399999999996</v>
      </c>
      <c r="G2045" s="43">
        <v>0.84047300000000003</v>
      </c>
      <c r="H2045" s="43">
        <v>0.92274716094700004</v>
      </c>
      <c r="I2045" s="43">
        <v>0</v>
      </c>
      <c r="J2045" s="43">
        <f t="shared" si="93"/>
        <v>0.92274716094700004</v>
      </c>
      <c r="K2045" s="43">
        <v>0.48799999999999999</v>
      </c>
      <c r="L2045" s="44">
        <f t="shared" si="94"/>
        <v>0.43474716094700006</v>
      </c>
      <c r="M2045" s="43">
        <v>0</v>
      </c>
      <c r="N2045" s="43">
        <f t="shared" si="95"/>
        <v>0.84047300000000003</v>
      </c>
      <c r="O2045" s="43">
        <v>0.48799999999999999</v>
      </c>
      <c r="P2045" s="43">
        <v>0</v>
      </c>
      <c r="Q2045" s="43">
        <v>0.48799999999999999</v>
      </c>
      <c r="R2045" s="43">
        <v>0</v>
      </c>
      <c r="S2045" s="43">
        <v>0</v>
      </c>
      <c r="T2045" s="43">
        <v>0</v>
      </c>
      <c r="U2045" s="43">
        <v>0</v>
      </c>
      <c r="V2045" s="43">
        <v>0</v>
      </c>
      <c r="W2045" s="43">
        <v>0</v>
      </c>
      <c r="X2045" s="43">
        <v>0</v>
      </c>
      <c r="Y2045" s="43">
        <v>0</v>
      </c>
      <c r="Z2045" s="43">
        <v>0</v>
      </c>
      <c r="AA2045" s="43">
        <v>0</v>
      </c>
      <c r="AB2045" s="43">
        <v>0</v>
      </c>
      <c r="AC2045" s="43">
        <v>0</v>
      </c>
      <c r="AD2045" s="43">
        <v>0</v>
      </c>
      <c r="AE2045" s="43">
        <v>0</v>
      </c>
    </row>
    <row r="2046" spans="1:31" ht="15.75" x14ac:dyDescent="0.25">
      <c r="A2046" s="49" t="s">
        <v>3982</v>
      </c>
      <c r="B2046" s="22" t="s">
        <v>4183</v>
      </c>
      <c r="C2046" s="42" t="s">
        <v>4184</v>
      </c>
      <c r="D2046" s="21">
        <v>2024</v>
      </c>
      <c r="E2046" s="21">
        <v>2024</v>
      </c>
      <c r="F2046" s="43">
        <v>42.016497000000001</v>
      </c>
      <c r="G2046" s="43">
        <v>50.419795999999998</v>
      </c>
      <c r="H2046" s="43">
        <v>55.355341700060997</v>
      </c>
      <c r="I2046" s="43">
        <v>0</v>
      </c>
      <c r="J2046" s="43">
        <f t="shared" si="93"/>
        <v>55.355341700060997</v>
      </c>
      <c r="K2046" s="43">
        <v>8.0956309999999991</v>
      </c>
      <c r="L2046" s="44">
        <f t="shared" si="94"/>
        <v>47.259710700060999</v>
      </c>
      <c r="M2046" s="43">
        <v>0</v>
      </c>
      <c r="N2046" s="43">
        <f t="shared" si="95"/>
        <v>50.419795999999998</v>
      </c>
      <c r="O2046" s="43">
        <v>8.0956309999999991</v>
      </c>
      <c r="P2046" s="43">
        <v>0</v>
      </c>
      <c r="Q2046" s="43">
        <v>8.0956309999999991</v>
      </c>
      <c r="R2046" s="43">
        <v>0</v>
      </c>
      <c r="S2046" s="43">
        <v>0</v>
      </c>
      <c r="T2046" s="43">
        <v>0</v>
      </c>
      <c r="U2046" s="43">
        <v>0</v>
      </c>
      <c r="V2046" s="43">
        <v>0</v>
      </c>
      <c r="W2046" s="43">
        <v>0</v>
      </c>
      <c r="X2046" s="43">
        <v>0</v>
      </c>
      <c r="Y2046" s="43">
        <v>0</v>
      </c>
      <c r="Z2046" s="43">
        <v>0</v>
      </c>
      <c r="AA2046" s="43">
        <v>0</v>
      </c>
      <c r="AB2046" s="43">
        <v>0</v>
      </c>
      <c r="AC2046" s="43">
        <v>0</v>
      </c>
      <c r="AD2046" s="43">
        <v>0</v>
      </c>
      <c r="AE2046" s="43">
        <v>0</v>
      </c>
    </row>
    <row r="2047" spans="1:31" ht="15.75" x14ac:dyDescent="0.25">
      <c r="A2047" s="49" t="s">
        <v>3663</v>
      </c>
      <c r="B2047" s="22" t="s">
        <v>4185</v>
      </c>
      <c r="C2047" s="42" t="s">
        <v>4186</v>
      </c>
      <c r="D2047" s="21">
        <v>2024</v>
      </c>
      <c r="E2047" s="21">
        <v>2025</v>
      </c>
      <c r="F2047" s="43">
        <v>3.203125</v>
      </c>
      <c r="G2047" s="43">
        <v>3.84375</v>
      </c>
      <c r="H2047" s="43">
        <v>4.4253056516039999</v>
      </c>
      <c r="I2047" s="43">
        <v>0</v>
      </c>
      <c r="J2047" s="43">
        <f t="shared" si="93"/>
        <v>4.4253056516039999</v>
      </c>
      <c r="K2047" s="43">
        <v>1.801345</v>
      </c>
      <c r="L2047" s="44">
        <f t="shared" si="94"/>
        <v>2.6239606516039999</v>
      </c>
      <c r="M2047" s="43">
        <v>0</v>
      </c>
      <c r="N2047" s="43">
        <f t="shared" si="95"/>
        <v>3.84375</v>
      </c>
      <c r="O2047" s="43">
        <v>1.801345</v>
      </c>
      <c r="P2047" s="43">
        <v>0</v>
      </c>
      <c r="Q2047" s="43">
        <v>5.2467E-2</v>
      </c>
      <c r="R2047" s="43">
        <v>1.7488779999999999</v>
      </c>
      <c r="S2047" s="43">
        <v>0</v>
      </c>
      <c r="T2047" s="43">
        <v>0</v>
      </c>
      <c r="U2047" s="43">
        <v>0</v>
      </c>
      <c r="V2047" s="43">
        <v>0</v>
      </c>
      <c r="W2047" s="43">
        <v>0</v>
      </c>
      <c r="X2047" s="43">
        <v>0</v>
      </c>
      <c r="Y2047" s="43">
        <v>0</v>
      </c>
      <c r="Z2047" s="43">
        <v>0</v>
      </c>
      <c r="AA2047" s="43">
        <v>0</v>
      </c>
      <c r="AB2047" s="43">
        <v>0</v>
      </c>
      <c r="AC2047" s="43">
        <v>0</v>
      </c>
      <c r="AD2047" s="43">
        <v>0</v>
      </c>
      <c r="AE2047" s="43">
        <v>0</v>
      </c>
    </row>
    <row r="2048" spans="1:31" ht="15.75" x14ac:dyDescent="0.25">
      <c r="A2048" s="49" t="s">
        <v>3982</v>
      </c>
      <c r="B2048" s="22" t="s">
        <v>4187</v>
      </c>
      <c r="C2048" s="42" t="s">
        <v>4188</v>
      </c>
      <c r="D2048" s="21">
        <v>2024</v>
      </c>
      <c r="E2048" s="21">
        <v>2024</v>
      </c>
      <c r="F2048" s="43">
        <v>52.313879</v>
      </c>
      <c r="G2048" s="43">
        <v>62.776654999999998</v>
      </c>
      <c r="H2048" s="43">
        <v>68.921797999994993</v>
      </c>
      <c r="I2048" s="43">
        <v>0</v>
      </c>
      <c r="J2048" s="43">
        <f t="shared" si="93"/>
        <v>68.921797999994993</v>
      </c>
      <c r="K2048" s="43">
        <v>11.435809000000001</v>
      </c>
      <c r="L2048" s="44">
        <f t="shared" si="94"/>
        <v>57.485988999994994</v>
      </c>
      <c r="M2048" s="43">
        <v>0</v>
      </c>
      <c r="N2048" s="43">
        <f t="shared" si="95"/>
        <v>62.776654999999998</v>
      </c>
      <c r="O2048" s="43">
        <v>11.435809000000001</v>
      </c>
      <c r="P2048" s="43">
        <v>0</v>
      </c>
      <c r="Q2048" s="43">
        <v>11.435809000000001</v>
      </c>
      <c r="R2048" s="43">
        <v>0</v>
      </c>
      <c r="S2048" s="43">
        <v>0</v>
      </c>
      <c r="T2048" s="43">
        <v>0</v>
      </c>
      <c r="U2048" s="43">
        <v>0</v>
      </c>
      <c r="V2048" s="43">
        <v>0</v>
      </c>
      <c r="W2048" s="43">
        <v>0</v>
      </c>
      <c r="X2048" s="43">
        <v>0</v>
      </c>
      <c r="Y2048" s="43">
        <v>0</v>
      </c>
      <c r="Z2048" s="43">
        <v>0</v>
      </c>
      <c r="AA2048" s="43">
        <v>0</v>
      </c>
      <c r="AB2048" s="43">
        <v>0</v>
      </c>
      <c r="AC2048" s="43">
        <v>0</v>
      </c>
      <c r="AD2048" s="43">
        <v>0</v>
      </c>
      <c r="AE2048" s="43">
        <v>0</v>
      </c>
    </row>
    <row r="2049" spans="1:31" ht="15.75" x14ac:dyDescent="0.25">
      <c r="A2049" s="49" t="s">
        <v>3663</v>
      </c>
      <c r="B2049" s="22" t="s">
        <v>4189</v>
      </c>
      <c r="C2049" s="42" t="s">
        <v>4190</v>
      </c>
      <c r="D2049" s="21">
        <v>2023</v>
      </c>
      <c r="E2049" s="21">
        <v>2024</v>
      </c>
      <c r="F2049" s="43">
        <v>7.269482</v>
      </c>
      <c r="G2049" s="43">
        <v>8.7233789999999996</v>
      </c>
      <c r="H2049" s="43">
        <v>9.5694701190189999</v>
      </c>
      <c r="I2049" s="43">
        <v>0</v>
      </c>
      <c r="J2049" s="43">
        <f t="shared" si="93"/>
        <v>9.5694701190189999</v>
      </c>
      <c r="K2049" s="43">
        <v>2.4955560000000001</v>
      </c>
      <c r="L2049" s="44">
        <f t="shared" si="94"/>
        <v>7.0739141190189994</v>
      </c>
      <c r="M2049" s="43">
        <v>0</v>
      </c>
      <c r="N2049" s="43">
        <f t="shared" si="95"/>
        <v>8.7233789999999996</v>
      </c>
      <c r="O2049" s="43">
        <v>2.4955560000000001</v>
      </c>
      <c r="P2049" s="43">
        <v>3.5538E-2</v>
      </c>
      <c r="Q2049" s="43">
        <v>2.4600179999999998</v>
      </c>
      <c r="R2049" s="43">
        <v>0</v>
      </c>
      <c r="S2049" s="43">
        <v>0</v>
      </c>
      <c r="T2049" s="43">
        <v>0</v>
      </c>
      <c r="U2049" s="43">
        <v>0</v>
      </c>
      <c r="V2049" s="43">
        <v>0</v>
      </c>
      <c r="W2049" s="43">
        <v>0</v>
      </c>
      <c r="X2049" s="43">
        <v>0</v>
      </c>
      <c r="Y2049" s="43">
        <v>0</v>
      </c>
      <c r="Z2049" s="43">
        <v>0</v>
      </c>
      <c r="AA2049" s="43">
        <v>0</v>
      </c>
      <c r="AB2049" s="43">
        <v>0</v>
      </c>
      <c r="AC2049" s="43">
        <v>0</v>
      </c>
      <c r="AD2049" s="43">
        <v>0</v>
      </c>
      <c r="AE2049" s="43">
        <v>0</v>
      </c>
    </row>
    <row r="2050" spans="1:31" ht="15.75" x14ac:dyDescent="0.25">
      <c r="A2050" s="49" t="s">
        <v>3982</v>
      </c>
      <c r="B2050" s="22" t="s">
        <v>4191</v>
      </c>
      <c r="C2050" s="42" t="s">
        <v>4192</v>
      </c>
      <c r="D2050" s="21">
        <v>2023</v>
      </c>
      <c r="E2050" s="21">
        <v>2024</v>
      </c>
      <c r="F2050" s="43">
        <v>54.047986000000002</v>
      </c>
      <c r="G2050" s="43">
        <v>64.857584000000003</v>
      </c>
      <c r="H2050" s="43">
        <v>67.119659037269997</v>
      </c>
      <c r="I2050" s="43">
        <v>0</v>
      </c>
      <c r="J2050" s="43">
        <f t="shared" si="93"/>
        <v>67.119659037269997</v>
      </c>
      <c r="K2050" s="43">
        <v>43.937389000000003</v>
      </c>
      <c r="L2050" s="44">
        <f t="shared" si="94"/>
        <v>23.182270037269994</v>
      </c>
      <c r="M2050" s="43">
        <v>0</v>
      </c>
      <c r="N2050" s="43">
        <f t="shared" si="95"/>
        <v>64.857584000000003</v>
      </c>
      <c r="O2050" s="43">
        <v>43.937389000000003</v>
      </c>
      <c r="P2050" s="43">
        <v>43.914275000000004</v>
      </c>
      <c r="Q2050" s="43">
        <v>2.3113999999999999E-2</v>
      </c>
      <c r="R2050" s="43">
        <v>0</v>
      </c>
      <c r="S2050" s="43">
        <v>0</v>
      </c>
      <c r="T2050" s="43">
        <v>0</v>
      </c>
      <c r="U2050" s="43">
        <v>0</v>
      </c>
      <c r="V2050" s="43">
        <v>0</v>
      </c>
      <c r="W2050" s="43">
        <v>0</v>
      </c>
      <c r="X2050" s="43">
        <v>0</v>
      </c>
      <c r="Y2050" s="43">
        <v>0</v>
      </c>
      <c r="Z2050" s="43">
        <v>0</v>
      </c>
      <c r="AA2050" s="43">
        <v>0</v>
      </c>
      <c r="AB2050" s="43">
        <v>0</v>
      </c>
      <c r="AC2050" s="43">
        <v>0</v>
      </c>
      <c r="AD2050" s="43">
        <v>0</v>
      </c>
      <c r="AE2050" s="43">
        <v>0</v>
      </c>
    </row>
    <row r="2051" spans="1:31" ht="15.75" x14ac:dyDescent="0.25">
      <c r="A2051" s="49" t="s">
        <v>3982</v>
      </c>
      <c r="B2051" s="22" t="s">
        <v>4193</v>
      </c>
      <c r="C2051" s="42" t="s">
        <v>4194</v>
      </c>
      <c r="D2051" s="21">
        <v>2023</v>
      </c>
      <c r="E2051" s="21">
        <v>2024</v>
      </c>
      <c r="F2051" s="43">
        <v>29.341712000000001</v>
      </c>
      <c r="G2051" s="43">
        <v>35.210054999999997</v>
      </c>
      <c r="H2051" s="43">
        <v>38.518346029398003</v>
      </c>
      <c r="I2051" s="43">
        <v>0</v>
      </c>
      <c r="J2051" s="43">
        <f t="shared" si="93"/>
        <v>38.518346029398003</v>
      </c>
      <c r="K2051" s="43">
        <v>2.413478</v>
      </c>
      <c r="L2051" s="44">
        <f t="shared" si="94"/>
        <v>36.104868029398006</v>
      </c>
      <c r="M2051" s="43">
        <v>0</v>
      </c>
      <c r="N2051" s="43">
        <f t="shared" si="95"/>
        <v>35.210054999999997</v>
      </c>
      <c r="O2051" s="43">
        <v>2.413478</v>
      </c>
      <c r="P2051" s="43">
        <v>0.15046000000000001</v>
      </c>
      <c r="Q2051" s="43">
        <v>2.2630180000000002</v>
      </c>
      <c r="R2051" s="43">
        <v>0</v>
      </c>
      <c r="S2051" s="43">
        <v>0</v>
      </c>
      <c r="T2051" s="43">
        <v>0</v>
      </c>
      <c r="U2051" s="43">
        <v>0</v>
      </c>
      <c r="V2051" s="43">
        <v>0</v>
      </c>
      <c r="W2051" s="43">
        <v>0</v>
      </c>
      <c r="X2051" s="43">
        <v>0</v>
      </c>
      <c r="Y2051" s="43">
        <v>0</v>
      </c>
      <c r="Z2051" s="43">
        <v>0</v>
      </c>
      <c r="AA2051" s="43">
        <v>0</v>
      </c>
      <c r="AB2051" s="43">
        <v>0</v>
      </c>
      <c r="AC2051" s="43">
        <v>0</v>
      </c>
      <c r="AD2051" s="43">
        <v>0</v>
      </c>
      <c r="AE2051" s="43">
        <v>0</v>
      </c>
    </row>
    <row r="2052" spans="1:31" ht="15.75" x14ac:dyDescent="0.25">
      <c r="A2052" s="49" t="s">
        <v>3663</v>
      </c>
      <c r="B2052" s="22" t="s">
        <v>4195</v>
      </c>
      <c r="C2052" s="42" t="s">
        <v>4196</v>
      </c>
      <c r="D2052" s="21">
        <v>2024</v>
      </c>
      <c r="E2052" s="21">
        <v>2024</v>
      </c>
      <c r="F2052" s="43">
        <v>7.0320450000000001</v>
      </c>
      <c r="G2052" s="43">
        <v>8.4384540000000001</v>
      </c>
      <c r="H2052" s="43">
        <v>9.2644858392780005</v>
      </c>
      <c r="I2052" s="43">
        <v>0</v>
      </c>
      <c r="J2052" s="43">
        <f t="shared" si="93"/>
        <v>9.2644858392780005</v>
      </c>
      <c r="K2052" s="43">
        <v>5.4175040000000001</v>
      </c>
      <c r="L2052" s="44">
        <f t="shared" si="94"/>
        <v>3.8469818392780004</v>
      </c>
      <c r="M2052" s="43">
        <v>0</v>
      </c>
      <c r="N2052" s="43">
        <f t="shared" si="95"/>
        <v>8.4384540000000001</v>
      </c>
      <c r="O2052" s="43">
        <v>5.4175040000000001</v>
      </c>
      <c r="P2052" s="43">
        <v>0</v>
      </c>
      <c r="Q2052" s="43">
        <v>5.4175040000000001</v>
      </c>
      <c r="R2052" s="43">
        <v>0</v>
      </c>
      <c r="S2052" s="43">
        <v>0</v>
      </c>
      <c r="T2052" s="43">
        <v>0</v>
      </c>
      <c r="U2052" s="43">
        <v>0</v>
      </c>
      <c r="V2052" s="43">
        <v>0</v>
      </c>
      <c r="W2052" s="43">
        <v>0</v>
      </c>
      <c r="X2052" s="43">
        <v>0</v>
      </c>
      <c r="Y2052" s="43">
        <v>0</v>
      </c>
      <c r="Z2052" s="43">
        <v>0</v>
      </c>
      <c r="AA2052" s="43">
        <v>0</v>
      </c>
      <c r="AB2052" s="43">
        <v>0</v>
      </c>
      <c r="AC2052" s="43">
        <v>0</v>
      </c>
      <c r="AD2052" s="43">
        <v>0</v>
      </c>
      <c r="AE2052" s="43">
        <v>0</v>
      </c>
    </row>
    <row r="2053" spans="1:31" ht="15.75" x14ac:dyDescent="0.25">
      <c r="A2053" s="49" t="s">
        <v>3982</v>
      </c>
      <c r="B2053" s="22" t="s">
        <v>4197</v>
      </c>
      <c r="C2053" s="42" t="s">
        <v>4198</v>
      </c>
      <c r="D2053" s="21">
        <v>2024</v>
      </c>
      <c r="E2053" s="21">
        <v>2024</v>
      </c>
      <c r="F2053" s="43">
        <v>4.6248699999999996</v>
      </c>
      <c r="G2053" s="43">
        <v>5.5498450000000004</v>
      </c>
      <c r="H2053" s="43">
        <v>6.0931148854010004</v>
      </c>
      <c r="I2053" s="43">
        <v>0</v>
      </c>
      <c r="J2053" s="43">
        <f t="shared" si="93"/>
        <v>6.0931148854010004</v>
      </c>
      <c r="K2053" s="43">
        <v>0.29252400000000001</v>
      </c>
      <c r="L2053" s="44">
        <f t="shared" si="94"/>
        <v>5.8005908854010002</v>
      </c>
      <c r="M2053" s="43">
        <v>0</v>
      </c>
      <c r="N2053" s="43">
        <f t="shared" si="95"/>
        <v>5.5498450000000004</v>
      </c>
      <c r="O2053" s="43">
        <v>0.29252400000000001</v>
      </c>
      <c r="P2053" s="43">
        <v>0</v>
      </c>
      <c r="Q2053" s="43">
        <v>0.29252400000000001</v>
      </c>
      <c r="R2053" s="43">
        <v>0</v>
      </c>
      <c r="S2053" s="43">
        <v>0</v>
      </c>
      <c r="T2053" s="43">
        <v>0</v>
      </c>
      <c r="U2053" s="43">
        <v>0</v>
      </c>
      <c r="V2053" s="43">
        <v>0</v>
      </c>
      <c r="W2053" s="43">
        <v>0</v>
      </c>
      <c r="X2053" s="43">
        <v>0</v>
      </c>
      <c r="Y2053" s="43">
        <v>0</v>
      </c>
      <c r="Z2053" s="43">
        <v>0</v>
      </c>
      <c r="AA2053" s="43">
        <v>0</v>
      </c>
      <c r="AB2053" s="43">
        <v>0</v>
      </c>
      <c r="AC2053" s="43">
        <v>0</v>
      </c>
      <c r="AD2053" s="43">
        <v>0</v>
      </c>
      <c r="AE2053" s="43">
        <v>0</v>
      </c>
    </row>
    <row r="2054" spans="1:31" ht="15.75" x14ac:dyDescent="0.25">
      <c r="A2054" s="49" t="s">
        <v>3982</v>
      </c>
      <c r="B2054" s="22" t="s">
        <v>4199</v>
      </c>
      <c r="C2054" s="42" t="s">
        <v>4200</v>
      </c>
      <c r="D2054" s="21">
        <v>2024</v>
      </c>
      <c r="E2054" s="21">
        <v>2024</v>
      </c>
      <c r="F2054" s="43">
        <v>8.1700350000000004</v>
      </c>
      <c r="G2054" s="43">
        <v>9.8040430000000001</v>
      </c>
      <c r="H2054" s="43">
        <v>10.763752081324</v>
      </c>
      <c r="I2054" s="43">
        <v>0</v>
      </c>
      <c r="J2054" s="43">
        <f t="shared" si="93"/>
        <v>10.763752081324</v>
      </c>
      <c r="K2054" s="43">
        <v>7.5114989999999997</v>
      </c>
      <c r="L2054" s="44">
        <f t="shared" si="94"/>
        <v>3.2522530813240005</v>
      </c>
      <c r="M2054" s="43">
        <v>0</v>
      </c>
      <c r="N2054" s="43">
        <f t="shared" si="95"/>
        <v>9.8040430000000001</v>
      </c>
      <c r="O2054" s="43">
        <v>7.5114989999999997</v>
      </c>
      <c r="P2054" s="43">
        <v>0</v>
      </c>
      <c r="Q2054" s="43">
        <v>7.5114989999999997</v>
      </c>
      <c r="R2054" s="43">
        <v>0</v>
      </c>
      <c r="S2054" s="43">
        <v>0</v>
      </c>
      <c r="T2054" s="43">
        <v>0</v>
      </c>
      <c r="U2054" s="43">
        <v>0</v>
      </c>
      <c r="V2054" s="43">
        <v>0</v>
      </c>
      <c r="W2054" s="43">
        <v>0</v>
      </c>
      <c r="X2054" s="43">
        <v>0</v>
      </c>
      <c r="Y2054" s="43">
        <v>0</v>
      </c>
      <c r="Z2054" s="43">
        <v>0</v>
      </c>
      <c r="AA2054" s="43">
        <v>0</v>
      </c>
      <c r="AB2054" s="43">
        <v>0</v>
      </c>
      <c r="AC2054" s="43">
        <v>0</v>
      </c>
      <c r="AD2054" s="43">
        <v>0</v>
      </c>
      <c r="AE2054" s="43">
        <v>0</v>
      </c>
    </row>
    <row r="2055" spans="1:31" ht="15.75" x14ac:dyDescent="0.25">
      <c r="A2055" s="49" t="s">
        <v>3982</v>
      </c>
      <c r="B2055" s="22" t="s">
        <v>4201</v>
      </c>
      <c r="C2055" s="42" t="s">
        <v>4202</v>
      </c>
      <c r="D2055" s="21">
        <v>2024</v>
      </c>
      <c r="E2055" s="21">
        <v>2024</v>
      </c>
      <c r="F2055" s="43">
        <v>28.543385000000001</v>
      </c>
      <c r="G2055" s="43">
        <v>34.252060999999998</v>
      </c>
      <c r="H2055" s="43">
        <v>37.604962160730999</v>
      </c>
      <c r="I2055" s="43">
        <v>0</v>
      </c>
      <c r="J2055" s="43">
        <f t="shared" si="93"/>
        <v>37.604962160730999</v>
      </c>
      <c r="K2055" s="43">
        <v>10.761517</v>
      </c>
      <c r="L2055" s="44">
        <f t="shared" si="94"/>
        <v>26.843445160731001</v>
      </c>
      <c r="M2055" s="43">
        <v>0</v>
      </c>
      <c r="N2055" s="43">
        <f t="shared" si="95"/>
        <v>34.252060999999998</v>
      </c>
      <c r="O2055" s="43">
        <v>10.761517</v>
      </c>
      <c r="P2055" s="43">
        <v>0</v>
      </c>
      <c r="Q2055" s="43">
        <v>10.761517</v>
      </c>
      <c r="R2055" s="43">
        <v>0</v>
      </c>
      <c r="S2055" s="43">
        <v>0</v>
      </c>
      <c r="T2055" s="43">
        <v>0</v>
      </c>
      <c r="U2055" s="43">
        <v>0</v>
      </c>
      <c r="V2055" s="43">
        <v>0</v>
      </c>
      <c r="W2055" s="43">
        <v>0</v>
      </c>
      <c r="X2055" s="43">
        <v>0</v>
      </c>
      <c r="Y2055" s="43">
        <v>0</v>
      </c>
      <c r="Z2055" s="43">
        <v>0</v>
      </c>
      <c r="AA2055" s="43">
        <v>0</v>
      </c>
      <c r="AB2055" s="43">
        <v>0</v>
      </c>
      <c r="AC2055" s="43">
        <v>0</v>
      </c>
      <c r="AD2055" s="43">
        <v>0</v>
      </c>
      <c r="AE2055" s="43">
        <v>0</v>
      </c>
    </row>
    <row r="2056" spans="1:31" ht="15.75" x14ac:dyDescent="0.25">
      <c r="A2056" s="49" t="s">
        <v>3982</v>
      </c>
      <c r="B2056" s="22" t="s">
        <v>4203</v>
      </c>
      <c r="C2056" s="42" t="s">
        <v>4204</v>
      </c>
      <c r="D2056" s="21">
        <v>2024</v>
      </c>
      <c r="E2056" s="21">
        <v>2024</v>
      </c>
      <c r="F2056" s="43">
        <v>7.0615699999999997</v>
      </c>
      <c r="G2056" s="43">
        <v>8.473884</v>
      </c>
      <c r="H2056" s="43">
        <v>9.3033840466139992</v>
      </c>
      <c r="I2056" s="43">
        <v>0</v>
      </c>
      <c r="J2056" s="43">
        <f t="shared" si="93"/>
        <v>9.3033840466139992</v>
      </c>
      <c r="K2056" s="43">
        <v>5.7224620000000002</v>
      </c>
      <c r="L2056" s="44">
        <f t="shared" si="94"/>
        <v>3.580922046613999</v>
      </c>
      <c r="M2056" s="43">
        <v>0</v>
      </c>
      <c r="N2056" s="43">
        <f t="shared" si="95"/>
        <v>8.473884</v>
      </c>
      <c r="O2056" s="43">
        <v>5.7224620000000002</v>
      </c>
      <c r="P2056" s="43">
        <v>0</v>
      </c>
      <c r="Q2056" s="43">
        <v>5.7224620000000002</v>
      </c>
      <c r="R2056" s="43">
        <v>0</v>
      </c>
      <c r="S2056" s="43">
        <v>0</v>
      </c>
      <c r="T2056" s="43">
        <v>0</v>
      </c>
      <c r="U2056" s="43">
        <v>0</v>
      </c>
      <c r="V2056" s="43">
        <v>0</v>
      </c>
      <c r="W2056" s="43">
        <v>0</v>
      </c>
      <c r="X2056" s="43">
        <v>0</v>
      </c>
      <c r="Y2056" s="43">
        <v>0</v>
      </c>
      <c r="Z2056" s="43">
        <v>0</v>
      </c>
      <c r="AA2056" s="43">
        <v>0</v>
      </c>
      <c r="AB2056" s="43">
        <v>0</v>
      </c>
      <c r="AC2056" s="43">
        <v>0</v>
      </c>
      <c r="AD2056" s="43">
        <v>0</v>
      </c>
      <c r="AE2056" s="43">
        <v>0</v>
      </c>
    </row>
    <row r="2057" spans="1:31" ht="15.75" x14ac:dyDescent="0.25">
      <c r="A2057" s="49" t="s">
        <v>3982</v>
      </c>
      <c r="B2057" s="22" t="s">
        <v>4205</v>
      </c>
      <c r="C2057" s="42" t="s">
        <v>4206</v>
      </c>
      <c r="D2057" s="21">
        <v>2024</v>
      </c>
      <c r="E2057" s="21">
        <v>2024</v>
      </c>
      <c r="F2057" s="43">
        <v>2.095923</v>
      </c>
      <c r="G2057" s="43">
        <v>2.515107</v>
      </c>
      <c r="H2057" s="43">
        <v>2.7613094116829999</v>
      </c>
      <c r="I2057" s="43">
        <v>0</v>
      </c>
      <c r="J2057" s="43">
        <f t="shared" si="93"/>
        <v>2.7613094116829999</v>
      </c>
      <c r="K2057" s="43">
        <v>0.51717199999999997</v>
      </c>
      <c r="L2057" s="44">
        <f t="shared" si="94"/>
        <v>2.244137411683</v>
      </c>
      <c r="M2057" s="43">
        <v>0</v>
      </c>
      <c r="N2057" s="43">
        <f t="shared" si="95"/>
        <v>2.515107</v>
      </c>
      <c r="O2057" s="43">
        <v>0.51717199999999997</v>
      </c>
      <c r="P2057" s="43">
        <v>0</v>
      </c>
      <c r="Q2057" s="43">
        <v>0.51717199999999997</v>
      </c>
      <c r="R2057" s="43">
        <v>0</v>
      </c>
      <c r="S2057" s="43">
        <v>0</v>
      </c>
      <c r="T2057" s="43">
        <v>0</v>
      </c>
      <c r="U2057" s="43">
        <v>0</v>
      </c>
      <c r="V2057" s="43">
        <v>0</v>
      </c>
      <c r="W2057" s="43">
        <v>0</v>
      </c>
      <c r="X2057" s="43">
        <v>0</v>
      </c>
      <c r="Y2057" s="43">
        <v>0</v>
      </c>
      <c r="Z2057" s="43">
        <v>0</v>
      </c>
      <c r="AA2057" s="43">
        <v>0</v>
      </c>
      <c r="AB2057" s="43">
        <v>0</v>
      </c>
      <c r="AC2057" s="43">
        <v>0</v>
      </c>
      <c r="AD2057" s="43">
        <v>0</v>
      </c>
      <c r="AE2057" s="43">
        <v>0</v>
      </c>
    </row>
    <row r="2058" spans="1:31" ht="15.75" x14ac:dyDescent="0.25">
      <c r="A2058" s="49" t="s">
        <v>4162</v>
      </c>
      <c r="B2058" s="22" t="s">
        <v>4207</v>
      </c>
      <c r="C2058" s="42" t="s">
        <v>4208</v>
      </c>
      <c r="D2058" s="21">
        <v>2024</v>
      </c>
      <c r="E2058" s="21">
        <v>2024</v>
      </c>
      <c r="F2058" s="43">
        <v>2.658925</v>
      </c>
      <c r="G2058" s="43">
        <v>3.1907100000000002</v>
      </c>
      <c r="H2058" s="43">
        <v>3.5030454171160001</v>
      </c>
      <c r="I2058" s="43">
        <v>0</v>
      </c>
      <c r="J2058" s="43">
        <f t="shared" si="93"/>
        <v>3.5030454171160001</v>
      </c>
      <c r="K2058" s="43">
        <v>0.40599800000000003</v>
      </c>
      <c r="L2058" s="44">
        <f t="shared" si="94"/>
        <v>3.0970474171160003</v>
      </c>
      <c r="M2058" s="43">
        <v>0</v>
      </c>
      <c r="N2058" s="43">
        <f t="shared" si="95"/>
        <v>3.1907100000000002</v>
      </c>
      <c r="O2058" s="43">
        <v>0.40599800000000003</v>
      </c>
      <c r="P2058" s="43">
        <v>0</v>
      </c>
      <c r="Q2058" s="43">
        <v>0.40599800000000003</v>
      </c>
      <c r="R2058" s="43">
        <v>0</v>
      </c>
      <c r="S2058" s="43">
        <v>0</v>
      </c>
      <c r="T2058" s="43">
        <v>0</v>
      </c>
      <c r="U2058" s="43">
        <v>0</v>
      </c>
      <c r="V2058" s="43">
        <v>0</v>
      </c>
      <c r="W2058" s="43">
        <v>0</v>
      </c>
      <c r="X2058" s="43">
        <v>0</v>
      </c>
      <c r="Y2058" s="43">
        <v>0</v>
      </c>
      <c r="Z2058" s="43">
        <v>0</v>
      </c>
      <c r="AA2058" s="43">
        <v>0</v>
      </c>
      <c r="AB2058" s="43">
        <v>0</v>
      </c>
      <c r="AC2058" s="43">
        <v>0</v>
      </c>
      <c r="AD2058" s="43">
        <v>0</v>
      </c>
      <c r="AE2058" s="43">
        <v>0</v>
      </c>
    </row>
    <row r="2059" spans="1:31" ht="15.75" x14ac:dyDescent="0.25">
      <c r="A2059" s="49" t="s">
        <v>3982</v>
      </c>
      <c r="B2059" s="22" t="s">
        <v>4209</v>
      </c>
      <c r="C2059" s="42" t="s">
        <v>4210</v>
      </c>
      <c r="D2059" s="21">
        <v>2024</v>
      </c>
      <c r="E2059" s="21">
        <v>2024</v>
      </c>
      <c r="F2059" s="43">
        <v>120.46216</v>
      </c>
      <c r="G2059" s="43">
        <v>144.55459200000001</v>
      </c>
      <c r="H2059" s="43">
        <v>158.704898920532</v>
      </c>
      <c r="I2059" s="43">
        <v>0</v>
      </c>
      <c r="J2059" s="43">
        <f t="shared" si="93"/>
        <v>158.704898920532</v>
      </c>
      <c r="K2059" s="43">
        <v>66.525013999999999</v>
      </c>
      <c r="L2059" s="44">
        <f t="shared" si="94"/>
        <v>92.179884920532004</v>
      </c>
      <c r="M2059" s="43">
        <v>0</v>
      </c>
      <c r="N2059" s="43">
        <f t="shared" si="95"/>
        <v>144.55459200000001</v>
      </c>
      <c r="O2059" s="43">
        <v>66.525013999999999</v>
      </c>
      <c r="P2059" s="43">
        <v>0</v>
      </c>
      <c r="Q2059" s="43">
        <v>66.525013999999999</v>
      </c>
      <c r="R2059" s="43">
        <v>0</v>
      </c>
      <c r="S2059" s="43">
        <v>0</v>
      </c>
      <c r="T2059" s="43">
        <v>0</v>
      </c>
      <c r="U2059" s="43">
        <v>0</v>
      </c>
      <c r="V2059" s="43">
        <v>0</v>
      </c>
      <c r="W2059" s="43">
        <v>0</v>
      </c>
      <c r="X2059" s="43">
        <v>0</v>
      </c>
      <c r="Y2059" s="43">
        <v>0</v>
      </c>
      <c r="Z2059" s="43">
        <v>0</v>
      </c>
      <c r="AA2059" s="43">
        <v>0</v>
      </c>
      <c r="AB2059" s="43">
        <v>0</v>
      </c>
      <c r="AC2059" s="43">
        <v>0</v>
      </c>
      <c r="AD2059" s="43">
        <v>0</v>
      </c>
      <c r="AE2059" s="43">
        <v>0</v>
      </c>
    </row>
    <row r="2060" spans="1:31" ht="15.75" x14ac:dyDescent="0.25">
      <c r="A2060" s="49" t="s">
        <v>3663</v>
      </c>
      <c r="B2060" s="22" t="s">
        <v>4211</v>
      </c>
      <c r="C2060" s="42" t="s">
        <v>4212</v>
      </c>
      <c r="D2060" s="21">
        <v>2024</v>
      </c>
      <c r="E2060" s="21">
        <v>2025</v>
      </c>
      <c r="F2060" s="43">
        <v>14.773260000000001</v>
      </c>
      <c r="G2060" s="43">
        <v>17.727912</v>
      </c>
      <c r="H2060" s="43">
        <v>20.383330574060999</v>
      </c>
      <c r="I2060" s="43">
        <v>0</v>
      </c>
      <c r="J2060" s="43">
        <f t="shared" si="93"/>
        <v>20.383330574060999</v>
      </c>
      <c r="K2060" s="43">
        <v>10.053926000000001</v>
      </c>
      <c r="L2060" s="44">
        <f t="shared" si="94"/>
        <v>10.329404574060998</v>
      </c>
      <c r="M2060" s="43">
        <v>0</v>
      </c>
      <c r="N2060" s="43">
        <f t="shared" si="95"/>
        <v>17.727912</v>
      </c>
      <c r="O2060" s="43">
        <v>10.053926000000001</v>
      </c>
      <c r="P2060" s="43">
        <v>0</v>
      </c>
      <c r="Q2060" s="43">
        <v>0.56909100000000001</v>
      </c>
      <c r="R2060" s="43">
        <v>9.4848350000000003</v>
      </c>
      <c r="S2060" s="43">
        <v>0</v>
      </c>
      <c r="T2060" s="43">
        <v>0</v>
      </c>
      <c r="U2060" s="43">
        <v>0</v>
      </c>
      <c r="V2060" s="43">
        <v>0</v>
      </c>
      <c r="W2060" s="43">
        <v>0</v>
      </c>
      <c r="X2060" s="43">
        <v>0</v>
      </c>
      <c r="Y2060" s="43">
        <v>0</v>
      </c>
      <c r="Z2060" s="43">
        <v>0</v>
      </c>
      <c r="AA2060" s="43">
        <v>0</v>
      </c>
      <c r="AB2060" s="43">
        <v>0</v>
      </c>
      <c r="AC2060" s="43">
        <v>0</v>
      </c>
      <c r="AD2060" s="43">
        <v>0</v>
      </c>
      <c r="AE2060" s="43">
        <v>0</v>
      </c>
    </row>
    <row r="2061" spans="1:31" ht="15.75" x14ac:dyDescent="0.25">
      <c r="A2061" s="49" t="s">
        <v>3982</v>
      </c>
      <c r="B2061" s="22" t="s">
        <v>4213</v>
      </c>
      <c r="C2061" s="42" t="s">
        <v>4214</v>
      </c>
      <c r="D2061" s="21">
        <v>2023</v>
      </c>
      <c r="E2061" s="21">
        <v>2024</v>
      </c>
      <c r="F2061" s="43">
        <v>38.758346000000003</v>
      </c>
      <c r="G2061" s="43">
        <v>46.510015000000003</v>
      </c>
      <c r="H2061" s="43">
        <v>50.333088494827003</v>
      </c>
      <c r="I2061" s="43">
        <v>0</v>
      </c>
      <c r="J2061" s="43">
        <f t="shared" si="93"/>
        <v>50.333088494827003</v>
      </c>
      <c r="K2061" s="43">
        <v>26.392075999999999</v>
      </c>
      <c r="L2061" s="44">
        <f t="shared" si="94"/>
        <v>23.941012494827003</v>
      </c>
      <c r="M2061" s="43">
        <v>0</v>
      </c>
      <c r="N2061" s="43">
        <f t="shared" si="95"/>
        <v>46.510015000000003</v>
      </c>
      <c r="O2061" s="43">
        <v>26.392075999999999</v>
      </c>
      <c r="P2061" s="43">
        <v>6.5682510000000001</v>
      </c>
      <c r="Q2061" s="43">
        <v>19.823824999999999</v>
      </c>
      <c r="R2061" s="43">
        <v>0</v>
      </c>
      <c r="S2061" s="43">
        <v>0</v>
      </c>
      <c r="T2061" s="43">
        <v>0</v>
      </c>
      <c r="U2061" s="43">
        <v>0</v>
      </c>
      <c r="V2061" s="43">
        <v>0</v>
      </c>
      <c r="W2061" s="43">
        <v>0</v>
      </c>
      <c r="X2061" s="43">
        <v>0</v>
      </c>
      <c r="Y2061" s="43">
        <v>0</v>
      </c>
      <c r="Z2061" s="43">
        <v>0</v>
      </c>
      <c r="AA2061" s="43">
        <v>0</v>
      </c>
      <c r="AB2061" s="43">
        <v>0</v>
      </c>
      <c r="AC2061" s="43">
        <v>0</v>
      </c>
      <c r="AD2061" s="43">
        <v>0</v>
      </c>
      <c r="AE2061" s="43">
        <v>0</v>
      </c>
    </row>
    <row r="2062" spans="1:31" ht="15.75" x14ac:dyDescent="0.25">
      <c r="A2062" s="49" t="s">
        <v>3982</v>
      </c>
      <c r="B2062" s="22" t="s">
        <v>4215</v>
      </c>
      <c r="C2062" s="42" t="s">
        <v>4216</v>
      </c>
      <c r="D2062" s="21">
        <v>2024</v>
      </c>
      <c r="E2062" s="21">
        <v>2024</v>
      </c>
      <c r="F2062" s="43">
        <v>10.698229</v>
      </c>
      <c r="G2062" s="43">
        <v>12.837873999999999</v>
      </c>
      <c r="H2062" s="43">
        <v>14.094560671828001</v>
      </c>
      <c r="I2062" s="43">
        <v>0</v>
      </c>
      <c r="J2062" s="43">
        <f t="shared" si="93"/>
        <v>14.094560671828001</v>
      </c>
      <c r="K2062" s="43">
        <v>5.8566599999999998</v>
      </c>
      <c r="L2062" s="44">
        <f t="shared" si="94"/>
        <v>8.237900671828001</v>
      </c>
      <c r="M2062" s="43">
        <v>0</v>
      </c>
      <c r="N2062" s="43">
        <f t="shared" si="95"/>
        <v>12.837873999999999</v>
      </c>
      <c r="O2062" s="43">
        <v>5.8566599999999998</v>
      </c>
      <c r="P2062" s="43">
        <v>0</v>
      </c>
      <c r="Q2062" s="43">
        <v>5.8566599999999998</v>
      </c>
      <c r="R2062" s="43">
        <v>0</v>
      </c>
      <c r="S2062" s="43">
        <v>0</v>
      </c>
      <c r="T2062" s="43">
        <v>0</v>
      </c>
      <c r="U2062" s="43">
        <v>0</v>
      </c>
      <c r="V2062" s="43">
        <v>0</v>
      </c>
      <c r="W2062" s="43">
        <v>0</v>
      </c>
      <c r="X2062" s="43">
        <v>0</v>
      </c>
      <c r="Y2062" s="43">
        <v>0</v>
      </c>
      <c r="Z2062" s="43">
        <v>0</v>
      </c>
      <c r="AA2062" s="43">
        <v>0</v>
      </c>
      <c r="AB2062" s="43">
        <v>0</v>
      </c>
      <c r="AC2062" s="43">
        <v>0</v>
      </c>
      <c r="AD2062" s="43">
        <v>0</v>
      </c>
      <c r="AE2062" s="43">
        <v>0</v>
      </c>
    </row>
    <row r="2063" spans="1:31" ht="15.75" x14ac:dyDescent="0.25">
      <c r="A2063" s="49" t="s">
        <v>3663</v>
      </c>
      <c r="B2063" s="22" t="s">
        <v>4217</v>
      </c>
      <c r="C2063" s="42" t="s">
        <v>4218</v>
      </c>
      <c r="D2063" s="21">
        <v>2024</v>
      </c>
      <c r="E2063" s="21">
        <v>2024</v>
      </c>
      <c r="F2063" s="43">
        <v>13.35492</v>
      </c>
      <c r="G2063" s="43">
        <v>16.025904000000001</v>
      </c>
      <c r="H2063" s="43">
        <v>17.594663746418998</v>
      </c>
      <c r="I2063" s="43">
        <v>0</v>
      </c>
      <c r="J2063" s="43">
        <f t="shared" si="93"/>
        <v>17.594663746418998</v>
      </c>
      <c r="K2063" s="43">
        <v>9.4077029999999997</v>
      </c>
      <c r="L2063" s="44">
        <f t="shared" si="94"/>
        <v>8.1869607464189986</v>
      </c>
      <c r="M2063" s="43">
        <v>0</v>
      </c>
      <c r="N2063" s="43">
        <f t="shared" si="95"/>
        <v>16.025904000000001</v>
      </c>
      <c r="O2063" s="43">
        <v>9.4077029999999997</v>
      </c>
      <c r="P2063" s="43">
        <v>0</v>
      </c>
      <c r="Q2063" s="43">
        <v>9.4077029999999997</v>
      </c>
      <c r="R2063" s="43">
        <v>0</v>
      </c>
      <c r="S2063" s="43">
        <v>0</v>
      </c>
      <c r="T2063" s="43">
        <v>0</v>
      </c>
      <c r="U2063" s="43">
        <v>0</v>
      </c>
      <c r="V2063" s="43">
        <v>0</v>
      </c>
      <c r="W2063" s="43">
        <v>0</v>
      </c>
      <c r="X2063" s="43">
        <v>0</v>
      </c>
      <c r="Y2063" s="43">
        <v>0</v>
      </c>
      <c r="Z2063" s="43">
        <v>0</v>
      </c>
      <c r="AA2063" s="43">
        <v>0</v>
      </c>
      <c r="AB2063" s="43">
        <v>0</v>
      </c>
      <c r="AC2063" s="43">
        <v>0</v>
      </c>
      <c r="AD2063" s="43">
        <v>0</v>
      </c>
      <c r="AE2063" s="43">
        <v>0</v>
      </c>
    </row>
    <row r="2064" spans="1:31" ht="15.75" x14ac:dyDescent="0.25">
      <c r="A2064" s="49" t="s">
        <v>3982</v>
      </c>
      <c r="B2064" s="22" t="s">
        <v>4219</v>
      </c>
      <c r="C2064" s="42" t="s">
        <v>4220</v>
      </c>
      <c r="D2064" s="21">
        <v>2023</v>
      </c>
      <c r="E2064" s="21">
        <v>2024</v>
      </c>
      <c r="F2064" s="43">
        <v>20.386551999999998</v>
      </c>
      <c r="G2064" s="43">
        <v>24.463864000000001</v>
      </c>
      <c r="H2064" s="43">
        <v>25.981569856998998</v>
      </c>
      <c r="I2064" s="43">
        <v>0</v>
      </c>
      <c r="J2064" s="43">
        <f t="shared" ref="J2064:J2127" si="96">IFERROR(H2064+I2064,"0")</f>
        <v>25.981569856998998</v>
      </c>
      <c r="K2064" s="43">
        <v>10.336387</v>
      </c>
      <c r="L2064" s="44">
        <f t="shared" ref="L2064:L2127" si="97">IFERROR(J2064-K2064,"0")</f>
        <v>15.645182856998998</v>
      </c>
      <c r="M2064" s="43">
        <v>0</v>
      </c>
      <c r="N2064" s="43">
        <f t="shared" ref="N2064:N2127" si="98">IFERROR(G2064-M2064,"0")</f>
        <v>24.463864000000001</v>
      </c>
      <c r="O2064" s="43">
        <v>10.336387</v>
      </c>
      <c r="P2064" s="43">
        <v>5.877764</v>
      </c>
      <c r="Q2064" s="43">
        <v>4.4586230000000002</v>
      </c>
      <c r="R2064" s="43">
        <v>0</v>
      </c>
      <c r="S2064" s="43">
        <v>0</v>
      </c>
      <c r="T2064" s="43">
        <v>0</v>
      </c>
      <c r="U2064" s="43">
        <v>0</v>
      </c>
      <c r="V2064" s="43">
        <v>0</v>
      </c>
      <c r="W2064" s="43">
        <v>0</v>
      </c>
      <c r="X2064" s="43">
        <v>0</v>
      </c>
      <c r="Y2064" s="43">
        <v>0</v>
      </c>
      <c r="Z2064" s="43">
        <v>0</v>
      </c>
      <c r="AA2064" s="43">
        <v>0</v>
      </c>
      <c r="AB2064" s="43">
        <v>0</v>
      </c>
      <c r="AC2064" s="43">
        <v>0</v>
      </c>
      <c r="AD2064" s="43">
        <v>0</v>
      </c>
      <c r="AE2064" s="43">
        <v>0</v>
      </c>
    </row>
    <row r="2065" spans="1:31" ht="15.75" x14ac:dyDescent="0.25">
      <c r="A2065" s="49" t="s">
        <v>3663</v>
      </c>
      <c r="B2065" s="22" t="s">
        <v>4221</v>
      </c>
      <c r="C2065" s="42" t="s">
        <v>4222</v>
      </c>
      <c r="D2065" s="21">
        <v>2024</v>
      </c>
      <c r="E2065" s="21">
        <v>2025</v>
      </c>
      <c r="F2065" s="43">
        <v>11.023236000000001</v>
      </c>
      <c r="G2065" s="43">
        <v>13.227884</v>
      </c>
      <c r="H2065" s="43">
        <v>15.231108411809</v>
      </c>
      <c r="I2065" s="43">
        <v>0</v>
      </c>
      <c r="J2065" s="43">
        <f t="shared" si="96"/>
        <v>15.231108411809</v>
      </c>
      <c r="K2065" s="43">
        <v>2.9790730000000001</v>
      </c>
      <c r="L2065" s="44">
        <f t="shared" si="97"/>
        <v>12.252035411809</v>
      </c>
      <c r="M2065" s="43">
        <v>0</v>
      </c>
      <c r="N2065" s="43">
        <f t="shared" si="98"/>
        <v>13.227884</v>
      </c>
      <c r="O2065" s="43">
        <v>2.9790730000000001</v>
      </c>
      <c r="P2065" s="43">
        <v>0</v>
      </c>
      <c r="Q2065" s="43">
        <v>7.9167000000000001E-2</v>
      </c>
      <c r="R2065" s="43">
        <v>2.8999060000000001</v>
      </c>
      <c r="S2065" s="43">
        <v>0</v>
      </c>
      <c r="T2065" s="43">
        <v>0</v>
      </c>
      <c r="U2065" s="43">
        <v>0</v>
      </c>
      <c r="V2065" s="43">
        <v>0</v>
      </c>
      <c r="W2065" s="43">
        <v>0</v>
      </c>
      <c r="X2065" s="43">
        <v>0</v>
      </c>
      <c r="Y2065" s="43">
        <v>0</v>
      </c>
      <c r="Z2065" s="43">
        <v>0</v>
      </c>
      <c r="AA2065" s="43">
        <v>0</v>
      </c>
      <c r="AB2065" s="43">
        <v>0</v>
      </c>
      <c r="AC2065" s="43">
        <v>0</v>
      </c>
      <c r="AD2065" s="43">
        <v>0</v>
      </c>
      <c r="AE2065" s="43">
        <v>0</v>
      </c>
    </row>
    <row r="2066" spans="1:31" ht="15.75" x14ac:dyDescent="0.25">
      <c r="A2066" s="49" t="s">
        <v>3982</v>
      </c>
      <c r="B2066" s="22" t="s">
        <v>4223</v>
      </c>
      <c r="C2066" s="42" t="s">
        <v>4224</v>
      </c>
      <c r="D2066" s="21">
        <v>2024</v>
      </c>
      <c r="E2066" s="21">
        <v>2025</v>
      </c>
      <c r="F2066" s="43">
        <v>931.59379999999999</v>
      </c>
      <c r="G2066" s="43">
        <v>1117.91256</v>
      </c>
      <c r="H2066" s="43">
        <v>1227.3439046620219</v>
      </c>
      <c r="I2066" s="43">
        <v>0</v>
      </c>
      <c r="J2066" s="43">
        <f t="shared" si="96"/>
        <v>1227.3439046620219</v>
      </c>
      <c r="K2066" s="43">
        <v>279.10085099999998</v>
      </c>
      <c r="L2066" s="44">
        <f t="shared" si="97"/>
        <v>948.24305366202202</v>
      </c>
      <c r="M2066" s="43">
        <v>0</v>
      </c>
      <c r="N2066" s="43">
        <f t="shared" si="98"/>
        <v>1117.91256</v>
      </c>
      <c r="O2066" s="43">
        <v>279.10085099999998</v>
      </c>
      <c r="P2066" s="43">
        <v>0</v>
      </c>
      <c r="Q2066" s="43">
        <v>279.10085099999998</v>
      </c>
      <c r="R2066" s="43">
        <v>0</v>
      </c>
      <c r="S2066" s="43">
        <v>0</v>
      </c>
      <c r="T2066" s="43">
        <v>0</v>
      </c>
      <c r="U2066" s="43">
        <v>0</v>
      </c>
      <c r="V2066" s="43">
        <v>0</v>
      </c>
      <c r="W2066" s="43">
        <v>0</v>
      </c>
      <c r="X2066" s="43">
        <v>0</v>
      </c>
      <c r="Y2066" s="43">
        <v>0</v>
      </c>
      <c r="Z2066" s="43">
        <v>0</v>
      </c>
      <c r="AA2066" s="43">
        <v>0</v>
      </c>
      <c r="AB2066" s="43">
        <v>0</v>
      </c>
      <c r="AC2066" s="43">
        <v>0</v>
      </c>
      <c r="AD2066" s="43">
        <v>0</v>
      </c>
      <c r="AE2066" s="43">
        <v>0</v>
      </c>
    </row>
    <row r="2067" spans="1:31" ht="15.75" x14ac:dyDescent="0.25">
      <c r="A2067" s="49" t="s">
        <v>3982</v>
      </c>
      <c r="B2067" s="22" t="s">
        <v>4225</v>
      </c>
      <c r="C2067" s="42" t="s">
        <v>4226</v>
      </c>
      <c r="D2067" s="21">
        <v>2024</v>
      </c>
      <c r="E2067" s="21">
        <v>2025</v>
      </c>
      <c r="F2067" s="43">
        <v>351.45887199999999</v>
      </c>
      <c r="G2067" s="43">
        <v>421.75064700000001</v>
      </c>
      <c r="H2067" s="43">
        <v>464.95317875168899</v>
      </c>
      <c r="I2067" s="43">
        <v>0</v>
      </c>
      <c r="J2067" s="43">
        <f t="shared" si="96"/>
        <v>464.95317875168899</v>
      </c>
      <c r="K2067" s="43">
        <v>387.13883499999997</v>
      </c>
      <c r="L2067" s="44">
        <f t="shared" si="97"/>
        <v>77.814343751689023</v>
      </c>
      <c r="M2067" s="43">
        <v>0</v>
      </c>
      <c r="N2067" s="43">
        <f t="shared" si="98"/>
        <v>421.75064700000001</v>
      </c>
      <c r="O2067" s="43">
        <v>387.13883499999997</v>
      </c>
      <c r="P2067" s="43">
        <v>0</v>
      </c>
      <c r="Q2067" s="43">
        <v>355.13883399999997</v>
      </c>
      <c r="R2067" s="43">
        <v>32.000000999999997</v>
      </c>
      <c r="S2067" s="43">
        <v>0</v>
      </c>
      <c r="T2067" s="43">
        <v>0</v>
      </c>
      <c r="U2067" s="43">
        <v>0</v>
      </c>
      <c r="V2067" s="43">
        <v>0</v>
      </c>
      <c r="W2067" s="43">
        <v>0</v>
      </c>
      <c r="X2067" s="43">
        <v>0</v>
      </c>
      <c r="Y2067" s="43">
        <v>0</v>
      </c>
      <c r="Z2067" s="43">
        <v>0</v>
      </c>
      <c r="AA2067" s="43">
        <v>0</v>
      </c>
      <c r="AB2067" s="43">
        <v>0</v>
      </c>
      <c r="AC2067" s="43">
        <v>0</v>
      </c>
      <c r="AD2067" s="43">
        <v>0</v>
      </c>
      <c r="AE2067" s="43">
        <v>0</v>
      </c>
    </row>
    <row r="2068" spans="1:31" ht="15.75" x14ac:dyDescent="0.25">
      <c r="A2068" s="49" t="s">
        <v>3982</v>
      </c>
      <c r="B2068" s="22" t="s">
        <v>4227</v>
      </c>
      <c r="C2068" s="42" t="s">
        <v>4228</v>
      </c>
      <c r="D2068" s="21">
        <v>2024</v>
      </c>
      <c r="E2068" s="21">
        <v>2025</v>
      </c>
      <c r="F2068" s="43">
        <v>15.396038000000001</v>
      </c>
      <c r="G2068" s="43">
        <v>18.475245000000001</v>
      </c>
      <c r="H2068" s="43">
        <v>20.283769390006</v>
      </c>
      <c r="I2068" s="43">
        <v>0</v>
      </c>
      <c r="J2068" s="43">
        <f t="shared" si="96"/>
        <v>20.283769390006</v>
      </c>
      <c r="K2068" s="43">
        <v>9.5756949999999996</v>
      </c>
      <c r="L2068" s="44">
        <f t="shared" si="97"/>
        <v>10.708074390006001</v>
      </c>
      <c r="M2068" s="43">
        <v>0</v>
      </c>
      <c r="N2068" s="43">
        <f t="shared" si="98"/>
        <v>18.475245000000001</v>
      </c>
      <c r="O2068" s="43">
        <v>9.5756949999999996</v>
      </c>
      <c r="P2068" s="43">
        <v>0</v>
      </c>
      <c r="Q2068" s="43">
        <v>9.5756949999999996</v>
      </c>
      <c r="R2068" s="43">
        <v>0</v>
      </c>
      <c r="S2068" s="43">
        <v>0</v>
      </c>
      <c r="T2068" s="43">
        <v>0</v>
      </c>
      <c r="U2068" s="43">
        <v>0</v>
      </c>
      <c r="V2068" s="43">
        <v>0</v>
      </c>
      <c r="W2068" s="43">
        <v>0</v>
      </c>
      <c r="X2068" s="43">
        <v>0</v>
      </c>
      <c r="Y2068" s="43">
        <v>0</v>
      </c>
      <c r="Z2068" s="43">
        <v>0</v>
      </c>
      <c r="AA2068" s="43">
        <v>0</v>
      </c>
      <c r="AB2068" s="43">
        <v>0</v>
      </c>
      <c r="AC2068" s="43">
        <v>0</v>
      </c>
      <c r="AD2068" s="43">
        <v>0</v>
      </c>
      <c r="AE2068" s="43">
        <v>0</v>
      </c>
    </row>
    <row r="2069" spans="1:31" ht="15.75" x14ac:dyDescent="0.25">
      <c r="A2069" s="49">
        <v>3.4</v>
      </c>
      <c r="B2069" s="22" t="s">
        <v>4229</v>
      </c>
      <c r="C2069" s="42" t="s">
        <v>4230</v>
      </c>
      <c r="D2069" s="21">
        <v>2023</v>
      </c>
      <c r="E2069" s="21">
        <v>2025</v>
      </c>
      <c r="F2069" s="43">
        <v>2.0800429999999999</v>
      </c>
      <c r="G2069" s="43">
        <v>2.4960520000000002</v>
      </c>
      <c r="H2069" s="43">
        <v>2.866191955833</v>
      </c>
      <c r="I2069" s="43">
        <v>0</v>
      </c>
      <c r="J2069" s="43">
        <f t="shared" si="96"/>
        <v>2.866191955833</v>
      </c>
      <c r="K2069" s="43">
        <v>2.43573</v>
      </c>
      <c r="L2069" s="44">
        <f t="shared" si="97"/>
        <v>0.43046195583300007</v>
      </c>
      <c r="M2069" s="43">
        <v>0</v>
      </c>
      <c r="N2069" s="43">
        <f t="shared" si="98"/>
        <v>2.4960520000000002</v>
      </c>
      <c r="O2069" s="43">
        <v>2.43573</v>
      </c>
      <c r="P2069" s="43">
        <v>1.8060000000000001E-3</v>
      </c>
      <c r="Q2069" s="43">
        <v>0.20030999999999999</v>
      </c>
      <c r="R2069" s="43">
        <v>2.2336140000000002</v>
      </c>
      <c r="S2069" s="43">
        <v>0</v>
      </c>
      <c r="T2069" s="43">
        <v>0</v>
      </c>
      <c r="U2069" s="43">
        <v>0</v>
      </c>
      <c r="V2069" s="43">
        <v>0</v>
      </c>
      <c r="W2069" s="43">
        <v>0</v>
      </c>
      <c r="X2069" s="43">
        <v>0</v>
      </c>
      <c r="Y2069" s="43">
        <v>0</v>
      </c>
      <c r="Z2069" s="43">
        <v>0</v>
      </c>
      <c r="AA2069" s="43">
        <v>0</v>
      </c>
      <c r="AB2069" s="43">
        <v>0</v>
      </c>
      <c r="AC2069" s="43">
        <v>0</v>
      </c>
      <c r="AD2069" s="43">
        <v>0</v>
      </c>
      <c r="AE2069" s="43">
        <v>0</v>
      </c>
    </row>
    <row r="2070" spans="1:31" ht="15.75" x14ac:dyDescent="0.25">
      <c r="A2070" s="49" t="s">
        <v>3982</v>
      </c>
      <c r="B2070" s="22" t="s">
        <v>4231</v>
      </c>
      <c r="C2070" s="42" t="s">
        <v>4232</v>
      </c>
      <c r="D2070" s="21">
        <v>2024</v>
      </c>
      <c r="E2070" s="21">
        <v>2024</v>
      </c>
      <c r="F2070" s="43">
        <v>3.6413690000000001</v>
      </c>
      <c r="G2070" s="43">
        <v>4.3696419999999998</v>
      </c>
      <c r="H2070" s="43">
        <v>4.7973829917420003</v>
      </c>
      <c r="I2070" s="43">
        <v>0</v>
      </c>
      <c r="J2070" s="43">
        <f t="shared" si="96"/>
        <v>4.7973829917420003</v>
      </c>
      <c r="K2070" s="43">
        <v>0.20186399999999999</v>
      </c>
      <c r="L2070" s="44">
        <f t="shared" si="97"/>
        <v>4.5955189917420007</v>
      </c>
      <c r="M2070" s="43">
        <v>0</v>
      </c>
      <c r="N2070" s="43">
        <f t="shared" si="98"/>
        <v>4.3696419999999998</v>
      </c>
      <c r="O2070" s="43">
        <v>0.20186399999999999</v>
      </c>
      <c r="P2070" s="43">
        <v>0</v>
      </c>
      <c r="Q2070" s="43">
        <v>0.20186399999999999</v>
      </c>
      <c r="R2070" s="43">
        <v>0</v>
      </c>
      <c r="S2070" s="43">
        <v>0</v>
      </c>
      <c r="T2070" s="43">
        <v>0</v>
      </c>
      <c r="U2070" s="43">
        <v>0</v>
      </c>
      <c r="V2070" s="43">
        <v>0</v>
      </c>
      <c r="W2070" s="43">
        <v>0</v>
      </c>
      <c r="X2070" s="43">
        <v>0</v>
      </c>
      <c r="Y2070" s="43">
        <v>0</v>
      </c>
      <c r="Z2070" s="43">
        <v>0</v>
      </c>
      <c r="AA2070" s="43">
        <v>0</v>
      </c>
      <c r="AB2070" s="43">
        <v>0</v>
      </c>
      <c r="AC2070" s="43">
        <v>0</v>
      </c>
      <c r="AD2070" s="43">
        <v>0</v>
      </c>
      <c r="AE2070" s="43">
        <v>0</v>
      </c>
    </row>
    <row r="2071" spans="1:31" ht="15.75" x14ac:dyDescent="0.25">
      <c r="A2071" s="49" t="s">
        <v>3982</v>
      </c>
      <c r="B2071" s="22" t="s">
        <v>4233</v>
      </c>
      <c r="C2071" s="42" t="s">
        <v>4234</v>
      </c>
      <c r="D2071" s="21">
        <v>2024</v>
      </c>
      <c r="E2071" s="21">
        <v>2024</v>
      </c>
      <c r="F2071" s="43">
        <v>4.3190330000000001</v>
      </c>
      <c r="G2071" s="43">
        <v>5.1828399999999997</v>
      </c>
      <c r="H2071" s="43">
        <v>5.6901841322750002</v>
      </c>
      <c r="I2071" s="43">
        <v>0</v>
      </c>
      <c r="J2071" s="43">
        <f t="shared" si="96"/>
        <v>5.6901841322750002</v>
      </c>
      <c r="K2071" s="43">
        <v>2.3516119999999998</v>
      </c>
      <c r="L2071" s="44">
        <f t="shared" si="97"/>
        <v>3.3385721322750004</v>
      </c>
      <c r="M2071" s="43">
        <v>0</v>
      </c>
      <c r="N2071" s="43">
        <f t="shared" si="98"/>
        <v>5.1828399999999997</v>
      </c>
      <c r="O2071" s="43">
        <v>2.3516119999999998</v>
      </c>
      <c r="P2071" s="43">
        <v>0</v>
      </c>
      <c r="Q2071" s="43">
        <v>2.3516119999999998</v>
      </c>
      <c r="R2071" s="43">
        <v>0</v>
      </c>
      <c r="S2071" s="43">
        <v>0</v>
      </c>
      <c r="T2071" s="43">
        <v>0</v>
      </c>
      <c r="U2071" s="43">
        <v>0</v>
      </c>
      <c r="V2071" s="43">
        <v>0</v>
      </c>
      <c r="W2071" s="43">
        <v>0</v>
      </c>
      <c r="X2071" s="43">
        <v>0</v>
      </c>
      <c r="Y2071" s="43">
        <v>0</v>
      </c>
      <c r="Z2071" s="43">
        <v>0</v>
      </c>
      <c r="AA2071" s="43">
        <v>0</v>
      </c>
      <c r="AB2071" s="43">
        <v>0</v>
      </c>
      <c r="AC2071" s="43">
        <v>0</v>
      </c>
      <c r="AD2071" s="43">
        <v>0</v>
      </c>
      <c r="AE2071" s="43">
        <v>0</v>
      </c>
    </row>
    <row r="2072" spans="1:31" ht="15.75" x14ac:dyDescent="0.25">
      <c r="A2072" s="49" t="s">
        <v>3982</v>
      </c>
      <c r="B2072" s="22" t="s">
        <v>4235</v>
      </c>
      <c r="C2072" s="42" t="s">
        <v>4236</v>
      </c>
      <c r="D2072" s="21">
        <v>2024</v>
      </c>
      <c r="E2072" s="21">
        <v>2024</v>
      </c>
      <c r="F2072" s="43">
        <v>4.3041</v>
      </c>
      <c r="G2072" s="43">
        <v>5.1649200000000004</v>
      </c>
      <c r="H2072" s="43">
        <v>5.6705088634719996</v>
      </c>
      <c r="I2072" s="43">
        <v>0</v>
      </c>
      <c r="J2072" s="43">
        <f t="shared" si="96"/>
        <v>5.6705088634719996</v>
      </c>
      <c r="K2072" s="43">
        <v>3.728383</v>
      </c>
      <c r="L2072" s="44">
        <f t="shared" si="97"/>
        <v>1.9421258634719996</v>
      </c>
      <c r="M2072" s="43">
        <v>0</v>
      </c>
      <c r="N2072" s="43">
        <f t="shared" si="98"/>
        <v>5.1649200000000004</v>
      </c>
      <c r="O2072" s="43">
        <v>3.728383</v>
      </c>
      <c r="P2072" s="43">
        <v>0</v>
      </c>
      <c r="Q2072" s="43">
        <v>3.728383</v>
      </c>
      <c r="R2072" s="43">
        <v>0</v>
      </c>
      <c r="S2072" s="43">
        <v>0</v>
      </c>
      <c r="T2072" s="43">
        <v>0</v>
      </c>
      <c r="U2072" s="43">
        <v>0</v>
      </c>
      <c r="V2072" s="43">
        <v>0</v>
      </c>
      <c r="W2072" s="43">
        <v>0</v>
      </c>
      <c r="X2072" s="43">
        <v>0</v>
      </c>
      <c r="Y2072" s="43">
        <v>0</v>
      </c>
      <c r="Z2072" s="43">
        <v>0</v>
      </c>
      <c r="AA2072" s="43">
        <v>0</v>
      </c>
      <c r="AB2072" s="43">
        <v>0</v>
      </c>
      <c r="AC2072" s="43">
        <v>0</v>
      </c>
      <c r="AD2072" s="43">
        <v>0</v>
      </c>
      <c r="AE2072" s="43">
        <v>0</v>
      </c>
    </row>
    <row r="2073" spans="1:31" ht="15.75" x14ac:dyDescent="0.25">
      <c r="A2073" s="49" t="s">
        <v>3982</v>
      </c>
      <c r="B2073" s="22" t="s">
        <v>4237</v>
      </c>
      <c r="C2073" s="42" t="s">
        <v>4238</v>
      </c>
      <c r="D2073" s="21">
        <v>2024</v>
      </c>
      <c r="E2073" s="21">
        <v>2024</v>
      </c>
      <c r="F2073" s="43">
        <v>2.8535210000000002</v>
      </c>
      <c r="G2073" s="43">
        <v>3.4242249999999999</v>
      </c>
      <c r="H2073" s="43">
        <v>3.7594200652729999</v>
      </c>
      <c r="I2073" s="43">
        <v>0</v>
      </c>
      <c r="J2073" s="43">
        <f t="shared" si="96"/>
        <v>3.7594200652729999</v>
      </c>
      <c r="K2073" s="43">
        <v>2.2216640000000001</v>
      </c>
      <c r="L2073" s="44">
        <f t="shared" si="97"/>
        <v>1.5377560652729998</v>
      </c>
      <c r="M2073" s="43">
        <v>0</v>
      </c>
      <c r="N2073" s="43">
        <f t="shared" si="98"/>
        <v>3.4242249999999999</v>
      </c>
      <c r="O2073" s="43">
        <v>2.2216640000000001</v>
      </c>
      <c r="P2073" s="43">
        <v>0</v>
      </c>
      <c r="Q2073" s="43">
        <v>2.2216640000000001</v>
      </c>
      <c r="R2073" s="43">
        <v>0</v>
      </c>
      <c r="S2073" s="43">
        <v>0</v>
      </c>
      <c r="T2073" s="43">
        <v>0</v>
      </c>
      <c r="U2073" s="43">
        <v>0</v>
      </c>
      <c r="V2073" s="43">
        <v>0</v>
      </c>
      <c r="W2073" s="43">
        <v>0</v>
      </c>
      <c r="X2073" s="43">
        <v>0</v>
      </c>
      <c r="Y2073" s="43">
        <v>0</v>
      </c>
      <c r="Z2073" s="43">
        <v>0</v>
      </c>
      <c r="AA2073" s="43">
        <v>0</v>
      </c>
      <c r="AB2073" s="43">
        <v>0</v>
      </c>
      <c r="AC2073" s="43">
        <v>0</v>
      </c>
      <c r="AD2073" s="43">
        <v>0</v>
      </c>
      <c r="AE2073" s="43">
        <v>0</v>
      </c>
    </row>
    <row r="2074" spans="1:31" ht="15.75" x14ac:dyDescent="0.25">
      <c r="A2074" s="49" t="s">
        <v>3982</v>
      </c>
      <c r="B2074" s="22" t="s">
        <v>4239</v>
      </c>
      <c r="C2074" s="42" t="s">
        <v>4240</v>
      </c>
      <c r="D2074" s="21">
        <v>2024</v>
      </c>
      <c r="E2074" s="21">
        <v>2024</v>
      </c>
      <c r="F2074" s="43">
        <v>0.39329999999999998</v>
      </c>
      <c r="G2074" s="43">
        <v>0.47196100000000002</v>
      </c>
      <c r="H2074" s="43">
        <v>0.51816188909500005</v>
      </c>
      <c r="I2074" s="43">
        <v>0</v>
      </c>
      <c r="J2074" s="43">
        <f t="shared" si="96"/>
        <v>0.51816188909500005</v>
      </c>
      <c r="K2074" s="43">
        <v>0.34230100000000002</v>
      </c>
      <c r="L2074" s="44">
        <f t="shared" si="97"/>
        <v>0.17586088909500003</v>
      </c>
      <c r="M2074" s="43">
        <v>0</v>
      </c>
      <c r="N2074" s="43">
        <f t="shared" si="98"/>
        <v>0.47196100000000002</v>
      </c>
      <c r="O2074" s="43">
        <v>0.34230100000000002</v>
      </c>
      <c r="P2074" s="43">
        <v>0</v>
      </c>
      <c r="Q2074" s="43">
        <v>0.34230100000000002</v>
      </c>
      <c r="R2074" s="43">
        <v>0</v>
      </c>
      <c r="S2074" s="43">
        <v>0</v>
      </c>
      <c r="T2074" s="43">
        <v>0</v>
      </c>
      <c r="U2074" s="43">
        <v>0</v>
      </c>
      <c r="V2074" s="43">
        <v>0</v>
      </c>
      <c r="W2074" s="43">
        <v>0</v>
      </c>
      <c r="X2074" s="43">
        <v>0</v>
      </c>
      <c r="Y2074" s="43">
        <v>0</v>
      </c>
      <c r="Z2074" s="43">
        <v>0</v>
      </c>
      <c r="AA2074" s="43">
        <v>0</v>
      </c>
      <c r="AB2074" s="43">
        <v>0</v>
      </c>
      <c r="AC2074" s="43">
        <v>0</v>
      </c>
      <c r="AD2074" s="43">
        <v>0</v>
      </c>
      <c r="AE2074" s="43">
        <v>0</v>
      </c>
    </row>
    <row r="2075" spans="1:31" ht="15.75" x14ac:dyDescent="0.25">
      <c r="A2075" s="49" t="s">
        <v>3663</v>
      </c>
      <c r="B2075" s="22" t="s">
        <v>4241</v>
      </c>
      <c r="C2075" s="42" t="s">
        <v>4242</v>
      </c>
      <c r="D2075" s="21">
        <v>2024</v>
      </c>
      <c r="E2075" s="21">
        <v>2024</v>
      </c>
      <c r="F2075" s="43">
        <v>7.0320450000000001</v>
      </c>
      <c r="G2075" s="43">
        <v>8.4384540000000001</v>
      </c>
      <c r="H2075" s="43">
        <v>9.2644858392780005</v>
      </c>
      <c r="I2075" s="43">
        <v>0</v>
      </c>
      <c r="J2075" s="43">
        <f t="shared" si="96"/>
        <v>9.2644858392780005</v>
      </c>
      <c r="K2075" s="43">
        <v>6.790902</v>
      </c>
      <c r="L2075" s="44">
        <f t="shared" si="97"/>
        <v>2.4735838392780005</v>
      </c>
      <c r="M2075" s="43">
        <v>0</v>
      </c>
      <c r="N2075" s="43">
        <f t="shared" si="98"/>
        <v>8.4384540000000001</v>
      </c>
      <c r="O2075" s="43">
        <v>6.790902</v>
      </c>
      <c r="P2075" s="43">
        <v>0</v>
      </c>
      <c r="Q2075" s="43">
        <v>6.790902</v>
      </c>
      <c r="R2075" s="43">
        <v>0</v>
      </c>
      <c r="S2075" s="43">
        <v>0</v>
      </c>
      <c r="T2075" s="43">
        <v>0</v>
      </c>
      <c r="U2075" s="43">
        <v>0</v>
      </c>
      <c r="V2075" s="43">
        <v>0</v>
      </c>
      <c r="W2075" s="43">
        <v>0</v>
      </c>
      <c r="X2075" s="43">
        <v>0</v>
      </c>
      <c r="Y2075" s="43">
        <v>0</v>
      </c>
      <c r="Z2075" s="43">
        <v>0</v>
      </c>
      <c r="AA2075" s="43">
        <v>0</v>
      </c>
      <c r="AB2075" s="43">
        <v>0</v>
      </c>
      <c r="AC2075" s="43">
        <v>0</v>
      </c>
      <c r="AD2075" s="43">
        <v>0</v>
      </c>
      <c r="AE2075" s="43">
        <v>0</v>
      </c>
    </row>
    <row r="2076" spans="1:31" ht="15.75" x14ac:dyDescent="0.25">
      <c r="A2076" s="49" t="s">
        <v>3982</v>
      </c>
      <c r="B2076" s="22" t="s">
        <v>4243</v>
      </c>
      <c r="C2076" s="42" t="s">
        <v>4244</v>
      </c>
      <c r="D2076" s="21">
        <v>2024</v>
      </c>
      <c r="E2076" s="21">
        <v>2024</v>
      </c>
      <c r="F2076" s="43">
        <v>78.497468999999995</v>
      </c>
      <c r="G2076" s="43">
        <v>94.196961999999999</v>
      </c>
      <c r="H2076" s="43">
        <v>103.41780858816</v>
      </c>
      <c r="I2076" s="43">
        <v>0</v>
      </c>
      <c r="J2076" s="43">
        <f t="shared" si="96"/>
        <v>103.41780858816</v>
      </c>
      <c r="K2076" s="43">
        <v>36.890098000000002</v>
      </c>
      <c r="L2076" s="44">
        <f t="shared" si="97"/>
        <v>66.527710588160005</v>
      </c>
      <c r="M2076" s="43">
        <v>0</v>
      </c>
      <c r="N2076" s="43">
        <f t="shared" si="98"/>
        <v>94.196961999999999</v>
      </c>
      <c r="O2076" s="43">
        <v>36.890098000000002</v>
      </c>
      <c r="P2076" s="43">
        <v>0</v>
      </c>
      <c r="Q2076" s="43">
        <v>36.890098000000002</v>
      </c>
      <c r="R2076" s="43">
        <v>0</v>
      </c>
      <c r="S2076" s="43">
        <v>0</v>
      </c>
      <c r="T2076" s="43">
        <v>0</v>
      </c>
      <c r="U2076" s="43">
        <v>0</v>
      </c>
      <c r="V2076" s="43">
        <v>0</v>
      </c>
      <c r="W2076" s="43">
        <v>0</v>
      </c>
      <c r="X2076" s="43">
        <v>0</v>
      </c>
      <c r="Y2076" s="43">
        <v>0</v>
      </c>
      <c r="Z2076" s="43">
        <v>0</v>
      </c>
      <c r="AA2076" s="43">
        <v>0</v>
      </c>
      <c r="AB2076" s="43">
        <v>0</v>
      </c>
      <c r="AC2076" s="43">
        <v>0</v>
      </c>
      <c r="AD2076" s="43">
        <v>0</v>
      </c>
      <c r="AE2076" s="43">
        <v>0</v>
      </c>
    </row>
    <row r="2077" spans="1:31" ht="15.75" x14ac:dyDescent="0.25">
      <c r="A2077" s="49" t="s">
        <v>3982</v>
      </c>
      <c r="B2077" s="22" t="s">
        <v>4245</v>
      </c>
      <c r="C2077" s="42" t="s">
        <v>4246</v>
      </c>
      <c r="D2077" s="21">
        <v>2025</v>
      </c>
      <c r="E2077" s="21">
        <v>2025</v>
      </c>
      <c r="F2077" s="43">
        <v>46.791547000000001</v>
      </c>
      <c r="G2077" s="43">
        <v>56.149858000000002</v>
      </c>
      <c r="H2077" s="43">
        <v>64.735249528338002</v>
      </c>
      <c r="I2077" s="43">
        <v>0</v>
      </c>
      <c r="J2077" s="43">
        <f t="shared" si="96"/>
        <v>64.735249528338002</v>
      </c>
      <c r="K2077" s="43">
        <v>49.420346000000002</v>
      </c>
      <c r="L2077" s="44">
        <f t="shared" si="97"/>
        <v>15.314903528338</v>
      </c>
      <c r="M2077" s="43">
        <v>0</v>
      </c>
      <c r="N2077" s="43">
        <f t="shared" si="98"/>
        <v>56.149858000000002</v>
      </c>
      <c r="O2077" s="43">
        <v>49.420346000000002</v>
      </c>
      <c r="P2077" s="43">
        <v>0</v>
      </c>
      <c r="Q2077" s="43">
        <v>0</v>
      </c>
      <c r="R2077" s="43">
        <v>49.420346000000002</v>
      </c>
      <c r="S2077" s="43">
        <v>0</v>
      </c>
      <c r="T2077" s="43">
        <v>0</v>
      </c>
      <c r="U2077" s="43">
        <v>0</v>
      </c>
      <c r="V2077" s="43">
        <v>0</v>
      </c>
      <c r="W2077" s="43">
        <v>0</v>
      </c>
      <c r="X2077" s="43">
        <v>0</v>
      </c>
      <c r="Y2077" s="43">
        <v>0</v>
      </c>
      <c r="Z2077" s="43">
        <v>0</v>
      </c>
      <c r="AA2077" s="43">
        <v>0</v>
      </c>
      <c r="AB2077" s="43">
        <v>0</v>
      </c>
      <c r="AC2077" s="43">
        <v>0</v>
      </c>
      <c r="AD2077" s="43">
        <v>0</v>
      </c>
      <c r="AE2077" s="43">
        <v>0</v>
      </c>
    </row>
    <row r="2078" spans="1:31" ht="15.75" x14ac:dyDescent="0.25">
      <c r="A2078" s="49" t="s">
        <v>3982</v>
      </c>
      <c r="B2078" s="22" t="s">
        <v>4247</v>
      </c>
      <c r="C2078" s="42" t="s">
        <v>4248</v>
      </c>
      <c r="D2078" s="21">
        <v>2024</v>
      </c>
      <c r="E2078" s="21">
        <v>2024</v>
      </c>
      <c r="F2078" s="43">
        <v>1.2003440000000001</v>
      </c>
      <c r="G2078" s="43">
        <v>1.440412</v>
      </c>
      <c r="H2078" s="43">
        <v>1.5814146887210001</v>
      </c>
      <c r="I2078" s="43">
        <v>0</v>
      </c>
      <c r="J2078" s="43">
        <f t="shared" si="96"/>
        <v>1.5814146887210001</v>
      </c>
      <c r="K2078" s="43">
        <v>0.28081400000000001</v>
      </c>
      <c r="L2078" s="44">
        <f t="shared" si="97"/>
        <v>1.300600688721</v>
      </c>
      <c r="M2078" s="43">
        <v>0</v>
      </c>
      <c r="N2078" s="43">
        <f t="shared" si="98"/>
        <v>1.440412</v>
      </c>
      <c r="O2078" s="43">
        <v>0.28081400000000001</v>
      </c>
      <c r="P2078" s="43">
        <v>0</v>
      </c>
      <c r="Q2078" s="43">
        <v>0.28081400000000001</v>
      </c>
      <c r="R2078" s="43">
        <v>0</v>
      </c>
      <c r="S2078" s="43">
        <v>0</v>
      </c>
      <c r="T2078" s="43">
        <v>0</v>
      </c>
      <c r="U2078" s="43">
        <v>0</v>
      </c>
      <c r="V2078" s="43">
        <v>0</v>
      </c>
      <c r="W2078" s="43">
        <v>0</v>
      </c>
      <c r="X2078" s="43">
        <v>0</v>
      </c>
      <c r="Y2078" s="43">
        <v>0</v>
      </c>
      <c r="Z2078" s="43">
        <v>0</v>
      </c>
      <c r="AA2078" s="43">
        <v>0</v>
      </c>
      <c r="AB2078" s="43">
        <v>0</v>
      </c>
      <c r="AC2078" s="43">
        <v>0</v>
      </c>
      <c r="AD2078" s="43">
        <v>0</v>
      </c>
      <c r="AE2078" s="43">
        <v>0</v>
      </c>
    </row>
    <row r="2079" spans="1:31" ht="15.75" x14ac:dyDescent="0.25">
      <c r="A2079" s="49" t="s">
        <v>3982</v>
      </c>
      <c r="B2079" s="22" t="s">
        <v>4249</v>
      </c>
      <c r="C2079" s="42" t="s">
        <v>4250</v>
      </c>
      <c r="D2079" s="21">
        <v>2024</v>
      </c>
      <c r="E2079" s="21">
        <v>2024</v>
      </c>
      <c r="F2079" s="43">
        <v>4.8899119999999998</v>
      </c>
      <c r="G2079" s="43">
        <v>5.8678949999999999</v>
      </c>
      <c r="H2079" s="43">
        <v>6.4422973845530001</v>
      </c>
      <c r="I2079" s="43">
        <v>0</v>
      </c>
      <c r="J2079" s="43">
        <f t="shared" si="96"/>
        <v>6.4422973845530001</v>
      </c>
      <c r="K2079" s="43">
        <v>3.705994</v>
      </c>
      <c r="L2079" s="44">
        <f t="shared" si="97"/>
        <v>2.736303384553</v>
      </c>
      <c r="M2079" s="43">
        <v>0</v>
      </c>
      <c r="N2079" s="43">
        <f t="shared" si="98"/>
        <v>5.8678949999999999</v>
      </c>
      <c r="O2079" s="43">
        <v>3.705994</v>
      </c>
      <c r="P2079" s="43">
        <v>0</v>
      </c>
      <c r="Q2079" s="43">
        <v>3.705994</v>
      </c>
      <c r="R2079" s="43">
        <v>0</v>
      </c>
      <c r="S2079" s="43">
        <v>0</v>
      </c>
      <c r="T2079" s="43">
        <v>0</v>
      </c>
      <c r="U2079" s="43">
        <v>0</v>
      </c>
      <c r="V2079" s="43">
        <v>0</v>
      </c>
      <c r="W2079" s="43">
        <v>0</v>
      </c>
      <c r="X2079" s="43">
        <v>0</v>
      </c>
      <c r="Y2079" s="43">
        <v>0</v>
      </c>
      <c r="Z2079" s="43">
        <v>0</v>
      </c>
      <c r="AA2079" s="43">
        <v>0</v>
      </c>
      <c r="AB2079" s="43">
        <v>0</v>
      </c>
      <c r="AC2079" s="43">
        <v>0</v>
      </c>
      <c r="AD2079" s="43">
        <v>0</v>
      </c>
      <c r="AE2079" s="43">
        <v>0</v>
      </c>
    </row>
    <row r="2080" spans="1:31" ht="15.75" x14ac:dyDescent="0.25">
      <c r="A2080" s="49" t="s">
        <v>3982</v>
      </c>
      <c r="B2080" s="22" t="s">
        <v>4251</v>
      </c>
      <c r="C2080" s="42" t="s">
        <v>4252</v>
      </c>
      <c r="D2080" s="21">
        <v>2024</v>
      </c>
      <c r="E2080" s="21">
        <v>2024</v>
      </c>
      <c r="F2080" s="43">
        <v>4.9068719999999999</v>
      </c>
      <c r="G2080" s="43">
        <v>5.8882469999999998</v>
      </c>
      <c r="H2080" s="43">
        <v>6.4646427194080003</v>
      </c>
      <c r="I2080" s="43">
        <v>0</v>
      </c>
      <c r="J2080" s="43">
        <f t="shared" si="96"/>
        <v>6.4646427194080003</v>
      </c>
      <c r="K2080" s="43">
        <v>3.1323240000000001</v>
      </c>
      <c r="L2080" s="44">
        <f t="shared" si="97"/>
        <v>3.3323187194080002</v>
      </c>
      <c r="M2080" s="43">
        <v>0</v>
      </c>
      <c r="N2080" s="43">
        <f t="shared" si="98"/>
        <v>5.8882469999999998</v>
      </c>
      <c r="O2080" s="43">
        <v>3.1323240000000001</v>
      </c>
      <c r="P2080" s="43">
        <v>0</v>
      </c>
      <c r="Q2080" s="43">
        <v>3.1323240000000001</v>
      </c>
      <c r="R2080" s="43">
        <v>0</v>
      </c>
      <c r="S2080" s="43">
        <v>0</v>
      </c>
      <c r="T2080" s="43">
        <v>0</v>
      </c>
      <c r="U2080" s="43">
        <v>0</v>
      </c>
      <c r="V2080" s="43">
        <v>0</v>
      </c>
      <c r="W2080" s="43">
        <v>0</v>
      </c>
      <c r="X2080" s="43">
        <v>0</v>
      </c>
      <c r="Y2080" s="43">
        <v>0</v>
      </c>
      <c r="Z2080" s="43">
        <v>0</v>
      </c>
      <c r="AA2080" s="43">
        <v>0</v>
      </c>
      <c r="AB2080" s="43">
        <v>0</v>
      </c>
      <c r="AC2080" s="43">
        <v>0</v>
      </c>
      <c r="AD2080" s="43">
        <v>0</v>
      </c>
      <c r="AE2080" s="43">
        <v>0</v>
      </c>
    </row>
    <row r="2081" spans="1:31" ht="15.75" x14ac:dyDescent="0.25">
      <c r="A2081" s="49" t="s">
        <v>4005</v>
      </c>
      <c r="B2081" s="22" t="s">
        <v>4253</v>
      </c>
      <c r="C2081" s="42" t="s">
        <v>4254</v>
      </c>
      <c r="D2081" s="21">
        <v>2028</v>
      </c>
      <c r="E2081" s="21">
        <v>2028</v>
      </c>
      <c r="F2081" s="43">
        <v>416.89061700000002</v>
      </c>
      <c r="G2081" s="43">
        <v>500.26874099999998</v>
      </c>
      <c r="H2081" s="43">
        <v>660.25226229800296</v>
      </c>
      <c r="I2081" s="43">
        <v>0</v>
      </c>
      <c r="J2081" s="43">
        <f t="shared" si="96"/>
        <v>660.25226229800296</v>
      </c>
      <c r="K2081" s="43">
        <v>117.501344</v>
      </c>
      <c r="L2081" s="44">
        <f t="shared" si="97"/>
        <v>542.75091829800294</v>
      </c>
      <c r="M2081" s="43">
        <v>0</v>
      </c>
      <c r="N2081" s="43">
        <f t="shared" si="98"/>
        <v>500.26874099999998</v>
      </c>
      <c r="O2081" s="43">
        <v>117.501344</v>
      </c>
      <c r="P2081" s="43">
        <v>0</v>
      </c>
      <c r="Q2081" s="43">
        <v>0</v>
      </c>
      <c r="R2081" s="43">
        <v>0</v>
      </c>
      <c r="S2081" s="43">
        <v>0</v>
      </c>
      <c r="T2081" s="43">
        <v>0</v>
      </c>
      <c r="U2081" s="43">
        <v>117.501344</v>
      </c>
      <c r="V2081" s="43">
        <v>0</v>
      </c>
      <c r="W2081" s="43">
        <v>0</v>
      </c>
      <c r="X2081" s="43">
        <v>0</v>
      </c>
      <c r="Y2081" s="43">
        <v>0</v>
      </c>
      <c r="Z2081" s="43">
        <v>0</v>
      </c>
      <c r="AA2081" s="43">
        <v>0</v>
      </c>
      <c r="AB2081" s="43">
        <v>0</v>
      </c>
      <c r="AC2081" s="43">
        <v>0</v>
      </c>
      <c r="AD2081" s="43">
        <v>0</v>
      </c>
      <c r="AE2081" s="43">
        <v>0</v>
      </c>
    </row>
    <row r="2082" spans="1:31" ht="15.75" x14ac:dyDescent="0.25">
      <c r="A2082" s="49" t="s">
        <v>4005</v>
      </c>
      <c r="B2082" s="22" t="s">
        <v>4255</v>
      </c>
      <c r="C2082" s="42" t="s">
        <v>4256</v>
      </c>
      <c r="D2082" s="21">
        <v>2028</v>
      </c>
      <c r="E2082" s="21">
        <v>2028</v>
      </c>
      <c r="F2082" s="43">
        <v>81.927130000000005</v>
      </c>
      <c r="G2082" s="43">
        <v>98.312556000000001</v>
      </c>
      <c r="H2082" s="43">
        <v>129.752435424102</v>
      </c>
      <c r="I2082" s="43">
        <v>0</v>
      </c>
      <c r="J2082" s="43">
        <f t="shared" si="96"/>
        <v>129.752435424102</v>
      </c>
      <c r="K2082" s="43">
        <v>35.160789999999999</v>
      </c>
      <c r="L2082" s="44">
        <f t="shared" si="97"/>
        <v>94.591645424102012</v>
      </c>
      <c r="M2082" s="43">
        <v>0</v>
      </c>
      <c r="N2082" s="43">
        <f t="shared" si="98"/>
        <v>98.312556000000001</v>
      </c>
      <c r="O2082" s="43">
        <v>35.160789999999999</v>
      </c>
      <c r="P2082" s="43">
        <v>0</v>
      </c>
      <c r="Q2082" s="43">
        <v>0</v>
      </c>
      <c r="R2082" s="43">
        <v>0</v>
      </c>
      <c r="S2082" s="43">
        <v>0</v>
      </c>
      <c r="T2082" s="43">
        <v>0</v>
      </c>
      <c r="U2082" s="43">
        <v>35.160789999999999</v>
      </c>
      <c r="V2082" s="43">
        <v>0</v>
      </c>
      <c r="W2082" s="43">
        <v>0</v>
      </c>
      <c r="X2082" s="43">
        <v>0</v>
      </c>
      <c r="Y2082" s="43">
        <v>0</v>
      </c>
      <c r="Z2082" s="43">
        <v>0</v>
      </c>
      <c r="AA2082" s="43">
        <v>0</v>
      </c>
      <c r="AB2082" s="43">
        <v>0</v>
      </c>
      <c r="AC2082" s="43">
        <v>0</v>
      </c>
      <c r="AD2082" s="43">
        <v>0</v>
      </c>
      <c r="AE2082" s="43">
        <v>0</v>
      </c>
    </row>
    <row r="2083" spans="1:31" ht="15.75" x14ac:dyDescent="0.25">
      <c r="A2083" s="49" t="s">
        <v>4010</v>
      </c>
      <c r="B2083" s="22" t="s">
        <v>4257</v>
      </c>
      <c r="C2083" s="42" t="s">
        <v>4258</v>
      </c>
      <c r="D2083" s="21">
        <v>2028</v>
      </c>
      <c r="E2083" s="21">
        <v>2028</v>
      </c>
      <c r="F2083" s="43">
        <v>39.218359999999997</v>
      </c>
      <c r="G2083" s="43">
        <v>47.062032000000002</v>
      </c>
      <c r="H2083" s="43">
        <v>62.112241980637997</v>
      </c>
      <c r="I2083" s="43">
        <v>0</v>
      </c>
      <c r="J2083" s="43">
        <f t="shared" si="96"/>
        <v>62.112241980637997</v>
      </c>
      <c r="K2083" s="43">
        <v>4.2725369999999998</v>
      </c>
      <c r="L2083" s="44">
        <f t="shared" si="97"/>
        <v>57.839704980637997</v>
      </c>
      <c r="M2083" s="43">
        <v>0</v>
      </c>
      <c r="N2083" s="43">
        <f t="shared" si="98"/>
        <v>47.062032000000002</v>
      </c>
      <c r="O2083" s="43">
        <v>4.2725369999999998</v>
      </c>
      <c r="P2083" s="43">
        <v>0</v>
      </c>
      <c r="Q2083" s="43">
        <v>0</v>
      </c>
      <c r="R2083" s="43">
        <v>0</v>
      </c>
      <c r="S2083" s="43">
        <v>0</v>
      </c>
      <c r="T2083" s="43">
        <v>0</v>
      </c>
      <c r="U2083" s="43">
        <v>4.2725369999999998</v>
      </c>
      <c r="V2083" s="43">
        <v>0</v>
      </c>
      <c r="W2083" s="43">
        <v>0</v>
      </c>
      <c r="X2083" s="43">
        <v>0</v>
      </c>
      <c r="Y2083" s="43">
        <v>0</v>
      </c>
      <c r="Z2083" s="43">
        <v>0</v>
      </c>
      <c r="AA2083" s="43">
        <v>0</v>
      </c>
      <c r="AB2083" s="43">
        <v>0</v>
      </c>
      <c r="AC2083" s="43">
        <v>0</v>
      </c>
      <c r="AD2083" s="43">
        <v>0</v>
      </c>
      <c r="AE2083" s="43">
        <v>0</v>
      </c>
    </row>
    <row r="2084" spans="1:31" ht="15.75" x14ac:dyDescent="0.25">
      <c r="A2084" s="49" t="s">
        <v>4005</v>
      </c>
      <c r="B2084" s="22" t="s">
        <v>4259</v>
      </c>
      <c r="C2084" s="42" t="s">
        <v>4260</v>
      </c>
      <c r="D2084" s="21">
        <v>2028</v>
      </c>
      <c r="E2084" s="21">
        <v>2028</v>
      </c>
      <c r="F2084" s="43">
        <v>1542.5299669999999</v>
      </c>
      <c r="G2084" s="43">
        <v>1851.035961</v>
      </c>
      <c r="H2084" s="43">
        <v>2442.9882994532491</v>
      </c>
      <c r="I2084" s="43">
        <v>0</v>
      </c>
      <c r="J2084" s="43">
        <f t="shared" si="96"/>
        <v>2442.9882994532491</v>
      </c>
      <c r="K2084" s="43">
        <v>442.41181599999999</v>
      </c>
      <c r="L2084" s="44">
        <f t="shared" si="97"/>
        <v>2000.576483453249</v>
      </c>
      <c r="M2084" s="43">
        <v>0</v>
      </c>
      <c r="N2084" s="43">
        <f t="shared" si="98"/>
        <v>1851.035961</v>
      </c>
      <c r="O2084" s="43">
        <v>442.41181599999999</v>
      </c>
      <c r="P2084" s="43">
        <v>0</v>
      </c>
      <c r="Q2084" s="43">
        <v>0</v>
      </c>
      <c r="R2084" s="43">
        <v>0</v>
      </c>
      <c r="S2084" s="43">
        <v>0</v>
      </c>
      <c r="T2084" s="43">
        <v>0</v>
      </c>
      <c r="U2084" s="43">
        <v>442.41181599999999</v>
      </c>
      <c r="V2084" s="43">
        <v>0</v>
      </c>
      <c r="W2084" s="43">
        <v>0</v>
      </c>
      <c r="X2084" s="43">
        <v>0</v>
      </c>
      <c r="Y2084" s="43">
        <v>0</v>
      </c>
      <c r="Z2084" s="43">
        <v>0</v>
      </c>
      <c r="AA2084" s="43">
        <v>0</v>
      </c>
      <c r="AB2084" s="43">
        <v>0</v>
      </c>
      <c r="AC2084" s="43">
        <v>0</v>
      </c>
      <c r="AD2084" s="43">
        <v>0</v>
      </c>
      <c r="AE2084" s="43">
        <v>0</v>
      </c>
    </row>
    <row r="2085" spans="1:31" ht="15.75" x14ac:dyDescent="0.25">
      <c r="A2085" s="49" t="s">
        <v>4005</v>
      </c>
      <c r="B2085" s="22" t="s">
        <v>4261</v>
      </c>
      <c r="C2085" s="42" t="s">
        <v>4262</v>
      </c>
      <c r="D2085" s="21">
        <v>2028</v>
      </c>
      <c r="E2085" s="21">
        <v>2028</v>
      </c>
      <c r="F2085" s="43">
        <v>93.733530000000002</v>
      </c>
      <c r="G2085" s="43">
        <v>112.480236</v>
      </c>
      <c r="H2085" s="43">
        <v>148.45087089463601</v>
      </c>
      <c r="I2085" s="43">
        <v>0</v>
      </c>
      <c r="J2085" s="43">
        <f t="shared" si="96"/>
        <v>148.45087089463601</v>
      </c>
      <c r="K2085" s="43">
        <v>40.199100000000001</v>
      </c>
      <c r="L2085" s="44">
        <f t="shared" si="97"/>
        <v>108.25177089463601</v>
      </c>
      <c r="M2085" s="43">
        <v>0</v>
      </c>
      <c r="N2085" s="43">
        <f t="shared" si="98"/>
        <v>112.480236</v>
      </c>
      <c r="O2085" s="43">
        <v>40.199100000000001</v>
      </c>
      <c r="P2085" s="43">
        <v>0</v>
      </c>
      <c r="Q2085" s="43">
        <v>0</v>
      </c>
      <c r="R2085" s="43">
        <v>0</v>
      </c>
      <c r="S2085" s="43">
        <v>0</v>
      </c>
      <c r="T2085" s="43">
        <v>0</v>
      </c>
      <c r="U2085" s="43">
        <v>40.199100000000001</v>
      </c>
      <c r="V2085" s="43">
        <v>0</v>
      </c>
      <c r="W2085" s="43">
        <v>0</v>
      </c>
      <c r="X2085" s="43">
        <v>0</v>
      </c>
      <c r="Y2085" s="43">
        <v>0</v>
      </c>
      <c r="Z2085" s="43">
        <v>0</v>
      </c>
      <c r="AA2085" s="43">
        <v>0</v>
      </c>
      <c r="AB2085" s="43">
        <v>0</v>
      </c>
      <c r="AC2085" s="43">
        <v>0</v>
      </c>
      <c r="AD2085" s="43">
        <v>0</v>
      </c>
      <c r="AE2085" s="43">
        <v>0</v>
      </c>
    </row>
    <row r="2086" spans="1:31" ht="15.75" x14ac:dyDescent="0.25">
      <c r="A2086" s="49" t="s">
        <v>3663</v>
      </c>
      <c r="B2086" s="22" t="s">
        <v>4263</v>
      </c>
      <c r="C2086" s="42" t="s">
        <v>4264</v>
      </c>
      <c r="D2086" s="21">
        <v>2024</v>
      </c>
      <c r="E2086" s="21">
        <v>2024</v>
      </c>
      <c r="F2086" s="43">
        <v>7.0320450000000001</v>
      </c>
      <c r="G2086" s="43">
        <v>8.4384540000000001</v>
      </c>
      <c r="H2086" s="43">
        <v>9.2644858392780005</v>
      </c>
      <c r="I2086" s="43">
        <v>0</v>
      </c>
      <c r="J2086" s="43">
        <f t="shared" si="96"/>
        <v>9.2644858392780005</v>
      </c>
      <c r="K2086" s="43">
        <v>3.2242670000000002</v>
      </c>
      <c r="L2086" s="44">
        <f t="shared" si="97"/>
        <v>6.0402188392780003</v>
      </c>
      <c r="M2086" s="43">
        <v>0</v>
      </c>
      <c r="N2086" s="43">
        <f t="shared" si="98"/>
        <v>8.4384540000000001</v>
      </c>
      <c r="O2086" s="43">
        <v>3.2242670000000002</v>
      </c>
      <c r="P2086" s="43">
        <v>0</v>
      </c>
      <c r="Q2086" s="43">
        <v>3.2242670000000002</v>
      </c>
      <c r="R2086" s="43">
        <v>0</v>
      </c>
      <c r="S2086" s="43">
        <v>0</v>
      </c>
      <c r="T2086" s="43">
        <v>0</v>
      </c>
      <c r="U2086" s="43">
        <v>0</v>
      </c>
      <c r="V2086" s="43">
        <v>0</v>
      </c>
      <c r="W2086" s="43">
        <v>0</v>
      </c>
      <c r="X2086" s="43">
        <v>0</v>
      </c>
      <c r="Y2086" s="43">
        <v>0</v>
      </c>
      <c r="Z2086" s="43">
        <v>0</v>
      </c>
      <c r="AA2086" s="43">
        <v>0</v>
      </c>
      <c r="AB2086" s="43">
        <v>0</v>
      </c>
      <c r="AC2086" s="43">
        <v>0</v>
      </c>
      <c r="AD2086" s="43">
        <v>0</v>
      </c>
      <c r="AE2086" s="43">
        <v>0</v>
      </c>
    </row>
    <row r="2087" spans="1:31" ht="15.75" x14ac:dyDescent="0.25">
      <c r="A2087" s="49" t="s">
        <v>3982</v>
      </c>
      <c r="B2087" s="22" t="s">
        <v>4265</v>
      </c>
      <c r="C2087" s="42" t="s">
        <v>4266</v>
      </c>
      <c r="D2087" s="21">
        <v>2024</v>
      </c>
      <c r="E2087" s="21">
        <v>2024</v>
      </c>
      <c r="F2087" s="43">
        <v>16.761711999999999</v>
      </c>
      <c r="G2087" s="43">
        <v>20.114056000000001</v>
      </c>
      <c r="H2087" s="43">
        <v>22.083000865140001</v>
      </c>
      <c r="I2087" s="43">
        <v>0</v>
      </c>
      <c r="J2087" s="43">
        <f t="shared" si="96"/>
        <v>22.083000865140001</v>
      </c>
      <c r="K2087" s="43">
        <v>10.125667</v>
      </c>
      <c r="L2087" s="44">
        <f t="shared" si="97"/>
        <v>11.957333865140001</v>
      </c>
      <c r="M2087" s="43">
        <v>0</v>
      </c>
      <c r="N2087" s="43">
        <f t="shared" si="98"/>
        <v>20.114056000000001</v>
      </c>
      <c r="O2087" s="43">
        <v>10.125667</v>
      </c>
      <c r="P2087" s="43">
        <v>0</v>
      </c>
      <c r="Q2087" s="43">
        <v>10.125667</v>
      </c>
      <c r="R2087" s="43">
        <v>0</v>
      </c>
      <c r="S2087" s="43">
        <v>0</v>
      </c>
      <c r="T2087" s="43">
        <v>0</v>
      </c>
      <c r="U2087" s="43">
        <v>0</v>
      </c>
      <c r="V2087" s="43">
        <v>0</v>
      </c>
      <c r="W2087" s="43">
        <v>0</v>
      </c>
      <c r="X2087" s="43">
        <v>0</v>
      </c>
      <c r="Y2087" s="43">
        <v>0</v>
      </c>
      <c r="Z2087" s="43">
        <v>0</v>
      </c>
      <c r="AA2087" s="43">
        <v>0</v>
      </c>
      <c r="AB2087" s="43">
        <v>0</v>
      </c>
      <c r="AC2087" s="43">
        <v>0</v>
      </c>
      <c r="AD2087" s="43">
        <v>0</v>
      </c>
      <c r="AE2087" s="43">
        <v>0</v>
      </c>
    </row>
    <row r="2088" spans="1:31" ht="15.75" x14ac:dyDescent="0.25">
      <c r="A2088" s="49" t="s">
        <v>3982</v>
      </c>
      <c r="B2088" s="22" t="s">
        <v>4267</v>
      </c>
      <c r="C2088" s="42" t="s">
        <v>4268</v>
      </c>
      <c r="D2088" s="21">
        <v>2024</v>
      </c>
      <c r="E2088" s="21">
        <v>2024</v>
      </c>
      <c r="F2088" s="43">
        <v>1.2743739999999999</v>
      </c>
      <c r="G2088" s="43">
        <v>1.5292490000000001</v>
      </c>
      <c r="H2088" s="43">
        <v>1.6789456582010001</v>
      </c>
      <c r="I2088" s="43">
        <v>0</v>
      </c>
      <c r="J2088" s="43">
        <f t="shared" si="96"/>
        <v>1.6789456582010001</v>
      </c>
      <c r="K2088" s="43">
        <v>0.62499000000000005</v>
      </c>
      <c r="L2088" s="44">
        <f t="shared" si="97"/>
        <v>1.0539556582010001</v>
      </c>
      <c r="M2088" s="43">
        <v>0</v>
      </c>
      <c r="N2088" s="43">
        <f t="shared" si="98"/>
        <v>1.5292490000000001</v>
      </c>
      <c r="O2088" s="43">
        <v>0.62499000000000005</v>
      </c>
      <c r="P2088" s="43">
        <v>0</v>
      </c>
      <c r="Q2088" s="43">
        <v>0.62499000000000005</v>
      </c>
      <c r="R2088" s="43">
        <v>0</v>
      </c>
      <c r="S2088" s="43">
        <v>0</v>
      </c>
      <c r="T2088" s="43">
        <v>0</v>
      </c>
      <c r="U2088" s="43">
        <v>0</v>
      </c>
      <c r="V2088" s="43">
        <v>0</v>
      </c>
      <c r="W2088" s="43">
        <v>0</v>
      </c>
      <c r="X2088" s="43">
        <v>0</v>
      </c>
      <c r="Y2088" s="43">
        <v>0</v>
      </c>
      <c r="Z2088" s="43">
        <v>0</v>
      </c>
      <c r="AA2088" s="43">
        <v>0</v>
      </c>
      <c r="AB2088" s="43">
        <v>0</v>
      </c>
      <c r="AC2088" s="43">
        <v>0</v>
      </c>
      <c r="AD2088" s="43">
        <v>0</v>
      </c>
      <c r="AE2088" s="43">
        <v>0</v>
      </c>
    </row>
    <row r="2089" spans="1:31" ht="15.75" x14ac:dyDescent="0.25">
      <c r="A2089" s="49" t="s">
        <v>3982</v>
      </c>
      <c r="B2089" s="22" t="s">
        <v>4269</v>
      </c>
      <c r="C2089" s="42" t="s">
        <v>4270</v>
      </c>
      <c r="D2089" s="21">
        <v>2024</v>
      </c>
      <c r="E2089" s="21">
        <v>2024</v>
      </c>
      <c r="F2089" s="43">
        <v>1.550114</v>
      </c>
      <c r="G2089" s="43">
        <v>1.8601369999999999</v>
      </c>
      <c r="H2089" s="43">
        <v>2.0422250521369998</v>
      </c>
      <c r="I2089" s="43">
        <v>0</v>
      </c>
      <c r="J2089" s="43">
        <f t="shared" si="96"/>
        <v>2.0422250521369998</v>
      </c>
      <c r="K2089" s="43">
        <v>0.34650199999999998</v>
      </c>
      <c r="L2089" s="44">
        <f t="shared" si="97"/>
        <v>1.6957230521369997</v>
      </c>
      <c r="M2089" s="43">
        <v>0</v>
      </c>
      <c r="N2089" s="43">
        <f t="shared" si="98"/>
        <v>1.8601369999999999</v>
      </c>
      <c r="O2089" s="43">
        <v>0.34650199999999998</v>
      </c>
      <c r="P2089" s="43">
        <v>0</v>
      </c>
      <c r="Q2089" s="43">
        <v>0.34650199999999998</v>
      </c>
      <c r="R2089" s="43">
        <v>0</v>
      </c>
      <c r="S2089" s="43">
        <v>0</v>
      </c>
      <c r="T2089" s="43">
        <v>0</v>
      </c>
      <c r="U2089" s="43">
        <v>0</v>
      </c>
      <c r="V2089" s="43">
        <v>0</v>
      </c>
      <c r="W2089" s="43">
        <v>0</v>
      </c>
      <c r="X2089" s="43">
        <v>0</v>
      </c>
      <c r="Y2089" s="43">
        <v>0</v>
      </c>
      <c r="Z2089" s="43">
        <v>0</v>
      </c>
      <c r="AA2089" s="43">
        <v>0</v>
      </c>
      <c r="AB2089" s="43">
        <v>0</v>
      </c>
      <c r="AC2089" s="43">
        <v>0</v>
      </c>
      <c r="AD2089" s="43">
        <v>0</v>
      </c>
      <c r="AE2089" s="43">
        <v>0</v>
      </c>
    </row>
    <row r="2090" spans="1:31" ht="15.75" x14ac:dyDescent="0.25">
      <c r="A2090" s="49" t="s">
        <v>3982</v>
      </c>
      <c r="B2090" s="22" t="s">
        <v>4271</v>
      </c>
      <c r="C2090" s="42" t="s">
        <v>4272</v>
      </c>
      <c r="D2090" s="21">
        <v>2024</v>
      </c>
      <c r="E2090" s="21">
        <v>2024</v>
      </c>
      <c r="F2090" s="43">
        <v>9.6379950000000001</v>
      </c>
      <c r="G2090" s="43">
        <v>11.565594000000001</v>
      </c>
      <c r="H2090" s="43">
        <v>12.697738452546</v>
      </c>
      <c r="I2090" s="43">
        <v>0</v>
      </c>
      <c r="J2090" s="43">
        <f t="shared" si="96"/>
        <v>12.697738452546</v>
      </c>
      <c r="K2090" s="43">
        <v>6.9409229999999997</v>
      </c>
      <c r="L2090" s="44">
        <f t="shared" si="97"/>
        <v>5.7568154525460002</v>
      </c>
      <c r="M2090" s="43">
        <v>0</v>
      </c>
      <c r="N2090" s="43">
        <f t="shared" si="98"/>
        <v>11.565594000000001</v>
      </c>
      <c r="O2090" s="43">
        <v>6.9409229999999997</v>
      </c>
      <c r="P2090" s="43">
        <v>0</v>
      </c>
      <c r="Q2090" s="43">
        <v>6.9409229999999997</v>
      </c>
      <c r="R2090" s="43">
        <v>0</v>
      </c>
      <c r="S2090" s="43">
        <v>0</v>
      </c>
      <c r="T2090" s="43">
        <v>0</v>
      </c>
      <c r="U2090" s="43">
        <v>0</v>
      </c>
      <c r="V2090" s="43">
        <v>0</v>
      </c>
      <c r="W2090" s="43">
        <v>0</v>
      </c>
      <c r="X2090" s="43">
        <v>0</v>
      </c>
      <c r="Y2090" s="43">
        <v>0</v>
      </c>
      <c r="Z2090" s="43">
        <v>0</v>
      </c>
      <c r="AA2090" s="43">
        <v>0</v>
      </c>
      <c r="AB2090" s="43">
        <v>0</v>
      </c>
      <c r="AC2090" s="43">
        <v>0</v>
      </c>
      <c r="AD2090" s="43">
        <v>0</v>
      </c>
      <c r="AE2090" s="43">
        <v>0</v>
      </c>
    </row>
    <row r="2091" spans="1:31" ht="15.75" x14ac:dyDescent="0.25">
      <c r="A2091" s="49" t="s">
        <v>3982</v>
      </c>
      <c r="B2091" s="22" t="s">
        <v>4273</v>
      </c>
      <c r="C2091" s="42" t="s">
        <v>4274</v>
      </c>
      <c r="D2091" s="21">
        <v>2024</v>
      </c>
      <c r="E2091" s="21">
        <v>2024</v>
      </c>
      <c r="F2091" s="43">
        <v>0.95285399999999998</v>
      </c>
      <c r="G2091" s="43">
        <v>1.1434249999999999</v>
      </c>
      <c r="H2091" s="43">
        <v>1.2553515361709999</v>
      </c>
      <c r="I2091" s="43">
        <v>0</v>
      </c>
      <c r="J2091" s="43">
        <f t="shared" si="96"/>
        <v>1.2553515361709999</v>
      </c>
      <c r="K2091" s="43">
        <v>0.29464800000000002</v>
      </c>
      <c r="L2091" s="44">
        <f t="shared" si="97"/>
        <v>0.96070353617099991</v>
      </c>
      <c r="M2091" s="43">
        <v>0</v>
      </c>
      <c r="N2091" s="43">
        <f t="shared" si="98"/>
        <v>1.1434249999999999</v>
      </c>
      <c r="O2091" s="43">
        <v>0.29464800000000002</v>
      </c>
      <c r="P2091" s="43">
        <v>0</v>
      </c>
      <c r="Q2091" s="43">
        <v>0.29464800000000002</v>
      </c>
      <c r="R2091" s="43">
        <v>0</v>
      </c>
      <c r="S2091" s="43">
        <v>0</v>
      </c>
      <c r="T2091" s="43">
        <v>0</v>
      </c>
      <c r="U2091" s="43">
        <v>0</v>
      </c>
      <c r="V2091" s="43">
        <v>0</v>
      </c>
      <c r="W2091" s="43">
        <v>0</v>
      </c>
      <c r="X2091" s="43">
        <v>0</v>
      </c>
      <c r="Y2091" s="43">
        <v>0</v>
      </c>
      <c r="Z2091" s="43">
        <v>0</v>
      </c>
      <c r="AA2091" s="43">
        <v>0</v>
      </c>
      <c r="AB2091" s="43">
        <v>0</v>
      </c>
      <c r="AC2091" s="43">
        <v>0</v>
      </c>
      <c r="AD2091" s="43">
        <v>0</v>
      </c>
      <c r="AE2091" s="43">
        <v>0</v>
      </c>
    </row>
    <row r="2092" spans="1:31" ht="15.75" x14ac:dyDescent="0.25">
      <c r="A2092" s="49" t="s">
        <v>3982</v>
      </c>
      <c r="B2092" s="22" t="s">
        <v>4275</v>
      </c>
      <c r="C2092" s="42" t="s">
        <v>4276</v>
      </c>
      <c r="D2092" s="21">
        <v>2024</v>
      </c>
      <c r="E2092" s="21">
        <v>2024</v>
      </c>
      <c r="F2092" s="43">
        <v>7.5416930000000004</v>
      </c>
      <c r="G2092" s="43">
        <v>9.0500330000000009</v>
      </c>
      <c r="H2092" s="43">
        <v>9.9359327950340006</v>
      </c>
      <c r="I2092" s="43">
        <v>0</v>
      </c>
      <c r="J2092" s="43">
        <f t="shared" si="96"/>
        <v>9.9359327950340006</v>
      </c>
      <c r="K2092" s="43">
        <v>2.6717840000000002</v>
      </c>
      <c r="L2092" s="44">
        <f t="shared" si="97"/>
        <v>7.264148795034</v>
      </c>
      <c r="M2092" s="43">
        <v>0</v>
      </c>
      <c r="N2092" s="43">
        <f t="shared" si="98"/>
        <v>9.0500330000000009</v>
      </c>
      <c r="O2092" s="43">
        <v>2.6717840000000002</v>
      </c>
      <c r="P2092" s="43">
        <v>0</v>
      </c>
      <c r="Q2092" s="43">
        <v>2.6717840000000002</v>
      </c>
      <c r="R2092" s="43">
        <v>0</v>
      </c>
      <c r="S2092" s="43">
        <v>0</v>
      </c>
      <c r="T2092" s="43">
        <v>0</v>
      </c>
      <c r="U2092" s="43">
        <v>0</v>
      </c>
      <c r="V2092" s="43">
        <v>0</v>
      </c>
      <c r="W2092" s="43">
        <v>0</v>
      </c>
      <c r="X2092" s="43">
        <v>0</v>
      </c>
      <c r="Y2092" s="43">
        <v>0</v>
      </c>
      <c r="Z2092" s="43">
        <v>0</v>
      </c>
      <c r="AA2092" s="43">
        <v>0</v>
      </c>
      <c r="AB2092" s="43">
        <v>0</v>
      </c>
      <c r="AC2092" s="43">
        <v>0</v>
      </c>
      <c r="AD2092" s="43">
        <v>0</v>
      </c>
      <c r="AE2092" s="43">
        <v>0</v>
      </c>
    </row>
    <row r="2093" spans="1:31" ht="15.75" x14ac:dyDescent="0.25">
      <c r="A2093" s="49" t="s">
        <v>3982</v>
      </c>
      <c r="B2093" s="22" t="s">
        <v>4277</v>
      </c>
      <c r="C2093" s="42" t="s">
        <v>4278</v>
      </c>
      <c r="D2093" s="21">
        <v>2024</v>
      </c>
      <c r="E2093" s="21">
        <v>2024</v>
      </c>
      <c r="F2093" s="43">
        <v>20.305662000000002</v>
      </c>
      <c r="G2093" s="43">
        <v>24.366795</v>
      </c>
      <c r="H2093" s="43">
        <v>26.752037338897999</v>
      </c>
      <c r="I2093" s="43">
        <v>0</v>
      </c>
      <c r="J2093" s="43">
        <f t="shared" si="96"/>
        <v>26.752037338897999</v>
      </c>
      <c r="K2093" s="43">
        <v>11.936086</v>
      </c>
      <c r="L2093" s="44">
        <f t="shared" si="97"/>
        <v>14.815951338898</v>
      </c>
      <c r="M2093" s="43">
        <v>0</v>
      </c>
      <c r="N2093" s="43">
        <f t="shared" si="98"/>
        <v>24.366795</v>
      </c>
      <c r="O2093" s="43">
        <v>11.936086</v>
      </c>
      <c r="P2093" s="43">
        <v>0</v>
      </c>
      <c r="Q2093" s="43">
        <v>11.936086</v>
      </c>
      <c r="R2093" s="43">
        <v>0</v>
      </c>
      <c r="S2093" s="43">
        <v>0</v>
      </c>
      <c r="T2093" s="43">
        <v>0</v>
      </c>
      <c r="U2093" s="43">
        <v>0</v>
      </c>
      <c r="V2093" s="43">
        <v>0</v>
      </c>
      <c r="W2093" s="43">
        <v>0</v>
      </c>
      <c r="X2093" s="43">
        <v>0</v>
      </c>
      <c r="Y2093" s="43">
        <v>0</v>
      </c>
      <c r="Z2093" s="43">
        <v>0</v>
      </c>
      <c r="AA2093" s="43">
        <v>0</v>
      </c>
      <c r="AB2093" s="43">
        <v>0</v>
      </c>
      <c r="AC2093" s="43">
        <v>0</v>
      </c>
      <c r="AD2093" s="43">
        <v>0</v>
      </c>
      <c r="AE2093" s="43">
        <v>0</v>
      </c>
    </row>
    <row r="2094" spans="1:31" ht="15.75" x14ac:dyDescent="0.25">
      <c r="A2094" s="49" t="s">
        <v>3982</v>
      </c>
      <c r="B2094" s="22" t="s">
        <v>4279</v>
      </c>
      <c r="C2094" s="42" t="s">
        <v>4280</v>
      </c>
      <c r="D2094" s="21">
        <v>2024</v>
      </c>
      <c r="E2094" s="21">
        <v>2024</v>
      </c>
      <c r="F2094" s="43">
        <v>9.1509839999999993</v>
      </c>
      <c r="G2094" s="43">
        <v>10.981180999999999</v>
      </c>
      <c r="H2094" s="43">
        <v>12.056117847303</v>
      </c>
      <c r="I2094" s="43">
        <v>0</v>
      </c>
      <c r="J2094" s="43">
        <f t="shared" si="96"/>
        <v>12.056117847303</v>
      </c>
      <c r="K2094" s="43">
        <v>5.2235680000000002</v>
      </c>
      <c r="L2094" s="44">
        <f t="shared" si="97"/>
        <v>6.8325498473029995</v>
      </c>
      <c r="M2094" s="43">
        <v>0</v>
      </c>
      <c r="N2094" s="43">
        <f t="shared" si="98"/>
        <v>10.981180999999999</v>
      </c>
      <c r="O2094" s="43">
        <v>5.2235680000000002</v>
      </c>
      <c r="P2094" s="43">
        <v>0</v>
      </c>
      <c r="Q2094" s="43">
        <v>5.2235680000000002</v>
      </c>
      <c r="R2094" s="43">
        <v>0</v>
      </c>
      <c r="S2094" s="43">
        <v>0</v>
      </c>
      <c r="T2094" s="43">
        <v>0</v>
      </c>
      <c r="U2094" s="43">
        <v>0</v>
      </c>
      <c r="V2094" s="43">
        <v>0</v>
      </c>
      <c r="W2094" s="43">
        <v>0</v>
      </c>
      <c r="X2094" s="43">
        <v>0</v>
      </c>
      <c r="Y2094" s="43">
        <v>0</v>
      </c>
      <c r="Z2094" s="43">
        <v>0</v>
      </c>
      <c r="AA2094" s="43">
        <v>0</v>
      </c>
      <c r="AB2094" s="43">
        <v>0</v>
      </c>
      <c r="AC2094" s="43">
        <v>0</v>
      </c>
      <c r="AD2094" s="43">
        <v>0</v>
      </c>
      <c r="AE2094" s="43">
        <v>0</v>
      </c>
    </row>
    <row r="2095" spans="1:31" ht="15.75" x14ac:dyDescent="0.25">
      <c r="A2095" s="49" t="s">
        <v>3982</v>
      </c>
      <c r="B2095" s="22" t="s">
        <v>4281</v>
      </c>
      <c r="C2095" s="42" t="s">
        <v>4282</v>
      </c>
      <c r="D2095" s="21">
        <v>2025</v>
      </c>
      <c r="E2095" s="21">
        <v>2025</v>
      </c>
      <c r="F2095" s="43">
        <v>148.69658899999999</v>
      </c>
      <c r="G2095" s="43">
        <v>178.43590599999999</v>
      </c>
      <c r="H2095" s="43">
        <v>205.71900079413999</v>
      </c>
      <c r="I2095" s="43">
        <v>0</v>
      </c>
      <c r="J2095" s="43">
        <f t="shared" si="96"/>
        <v>205.71900079413999</v>
      </c>
      <c r="K2095" s="43">
        <v>69.096816000000004</v>
      </c>
      <c r="L2095" s="44">
        <f t="shared" si="97"/>
        <v>136.62218479413997</v>
      </c>
      <c r="M2095" s="43">
        <v>0</v>
      </c>
      <c r="N2095" s="43">
        <f t="shared" si="98"/>
        <v>178.43590599999999</v>
      </c>
      <c r="O2095" s="43">
        <v>69.096816000000004</v>
      </c>
      <c r="P2095" s="43">
        <v>0</v>
      </c>
      <c r="Q2095" s="43">
        <v>0</v>
      </c>
      <c r="R2095" s="43">
        <v>69.096816000000004</v>
      </c>
      <c r="S2095" s="43">
        <v>0</v>
      </c>
      <c r="T2095" s="43">
        <v>0</v>
      </c>
      <c r="U2095" s="43">
        <v>0</v>
      </c>
      <c r="V2095" s="43">
        <v>0</v>
      </c>
      <c r="W2095" s="43">
        <v>0</v>
      </c>
      <c r="X2095" s="43">
        <v>0</v>
      </c>
      <c r="Y2095" s="43">
        <v>0</v>
      </c>
      <c r="Z2095" s="43">
        <v>0</v>
      </c>
      <c r="AA2095" s="43">
        <v>0</v>
      </c>
      <c r="AB2095" s="43">
        <v>0</v>
      </c>
      <c r="AC2095" s="43">
        <v>0</v>
      </c>
      <c r="AD2095" s="43">
        <v>0</v>
      </c>
      <c r="AE2095" s="43">
        <v>0</v>
      </c>
    </row>
    <row r="2096" spans="1:31" ht="15.75" x14ac:dyDescent="0.25">
      <c r="A2096" s="49" t="s">
        <v>4127</v>
      </c>
      <c r="B2096" s="22" t="s">
        <v>4283</v>
      </c>
      <c r="C2096" s="42" t="s">
        <v>4284</v>
      </c>
      <c r="D2096" s="21">
        <v>2024</v>
      </c>
      <c r="E2096" s="21">
        <v>2024</v>
      </c>
      <c r="F2096" s="43">
        <v>4.3318110000000001</v>
      </c>
      <c r="G2096" s="43">
        <v>5.1981729999999997</v>
      </c>
      <c r="H2096" s="43">
        <v>5.7070180643399997</v>
      </c>
      <c r="I2096" s="43">
        <v>0</v>
      </c>
      <c r="J2096" s="43">
        <f t="shared" si="96"/>
        <v>5.7070180643399997</v>
      </c>
      <c r="K2096" s="43">
        <v>2.738302</v>
      </c>
      <c r="L2096" s="44">
        <f t="shared" si="97"/>
        <v>2.9687160643399997</v>
      </c>
      <c r="M2096" s="43">
        <v>0</v>
      </c>
      <c r="N2096" s="43">
        <f t="shared" si="98"/>
        <v>5.1981729999999997</v>
      </c>
      <c r="O2096" s="43">
        <v>2.738302</v>
      </c>
      <c r="P2096" s="43">
        <v>0</v>
      </c>
      <c r="Q2096" s="43">
        <v>2.738302</v>
      </c>
      <c r="R2096" s="43">
        <v>0</v>
      </c>
      <c r="S2096" s="43">
        <v>0</v>
      </c>
      <c r="T2096" s="43">
        <v>0</v>
      </c>
      <c r="U2096" s="43">
        <v>0</v>
      </c>
      <c r="V2096" s="43">
        <v>0</v>
      </c>
      <c r="W2096" s="43">
        <v>0</v>
      </c>
      <c r="X2096" s="43">
        <v>0</v>
      </c>
      <c r="Y2096" s="43">
        <v>0</v>
      </c>
      <c r="Z2096" s="43">
        <v>0</v>
      </c>
      <c r="AA2096" s="43">
        <v>0</v>
      </c>
      <c r="AB2096" s="43">
        <v>0</v>
      </c>
      <c r="AC2096" s="43">
        <v>0</v>
      </c>
      <c r="AD2096" s="43">
        <v>0</v>
      </c>
      <c r="AE2096" s="43">
        <v>0</v>
      </c>
    </row>
    <row r="2097" spans="1:31" ht="15.75" x14ac:dyDescent="0.25">
      <c r="A2097" s="49" t="s">
        <v>3699</v>
      </c>
      <c r="B2097" s="22" t="s">
        <v>4285</v>
      </c>
      <c r="C2097" s="42" t="s">
        <v>4286</v>
      </c>
      <c r="D2097" s="21">
        <v>2024</v>
      </c>
      <c r="E2097" s="21">
        <v>2024</v>
      </c>
      <c r="F2097" s="43">
        <v>7.3526819999999997</v>
      </c>
      <c r="G2097" s="43">
        <v>8.8232189999999999</v>
      </c>
      <c r="H2097" s="43">
        <v>9.686915101077</v>
      </c>
      <c r="I2097" s="43">
        <v>0</v>
      </c>
      <c r="J2097" s="43">
        <f t="shared" si="96"/>
        <v>9.686915101077</v>
      </c>
      <c r="K2097" s="43">
        <v>4.5404540000000004</v>
      </c>
      <c r="L2097" s="44">
        <f t="shared" si="97"/>
        <v>5.1464611010769996</v>
      </c>
      <c r="M2097" s="43">
        <v>0</v>
      </c>
      <c r="N2097" s="43">
        <f t="shared" si="98"/>
        <v>8.8232189999999999</v>
      </c>
      <c r="O2097" s="43">
        <v>4.5404540000000004</v>
      </c>
      <c r="P2097" s="43">
        <v>0</v>
      </c>
      <c r="Q2097" s="43">
        <v>4.5404540000000004</v>
      </c>
      <c r="R2097" s="43">
        <v>0</v>
      </c>
      <c r="S2097" s="43">
        <v>0</v>
      </c>
      <c r="T2097" s="43">
        <v>0</v>
      </c>
      <c r="U2097" s="43">
        <v>0</v>
      </c>
      <c r="V2097" s="43">
        <v>0</v>
      </c>
      <c r="W2097" s="43">
        <v>0</v>
      </c>
      <c r="X2097" s="43">
        <v>0</v>
      </c>
      <c r="Y2097" s="43">
        <v>0</v>
      </c>
      <c r="Z2097" s="43">
        <v>0</v>
      </c>
      <c r="AA2097" s="43">
        <v>0</v>
      </c>
      <c r="AB2097" s="43">
        <v>0</v>
      </c>
      <c r="AC2097" s="43">
        <v>0</v>
      </c>
      <c r="AD2097" s="43">
        <v>0</v>
      </c>
      <c r="AE2097" s="43">
        <v>0</v>
      </c>
    </row>
    <row r="2098" spans="1:31" ht="15.75" x14ac:dyDescent="0.25">
      <c r="A2098" s="49" t="s">
        <v>3699</v>
      </c>
      <c r="B2098" s="22" t="s">
        <v>4287</v>
      </c>
      <c r="C2098" s="42" t="s">
        <v>4288</v>
      </c>
      <c r="D2098" s="21">
        <v>2024</v>
      </c>
      <c r="E2098" s="21">
        <v>2024</v>
      </c>
      <c r="F2098" s="43">
        <v>8.8169950000000004</v>
      </c>
      <c r="G2098" s="43">
        <v>10.580394</v>
      </c>
      <c r="H2098" s="43">
        <v>11.616098207916</v>
      </c>
      <c r="I2098" s="43">
        <v>0</v>
      </c>
      <c r="J2098" s="43">
        <f t="shared" si="96"/>
        <v>11.616098207916</v>
      </c>
      <c r="K2098" s="43">
        <v>6.0470040000000003</v>
      </c>
      <c r="L2098" s="44">
        <f t="shared" si="97"/>
        <v>5.5690942079159997</v>
      </c>
      <c r="M2098" s="43">
        <v>0</v>
      </c>
      <c r="N2098" s="43">
        <f t="shared" si="98"/>
        <v>10.580394</v>
      </c>
      <c r="O2098" s="43">
        <v>6.0470040000000003</v>
      </c>
      <c r="P2098" s="43">
        <v>0</v>
      </c>
      <c r="Q2098" s="43">
        <v>6.0470040000000003</v>
      </c>
      <c r="R2098" s="43">
        <v>0</v>
      </c>
      <c r="S2098" s="43">
        <v>0</v>
      </c>
      <c r="T2098" s="43">
        <v>0</v>
      </c>
      <c r="U2098" s="43">
        <v>0</v>
      </c>
      <c r="V2098" s="43">
        <v>0</v>
      </c>
      <c r="W2098" s="43">
        <v>0</v>
      </c>
      <c r="X2098" s="43">
        <v>0</v>
      </c>
      <c r="Y2098" s="43">
        <v>0</v>
      </c>
      <c r="Z2098" s="43">
        <v>0</v>
      </c>
      <c r="AA2098" s="43">
        <v>0</v>
      </c>
      <c r="AB2098" s="43">
        <v>0</v>
      </c>
      <c r="AC2098" s="43">
        <v>0</v>
      </c>
      <c r="AD2098" s="43">
        <v>0</v>
      </c>
      <c r="AE2098" s="43">
        <v>0</v>
      </c>
    </row>
    <row r="2099" spans="1:31" ht="15.75" x14ac:dyDescent="0.25">
      <c r="A2099" s="49" t="s">
        <v>3699</v>
      </c>
      <c r="B2099" s="22" t="s">
        <v>4289</v>
      </c>
      <c r="C2099" s="42" t="s">
        <v>4290</v>
      </c>
      <c r="D2099" s="21">
        <v>2024</v>
      </c>
      <c r="E2099" s="21">
        <v>2024</v>
      </c>
      <c r="F2099" s="43">
        <v>13.703522</v>
      </c>
      <c r="G2099" s="43">
        <v>16.444227000000001</v>
      </c>
      <c r="H2099" s="43">
        <v>18.053935967343001</v>
      </c>
      <c r="I2099" s="43">
        <v>0</v>
      </c>
      <c r="J2099" s="43">
        <f t="shared" si="96"/>
        <v>18.053935967343001</v>
      </c>
      <c r="K2099" s="43">
        <v>8.6578160000000004</v>
      </c>
      <c r="L2099" s="44">
        <f t="shared" si="97"/>
        <v>9.3961199673430009</v>
      </c>
      <c r="M2099" s="43">
        <v>0</v>
      </c>
      <c r="N2099" s="43">
        <f t="shared" si="98"/>
        <v>16.444227000000001</v>
      </c>
      <c r="O2099" s="43">
        <v>8.6578160000000004</v>
      </c>
      <c r="P2099" s="43">
        <v>0</v>
      </c>
      <c r="Q2099" s="43">
        <v>8.6578160000000004</v>
      </c>
      <c r="R2099" s="43">
        <v>0</v>
      </c>
      <c r="S2099" s="43">
        <v>0</v>
      </c>
      <c r="T2099" s="43">
        <v>0</v>
      </c>
      <c r="U2099" s="43">
        <v>0</v>
      </c>
      <c r="V2099" s="43">
        <v>0</v>
      </c>
      <c r="W2099" s="43">
        <v>0</v>
      </c>
      <c r="X2099" s="43">
        <v>0</v>
      </c>
      <c r="Y2099" s="43">
        <v>0</v>
      </c>
      <c r="Z2099" s="43">
        <v>0</v>
      </c>
      <c r="AA2099" s="43">
        <v>0</v>
      </c>
      <c r="AB2099" s="43">
        <v>0</v>
      </c>
      <c r="AC2099" s="43">
        <v>0</v>
      </c>
      <c r="AD2099" s="43">
        <v>0</v>
      </c>
      <c r="AE2099" s="43">
        <v>0</v>
      </c>
    </row>
    <row r="2100" spans="1:31" ht="15.75" x14ac:dyDescent="0.25">
      <c r="A2100" s="49" t="s">
        <v>3699</v>
      </c>
      <c r="B2100" s="22" t="s">
        <v>4291</v>
      </c>
      <c r="C2100" s="42" t="s">
        <v>4292</v>
      </c>
      <c r="D2100" s="21">
        <v>2024</v>
      </c>
      <c r="E2100" s="21">
        <v>2024</v>
      </c>
      <c r="F2100" s="43">
        <v>8.5241319999999998</v>
      </c>
      <c r="G2100" s="43">
        <v>10.228959</v>
      </c>
      <c r="H2100" s="43">
        <v>11.230261586548</v>
      </c>
      <c r="I2100" s="43">
        <v>0</v>
      </c>
      <c r="J2100" s="43">
        <f t="shared" si="96"/>
        <v>11.230261586548</v>
      </c>
      <c r="K2100" s="43">
        <v>6.2474280000000002</v>
      </c>
      <c r="L2100" s="44">
        <f t="shared" si="97"/>
        <v>4.9828335865479998</v>
      </c>
      <c r="M2100" s="43">
        <v>0</v>
      </c>
      <c r="N2100" s="43">
        <f t="shared" si="98"/>
        <v>10.228959</v>
      </c>
      <c r="O2100" s="43">
        <v>6.2474280000000002</v>
      </c>
      <c r="P2100" s="43">
        <v>0</v>
      </c>
      <c r="Q2100" s="43">
        <v>6.2474280000000002</v>
      </c>
      <c r="R2100" s="43">
        <v>0</v>
      </c>
      <c r="S2100" s="43">
        <v>0</v>
      </c>
      <c r="T2100" s="43">
        <v>0</v>
      </c>
      <c r="U2100" s="43">
        <v>0</v>
      </c>
      <c r="V2100" s="43">
        <v>0</v>
      </c>
      <c r="W2100" s="43">
        <v>0</v>
      </c>
      <c r="X2100" s="43">
        <v>0</v>
      </c>
      <c r="Y2100" s="43">
        <v>0</v>
      </c>
      <c r="Z2100" s="43">
        <v>0</v>
      </c>
      <c r="AA2100" s="43">
        <v>0</v>
      </c>
      <c r="AB2100" s="43">
        <v>0</v>
      </c>
      <c r="AC2100" s="43">
        <v>0</v>
      </c>
      <c r="AD2100" s="43">
        <v>0</v>
      </c>
      <c r="AE2100" s="43">
        <v>0</v>
      </c>
    </row>
    <row r="2101" spans="1:31" ht="15.75" x14ac:dyDescent="0.25">
      <c r="A2101" s="49" t="s">
        <v>3699</v>
      </c>
      <c r="B2101" s="22" t="s">
        <v>4293</v>
      </c>
      <c r="C2101" s="42" t="s">
        <v>4294</v>
      </c>
      <c r="D2101" s="21">
        <v>2024</v>
      </c>
      <c r="E2101" s="21">
        <v>2024</v>
      </c>
      <c r="F2101" s="43">
        <v>9.1098569999999999</v>
      </c>
      <c r="G2101" s="43">
        <v>10.931829</v>
      </c>
      <c r="H2101" s="43">
        <v>12.001934829284</v>
      </c>
      <c r="I2101" s="43">
        <v>0</v>
      </c>
      <c r="J2101" s="43">
        <f t="shared" si="96"/>
        <v>12.001934829284</v>
      </c>
      <c r="K2101" s="43">
        <v>9.7325239999999997</v>
      </c>
      <c r="L2101" s="44">
        <f t="shared" si="97"/>
        <v>2.2694108292840003</v>
      </c>
      <c r="M2101" s="43">
        <v>0</v>
      </c>
      <c r="N2101" s="43">
        <f t="shared" si="98"/>
        <v>10.931829</v>
      </c>
      <c r="O2101" s="43">
        <v>9.7325239999999997</v>
      </c>
      <c r="P2101" s="43">
        <v>0</v>
      </c>
      <c r="Q2101" s="43">
        <v>9.7325239999999997</v>
      </c>
      <c r="R2101" s="43">
        <v>0</v>
      </c>
      <c r="S2101" s="43">
        <v>0</v>
      </c>
      <c r="T2101" s="43">
        <v>0</v>
      </c>
      <c r="U2101" s="43">
        <v>0</v>
      </c>
      <c r="V2101" s="43">
        <v>0</v>
      </c>
      <c r="W2101" s="43">
        <v>0</v>
      </c>
      <c r="X2101" s="43">
        <v>0</v>
      </c>
      <c r="Y2101" s="43">
        <v>0</v>
      </c>
      <c r="Z2101" s="43">
        <v>0</v>
      </c>
      <c r="AA2101" s="43">
        <v>0</v>
      </c>
      <c r="AB2101" s="43">
        <v>0</v>
      </c>
      <c r="AC2101" s="43">
        <v>0</v>
      </c>
      <c r="AD2101" s="43">
        <v>0</v>
      </c>
      <c r="AE2101" s="43">
        <v>0</v>
      </c>
    </row>
    <row r="2102" spans="1:31" ht="15.75" x14ac:dyDescent="0.25">
      <c r="A2102" s="49" t="s">
        <v>3699</v>
      </c>
      <c r="B2102" s="22" t="s">
        <v>4295</v>
      </c>
      <c r="C2102" s="42" t="s">
        <v>4296</v>
      </c>
      <c r="D2102" s="21">
        <v>2024</v>
      </c>
      <c r="E2102" s="21">
        <v>2024</v>
      </c>
      <c r="F2102" s="43">
        <v>7.9384069999999998</v>
      </c>
      <c r="G2102" s="43">
        <v>9.5260890000000007</v>
      </c>
      <c r="H2102" s="43">
        <v>10.458588343813</v>
      </c>
      <c r="I2102" s="43">
        <v>0</v>
      </c>
      <c r="J2102" s="43">
        <f t="shared" si="96"/>
        <v>10.458588343813</v>
      </c>
      <c r="K2102" s="43">
        <v>4.8797129999999997</v>
      </c>
      <c r="L2102" s="44">
        <f t="shared" si="97"/>
        <v>5.5788753438130003</v>
      </c>
      <c r="M2102" s="43">
        <v>0</v>
      </c>
      <c r="N2102" s="43">
        <f t="shared" si="98"/>
        <v>9.5260890000000007</v>
      </c>
      <c r="O2102" s="43">
        <v>4.8797129999999997</v>
      </c>
      <c r="P2102" s="43">
        <v>0</v>
      </c>
      <c r="Q2102" s="43">
        <v>4.8797129999999997</v>
      </c>
      <c r="R2102" s="43">
        <v>0</v>
      </c>
      <c r="S2102" s="43">
        <v>0</v>
      </c>
      <c r="T2102" s="43">
        <v>0</v>
      </c>
      <c r="U2102" s="43">
        <v>0</v>
      </c>
      <c r="V2102" s="43">
        <v>0</v>
      </c>
      <c r="W2102" s="43">
        <v>0</v>
      </c>
      <c r="X2102" s="43">
        <v>0</v>
      </c>
      <c r="Y2102" s="43">
        <v>0</v>
      </c>
      <c r="Z2102" s="43">
        <v>0</v>
      </c>
      <c r="AA2102" s="43">
        <v>0</v>
      </c>
      <c r="AB2102" s="43">
        <v>0</v>
      </c>
      <c r="AC2102" s="43">
        <v>0</v>
      </c>
      <c r="AD2102" s="43">
        <v>0</v>
      </c>
      <c r="AE2102" s="43">
        <v>0</v>
      </c>
    </row>
    <row r="2103" spans="1:31" ht="15.75" x14ac:dyDescent="0.25">
      <c r="A2103" s="49" t="s">
        <v>3699</v>
      </c>
      <c r="B2103" s="22" t="s">
        <v>4297</v>
      </c>
      <c r="C2103" s="42" t="s">
        <v>4298</v>
      </c>
      <c r="D2103" s="21">
        <v>2024</v>
      </c>
      <c r="E2103" s="21">
        <v>2024</v>
      </c>
      <c r="F2103" s="43">
        <v>10.840182</v>
      </c>
      <c r="G2103" s="43">
        <v>13.008219</v>
      </c>
      <c r="H2103" s="43">
        <v>14.28158057385</v>
      </c>
      <c r="I2103" s="43">
        <v>0</v>
      </c>
      <c r="J2103" s="43">
        <f t="shared" si="96"/>
        <v>14.28158057385</v>
      </c>
      <c r="K2103" s="43">
        <v>7.2093109999999996</v>
      </c>
      <c r="L2103" s="44">
        <f t="shared" si="97"/>
        <v>7.0722695738500008</v>
      </c>
      <c r="M2103" s="43">
        <v>0</v>
      </c>
      <c r="N2103" s="43">
        <f t="shared" si="98"/>
        <v>13.008219</v>
      </c>
      <c r="O2103" s="43">
        <v>7.2093109999999996</v>
      </c>
      <c r="P2103" s="43">
        <v>0</v>
      </c>
      <c r="Q2103" s="43">
        <v>7.2093109999999996</v>
      </c>
      <c r="R2103" s="43">
        <v>0</v>
      </c>
      <c r="S2103" s="43">
        <v>0</v>
      </c>
      <c r="T2103" s="43">
        <v>0</v>
      </c>
      <c r="U2103" s="43">
        <v>0</v>
      </c>
      <c r="V2103" s="43">
        <v>0</v>
      </c>
      <c r="W2103" s="43">
        <v>0</v>
      </c>
      <c r="X2103" s="43">
        <v>0</v>
      </c>
      <c r="Y2103" s="43">
        <v>0</v>
      </c>
      <c r="Z2103" s="43">
        <v>0</v>
      </c>
      <c r="AA2103" s="43">
        <v>0</v>
      </c>
      <c r="AB2103" s="43">
        <v>0</v>
      </c>
      <c r="AC2103" s="43">
        <v>0</v>
      </c>
      <c r="AD2103" s="43">
        <v>0</v>
      </c>
      <c r="AE2103" s="43">
        <v>0</v>
      </c>
    </row>
    <row r="2104" spans="1:31" ht="15.75" x14ac:dyDescent="0.25">
      <c r="A2104" s="49" t="s">
        <v>3699</v>
      </c>
      <c r="B2104" s="22" t="s">
        <v>4299</v>
      </c>
      <c r="C2104" s="42" t="s">
        <v>4300</v>
      </c>
      <c r="D2104" s="21">
        <v>2024</v>
      </c>
      <c r="E2104" s="21">
        <v>2024</v>
      </c>
      <c r="F2104" s="43">
        <v>10.714544999999999</v>
      </c>
      <c r="G2104" s="43">
        <v>12.857454000000001</v>
      </c>
      <c r="H2104" s="43">
        <v>14.116057338485</v>
      </c>
      <c r="I2104" s="43">
        <v>0</v>
      </c>
      <c r="J2104" s="43">
        <f t="shared" si="96"/>
        <v>14.116057338485</v>
      </c>
      <c r="K2104" s="43">
        <v>7.1917619999999998</v>
      </c>
      <c r="L2104" s="44">
        <f t="shared" si="97"/>
        <v>6.9242953384849999</v>
      </c>
      <c r="M2104" s="43">
        <v>0</v>
      </c>
      <c r="N2104" s="43">
        <f t="shared" si="98"/>
        <v>12.857454000000001</v>
      </c>
      <c r="O2104" s="43">
        <v>7.1917619999999998</v>
      </c>
      <c r="P2104" s="43">
        <v>0</v>
      </c>
      <c r="Q2104" s="43">
        <v>7.1917619999999998</v>
      </c>
      <c r="R2104" s="43">
        <v>0</v>
      </c>
      <c r="S2104" s="43">
        <v>0</v>
      </c>
      <c r="T2104" s="43">
        <v>0</v>
      </c>
      <c r="U2104" s="43">
        <v>0</v>
      </c>
      <c r="V2104" s="43">
        <v>0</v>
      </c>
      <c r="W2104" s="43">
        <v>0</v>
      </c>
      <c r="X2104" s="43">
        <v>0</v>
      </c>
      <c r="Y2104" s="43">
        <v>0</v>
      </c>
      <c r="Z2104" s="43">
        <v>0</v>
      </c>
      <c r="AA2104" s="43">
        <v>0</v>
      </c>
      <c r="AB2104" s="43">
        <v>0</v>
      </c>
      <c r="AC2104" s="43">
        <v>0</v>
      </c>
      <c r="AD2104" s="43">
        <v>0</v>
      </c>
      <c r="AE2104" s="43">
        <v>0</v>
      </c>
    </row>
    <row r="2105" spans="1:31" ht="15.75" x14ac:dyDescent="0.25">
      <c r="A2105" s="49" t="s">
        <v>3699</v>
      </c>
      <c r="B2105" s="22" t="s">
        <v>4301</v>
      </c>
      <c r="C2105" s="42" t="s">
        <v>4302</v>
      </c>
      <c r="D2105" s="21">
        <v>2024</v>
      </c>
      <c r="E2105" s="21">
        <v>2024</v>
      </c>
      <c r="F2105" s="43">
        <v>16.512834999999999</v>
      </c>
      <c r="G2105" s="43">
        <v>19.815401999999999</v>
      </c>
      <c r="H2105" s="43">
        <v>21.755111923179001</v>
      </c>
      <c r="I2105" s="43">
        <v>0</v>
      </c>
      <c r="J2105" s="43">
        <f t="shared" si="96"/>
        <v>21.755111923179001</v>
      </c>
      <c r="K2105" s="43">
        <v>11.645666</v>
      </c>
      <c r="L2105" s="44">
        <f t="shared" si="97"/>
        <v>10.109445923179001</v>
      </c>
      <c r="M2105" s="43">
        <v>0</v>
      </c>
      <c r="N2105" s="43">
        <f t="shared" si="98"/>
        <v>19.815401999999999</v>
      </c>
      <c r="O2105" s="43">
        <v>11.645666</v>
      </c>
      <c r="P2105" s="43">
        <v>0</v>
      </c>
      <c r="Q2105" s="43">
        <v>11.645666</v>
      </c>
      <c r="R2105" s="43">
        <v>0</v>
      </c>
      <c r="S2105" s="43">
        <v>0</v>
      </c>
      <c r="T2105" s="43">
        <v>0</v>
      </c>
      <c r="U2105" s="43">
        <v>0</v>
      </c>
      <c r="V2105" s="43">
        <v>0</v>
      </c>
      <c r="W2105" s="43">
        <v>0</v>
      </c>
      <c r="X2105" s="43">
        <v>0</v>
      </c>
      <c r="Y2105" s="43">
        <v>0</v>
      </c>
      <c r="Z2105" s="43">
        <v>0</v>
      </c>
      <c r="AA2105" s="43">
        <v>0</v>
      </c>
      <c r="AB2105" s="43">
        <v>0</v>
      </c>
      <c r="AC2105" s="43">
        <v>0</v>
      </c>
      <c r="AD2105" s="43">
        <v>0</v>
      </c>
      <c r="AE2105" s="43">
        <v>0</v>
      </c>
    </row>
    <row r="2106" spans="1:31" ht="15.75" x14ac:dyDescent="0.25">
      <c r="A2106" s="49" t="s">
        <v>3699</v>
      </c>
      <c r="B2106" s="22" t="s">
        <v>4303</v>
      </c>
      <c r="C2106" s="42" t="s">
        <v>4304</v>
      </c>
      <c r="D2106" s="21">
        <v>2024</v>
      </c>
      <c r="E2106" s="21">
        <v>2024</v>
      </c>
      <c r="F2106" s="43">
        <v>15.467460000000001</v>
      </c>
      <c r="G2106" s="43">
        <v>18.560952</v>
      </c>
      <c r="H2106" s="43">
        <v>20.377865064799</v>
      </c>
      <c r="I2106" s="43">
        <v>0</v>
      </c>
      <c r="J2106" s="43">
        <f t="shared" si="96"/>
        <v>20.377865064799</v>
      </c>
      <c r="K2106" s="43">
        <v>10.170995</v>
      </c>
      <c r="L2106" s="44">
        <f t="shared" si="97"/>
        <v>10.206870064799</v>
      </c>
      <c r="M2106" s="43">
        <v>0</v>
      </c>
      <c r="N2106" s="43">
        <f t="shared" si="98"/>
        <v>18.560952</v>
      </c>
      <c r="O2106" s="43">
        <v>10.170995</v>
      </c>
      <c r="P2106" s="43">
        <v>0</v>
      </c>
      <c r="Q2106" s="43">
        <v>10.170995</v>
      </c>
      <c r="R2106" s="43">
        <v>0</v>
      </c>
      <c r="S2106" s="43">
        <v>0</v>
      </c>
      <c r="T2106" s="43">
        <v>0</v>
      </c>
      <c r="U2106" s="43">
        <v>0</v>
      </c>
      <c r="V2106" s="43">
        <v>0</v>
      </c>
      <c r="W2106" s="43">
        <v>0</v>
      </c>
      <c r="X2106" s="43">
        <v>0</v>
      </c>
      <c r="Y2106" s="43">
        <v>0</v>
      </c>
      <c r="Z2106" s="43">
        <v>0</v>
      </c>
      <c r="AA2106" s="43">
        <v>0</v>
      </c>
      <c r="AB2106" s="43">
        <v>0</v>
      </c>
      <c r="AC2106" s="43">
        <v>0</v>
      </c>
      <c r="AD2106" s="43">
        <v>0</v>
      </c>
      <c r="AE2106" s="43">
        <v>0</v>
      </c>
    </row>
    <row r="2107" spans="1:31" ht="15.75" x14ac:dyDescent="0.25">
      <c r="A2107" s="49" t="s">
        <v>3699</v>
      </c>
      <c r="B2107" s="22" t="s">
        <v>4305</v>
      </c>
      <c r="C2107" s="42" t="s">
        <v>4306</v>
      </c>
      <c r="D2107" s="21">
        <v>2024</v>
      </c>
      <c r="E2107" s="21">
        <v>2024</v>
      </c>
      <c r="F2107" s="43">
        <v>9.2082069999999998</v>
      </c>
      <c r="G2107" s="43">
        <v>11.049849</v>
      </c>
      <c r="H2107" s="43">
        <v>12.131507689283</v>
      </c>
      <c r="I2107" s="43">
        <v>0</v>
      </c>
      <c r="J2107" s="43">
        <f t="shared" si="96"/>
        <v>12.131507689283</v>
      </c>
      <c r="K2107" s="43">
        <v>5.5398829999999997</v>
      </c>
      <c r="L2107" s="44">
        <f t="shared" si="97"/>
        <v>6.5916246892829999</v>
      </c>
      <c r="M2107" s="43">
        <v>0</v>
      </c>
      <c r="N2107" s="43">
        <f t="shared" si="98"/>
        <v>11.049849</v>
      </c>
      <c r="O2107" s="43">
        <v>5.5398829999999997</v>
      </c>
      <c r="P2107" s="43">
        <v>0</v>
      </c>
      <c r="Q2107" s="43">
        <v>5.5398829999999997</v>
      </c>
      <c r="R2107" s="43">
        <v>0</v>
      </c>
      <c r="S2107" s="43">
        <v>0</v>
      </c>
      <c r="T2107" s="43">
        <v>0</v>
      </c>
      <c r="U2107" s="43">
        <v>0</v>
      </c>
      <c r="V2107" s="43">
        <v>0</v>
      </c>
      <c r="W2107" s="43">
        <v>0</v>
      </c>
      <c r="X2107" s="43">
        <v>0</v>
      </c>
      <c r="Y2107" s="43">
        <v>0</v>
      </c>
      <c r="Z2107" s="43">
        <v>0</v>
      </c>
      <c r="AA2107" s="43">
        <v>0</v>
      </c>
      <c r="AB2107" s="43">
        <v>0</v>
      </c>
      <c r="AC2107" s="43">
        <v>0</v>
      </c>
      <c r="AD2107" s="43">
        <v>0</v>
      </c>
      <c r="AE2107" s="43">
        <v>0</v>
      </c>
    </row>
    <row r="2108" spans="1:31" ht="15.75" x14ac:dyDescent="0.25">
      <c r="A2108" s="49" t="s">
        <v>3699</v>
      </c>
      <c r="B2108" s="22" t="s">
        <v>4307</v>
      </c>
      <c r="C2108" s="42" t="s">
        <v>4308</v>
      </c>
      <c r="D2108" s="21">
        <v>2024</v>
      </c>
      <c r="E2108" s="21">
        <v>2024</v>
      </c>
      <c r="F2108" s="43">
        <v>13.583772</v>
      </c>
      <c r="G2108" s="43">
        <v>16.300526999999999</v>
      </c>
      <c r="H2108" s="43">
        <v>17.896169317776</v>
      </c>
      <c r="I2108" s="43">
        <v>0</v>
      </c>
      <c r="J2108" s="43">
        <f t="shared" si="96"/>
        <v>17.896169317776</v>
      </c>
      <c r="K2108" s="43">
        <v>8.6828669999999999</v>
      </c>
      <c r="L2108" s="44">
        <f t="shared" si="97"/>
        <v>9.2133023177759998</v>
      </c>
      <c r="M2108" s="43">
        <v>0</v>
      </c>
      <c r="N2108" s="43">
        <f t="shared" si="98"/>
        <v>16.300526999999999</v>
      </c>
      <c r="O2108" s="43">
        <v>8.6828669999999999</v>
      </c>
      <c r="P2108" s="43">
        <v>0</v>
      </c>
      <c r="Q2108" s="43">
        <v>8.6828669999999999</v>
      </c>
      <c r="R2108" s="43">
        <v>0</v>
      </c>
      <c r="S2108" s="43">
        <v>0</v>
      </c>
      <c r="T2108" s="43">
        <v>0</v>
      </c>
      <c r="U2108" s="43">
        <v>0</v>
      </c>
      <c r="V2108" s="43">
        <v>0</v>
      </c>
      <c r="W2108" s="43">
        <v>0</v>
      </c>
      <c r="X2108" s="43">
        <v>0</v>
      </c>
      <c r="Y2108" s="43">
        <v>0</v>
      </c>
      <c r="Z2108" s="43">
        <v>0</v>
      </c>
      <c r="AA2108" s="43">
        <v>0</v>
      </c>
      <c r="AB2108" s="43">
        <v>0</v>
      </c>
      <c r="AC2108" s="43">
        <v>0</v>
      </c>
      <c r="AD2108" s="43">
        <v>0</v>
      </c>
      <c r="AE2108" s="43">
        <v>0</v>
      </c>
    </row>
    <row r="2109" spans="1:31" ht="15.75" x14ac:dyDescent="0.25">
      <c r="A2109" s="49" t="s">
        <v>3699</v>
      </c>
      <c r="B2109" s="22" t="s">
        <v>4309</v>
      </c>
      <c r="C2109" s="42" t="s">
        <v>4310</v>
      </c>
      <c r="D2109" s="21">
        <v>2024</v>
      </c>
      <c r="E2109" s="21">
        <v>2024</v>
      </c>
      <c r="F2109" s="43">
        <v>7.0598200000000002</v>
      </c>
      <c r="G2109" s="43">
        <v>8.4717839999999995</v>
      </c>
      <c r="H2109" s="43">
        <v>9.3010784797100001</v>
      </c>
      <c r="I2109" s="43">
        <v>0</v>
      </c>
      <c r="J2109" s="43">
        <f t="shared" si="96"/>
        <v>9.3010784797100001</v>
      </c>
      <c r="K2109" s="43">
        <v>2.6682760000000001</v>
      </c>
      <c r="L2109" s="44">
        <f t="shared" si="97"/>
        <v>6.6328024797099996</v>
      </c>
      <c r="M2109" s="43">
        <v>0</v>
      </c>
      <c r="N2109" s="43">
        <f t="shared" si="98"/>
        <v>8.4717839999999995</v>
      </c>
      <c r="O2109" s="43">
        <v>2.6682760000000001</v>
      </c>
      <c r="P2109" s="43">
        <v>0</v>
      </c>
      <c r="Q2109" s="43">
        <v>2.6682760000000001</v>
      </c>
      <c r="R2109" s="43">
        <v>0</v>
      </c>
      <c r="S2109" s="43">
        <v>0</v>
      </c>
      <c r="T2109" s="43">
        <v>0</v>
      </c>
      <c r="U2109" s="43">
        <v>0</v>
      </c>
      <c r="V2109" s="43">
        <v>0</v>
      </c>
      <c r="W2109" s="43">
        <v>0</v>
      </c>
      <c r="X2109" s="43">
        <v>0</v>
      </c>
      <c r="Y2109" s="43">
        <v>0</v>
      </c>
      <c r="Z2109" s="43">
        <v>0</v>
      </c>
      <c r="AA2109" s="43">
        <v>0</v>
      </c>
      <c r="AB2109" s="43">
        <v>0</v>
      </c>
      <c r="AC2109" s="43">
        <v>0</v>
      </c>
      <c r="AD2109" s="43">
        <v>0</v>
      </c>
      <c r="AE2109" s="43">
        <v>0</v>
      </c>
    </row>
    <row r="2110" spans="1:31" ht="15.75" x14ac:dyDescent="0.25">
      <c r="A2110" s="49" t="s">
        <v>3699</v>
      </c>
      <c r="B2110" s="22" t="s">
        <v>4311</v>
      </c>
      <c r="C2110" s="42" t="s">
        <v>4312</v>
      </c>
      <c r="D2110" s="21">
        <v>2024</v>
      </c>
      <c r="E2110" s="21">
        <v>2024</v>
      </c>
      <c r="F2110" s="43">
        <v>9.1098569999999999</v>
      </c>
      <c r="G2110" s="43">
        <v>10.931829</v>
      </c>
      <c r="H2110" s="43">
        <v>12.001934829284</v>
      </c>
      <c r="I2110" s="43">
        <v>0</v>
      </c>
      <c r="J2110" s="43">
        <f t="shared" si="96"/>
        <v>12.001934829284</v>
      </c>
      <c r="K2110" s="43">
        <v>9.9191260000000003</v>
      </c>
      <c r="L2110" s="44">
        <f t="shared" si="97"/>
        <v>2.0828088292839997</v>
      </c>
      <c r="M2110" s="43">
        <v>0</v>
      </c>
      <c r="N2110" s="43">
        <f t="shared" si="98"/>
        <v>10.931829</v>
      </c>
      <c r="O2110" s="43">
        <v>9.9191260000000003</v>
      </c>
      <c r="P2110" s="43">
        <v>0</v>
      </c>
      <c r="Q2110" s="43">
        <v>9.9191260000000003</v>
      </c>
      <c r="R2110" s="43">
        <v>0</v>
      </c>
      <c r="S2110" s="43">
        <v>0</v>
      </c>
      <c r="T2110" s="43">
        <v>0</v>
      </c>
      <c r="U2110" s="43">
        <v>0</v>
      </c>
      <c r="V2110" s="43">
        <v>0</v>
      </c>
      <c r="W2110" s="43">
        <v>0</v>
      </c>
      <c r="X2110" s="43">
        <v>0</v>
      </c>
      <c r="Y2110" s="43">
        <v>0</v>
      </c>
      <c r="Z2110" s="43">
        <v>0</v>
      </c>
      <c r="AA2110" s="43">
        <v>0</v>
      </c>
      <c r="AB2110" s="43">
        <v>0</v>
      </c>
      <c r="AC2110" s="43">
        <v>0</v>
      </c>
      <c r="AD2110" s="43">
        <v>0</v>
      </c>
      <c r="AE2110" s="43">
        <v>0</v>
      </c>
    </row>
    <row r="2111" spans="1:31" ht="15.75" x14ac:dyDescent="0.25">
      <c r="A2111" s="49" t="s">
        <v>3699</v>
      </c>
      <c r="B2111" s="22" t="s">
        <v>4313</v>
      </c>
      <c r="C2111" s="42" t="s">
        <v>4314</v>
      </c>
      <c r="D2111" s="21">
        <v>2024</v>
      </c>
      <c r="E2111" s="21">
        <v>2024</v>
      </c>
      <c r="F2111" s="43">
        <v>10.281307</v>
      </c>
      <c r="G2111" s="43">
        <v>12.337569</v>
      </c>
      <c r="H2111" s="43">
        <v>13.545281314754</v>
      </c>
      <c r="I2111" s="43">
        <v>0</v>
      </c>
      <c r="J2111" s="43">
        <f t="shared" si="96"/>
        <v>13.545281314754</v>
      </c>
      <c r="K2111" s="43">
        <v>7.534662</v>
      </c>
      <c r="L2111" s="44">
        <f t="shared" si="97"/>
        <v>6.0106193147539999</v>
      </c>
      <c r="M2111" s="43">
        <v>0</v>
      </c>
      <c r="N2111" s="43">
        <f t="shared" si="98"/>
        <v>12.337569</v>
      </c>
      <c r="O2111" s="43">
        <v>7.534662</v>
      </c>
      <c r="P2111" s="43">
        <v>0</v>
      </c>
      <c r="Q2111" s="43">
        <v>7.534662</v>
      </c>
      <c r="R2111" s="43">
        <v>0</v>
      </c>
      <c r="S2111" s="43">
        <v>0</v>
      </c>
      <c r="T2111" s="43">
        <v>0</v>
      </c>
      <c r="U2111" s="43">
        <v>0</v>
      </c>
      <c r="V2111" s="43">
        <v>0</v>
      </c>
      <c r="W2111" s="43">
        <v>0</v>
      </c>
      <c r="X2111" s="43">
        <v>0</v>
      </c>
      <c r="Y2111" s="43">
        <v>0</v>
      </c>
      <c r="Z2111" s="43">
        <v>0</v>
      </c>
      <c r="AA2111" s="43">
        <v>0</v>
      </c>
      <c r="AB2111" s="43">
        <v>0</v>
      </c>
      <c r="AC2111" s="43">
        <v>0</v>
      </c>
      <c r="AD2111" s="43">
        <v>0</v>
      </c>
      <c r="AE2111" s="43">
        <v>0</v>
      </c>
    </row>
    <row r="2112" spans="1:31" ht="15.75" x14ac:dyDescent="0.25">
      <c r="A2112" s="49">
        <v>3.6</v>
      </c>
      <c r="B2112" s="22" t="s">
        <v>4315</v>
      </c>
      <c r="C2112" s="42" t="s">
        <v>4316</v>
      </c>
      <c r="D2112" s="21">
        <v>2025</v>
      </c>
      <c r="E2112" s="21">
        <v>2025</v>
      </c>
      <c r="F2112" s="43">
        <v>21.142358999999999</v>
      </c>
      <c r="G2112" s="43">
        <v>25.370830999999999</v>
      </c>
      <c r="H2112" s="43">
        <v>29.250065370177001</v>
      </c>
      <c r="I2112" s="43">
        <v>0</v>
      </c>
      <c r="J2112" s="43">
        <f t="shared" si="96"/>
        <v>29.250065370177001</v>
      </c>
      <c r="K2112" s="43">
        <v>23.634779999999999</v>
      </c>
      <c r="L2112" s="44">
        <f t="shared" si="97"/>
        <v>5.615285370177002</v>
      </c>
      <c r="M2112" s="43">
        <v>0</v>
      </c>
      <c r="N2112" s="43">
        <f t="shared" si="98"/>
        <v>25.370830999999999</v>
      </c>
      <c r="O2112" s="43">
        <v>23.634779999999999</v>
      </c>
      <c r="P2112" s="43">
        <v>0</v>
      </c>
      <c r="Q2112" s="43">
        <v>0</v>
      </c>
      <c r="R2112" s="43">
        <v>23.634779999999999</v>
      </c>
      <c r="S2112" s="43">
        <v>0</v>
      </c>
      <c r="T2112" s="43">
        <v>0</v>
      </c>
      <c r="U2112" s="43">
        <v>0</v>
      </c>
      <c r="V2112" s="43">
        <v>0</v>
      </c>
      <c r="W2112" s="43">
        <v>0</v>
      </c>
      <c r="X2112" s="43">
        <v>0</v>
      </c>
      <c r="Y2112" s="43">
        <v>0</v>
      </c>
      <c r="Z2112" s="43">
        <v>0</v>
      </c>
      <c r="AA2112" s="43">
        <v>0</v>
      </c>
      <c r="AB2112" s="43">
        <v>0</v>
      </c>
      <c r="AC2112" s="43">
        <v>0</v>
      </c>
      <c r="AD2112" s="43">
        <v>0</v>
      </c>
      <c r="AE2112" s="43">
        <v>0</v>
      </c>
    </row>
    <row r="2113" spans="1:31" ht="15.75" x14ac:dyDescent="0.25">
      <c r="A2113" s="49" t="s">
        <v>3982</v>
      </c>
      <c r="B2113" s="22" t="s">
        <v>4317</v>
      </c>
      <c r="C2113" s="42" t="s">
        <v>4318</v>
      </c>
      <c r="D2113" s="21">
        <v>2024</v>
      </c>
      <c r="E2113" s="21">
        <v>2024</v>
      </c>
      <c r="F2113" s="43">
        <v>0.85530799999999996</v>
      </c>
      <c r="G2113" s="43">
        <v>1.0263690000000001</v>
      </c>
      <c r="H2113" s="43">
        <v>1.126841432725</v>
      </c>
      <c r="I2113" s="43">
        <v>0</v>
      </c>
      <c r="J2113" s="43">
        <f t="shared" si="96"/>
        <v>1.126841432725</v>
      </c>
      <c r="K2113" s="43">
        <v>0.63771900000000004</v>
      </c>
      <c r="L2113" s="44">
        <f t="shared" si="97"/>
        <v>0.489122432725</v>
      </c>
      <c r="M2113" s="43">
        <v>0</v>
      </c>
      <c r="N2113" s="43">
        <f t="shared" si="98"/>
        <v>1.0263690000000001</v>
      </c>
      <c r="O2113" s="43">
        <v>0.63771900000000004</v>
      </c>
      <c r="P2113" s="43">
        <v>0</v>
      </c>
      <c r="Q2113" s="43">
        <v>0.63771900000000004</v>
      </c>
      <c r="R2113" s="43">
        <v>0</v>
      </c>
      <c r="S2113" s="43">
        <v>0</v>
      </c>
      <c r="T2113" s="43">
        <v>0</v>
      </c>
      <c r="U2113" s="43">
        <v>0</v>
      </c>
      <c r="V2113" s="43">
        <v>0</v>
      </c>
      <c r="W2113" s="43">
        <v>0</v>
      </c>
      <c r="X2113" s="43">
        <v>0</v>
      </c>
      <c r="Y2113" s="43">
        <v>0</v>
      </c>
      <c r="Z2113" s="43">
        <v>0</v>
      </c>
      <c r="AA2113" s="43">
        <v>0</v>
      </c>
      <c r="AB2113" s="43">
        <v>0</v>
      </c>
      <c r="AC2113" s="43">
        <v>0</v>
      </c>
      <c r="AD2113" s="43">
        <v>0</v>
      </c>
      <c r="AE2113" s="43">
        <v>0</v>
      </c>
    </row>
    <row r="2114" spans="1:31" ht="15.75" x14ac:dyDescent="0.25">
      <c r="A2114" s="49" t="s">
        <v>3982</v>
      </c>
      <c r="B2114" s="22" t="s">
        <v>4319</v>
      </c>
      <c r="C2114" s="42" t="s">
        <v>4320</v>
      </c>
      <c r="D2114" s="21">
        <v>2024</v>
      </c>
      <c r="E2114" s="21">
        <v>2024</v>
      </c>
      <c r="F2114" s="43">
        <v>6.5566310000000003</v>
      </c>
      <c r="G2114" s="43">
        <v>7.8679579999999998</v>
      </c>
      <c r="H2114" s="43">
        <v>8.6381423594959994</v>
      </c>
      <c r="I2114" s="43">
        <v>0</v>
      </c>
      <c r="J2114" s="43">
        <f t="shared" si="96"/>
        <v>8.6381423594959994</v>
      </c>
      <c r="K2114" s="43">
        <v>2.2079580000000001</v>
      </c>
      <c r="L2114" s="44">
        <f t="shared" si="97"/>
        <v>6.4301843594959998</v>
      </c>
      <c r="M2114" s="43">
        <v>0</v>
      </c>
      <c r="N2114" s="43">
        <f t="shared" si="98"/>
        <v>7.8679579999999998</v>
      </c>
      <c r="O2114" s="43">
        <v>2.2079580000000001</v>
      </c>
      <c r="P2114" s="43">
        <v>0</v>
      </c>
      <c r="Q2114" s="43">
        <v>2.2079580000000001</v>
      </c>
      <c r="R2114" s="43">
        <v>0</v>
      </c>
      <c r="S2114" s="43">
        <v>0</v>
      </c>
      <c r="T2114" s="43">
        <v>0</v>
      </c>
      <c r="U2114" s="43">
        <v>0</v>
      </c>
      <c r="V2114" s="43">
        <v>0</v>
      </c>
      <c r="W2114" s="43">
        <v>0</v>
      </c>
      <c r="X2114" s="43">
        <v>0</v>
      </c>
      <c r="Y2114" s="43">
        <v>0</v>
      </c>
      <c r="Z2114" s="43">
        <v>0</v>
      </c>
      <c r="AA2114" s="43">
        <v>0</v>
      </c>
      <c r="AB2114" s="43">
        <v>0</v>
      </c>
      <c r="AC2114" s="43">
        <v>0</v>
      </c>
      <c r="AD2114" s="43">
        <v>0</v>
      </c>
      <c r="AE2114" s="43">
        <v>0</v>
      </c>
    </row>
    <row r="2115" spans="1:31" ht="15.75" x14ac:dyDescent="0.25">
      <c r="A2115" s="49" t="s">
        <v>3982</v>
      </c>
      <c r="B2115" s="22" t="s">
        <v>4321</v>
      </c>
      <c r="C2115" s="42" t="s">
        <v>4322</v>
      </c>
      <c r="D2115" s="21">
        <v>2024</v>
      </c>
      <c r="E2115" s="21">
        <v>2024</v>
      </c>
      <c r="F2115" s="43">
        <v>3.0138289999999999</v>
      </c>
      <c r="G2115" s="43">
        <v>3.6165940000000001</v>
      </c>
      <c r="H2115" s="43">
        <v>3.9706198746719998</v>
      </c>
      <c r="I2115" s="43">
        <v>0</v>
      </c>
      <c r="J2115" s="43">
        <f t="shared" si="96"/>
        <v>3.9706198746719998</v>
      </c>
      <c r="K2115" s="43">
        <v>3.740326</v>
      </c>
      <c r="L2115" s="44">
        <f t="shared" si="97"/>
        <v>0.2302938746719998</v>
      </c>
      <c r="M2115" s="43">
        <v>0</v>
      </c>
      <c r="N2115" s="43">
        <f t="shared" si="98"/>
        <v>3.6165940000000001</v>
      </c>
      <c r="O2115" s="43">
        <v>3.740326</v>
      </c>
      <c r="P2115" s="43">
        <v>0</v>
      </c>
      <c r="Q2115" s="43">
        <v>3.740326</v>
      </c>
      <c r="R2115" s="43">
        <v>0</v>
      </c>
      <c r="S2115" s="43">
        <v>0</v>
      </c>
      <c r="T2115" s="43">
        <v>0</v>
      </c>
      <c r="U2115" s="43">
        <v>0</v>
      </c>
      <c r="V2115" s="43">
        <v>0</v>
      </c>
      <c r="W2115" s="43">
        <v>0</v>
      </c>
      <c r="X2115" s="43">
        <v>0</v>
      </c>
      <c r="Y2115" s="43">
        <v>0</v>
      </c>
      <c r="Z2115" s="43">
        <v>0</v>
      </c>
      <c r="AA2115" s="43">
        <v>0</v>
      </c>
      <c r="AB2115" s="43">
        <v>0</v>
      </c>
      <c r="AC2115" s="43">
        <v>0</v>
      </c>
      <c r="AD2115" s="43">
        <v>0</v>
      </c>
      <c r="AE2115" s="43">
        <v>0</v>
      </c>
    </row>
    <row r="2116" spans="1:31" ht="15.75" x14ac:dyDescent="0.25">
      <c r="A2116" s="49" t="s">
        <v>3982</v>
      </c>
      <c r="B2116" s="22" t="s">
        <v>4323</v>
      </c>
      <c r="C2116" s="42" t="s">
        <v>4324</v>
      </c>
      <c r="D2116" s="21">
        <v>2024</v>
      </c>
      <c r="E2116" s="21">
        <v>2024</v>
      </c>
      <c r="F2116" s="43">
        <v>0.68947000000000003</v>
      </c>
      <c r="G2116" s="43">
        <v>0.82736399999999999</v>
      </c>
      <c r="H2116" s="43">
        <v>0.90835603191100001</v>
      </c>
      <c r="I2116" s="43">
        <v>0</v>
      </c>
      <c r="J2116" s="43">
        <f t="shared" si="96"/>
        <v>0.90835603191100001</v>
      </c>
      <c r="K2116" s="43">
        <v>0.37580200000000002</v>
      </c>
      <c r="L2116" s="44">
        <f t="shared" si="97"/>
        <v>0.53255403191100004</v>
      </c>
      <c r="M2116" s="43">
        <v>0</v>
      </c>
      <c r="N2116" s="43">
        <f t="shared" si="98"/>
        <v>0.82736399999999999</v>
      </c>
      <c r="O2116" s="43">
        <v>0.37580200000000002</v>
      </c>
      <c r="P2116" s="43">
        <v>0</v>
      </c>
      <c r="Q2116" s="43">
        <v>0.37580200000000002</v>
      </c>
      <c r="R2116" s="43">
        <v>0</v>
      </c>
      <c r="S2116" s="43">
        <v>0</v>
      </c>
      <c r="T2116" s="43">
        <v>0</v>
      </c>
      <c r="U2116" s="43">
        <v>0</v>
      </c>
      <c r="V2116" s="43">
        <v>0</v>
      </c>
      <c r="W2116" s="43">
        <v>0</v>
      </c>
      <c r="X2116" s="43">
        <v>0</v>
      </c>
      <c r="Y2116" s="43">
        <v>0</v>
      </c>
      <c r="Z2116" s="43">
        <v>0</v>
      </c>
      <c r="AA2116" s="43">
        <v>0</v>
      </c>
      <c r="AB2116" s="43">
        <v>0</v>
      </c>
      <c r="AC2116" s="43">
        <v>0</v>
      </c>
      <c r="AD2116" s="43">
        <v>0</v>
      </c>
      <c r="AE2116" s="43">
        <v>0</v>
      </c>
    </row>
    <row r="2117" spans="1:31" ht="15.75" x14ac:dyDescent="0.25">
      <c r="A2117" s="49" t="s">
        <v>3982</v>
      </c>
      <c r="B2117" s="22" t="s">
        <v>4325</v>
      </c>
      <c r="C2117" s="42" t="s">
        <v>4326</v>
      </c>
      <c r="D2117" s="21">
        <v>2023</v>
      </c>
      <c r="E2117" s="21">
        <v>2024</v>
      </c>
      <c r="F2117" s="43">
        <v>2.4613529999999999</v>
      </c>
      <c r="G2117" s="43">
        <v>2.953624</v>
      </c>
      <c r="H2117" s="43">
        <v>3.056541179666</v>
      </c>
      <c r="I2117" s="43">
        <v>0</v>
      </c>
      <c r="J2117" s="43">
        <f t="shared" si="96"/>
        <v>3.056541179666</v>
      </c>
      <c r="K2117" s="43">
        <v>1.07369</v>
      </c>
      <c r="L2117" s="44">
        <f t="shared" si="97"/>
        <v>1.982851179666</v>
      </c>
      <c r="M2117" s="43">
        <v>0</v>
      </c>
      <c r="N2117" s="43">
        <f t="shared" si="98"/>
        <v>2.953624</v>
      </c>
      <c r="O2117" s="43">
        <v>1.07369</v>
      </c>
      <c r="P2117" s="43">
        <v>1.07369</v>
      </c>
      <c r="Q2117" s="43">
        <v>0</v>
      </c>
      <c r="R2117" s="43">
        <v>0</v>
      </c>
      <c r="S2117" s="43">
        <v>0</v>
      </c>
      <c r="T2117" s="43">
        <v>0</v>
      </c>
      <c r="U2117" s="43">
        <v>0</v>
      </c>
      <c r="V2117" s="43">
        <v>0</v>
      </c>
      <c r="W2117" s="43">
        <v>0</v>
      </c>
      <c r="X2117" s="43">
        <v>0</v>
      </c>
      <c r="Y2117" s="43">
        <v>0</v>
      </c>
      <c r="Z2117" s="43">
        <v>0</v>
      </c>
      <c r="AA2117" s="43">
        <v>0</v>
      </c>
      <c r="AB2117" s="43">
        <v>0</v>
      </c>
      <c r="AC2117" s="43">
        <v>0</v>
      </c>
      <c r="AD2117" s="43">
        <v>0</v>
      </c>
      <c r="AE2117" s="43">
        <v>0</v>
      </c>
    </row>
    <row r="2118" spans="1:31" ht="15.75" x14ac:dyDescent="0.25">
      <c r="A2118" s="49" t="s">
        <v>4127</v>
      </c>
      <c r="B2118" s="22" t="s">
        <v>4327</v>
      </c>
      <c r="C2118" s="42" t="s">
        <v>4328</v>
      </c>
      <c r="D2118" s="21">
        <v>2023</v>
      </c>
      <c r="E2118" s="21">
        <v>2024</v>
      </c>
      <c r="F2118" s="43">
        <v>3.1264949999999998</v>
      </c>
      <c r="G2118" s="43">
        <v>3.7517939999999999</v>
      </c>
      <c r="H2118" s="43">
        <v>3.8825249834469999</v>
      </c>
      <c r="I2118" s="43">
        <v>0</v>
      </c>
      <c r="J2118" s="43">
        <f t="shared" si="96"/>
        <v>3.8825249834469999</v>
      </c>
      <c r="K2118" s="43">
        <v>0.40898200000000001</v>
      </c>
      <c r="L2118" s="44">
        <f t="shared" si="97"/>
        <v>3.473542983447</v>
      </c>
      <c r="M2118" s="43">
        <v>0</v>
      </c>
      <c r="N2118" s="43">
        <f t="shared" si="98"/>
        <v>3.7517939999999999</v>
      </c>
      <c r="O2118" s="43">
        <v>0.40898200000000001</v>
      </c>
      <c r="P2118" s="43">
        <v>0.40898200000000001</v>
      </c>
      <c r="Q2118" s="43">
        <v>0</v>
      </c>
      <c r="R2118" s="43">
        <v>0</v>
      </c>
      <c r="S2118" s="43">
        <v>0</v>
      </c>
      <c r="T2118" s="43">
        <v>0</v>
      </c>
      <c r="U2118" s="43">
        <v>0</v>
      </c>
      <c r="V2118" s="43">
        <v>0</v>
      </c>
      <c r="W2118" s="43">
        <v>0</v>
      </c>
      <c r="X2118" s="43">
        <v>0</v>
      </c>
      <c r="Y2118" s="43">
        <v>0</v>
      </c>
      <c r="Z2118" s="43">
        <v>0</v>
      </c>
      <c r="AA2118" s="43">
        <v>0</v>
      </c>
      <c r="AB2118" s="43">
        <v>0</v>
      </c>
      <c r="AC2118" s="43">
        <v>0</v>
      </c>
      <c r="AD2118" s="43">
        <v>0</v>
      </c>
      <c r="AE2118" s="43">
        <v>0</v>
      </c>
    </row>
    <row r="2119" spans="1:31" ht="15.75" x14ac:dyDescent="0.25">
      <c r="A2119" s="49" t="s">
        <v>3660</v>
      </c>
      <c r="B2119" s="22" t="s">
        <v>4329</v>
      </c>
      <c r="C2119" s="42" t="s">
        <v>4330</v>
      </c>
      <c r="D2119" s="21">
        <v>2024</v>
      </c>
      <c r="E2119" s="21">
        <v>2025</v>
      </c>
      <c r="F2119" s="43">
        <v>37.321060000000003</v>
      </c>
      <c r="G2119" s="43">
        <v>44.785271999999999</v>
      </c>
      <c r="H2119" s="43">
        <v>51.337815882971</v>
      </c>
      <c r="I2119" s="43">
        <v>0</v>
      </c>
      <c r="J2119" s="43">
        <f t="shared" si="96"/>
        <v>51.337815882971</v>
      </c>
      <c r="K2119" s="43">
        <v>40.106949</v>
      </c>
      <c r="L2119" s="44">
        <f t="shared" si="97"/>
        <v>11.230866882971</v>
      </c>
      <c r="M2119" s="43">
        <v>0</v>
      </c>
      <c r="N2119" s="43">
        <f t="shared" si="98"/>
        <v>44.785271999999999</v>
      </c>
      <c r="O2119" s="43">
        <v>40.106949</v>
      </c>
      <c r="P2119" s="43">
        <v>0</v>
      </c>
      <c r="Q2119" s="43">
        <v>4.8052739999999998</v>
      </c>
      <c r="R2119" s="43">
        <v>35.301675000000003</v>
      </c>
      <c r="S2119" s="43">
        <v>0</v>
      </c>
      <c r="T2119" s="43">
        <v>0</v>
      </c>
      <c r="U2119" s="43">
        <v>0</v>
      </c>
      <c r="V2119" s="43">
        <v>0</v>
      </c>
      <c r="W2119" s="43">
        <v>0</v>
      </c>
      <c r="X2119" s="43">
        <v>0</v>
      </c>
      <c r="Y2119" s="43">
        <v>0</v>
      </c>
      <c r="Z2119" s="43">
        <v>0</v>
      </c>
      <c r="AA2119" s="43">
        <v>0</v>
      </c>
      <c r="AB2119" s="43">
        <v>0</v>
      </c>
      <c r="AC2119" s="43">
        <v>0</v>
      </c>
      <c r="AD2119" s="43">
        <v>0</v>
      </c>
      <c r="AE2119" s="43">
        <v>0</v>
      </c>
    </row>
    <row r="2120" spans="1:31" ht="15.75" x14ac:dyDescent="0.25">
      <c r="A2120" s="49" t="s">
        <v>3660</v>
      </c>
      <c r="B2120" s="22" t="s">
        <v>4331</v>
      </c>
      <c r="C2120" s="42" t="s">
        <v>4332</v>
      </c>
      <c r="D2120" s="21">
        <v>2024</v>
      </c>
      <c r="E2120" s="21">
        <v>2025</v>
      </c>
      <c r="F2120" s="43">
        <v>13.29241</v>
      </c>
      <c r="G2120" s="43">
        <v>15.950892</v>
      </c>
      <c r="H2120" s="43">
        <v>18.346178185351</v>
      </c>
      <c r="I2120" s="43">
        <v>0</v>
      </c>
      <c r="J2120" s="43">
        <f t="shared" si="96"/>
        <v>18.346178185351</v>
      </c>
      <c r="K2120" s="43">
        <v>7.9497410000000004</v>
      </c>
      <c r="L2120" s="44">
        <f t="shared" si="97"/>
        <v>10.396437185351001</v>
      </c>
      <c r="M2120" s="43">
        <v>0</v>
      </c>
      <c r="N2120" s="43">
        <f t="shared" si="98"/>
        <v>15.950892</v>
      </c>
      <c r="O2120" s="43">
        <v>7.9497410000000004</v>
      </c>
      <c r="P2120" s="43">
        <v>0</v>
      </c>
      <c r="Q2120" s="43">
        <v>0.39523999999999998</v>
      </c>
      <c r="R2120" s="43">
        <v>7.5545010000000001</v>
      </c>
      <c r="S2120" s="43">
        <v>0</v>
      </c>
      <c r="T2120" s="43">
        <v>0</v>
      </c>
      <c r="U2120" s="43">
        <v>0</v>
      </c>
      <c r="V2120" s="43">
        <v>0</v>
      </c>
      <c r="W2120" s="43">
        <v>0</v>
      </c>
      <c r="X2120" s="43">
        <v>0</v>
      </c>
      <c r="Y2120" s="43">
        <v>0</v>
      </c>
      <c r="Z2120" s="43">
        <v>0</v>
      </c>
      <c r="AA2120" s="43">
        <v>0</v>
      </c>
      <c r="AB2120" s="43">
        <v>0</v>
      </c>
      <c r="AC2120" s="43">
        <v>0</v>
      </c>
      <c r="AD2120" s="43">
        <v>0</v>
      </c>
      <c r="AE2120" s="43">
        <v>0</v>
      </c>
    </row>
    <row r="2121" spans="1:31" ht="15.75" x14ac:dyDescent="0.25">
      <c r="A2121" s="49" t="s">
        <v>3660</v>
      </c>
      <c r="B2121" s="22" t="s">
        <v>4333</v>
      </c>
      <c r="C2121" s="42" t="s">
        <v>4334</v>
      </c>
      <c r="D2121" s="21">
        <v>2024</v>
      </c>
      <c r="E2121" s="21">
        <v>2025</v>
      </c>
      <c r="F2121" s="43">
        <v>13.29241</v>
      </c>
      <c r="G2121" s="43">
        <v>15.950892</v>
      </c>
      <c r="H2121" s="43">
        <v>18.346178185351</v>
      </c>
      <c r="I2121" s="43">
        <v>0</v>
      </c>
      <c r="J2121" s="43">
        <f t="shared" si="96"/>
        <v>18.346178185351</v>
      </c>
      <c r="K2121" s="43">
        <v>7.9497410000000004</v>
      </c>
      <c r="L2121" s="44">
        <f t="shared" si="97"/>
        <v>10.396437185351001</v>
      </c>
      <c r="M2121" s="43">
        <v>0</v>
      </c>
      <c r="N2121" s="43">
        <f t="shared" si="98"/>
        <v>15.950892</v>
      </c>
      <c r="O2121" s="43">
        <v>7.9497410000000004</v>
      </c>
      <c r="P2121" s="43">
        <v>0</v>
      </c>
      <c r="Q2121" s="43">
        <v>0.39523999999999998</v>
      </c>
      <c r="R2121" s="43">
        <v>7.5545010000000001</v>
      </c>
      <c r="S2121" s="43">
        <v>0</v>
      </c>
      <c r="T2121" s="43">
        <v>0</v>
      </c>
      <c r="U2121" s="43">
        <v>0</v>
      </c>
      <c r="V2121" s="43">
        <v>0</v>
      </c>
      <c r="W2121" s="43">
        <v>0</v>
      </c>
      <c r="X2121" s="43">
        <v>0</v>
      </c>
      <c r="Y2121" s="43">
        <v>0</v>
      </c>
      <c r="Z2121" s="43">
        <v>0</v>
      </c>
      <c r="AA2121" s="43">
        <v>0</v>
      </c>
      <c r="AB2121" s="43">
        <v>0</v>
      </c>
      <c r="AC2121" s="43">
        <v>0</v>
      </c>
      <c r="AD2121" s="43">
        <v>0</v>
      </c>
      <c r="AE2121" s="43">
        <v>0</v>
      </c>
    </row>
    <row r="2122" spans="1:31" ht="15.75" x14ac:dyDescent="0.25">
      <c r="A2122" s="49" t="s">
        <v>3660</v>
      </c>
      <c r="B2122" s="22" t="s">
        <v>4335</v>
      </c>
      <c r="C2122" s="42" t="s">
        <v>4336</v>
      </c>
      <c r="D2122" s="21">
        <v>2024</v>
      </c>
      <c r="E2122" s="21">
        <v>2025</v>
      </c>
      <c r="F2122" s="43">
        <v>13.29241</v>
      </c>
      <c r="G2122" s="43">
        <v>15.950892</v>
      </c>
      <c r="H2122" s="43">
        <v>18.346178185351</v>
      </c>
      <c r="I2122" s="43">
        <v>0</v>
      </c>
      <c r="J2122" s="43">
        <f t="shared" si="96"/>
        <v>18.346178185351</v>
      </c>
      <c r="K2122" s="43">
        <v>7.9497410000000004</v>
      </c>
      <c r="L2122" s="44">
        <f t="shared" si="97"/>
        <v>10.396437185351001</v>
      </c>
      <c r="M2122" s="43">
        <v>0</v>
      </c>
      <c r="N2122" s="43">
        <f t="shared" si="98"/>
        <v>15.950892</v>
      </c>
      <c r="O2122" s="43">
        <v>7.9497410000000004</v>
      </c>
      <c r="P2122" s="43">
        <v>0</v>
      </c>
      <c r="Q2122" s="43">
        <v>0.39523999999999998</v>
      </c>
      <c r="R2122" s="43">
        <v>7.5545010000000001</v>
      </c>
      <c r="S2122" s="43">
        <v>0</v>
      </c>
      <c r="T2122" s="43">
        <v>0</v>
      </c>
      <c r="U2122" s="43">
        <v>0</v>
      </c>
      <c r="V2122" s="43">
        <v>0</v>
      </c>
      <c r="W2122" s="43">
        <v>0</v>
      </c>
      <c r="X2122" s="43">
        <v>0</v>
      </c>
      <c r="Y2122" s="43">
        <v>0</v>
      </c>
      <c r="Z2122" s="43">
        <v>0</v>
      </c>
      <c r="AA2122" s="43">
        <v>0</v>
      </c>
      <c r="AB2122" s="43">
        <v>0</v>
      </c>
      <c r="AC2122" s="43">
        <v>0</v>
      </c>
      <c r="AD2122" s="43">
        <v>0</v>
      </c>
      <c r="AE2122" s="43">
        <v>0</v>
      </c>
    </row>
    <row r="2123" spans="1:31" ht="15.75" x14ac:dyDescent="0.25">
      <c r="A2123" s="49" t="s">
        <v>3660</v>
      </c>
      <c r="B2123" s="22" t="s">
        <v>4337</v>
      </c>
      <c r="C2123" s="42" t="s">
        <v>4338</v>
      </c>
      <c r="D2123" s="21">
        <v>2024</v>
      </c>
      <c r="E2123" s="21">
        <v>2025</v>
      </c>
      <c r="F2123" s="43">
        <v>13.29241</v>
      </c>
      <c r="G2123" s="43">
        <v>15.950892</v>
      </c>
      <c r="H2123" s="43">
        <v>18.346178185351</v>
      </c>
      <c r="I2123" s="43">
        <v>0</v>
      </c>
      <c r="J2123" s="43">
        <f t="shared" si="96"/>
        <v>18.346178185351</v>
      </c>
      <c r="K2123" s="43">
        <v>7.9497410000000004</v>
      </c>
      <c r="L2123" s="44">
        <f t="shared" si="97"/>
        <v>10.396437185351001</v>
      </c>
      <c r="M2123" s="43">
        <v>0</v>
      </c>
      <c r="N2123" s="43">
        <f t="shared" si="98"/>
        <v>15.950892</v>
      </c>
      <c r="O2123" s="43">
        <v>7.9497410000000004</v>
      </c>
      <c r="P2123" s="43">
        <v>0</v>
      </c>
      <c r="Q2123" s="43">
        <v>0.39523999999999998</v>
      </c>
      <c r="R2123" s="43">
        <v>7.5545010000000001</v>
      </c>
      <c r="S2123" s="43">
        <v>0</v>
      </c>
      <c r="T2123" s="43">
        <v>0</v>
      </c>
      <c r="U2123" s="43">
        <v>0</v>
      </c>
      <c r="V2123" s="43">
        <v>0</v>
      </c>
      <c r="W2123" s="43">
        <v>0</v>
      </c>
      <c r="X2123" s="43">
        <v>0</v>
      </c>
      <c r="Y2123" s="43">
        <v>0</v>
      </c>
      <c r="Z2123" s="43">
        <v>0</v>
      </c>
      <c r="AA2123" s="43">
        <v>0</v>
      </c>
      <c r="AB2123" s="43">
        <v>0</v>
      </c>
      <c r="AC2123" s="43">
        <v>0</v>
      </c>
      <c r="AD2123" s="43">
        <v>0</v>
      </c>
      <c r="AE2123" s="43">
        <v>0</v>
      </c>
    </row>
    <row r="2124" spans="1:31" ht="15.75" x14ac:dyDescent="0.25">
      <c r="A2124" s="49" t="s">
        <v>3660</v>
      </c>
      <c r="B2124" s="22" t="s">
        <v>4339</v>
      </c>
      <c r="C2124" s="42" t="s">
        <v>4340</v>
      </c>
      <c r="D2124" s="21">
        <v>2024</v>
      </c>
      <c r="E2124" s="21">
        <v>2025</v>
      </c>
      <c r="F2124" s="43">
        <v>13.29241</v>
      </c>
      <c r="G2124" s="43">
        <v>15.950892</v>
      </c>
      <c r="H2124" s="43">
        <v>18.346178185351</v>
      </c>
      <c r="I2124" s="43">
        <v>0</v>
      </c>
      <c r="J2124" s="43">
        <f t="shared" si="96"/>
        <v>18.346178185351</v>
      </c>
      <c r="K2124" s="43">
        <v>7.9497410000000004</v>
      </c>
      <c r="L2124" s="44">
        <f t="shared" si="97"/>
        <v>10.396437185351001</v>
      </c>
      <c r="M2124" s="43">
        <v>0</v>
      </c>
      <c r="N2124" s="43">
        <f t="shared" si="98"/>
        <v>15.950892</v>
      </c>
      <c r="O2124" s="43">
        <v>7.9497410000000004</v>
      </c>
      <c r="P2124" s="43">
        <v>0</v>
      </c>
      <c r="Q2124" s="43">
        <v>0.39523999999999998</v>
      </c>
      <c r="R2124" s="43">
        <v>7.5545010000000001</v>
      </c>
      <c r="S2124" s="43">
        <v>0</v>
      </c>
      <c r="T2124" s="43">
        <v>0</v>
      </c>
      <c r="U2124" s="43">
        <v>0</v>
      </c>
      <c r="V2124" s="43">
        <v>0</v>
      </c>
      <c r="W2124" s="43">
        <v>0</v>
      </c>
      <c r="X2124" s="43">
        <v>0</v>
      </c>
      <c r="Y2124" s="43">
        <v>0</v>
      </c>
      <c r="Z2124" s="43">
        <v>0</v>
      </c>
      <c r="AA2124" s="43">
        <v>0</v>
      </c>
      <c r="AB2124" s="43">
        <v>0</v>
      </c>
      <c r="AC2124" s="43">
        <v>0</v>
      </c>
      <c r="AD2124" s="43">
        <v>0</v>
      </c>
      <c r="AE2124" s="43">
        <v>0</v>
      </c>
    </row>
    <row r="2125" spans="1:31" ht="15.75" x14ac:dyDescent="0.25">
      <c r="A2125" s="49" t="s">
        <v>4127</v>
      </c>
      <c r="B2125" s="22" t="s">
        <v>4341</v>
      </c>
      <c r="C2125" s="42" t="s">
        <v>4342</v>
      </c>
      <c r="D2125" s="21">
        <v>2024</v>
      </c>
      <c r="E2125" s="21">
        <v>2024</v>
      </c>
      <c r="F2125" s="43">
        <v>56.172787</v>
      </c>
      <c r="G2125" s="43">
        <v>67.407345000000007</v>
      </c>
      <c r="H2125" s="43">
        <v>74.005783817782998</v>
      </c>
      <c r="I2125" s="43">
        <v>0</v>
      </c>
      <c r="J2125" s="43">
        <f t="shared" si="96"/>
        <v>74.005783817782998</v>
      </c>
      <c r="K2125" s="43">
        <v>45.618611999999999</v>
      </c>
      <c r="L2125" s="44">
        <f t="shared" si="97"/>
        <v>28.387171817782999</v>
      </c>
      <c r="M2125" s="43">
        <v>0</v>
      </c>
      <c r="N2125" s="43">
        <f t="shared" si="98"/>
        <v>67.407345000000007</v>
      </c>
      <c r="O2125" s="43">
        <v>45.618611999999999</v>
      </c>
      <c r="P2125" s="43">
        <v>0</v>
      </c>
      <c r="Q2125" s="43">
        <v>45.618611999999999</v>
      </c>
      <c r="R2125" s="43">
        <v>0</v>
      </c>
      <c r="S2125" s="43">
        <v>0</v>
      </c>
      <c r="T2125" s="43">
        <v>0</v>
      </c>
      <c r="U2125" s="43">
        <v>0</v>
      </c>
      <c r="V2125" s="43">
        <v>0</v>
      </c>
      <c r="W2125" s="43">
        <v>0</v>
      </c>
      <c r="X2125" s="43">
        <v>0</v>
      </c>
      <c r="Y2125" s="43">
        <v>0</v>
      </c>
      <c r="Z2125" s="43">
        <v>0</v>
      </c>
      <c r="AA2125" s="43">
        <v>0</v>
      </c>
      <c r="AB2125" s="43">
        <v>0</v>
      </c>
      <c r="AC2125" s="43">
        <v>0</v>
      </c>
      <c r="AD2125" s="43">
        <v>0</v>
      </c>
      <c r="AE2125" s="43">
        <v>0</v>
      </c>
    </row>
    <row r="2126" spans="1:31" ht="15.75" x14ac:dyDescent="0.25">
      <c r="A2126" s="49" t="s">
        <v>3660</v>
      </c>
      <c r="B2126" s="22" t="s">
        <v>4343</v>
      </c>
      <c r="C2126" s="42" t="s">
        <v>4344</v>
      </c>
      <c r="D2126" s="21">
        <v>2024</v>
      </c>
      <c r="E2126" s="21">
        <v>2025</v>
      </c>
      <c r="F2126" s="43">
        <v>66.684304999999995</v>
      </c>
      <c r="G2126" s="43">
        <v>80.021165999999994</v>
      </c>
      <c r="H2126" s="43">
        <v>90.376029112143001</v>
      </c>
      <c r="I2126" s="43">
        <v>0</v>
      </c>
      <c r="J2126" s="43">
        <f t="shared" si="96"/>
        <v>90.376029112143001</v>
      </c>
      <c r="K2126" s="43">
        <v>10.818519</v>
      </c>
      <c r="L2126" s="44">
        <f t="shared" si="97"/>
        <v>79.557510112143007</v>
      </c>
      <c r="M2126" s="43">
        <v>0</v>
      </c>
      <c r="N2126" s="43">
        <f t="shared" si="98"/>
        <v>80.021165999999994</v>
      </c>
      <c r="O2126" s="43">
        <v>10.818519</v>
      </c>
      <c r="P2126" s="43">
        <v>0</v>
      </c>
      <c r="Q2126" s="43">
        <v>4.6213810000000004</v>
      </c>
      <c r="R2126" s="43">
        <v>6.1971379999999998</v>
      </c>
      <c r="S2126" s="43">
        <v>0</v>
      </c>
      <c r="T2126" s="43">
        <v>0</v>
      </c>
      <c r="U2126" s="43">
        <v>0</v>
      </c>
      <c r="V2126" s="43">
        <v>0</v>
      </c>
      <c r="W2126" s="43">
        <v>0</v>
      </c>
      <c r="X2126" s="43">
        <v>0</v>
      </c>
      <c r="Y2126" s="43">
        <v>0</v>
      </c>
      <c r="Z2126" s="43">
        <v>0</v>
      </c>
      <c r="AA2126" s="43">
        <v>0</v>
      </c>
      <c r="AB2126" s="43">
        <v>0</v>
      </c>
      <c r="AC2126" s="43">
        <v>0</v>
      </c>
      <c r="AD2126" s="43">
        <v>0</v>
      </c>
      <c r="AE2126" s="43">
        <v>0</v>
      </c>
    </row>
    <row r="2127" spans="1:31" ht="15.75" x14ac:dyDescent="0.25">
      <c r="A2127" s="49" t="s">
        <v>4162</v>
      </c>
      <c r="B2127" s="22" t="s">
        <v>4345</v>
      </c>
      <c r="C2127" s="42" t="s">
        <v>4346</v>
      </c>
      <c r="D2127" s="21">
        <v>2024</v>
      </c>
      <c r="E2127" s="21">
        <v>2024</v>
      </c>
      <c r="F2127" s="43">
        <v>107.04844</v>
      </c>
      <c r="G2127" s="43">
        <v>128.45812799999999</v>
      </c>
      <c r="H2127" s="43">
        <v>141.03276593036401</v>
      </c>
      <c r="I2127" s="43">
        <v>0</v>
      </c>
      <c r="J2127" s="43">
        <f t="shared" si="96"/>
        <v>141.03276593036401</v>
      </c>
      <c r="K2127" s="43">
        <v>28.65795</v>
      </c>
      <c r="L2127" s="44">
        <f t="shared" si="97"/>
        <v>112.37481593036401</v>
      </c>
      <c r="M2127" s="43">
        <v>0</v>
      </c>
      <c r="N2127" s="43">
        <f t="shared" si="98"/>
        <v>128.45812799999999</v>
      </c>
      <c r="O2127" s="43">
        <v>28.65795</v>
      </c>
      <c r="P2127" s="43">
        <v>0</v>
      </c>
      <c r="Q2127" s="43">
        <v>28.65795</v>
      </c>
      <c r="R2127" s="43">
        <v>0</v>
      </c>
      <c r="S2127" s="43">
        <v>0</v>
      </c>
      <c r="T2127" s="43">
        <v>0</v>
      </c>
      <c r="U2127" s="43">
        <v>0</v>
      </c>
      <c r="V2127" s="43">
        <v>0</v>
      </c>
      <c r="W2127" s="43">
        <v>0</v>
      </c>
      <c r="X2127" s="43">
        <v>0</v>
      </c>
      <c r="Y2127" s="43">
        <v>0</v>
      </c>
      <c r="Z2127" s="43">
        <v>0</v>
      </c>
      <c r="AA2127" s="43">
        <v>0</v>
      </c>
      <c r="AB2127" s="43">
        <v>0</v>
      </c>
      <c r="AC2127" s="43">
        <v>0</v>
      </c>
      <c r="AD2127" s="43">
        <v>0</v>
      </c>
      <c r="AE2127" s="43">
        <v>0</v>
      </c>
    </row>
    <row r="2128" spans="1:31" ht="15.75" x14ac:dyDescent="0.25">
      <c r="A2128" s="49" t="s">
        <v>3982</v>
      </c>
      <c r="B2128" s="22" t="s">
        <v>4347</v>
      </c>
      <c r="C2128" s="42" t="s">
        <v>4348</v>
      </c>
      <c r="D2128" s="21">
        <v>2024</v>
      </c>
      <c r="E2128" s="21">
        <v>2024</v>
      </c>
      <c r="F2128" s="43">
        <v>6.820627</v>
      </c>
      <c r="G2128" s="43">
        <v>8.1847530000000006</v>
      </c>
      <c r="H2128" s="43">
        <v>8.9859513995069999</v>
      </c>
      <c r="I2128" s="43">
        <v>0</v>
      </c>
      <c r="J2128" s="43">
        <f t="shared" ref="J2128:J2191" si="99">IFERROR(H2128+I2128,"0")</f>
        <v>8.9859513995069999</v>
      </c>
      <c r="K2128" s="43">
        <v>3.0118990000000001</v>
      </c>
      <c r="L2128" s="44">
        <f t="shared" ref="L2128:L2191" si="100">IFERROR(J2128-K2128,"0")</f>
        <v>5.9740523995070003</v>
      </c>
      <c r="M2128" s="43">
        <v>0</v>
      </c>
      <c r="N2128" s="43">
        <f t="shared" ref="N2128:N2191" si="101">IFERROR(G2128-M2128,"0")</f>
        <v>8.1847530000000006</v>
      </c>
      <c r="O2128" s="43">
        <v>3.0118990000000001</v>
      </c>
      <c r="P2128" s="43">
        <v>0</v>
      </c>
      <c r="Q2128" s="43">
        <v>3.0118990000000001</v>
      </c>
      <c r="R2128" s="43">
        <v>0</v>
      </c>
      <c r="S2128" s="43">
        <v>0</v>
      </c>
      <c r="T2128" s="43">
        <v>0</v>
      </c>
      <c r="U2128" s="43">
        <v>0</v>
      </c>
      <c r="V2128" s="43">
        <v>0</v>
      </c>
      <c r="W2128" s="43">
        <v>0</v>
      </c>
      <c r="X2128" s="43">
        <v>0</v>
      </c>
      <c r="Y2128" s="43">
        <v>0</v>
      </c>
      <c r="Z2128" s="43">
        <v>0</v>
      </c>
      <c r="AA2128" s="43">
        <v>0</v>
      </c>
      <c r="AB2128" s="43">
        <v>0</v>
      </c>
      <c r="AC2128" s="43">
        <v>0</v>
      </c>
      <c r="AD2128" s="43">
        <v>0</v>
      </c>
      <c r="AE2128" s="43">
        <v>0</v>
      </c>
    </row>
    <row r="2129" spans="1:31" ht="15.75" x14ac:dyDescent="0.25">
      <c r="A2129" s="49" t="s">
        <v>3982</v>
      </c>
      <c r="B2129" s="22" t="s">
        <v>4349</v>
      </c>
      <c r="C2129" s="42" t="s">
        <v>4350</v>
      </c>
      <c r="D2129" s="21">
        <v>2024</v>
      </c>
      <c r="E2129" s="21">
        <v>2024</v>
      </c>
      <c r="F2129" s="43">
        <v>0.85090399999999999</v>
      </c>
      <c r="G2129" s="43">
        <v>1.0210859999999999</v>
      </c>
      <c r="H2129" s="43">
        <v>1.1210401872389999</v>
      </c>
      <c r="I2129" s="43">
        <v>0</v>
      </c>
      <c r="J2129" s="43">
        <f t="shared" si="99"/>
        <v>1.1210401872389999</v>
      </c>
      <c r="K2129" s="43">
        <v>0.22212899999999999</v>
      </c>
      <c r="L2129" s="44">
        <f t="shared" si="100"/>
        <v>0.89891118723899988</v>
      </c>
      <c r="M2129" s="43">
        <v>0</v>
      </c>
      <c r="N2129" s="43">
        <f t="shared" si="101"/>
        <v>1.0210859999999999</v>
      </c>
      <c r="O2129" s="43">
        <v>0.22212899999999999</v>
      </c>
      <c r="P2129" s="43">
        <v>0</v>
      </c>
      <c r="Q2129" s="43">
        <v>0.22212899999999999</v>
      </c>
      <c r="R2129" s="43">
        <v>0</v>
      </c>
      <c r="S2129" s="43">
        <v>0</v>
      </c>
      <c r="T2129" s="43">
        <v>0</v>
      </c>
      <c r="U2129" s="43">
        <v>0</v>
      </c>
      <c r="V2129" s="43">
        <v>0</v>
      </c>
      <c r="W2129" s="43">
        <v>0</v>
      </c>
      <c r="X2129" s="43">
        <v>0</v>
      </c>
      <c r="Y2129" s="43">
        <v>0</v>
      </c>
      <c r="Z2129" s="43">
        <v>0</v>
      </c>
      <c r="AA2129" s="43">
        <v>0</v>
      </c>
      <c r="AB2129" s="43">
        <v>0</v>
      </c>
      <c r="AC2129" s="43">
        <v>0</v>
      </c>
      <c r="AD2129" s="43">
        <v>0</v>
      </c>
      <c r="AE2129" s="43">
        <v>0</v>
      </c>
    </row>
    <row r="2130" spans="1:31" ht="15.75" x14ac:dyDescent="0.25">
      <c r="A2130" s="49" t="s">
        <v>3982</v>
      </c>
      <c r="B2130" s="22" t="s">
        <v>4351</v>
      </c>
      <c r="C2130" s="42" t="s">
        <v>4352</v>
      </c>
      <c r="D2130" s="21">
        <v>2024</v>
      </c>
      <c r="E2130" s="21">
        <v>2024</v>
      </c>
      <c r="F2130" s="43">
        <v>27.804022</v>
      </c>
      <c r="G2130" s="43">
        <v>33.364826000000001</v>
      </c>
      <c r="H2130" s="43">
        <v>36.630876612168002</v>
      </c>
      <c r="I2130" s="43">
        <v>0</v>
      </c>
      <c r="J2130" s="43">
        <f t="shared" si="99"/>
        <v>36.630876612168002</v>
      </c>
      <c r="K2130" s="43">
        <v>5.8360409999999998</v>
      </c>
      <c r="L2130" s="44">
        <f t="shared" si="100"/>
        <v>30.794835612168001</v>
      </c>
      <c r="M2130" s="43">
        <v>0</v>
      </c>
      <c r="N2130" s="43">
        <f t="shared" si="101"/>
        <v>33.364826000000001</v>
      </c>
      <c r="O2130" s="43">
        <v>5.8360409999999998</v>
      </c>
      <c r="P2130" s="43">
        <v>0</v>
      </c>
      <c r="Q2130" s="43">
        <v>5.8360409999999998</v>
      </c>
      <c r="R2130" s="43">
        <v>0</v>
      </c>
      <c r="S2130" s="43">
        <v>0</v>
      </c>
      <c r="T2130" s="43">
        <v>0</v>
      </c>
      <c r="U2130" s="43">
        <v>0</v>
      </c>
      <c r="V2130" s="43">
        <v>0</v>
      </c>
      <c r="W2130" s="43">
        <v>0</v>
      </c>
      <c r="X2130" s="43">
        <v>0</v>
      </c>
      <c r="Y2130" s="43">
        <v>0</v>
      </c>
      <c r="Z2130" s="43">
        <v>0</v>
      </c>
      <c r="AA2130" s="43">
        <v>0</v>
      </c>
      <c r="AB2130" s="43">
        <v>0</v>
      </c>
      <c r="AC2130" s="43">
        <v>0</v>
      </c>
      <c r="AD2130" s="43">
        <v>0</v>
      </c>
      <c r="AE2130" s="43">
        <v>0</v>
      </c>
    </row>
    <row r="2131" spans="1:31" ht="15.75" x14ac:dyDescent="0.25">
      <c r="A2131" s="49" t="s">
        <v>3982</v>
      </c>
      <c r="B2131" s="22" t="s">
        <v>4353</v>
      </c>
      <c r="C2131" s="42" t="s">
        <v>4354</v>
      </c>
      <c r="D2131" s="21">
        <v>2024</v>
      </c>
      <c r="E2131" s="21">
        <v>2024</v>
      </c>
      <c r="F2131" s="43">
        <v>9.6379950000000001</v>
      </c>
      <c r="G2131" s="43">
        <v>11.565594000000001</v>
      </c>
      <c r="H2131" s="43">
        <v>12.697738452546</v>
      </c>
      <c r="I2131" s="43">
        <v>0</v>
      </c>
      <c r="J2131" s="43">
        <f t="shared" si="99"/>
        <v>12.697738452546</v>
      </c>
      <c r="K2131" s="43">
        <v>7.3571429999999998</v>
      </c>
      <c r="L2131" s="44">
        <f t="shared" si="100"/>
        <v>5.3405954525460002</v>
      </c>
      <c r="M2131" s="43">
        <v>0</v>
      </c>
      <c r="N2131" s="43">
        <f t="shared" si="101"/>
        <v>11.565594000000001</v>
      </c>
      <c r="O2131" s="43">
        <v>7.3571429999999998</v>
      </c>
      <c r="P2131" s="43">
        <v>0</v>
      </c>
      <c r="Q2131" s="43">
        <v>7.3571429999999998</v>
      </c>
      <c r="R2131" s="43">
        <v>0</v>
      </c>
      <c r="S2131" s="43">
        <v>0</v>
      </c>
      <c r="T2131" s="43">
        <v>0</v>
      </c>
      <c r="U2131" s="43">
        <v>0</v>
      </c>
      <c r="V2131" s="43">
        <v>0</v>
      </c>
      <c r="W2131" s="43">
        <v>0</v>
      </c>
      <c r="X2131" s="43">
        <v>0</v>
      </c>
      <c r="Y2131" s="43">
        <v>0</v>
      </c>
      <c r="Z2131" s="43">
        <v>0</v>
      </c>
      <c r="AA2131" s="43">
        <v>0</v>
      </c>
      <c r="AB2131" s="43">
        <v>0</v>
      </c>
      <c r="AC2131" s="43">
        <v>0</v>
      </c>
      <c r="AD2131" s="43">
        <v>0</v>
      </c>
      <c r="AE2131" s="43">
        <v>0</v>
      </c>
    </row>
    <row r="2132" spans="1:31" ht="15.75" x14ac:dyDescent="0.25">
      <c r="A2132" s="49" t="s">
        <v>3982</v>
      </c>
      <c r="B2132" s="22" t="s">
        <v>4355</v>
      </c>
      <c r="C2132" s="42" t="s">
        <v>4356</v>
      </c>
      <c r="D2132" s="21">
        <v>2024</v>
      </c>
      <c r="E2132" s="21">
        <v>2024</v>
      </c>
      <c r="F2132" s="43">
        <v>1.281104</v>
      </c>
      <c r="G2132" s="43">
        <v>1.5373250000000001</v>
      </c>
      <c r="H2132" s="43">
        <v>1.6878133076690001</v>
      </c>
      <c r="I2132" s="43">
        <v>0</v>
      </c>
      <c r="J2132" s="43">
        <f t="shared" si="99"/>
        <v>1.6878133076690001</v>
      </c>
      <c r="K2132" s="43">
        <v>0.36363899999999999</v>
      </c>
      <c r="L2132" s="44">
        <f t="shared" si="100"/>
        <v>1.324174307669</v>
      </c>
      <c r="M2132" s="43">
        <v>0</v>
      </c>
      <c r="N2132" s="43">
        <f t="shared" si="101"/>
        <v>1.5373250000000001</v>
      </c>
      <c r="O2132" s="43">
        <v>0.36363899999999999</v>
      </c>
      <c r="P2132" s="43">
        <v>0</v>
      </c>
      <c r="Q2132" s="43">
        <v>0.36363899999999999</v>
      </c>
      <c r="R2132" s="43">
        <v>0</v>
      </c>
      <c r="S2132" s="43">
        <v>0</v>
      </c>
      <c r="T2132" s="43">
        <v>0</v>
      </c>
      <c r="U2132" s="43">
        <v>0</v>
      </c>
      <c r="V2132" s="43">
        <v>0</v>
      </c>
      <c r="W2132" s="43">
        <v>0</v>
      </c>
      <c r="X2132" s="43">
        <v>0</v>
      </c>
      <c r="Y2132" s="43">
        <v>0</v>
      </c>
      <c r="Z2132" s="43">
        <v>0</v>
      </c>
      <c r="AA2132" s="43">
        <v>0</v>
      </c>
      <c r="AB2132" s="43">
        <v>0</v>
      </c>
      <c r="AC2132" s="43">
        <v>0</v>
      </c>
      <c r="AD2132" s="43">
        <v>0</v>
      </c>
      <c r="AE2132" s="43">
        <v>0</v>
      </c>
    </row>
    <row r="2133" spans="1:31" ht="15.75" x14ac:dyDescent="0.25">
      <c r="A2133" s="49" t="s">
        <v>3663</v>
      </c>
      <c r="B2133" s="22" t="s">
        <v>4357</v>
      </c>
      <c r="C2133" s="42" t="s">
        <v>4358</v>
      </c>
      <c r="D2133" s="21">
        <v>2026</v>
      </c>
      <c r="E2133" s="21">
        <v>2026</v>
      </c>
      <c r="F2133" s="43">
        <v>4.2072250000000002</v>
      </c>
      <c r="G2133" s="43">
        <v>5.0486700000000004</v>
      </c>
      <c r="H2133" s="43">
        <v>6.0923746364899998</v>
      </c>
      <c r="I2133" s="43">
        <v>0</v>
      </c>
      <c r="J2133" s="43">
        <f t="shared" si="99"/>
        <v>6.0923746364899998</v>
      </c>
      <c r="K2133" s="43">
        <v>5.1045119999999997</v>
      </c>
      <c r="L2133" s="44">
        <f t="shared" si="100"/>
        <v>0.98786263649000006</v>
      </c>
      <c r="M2133" s="43">
        <v>0</v>
      </c>
      <c r="N2133" s="43">
        <f t="shared" si="101"/>
        <v>5.0486700000000004</v>
      </c>
      <c r="O2133" s="43">
        <v>5.1045119999999997</v>
      </c>
      <c r="P2133" s="43">
        <v>0</v>
      </c>
      <c r="Q2133" s="43">
        <v>0</v>
      </c>
      <c r="R2133" s="43">
        <v>0</v>
      </c>
      <c r="S2133" s="43">
        <v>5.1045119999999997</v>
      </c>
      <c r="T2133" s="43">
        <v>0</v>
      </c>
      <c r="U2133" s="43">
        <v>0</v>
      </c>
      <c r="V2133" s="43">
        <v>0</v>
      </c>
      <c r="W2133" s="43">
        <v>0</v>
      </c>
      <c r="X2133" s="43">
        <v>0</v>
      </c>
      <c r="Y2133" s="43">
        <v>0</v>
      </c>
      <c r="Z2133" s="43">
        <v>0</v>
      </c>
      <c r="AA2133" s="43">
        <v>0</v>
      </c>
      <c r="AB2133" s="43">
        <v>0</v>
      </c>
      <c r="AC2133" s="43">
        <v>0</v>
      </c>
      <c r="AD2133" s="43">
        <v>0</v>
      </c>
      <c r="AE2133" s="43">
        <v>0</v>
      </c>
    </row>
    <row r="2134" spans="1:31" ht="15.75" x14ac:dyDescent="0.25">
      <c r="A2134" s="49" t="s">
        <v>3982</v>
      </c>
      <c r="B2134" s="22" t="s">
        <v>4359</v>
      </c>
      <c r="C2134" s="42" t="s">
        <v>4360</v>
      </c>
      <c r="D2134" s="21">
        <v>2025</v>
      </c>
      <c r="E2134" s="21">
        <v>2026</v>
      </c>
      <c r="F2134" s="43">
        <v>134.009872</v>
      </c>
      <c r="G2134" s="43">
        <v>160.811846</v>
      </c>
      <c r="H2134" s="43">
        <v>193.528515051759</v>
      </c>
      <c r="I2134" s="43">
        <v>0</v>
      </c>
      <c r="J2134" s="43">
        <f t="shared" si="99"/>
        <v>193.528515051759</v>
      </c>
      <c r="K2134" s="43">
        <v>74.862975000000006</v>
      </c>
      <c r="L2134" s="44">
        <f t="shared" si="100"/>
        <v>118.665540051759</v>
      </c>
      <c r="M2134" s="43">
        <v>0</v>
      </c>
      <c r="N2134" s="43">
        <f t="shared" si="101"/>
        <v>160.811846</v>
      </c>
      <c r="O2134" s="43">
        <v>74.862975000000006</v>
      </c>
      <c r="P2134" s="43">
        <v>0</v>
      </c>
      <c r="Q2134" s="43">
        <v>0</v>
      </c>
      <c r="R2134" s="43">
        <v>4.5642630000000004</v>
      </c>
      <c r="S2134" s="43">
        <v>70.298711999999995</v>
      </c>
      <c r="T2134" s="43">
        <v>0</v>
      </c>
      <c r="U2134" s="43">
        <v>0</v>
      </c>
      <c r="V2134" s="43">
        <v>0</v>
      </c>
      <c r="W2134" s="43">
        <v>0</v>
      </c>
      <c r="X2134" s="43">
        <v>0</v>
      </c>
      <c r="Y2134" s="43">
        <v>0</v>
      </c>
      <c r="Z2134" s="43">
        <v>0</v>
      </c>
      <c r="AA2134" s="43">
        <v>0</v>
      </c>
      <c r="AB2134" s="43">
        <v>0</v>
      </c>
      <c r="AC2134" s="43">
        <v>0</v>
      </c>
      <c r="AD2134" s="43">
        <v>0</v>
      </c>
      <c r="AE2134" s="43">
        <v>0</v>
      </c>
    </row>
    <row r="2135" spans="1:31" ht="15.75" x14ac:dyDescent="0.25">
      <c r="A2135" s="49" t="s">
        <v>4162</v>
      </c>
      <c r="B2135" s="22" t="s">
        <v>4361</v>
      </c>
      <c r="C2135" s="42" t="s">
        <v>4362</v>
      </c>
      <c r="D2135" s="21">
        <v>2024</v>
      </c>
      <c r="E2135" s="21">
        <v>2025</v>
      </c>
      <c r="F2135" s="43">
        <v>144.097084</v>
      </c>
      <c r="G2135" s="43">
        <v>172.91650100000001</v>
      </c>
      <c r="H2135" s="43">
        <v>198.43875257290799</v>
      </c>
      <c r="I2135" s="43">
        <v>0</v>
      </c>
      <c r="J2135" s="43">
        <f t="shared" si="99"/>
        <v>198.43875257290799</v>
      </c>
      <c r="K2135" s="43">
        <v>165.38502399999999</v>
      </c>
      <c r="L2135" s="44">
        <f t="shared" si="100"/>
        <v>33.053728572908</v>
      </c>
      <c r="M2135" s="43">
        <v>0</v>
      </c>
      <c r="N2135" s="43">
        <f t="shared" si="101"/>
        <v>172.91650100000001</v>
      </c>
      <c r="O2135" s="43">
        <v>165.38502399999999</v>
      </c>
      <c r="P2135" s="43">
        <v>0</v>
      </c>
      <c r="Q2135" s="43">
        <v>15.941484000000001</v>
      </c>
      <c r="R2135" s="43">
        <v>149.44354000000001</v>
      </c>
      <c r="S2135" s="43">
        <v>0</v>
      </c>
      <c r="T2135" s="43">
        <v>0</v>
      </c>
      <c r="U2135" s="43">
        <v>0</v>
      </c>
      <c r="V2135" s="43">
        <v>0</v>
      </c>
      <c r="W2135" s="43">
        <v>0</v>
      </c>
      <c r="X2135" s="43">
        <v>0</v>
      </c>
      <c r="Y2135" s="43">
        <v>0</v>
      </c>
      <c r="Z2135" s="43">
        <v>0</v>
      </c>
      <c r="AA2135" s="43">
        <v>0</v>
      </c>
      <c r="AB2135" s="43">
        <v>0</v>
      </c>
      <c r="AC2135" s="43">
        <v>0</v>
      </c>
      <c r="AD2135" s="43">
        <v>0</v>
      </c>
      <c r="AE2135" s="43">
        <v>0</v>
      </c>
    </row>
    <row r="2136" spans="1:31" ht="15.75" x14ac:dyDescent="0.25">
      <c r="A2136" s="49" t="s">
        <v>3660</v>
      </c>
      <c r="B2136" s="22" t="s">
        <v>4363</v>
      </c>
      <c r="C2136" s="42" t="s">
        <v>4364</v>
      </c>
      <c r="D2136" s="21">
        <v>2025</v>
      </c>
      <c r="E2136" s="21">
        <v>2025</v>
      </c>
      <c r="F2136" s="43">
        <v>6.4110620000000003</v>
      </c>
      <c r="G2136" s="43">
        <v>7.6932749999999999</v>
      </c>
      <c r="H2136" s="43">
        <v>8.8695871515110003</v>
      </c>
      <c r="I2136" s="43">
        <v>0</v>
      </c>
      <c r="J2136" s="43">
        <f t="shared" si="99"/>
        <v>8.8695871515110003</v>
      </c>
      <c r="K2136" s="43">
        <v>8.5993139999999997</v>
      </c>
      <c r="L2136" s="44">
        <f t="shared" si="100"/>
        <v>0.27027315151100062</v>
      </c>
      <c r="M2136" s="43">
        <v>0</v>
      </c>
      <c r="N2136" s="43">
        <f t="shared" si="101"/>
        <v>7.6932749999999999</v>
      </c>
      <c r="O2136" s="43">
        <v>8.5993139999999997</v>
      </c>
      <c r="P2136" s="43">
        <v>0</v>
      </c>
      <c r="Q2136" s="43">
        <v>0</v>
      </c>
      <c r="R2136" s="43">
        <v>8.5993139999999997</v>
      </c>
      <c r="S2136" s="43">
        <v>0</v>
      </c>
      <c r="T2136" s="43">
        <v>0</v>
      </c>
      <c r="U2136" s="43">
        <v>0</v>
      </c>
      <c r="V2136" s="43">
        <v>0</v>
      </c>
      <c r="W2136" s="43">
        <v>0</v>
      </c>
      <c r="X2136" s="43">
        <v>0</v>
      </c>
      <c r="Y2136" s="43">
        <v>0</v>
      </c>
      <c r="Z2136" s="43">
        <v>0</v>
      </c>
      <c r="AA2136" s="43">
        <v>0</v>
      </c>
      <c r="AB2136" s="43">
        <v>0</v>
      </c>
      <c r="AC2136" s="43">
        <v>0</v>
      </c>
      <c r="AD2136" s="43">
        <v>0</v>
      </c>
      <c r="AE2136" s="43">
        <v>0</v>
      </c>
    </row>
    <row r="2137" spans="1:31" ht="15.75" x14ac:dyDescent="0.25">
      <c r="A2137" s="49" t="s">
        <v>3660</v>
      </c>
      <c r="B2137" s="22" t="s">
        <v>4365</v>
      </c>
      <c r="C2137" s="42" t="s">
        <v>4366</v>
      </c>
      <c r="D2137" s="21">
        <v>2025</v>
      </c>
      <c r="E2137" s="21">
        <v>2025</v>
      </c>
      <c r="F2137" s="43">
        <v>6.4110620000000003</v>
      </c>
      <c r="G2137" s="43">
        <v>7.6932749999999999</v>
      </c>
      <c r="H2137" s="43">
        <v>8.8695871515110003</v>
      </c>
      <c r="I2137" s="43">
        <v>0</v>
      </c>
      <c r="J2137" s="43">
        <f t="shared" si="99"/>
        <v>8.8695871515110003</v>
      </c>
      <c r="K2137" s="43">
        <v>8.5993139999999997</v>
      </c>
      <c r="L2137" s="44">
        <f t="shared" si="100"/>
        <v>0.27027315151100062</v>
      </c>
      <c r="M2137" s="43">
        <v>0</v>
      </c>
      <c r="N2137" s="43">
        <f t="shared" si="101"/>
        <v>7.6932749999999999</v>
      </c>
      <c r="O2137" s="43">
        <v>8.5993139999999997</v>
      </c>
      <c r="P2137" s="43">
        <v>0</v>
      </c>
      <c r="Q2137" s="43">
        <v>0</v>
      </c>
      <c r="R2137" s="43">
        <v>8.5993139999999997</v>
      </c>
      <c r="S2137" s="43">
        <v>0</v>
      </c>
      <c r="T2137" s="43">
        <v>0</v>
      </c>
      <c r="U2137" s="43">
        <v>0</v>
      </c>
      <c r="V2137" s="43">
        <v>0</v>
      </c>
      <c r="W2137" s="43">
        <v>0</v>
      </c>
      <c r="X2137" s="43">
        <v>0</v>
      </c>
      <c r="Y2137" s="43">
        <v>0</v>
      </c>
      <c r="Z2137" s="43">
        <v>0</v>
      </c>
      <c r="AA2137" s="43">
        <v>0</v>
      </c>
      <c r="AB2137" s="43">
        <v>0</v>
      </c>
      <c r="AC2137" s="43">
        <v>0</v>
      </c>
      <c r="AD2137" s="43">
        <v>0</v>
      </c>
      <c r="AE2137" s="43">
        <v>0</v>
      </c>
    </row>
    <row r="2138" spans="1:31" ht="15.75" x14ac:dyDescent="0.25">
      <c r="A2138" s="49" t="s">
        <v>3660</v>
      </c>
      <c r="B2138" s="22" t="s">
        <v>4367</v>
      </c>
      <c r="C2138" s="42" t="s">
        <v>4368</v>
      </c>
      <c r="D2138" s="21">
        <v>2025</v>
      </c>
      <c r="E2138" s="21">
        <v>2025</v>
      </c>
      <c r="F2138" s="43">
        <v>6.4110620000000003</v>
      </c>
      <c r="G2138" s="43">
        <v>7.6932749999999999</v>
      </c>
      <c r="H2138" s="43">
        <v>8.8695871515110003</v>
      </c>
      <c r="I2138" s="43">
        <v>0</v>
      </c>
      <c r="J2138" s="43">
        <f t="shared" si="99"/>
        <v>8.8695871515110003</v>
      </c>
      <c r="K2138" s="43">
        <v>8.5993139999999997</v>
      </c>
      <c r="L2138" s="44">
        <f t="shared" si="100"/>
        <v>0.27027315151100062</v>
      </c>
      <c r="M2138" s="43">
        <v>0</v>
      </c>
      <c r="N2138" s="43">
        <f t="shared" si="101"/>
        <v>7.6932749999999999</v>
      </c>
      <c r="O2138" s="43">
        <v>8.5993139999999997</v>
      </c>
      <c r="P2138" s="43">
        <v>0</v>
      </c>
      <c r="Q2138" s="43">
        <v>0</v>
      </c>
      <c r="R2138" s="43">
        <v>8.5993139999999997</v>
      </c>
      <c r="S2138" s="43">
        <v>0</v>
      </c>
      <c r="T2138" s="43">
        <v>0</v>
      </c>
      <c r="U2138" s="43">
        <v>0</v>
      </c>
      <c r="V2138" s="43">
        <v>0</v>
      </c>
      <c r="W2138" s="43">
        <v>0</v>
      </c>
      <c r="X2138" s="43">
        <v>0</v>
      </c>
      <c r="Y2138" s="43">
        <v>0</v>
      </c>
      <c r="Z2138" s="43">
        <v>0</v>
      </c>
      <c r="AA2138" s="43">
        <v>0</v>
      </c>
      <c r="AB2138" s="43">
        <v>0</v>
      </c>
      <c r="AC2138" s="43">
        <v>0</v>
      </c>
      <c r="AD2138" s="43">
        <v>0</v>
      </c>
      <c r="AE2138" s="43">
        <v>0</v>
      </c>
    </row>
    <row r="2139" spans="1:31" ht="15.75" x14ac:dyDescent="0.25">
      <c r="A2139" s="49" t="s">
        <v>3660</v>
      </c>
      <c r="B2139" s="22" t="s">
        <v>4369</v>
      </c>
      <c r="C2139" s="42" t="s">
        <v>4370</v>
      </c>
      <c r="D2139" s="21">
        <v>2025</v>
      </c>
      <c r="E2139" s="21">
        <v>2025</v>
      </c>
      <c r="F2139" s="43">
        <v>6.4110620000000003</v>
      </c>
      <c r="G2139" s="43">
        <v>7.6932749999999999</v>
      </c>
      <c r="H2139" s="43">
        <v>8.8695871515110003</v>
      </c>
      <c r="I2139" s="43">
        <v>0</v>
      </c>
      <c r="J2139" s="43">
        <f t="shared" si="99"/>
        <v>8.8695871515110003</v>
      </c>
      <c r="K2139" s="43">
        <v>8.5993139999999997</v>
      </c>
      <c r="L2139" s="44">
        <f t="shared" si="100"/>
        <v>0.27027315151100062</v>
      </c>
      <c r="M2139" s="43">
        <v>0</v>
      </c>
      <c r="N2139" s="43">
        <f t="shared" si="101"/>
        <v>7.6932749999999999</v>
      </c>
      <c r="O2139" s="43">
        <v>8.5993139999999997</v>
      </c>
      <c r="P2139" s="43">
        <v>0</v>
      </c>
      <c r="Q2139" s="43">
        <v>0</v>
      </c>
      <c r="R2139" s="43">
        <v>8.5993139999999997</v>
      </c>
      <c r="S2139" s="43">
        <v>0</v>
      </c>
      <c r="T2139" s="43">
        <v>0</v>
      </c>
      <c r="U2139" s="43">
        <v>0</v>
      </c>
      <c r="V2139" s="43">
        <v>0</v>
      </c>
      <c r="W2139" s="43">
        <v>0</v>
      </c>
      <c r="X2139" s="43">
        <v>0</v>
      </c>
      <c r="Y2139" s="43">
        <v>0</v>
      </c>
      <c r="Z2139" s="43">
        <v>0</v>
      </c>
      <c r="AA2139" s="43">
        <v>0</v>
      </c>
      <c r="AB2139" s="43">
        <v>0</v>
      </c>
      <c r="AC2139" s="43">
        <v>0</v>
      </c>
      <c r="AD2139" s="43">
        <v>0</v>
      </c>
      <c r="AE2139" s="43">
        <v>0</v>
      </c>
    </row>
    <row r="2140" spans="1:31" ht="15.75" x14ac:dyDescent="0.25">
      <c r="A2140" s="49" t="s">
        <v>3982</v>
      </c>
      <c r="B2140" s="22" t="s">
        <v>4371</v>
      </c>
      <c r="C2140" s="42" t="s">
        <v>4372</v>
      </c>
      <c r="D2140" s="21">
        <v>2025</v>
      </c>
      <c r="E2140" s="21">
        <v>2025</v>
      </c>
      <c r="F2140" s="43">
        <v>7.4551350000000003</v>
      </c>
      <c r="G2140" s="43">
        <v>8.9461619999999993</v>
      </c>
      <c r="H2140" s="43">
        <v>10.314044573957</v>
      </c>
      <c r="I2140" s="43">
        <v>0</v>
      </c>
      <c r="J2140" s="43">
        <f t="shared" si="99"/>
        <v>10.314044573957</v>
      </c>
      <c r="K2140" s="43">
        <v>4.022653</v>
      </c>
      <c r="L2140" s="44">
        <f t="shared" si="100"/>
        <v>6.2913915739570001</v>
      </c>
      <c r="M2140" s="43">
        <v>0</v>
      </c>
      <c r="N2140" s="43">
        <f t="shared" si="101"/>
        <v>8.9461619999999993</v>
      </c>
      <c r="O2140" s="43">
        <v>4.022653</v>
      </c>
      <c r="P2140" s="43">
        <v>0</v>
      </c>
      <c r="Q2140" s="43">
        <v>0</v>
      </c>
      <c r="R2140" s="43">
        <v>4.022653</v>
      </c>
      <c r="S2140" s="43">
        <v>0</v>
      </c>
      <c r="T2140" s="43">
        <v>0</v>
      </c>
      <c r="U2140" s="43">
        <v>0</v>
      </c>
      <c r="V2140" s="43">
        <v>0</v>
      </c>
      <c r="W2140" s="43">
        <v>0</v>
      </c>
      <c r="X2140" s="43">
        <v>0</v>
      </c>
      <c r="Y2140" s="43">
        <v>0</v>
      </c>
      <c r="Z2140" s="43">
        <v>0</v>
      </c>
      <c r="AA2140" s="43">
        <v>0</v>
      </c>
      <c r="AB2140" s="43">
        <v>0</v>
      </c>
      <c r="AC2140" s="43">
        <v>0</v>
      </c>
      <c r="AD2140" s="43">
        <v>0</v>
      </c>
      <c r="AE2140" s="43">
        <v>0</v>
      </c>
    </row>
    <row r="2141" spans="1:31" ht="15.75" x14ac:dyDescent="0.25">
      <c r="A2141" s="49" t="s">
        <v>3982</v>
      </c>
      <c r="B2141" s="22" t="s">
        <v>4373</v>
      </c>
      <c r="C2141" s="42" t="s">
        <v>4374</v>
      </c>
      <c r="D2141" s="21">
        <v>2025</v>
      </c>
      <c r="E2141" s="21">
        <v>2025</v>
      </c>
      <c r="F2141" s="43">
        <v>3.486863</v>
      </c>
      <c r="G2141" s="43">
        <v>4.1842370000000004</v>
      </c>
      <c r="H2141" s="43">
        <v>4.8240148016609998</v>
      </c>
      <c r="I2141" s="43">
        <v>0</v>
      </c>
      <c r="J2141" s="43">
        <f t="shared" si="99"/>
        <v>4.8240148016609998</v>
      </c>
      <c r="K2141" s="43">
        <v>2.673492</v>
      </c>
      <c r="L2141" s="44">
        <f t="shared" si="100"/>
        <v>2.1505228016609998</v>
      </c>
      <c r="M2141" s="43">
        <v>0</v>
      </c>
      <c r="N2141" s="43">
        <f t="shared" si="101"/>
        <v>4.1842370000000004</v>
      </c>
      <c r="O2141" s="43">
        <v>2.673492</v>
      </c>
      <c r="P2141" s="43">
        <v>0</v>
      </c>
      <c r="Q2141" s="43">
        <v>0</v>
      </c>
      <c r="R2141" s="43">
        <v>2.673492</v>
      </c>
      <c r="S2141" s="43">
        <v>0</v>
      </c>
      <c r="T2141" s="43">
        <v>0</v>
      </c>
      <c r="U2141" s="43">
        <v>0</v>
      </c>
      <c r="V2141" s="43">
        <v>0</v>
      </c>
      <c r="W2141" s="43">
        <v>0</v>
      </c>
      <c r="X2141" s="43">
        <v>0</v>
      </c>
      <c r="Y2141" s="43">
        <v>0</v>
      </c>
      <c r="Z2141" s="43">
        <v>0</v>
      </c>
      <c r="AA2141" s="43">
        <v>0</v>
      </c>
      <c r="AB2141" s="43">
        <v>0</v>
      </c>
      <c r="AC2141" s="43">
        <v>0</v>
      </c>
      <c r="AD2141" s="43">
        <v>0</v>
      </c>
      <c r="AE2141" s="43">
        <v>0</v>
      </c>
    </row>
    <row r="2142" spans="1:31" ht="15.75" x14ac:dyDescent="0.25">
      <c r="A2142" s="49" t="s">
        <v>3982</v>
      </c>
      <c r="B2142" s="22" t="s">
        <v>4375</v>
      </c>
      <c r="C2142" s="42" t="s">
        <v>4376</v>
      </c>
      <c r="D2142" s="21">
        <v>2025</v>
      </c>
      <c r="E2142" s="21">
        <v>2025</v>
      </c>
      <c r="F2142" s="43">
        <v>87.977591000000004</v>
      </c>
      <c r="G2142" s="43">
        <v>105.573109</v>
      </c>
      <c r="H2142" s="43">
        <v>121.71538129093599</v>
      </c>
      <c r="I2142" s="43">
        <v>0</v>
      </c>
      <c r="J2142" s="43">
        <f t="shared" si="99"/>
        <v>121.71538129093599</v>
      </c>
      <c r="K2142" s="43">
        <v>36.007989000000002</v>
      </c>
      <c r="L2142" s="44">
        <f t="shared" si="100"/>
        <v>85.707392290935985</v>
      </c>
      <c r="M2142" s="43">
        <v>0</v>
      </c>
      <c r="N2142" s="43">
        <f t="shared" si="101"/>
        <v>105.573109</v>
      </c>
      <c r="O2142" s="43">
        <v>36.007989000000002</v>
      </c>
      <c r="P2142" s="43">
        <v>0</v>
      </c>
      <c r="Q2142" s="43">
        <v>0</v>
      </c>
      <c r="R2142" s="43">
        <v>36.007989000000002</v>
      </c>
      <c r="S2142" s="43">
        <v>0</v>
      </c>
      <c r="T2142" s="43">
        <v>0</v>
      </c>
      <c r="U2142" s="43">
        <v>0</v>
      </c>
      <c r="V2142" s="43">
        <v>0</v>
      </c>
      <c r="W2142" s="43">
        <v>0</v>
      </c>
      <c r="X2142" s="43">
        <v>0</v>
      </c>
      <c r="Y2142" s="43">
        <v>0</v>
      </c>
      <c r="Z2142" s="43">
        <v>0</v>
      </c>
      <c r="AA2142" s="43">
        <v>0</v>
      </c>
      <c r="AB2142" s="43">
        <v>0</v>
      </c>
      <c r="AC2142" s="43">
        <v>0</v>
      </c>
      <c r="AD2142" s="43">
        <v>0</v>
      </c>
      <c r="AE2142" s="43">
        <v>0</v>
      </c>
    </row>
    <row r="2143" spans="1:31" ht="15.75" x14ac:dyDescent="0.25">
      <c r="A2143" s="49" t="s">
        <v>3982</v>
      </c>
      <c r="B2143" s="22" t="s">
        <v>4377</v>
      </c>
      <c r="C2143" s="42" t="s">
        <v>4378</v>
      </c>
      <c r="D2143" s="21">
        <v>2025</v>
      </c>
      <c r="E2143" s="21">
        <v>2025</v>
      </c>
      <c r="F2143" s="43">
        <v>24.740637</v>
      </c>
      <c r="G2143" s="43">
        <v>29.688765</v>
      </c>
      <c r="H2143" s="43">
        <v>34.228217318140999</v>
      </c>
      <c r="I2143" s="43">
        <v>0</v>
      </c>
      <c r="J2143" s="43">
        <f t="shared" si="99"/>
        <v>34.228217318140999</v>
      </c>
      <c r="K2143" s="43">
        <v>26.149991</v>
      </c>
      <c r="L2143" s="44">
        <f t="shared" si="100"/>
        <v>8.0782263181409988</v>
      </c>
      <c r="M2143" s="43">
        <v>0</v>
      </c>
      <c r="N2143" s="43">
        <f t="shared" si="101"/>
        <v>29.688765</v>
      </c>
      <c r="O2143" s="43">
        <v>26.149991</v>
      </c>
      <c r="P2143" s="43">
        <v>0</v>
      </c>
      <c r="Q2143" s="43">
        <v>0</v>
      </c>
      <c r="R2143" s="43">
        <v>26.149991</v>
      </c>
      <c r="S2143" s="43">
        <v>0</v>
      </c>
      <c r="T2143" s="43">
        <v>0</v>
      </c>
      <c r="U2143" s="43">
        <v>0</v>
      </c>
      <c r="V2143" s="43">
        <v>0</v>
      </c>
      <c r="W2143" s="43">
        <v>0</v>
      </c>
      <c r="X2143" s="43">
        <v>0</v>
      </c>
      <c r="Y2143" s="43">
        <v>0</v>
      </c>
      <c r="Z2143" s="43">
        <v>0</v>
      </c>
      <c r="AA2143" s="43">
        <v>0</v>
      </c>
      <c r="AB2143" s="43">
        <v>0</v>
      </c>
      <c r="AC2143" s="43">
        <v>0</v>
      </c>
      <c r="AD2143" s="43">
        <v>0</v>
      </c>
      <c r="AE2143" s="43">
        <v>0</v>
      </c>
    </row>
    <row r="2144" spans="1:31" ht="15.75" x14ac:dyDescent="0.25">
      <c r="A2144" s="49" t="s">
        <v>3982</v>
      </c>
      <c r="B2144" s="22" t="s">
        <v>4379</v>
      </c>
      <c r="C2144" s="42" t="s">
        <v>4380</v>
      </c>
      <c r="D2144" s="21">
        <v>2025</v>
      </c>
      <c r="E2144" s="21">
        <v>2025</v>
      </c>
      <c r="F2144" s="43">
        <v>92.991724000000005</v>
      </c>
      <c r="G2144" s="43">
        <v>111.590068</v>
      </c>
      <c r="H2144" s="43">
        <v>128.652341459079</v>
      </c>
      <c r="I2144" s="43">
        <v>0</v>
      </c>
      <c r="J2144" s="43">
        <f t="shared" si="99"/>
        <v>128.652341459079</v>
      </c>
      <c r="K2144" s="43">
        <v>32.139584999999997</v>
      </c>
      <c r="L2144" s="44">
        <f t="shared" si="100"/>
        <v>96.512756459079</v>
      </c>
      <c r="M2144" s="43">
        <v>0</v>
      </c>
      <c r="N2144" s="43">
        <f t="shared" si="101"/>
        <v>111.590068</v>
      </c>
      <c r="O2144" s="43">
        <v>32.139584999999997</v>
      </c>
      <c r="P2144" s="43">
        <v>0</v>
      </c>
      <c r="Q2144" s="43">
        <v>0</v>
      </c>
      <c r="R2144" s="43">
        <v>32.139584999999997</v>
      </c>
      <c r="S2144" s="43">
        <v>0</v>
      </c>
      <c r="T2144" s="43">
        <v>0</v>
      </c>
      <c r="U2144" s="43">
        <v>0</v>
      </c>
      <c r="V2144" s="43">
        <v>0</v>
      </c>
      <c r="W2144" s="43">
        <v>0</v>
      </c>
      <c r="X2144" s="43">
        <v>0</v>
      </c>
      <c r="Y2144" s="43">
        <v>0</v>
      </c>
      <c r="Z2144" s="43">
        <v>0</v>
      </c>
      <c r="AA2144" s="43">
        <v>0</v>
      </c>
      <c r="AB2144" s="43">
        <v>0</v>
      </c>
      <c r="AC2144" s="43">
        <v>0</v>
      </c>
      <c r="AD2144" s="43">
        <v>0</v>
      </c>
      <c r="AE2144" s="43">
        <v>0</v>
      </c>
    </row>
    <row r="2145" spans="1:31" ht="15.75" x14ac:dyDescent="0.25">
      <c r="A2145" s="49" t="s">
        <v>3982</v>
      </c>
      <c r="B2145" s="22" t="s">
        <v>4381</v>
      </c>
      <c r="C2145" s="42" t="s">
        <v>4382</v>
      </c>
      <c r="D2145" s="21">
        <v>2025</v>
      </c>
      <c r="E2145" s="21">
        <v>2025</v>
      </c>
      <c r="F2145" s="43">
        <v>36.252184999999997</v>
      </c>
      <c r="G2145" s="43">
        <v>43.502622000000002</v>
      </c>
      <c r="H2145" s="43">
        <v>50.154231734629001</v>
      </c>
      <c r="I2145" s="43">
        <v>0</v>
      </c>
      <c r="J2145" s="43">
        <f t="shared" si="99"/>
        <v>50.154231734629001</v>
      </c>
      <c r="K2145" s="43">
        <v>3.336074</v>
      </c>
      <c r="L2145" s="44">
        <f t="shared" si="100"/>
        <v>46.818157734628997</v>
      </c>
      <c r="M2145" s="43">
        <v>0</v>
      </c>
      <c r="N2145" s="43">
        <f t="shared" si="101"/>
        <v>43.502622000000002</v>
      </c>
      <c r="O2145" s="43">
        <v>3.336074</v>
      </c>
      <c r="P2145" s="43">
        <v>0</v>
      </c>
      <c r="Q2145" s="43">
        <v>0</v>
      </c>
      <c r="R2145" s="43">
        <v>3.336074</v>
      </c>
      <c r="S2145" s="43">
        <v>0</v>
      </c>
      <c r="T2145" s="43">
        <v>0</v>
      </c>
      <c r="U2145" s="43">
        <v>0</v>
      </c>
      <c r="V2145" s="43">
        <v>0</v>
      </c>
      <c r="W2145" s="43">
        <v>0</v>
      </c>
      <c r="X2145" s="43">
        <v>0</v>
      </c>
      <c r="Y2145" s="43">
        <v>0</v>
      </c>
      <c r="Z2145" s="43">
        <v>0</v>
      </c>
      <c r="AA2145" s="43">
        <v>0</v>
      </c>
      <c r="AB2145" s="43">
        <v>0</v>
      </c>
      <c r="AC2145" s="43">
        <v>0</v>
      </c>
      <c r="AD2145" s="43">
        <v>0</v>
      </c>
      <c r="AE2145" s="43">
        <v>0</v>
      </c>
    </row>
    <row r="2146" spans="1:31" ht="15.75" x14ac:dyDescent="0.25">
      <c r="A2146" s="49" t="s">
        <v>3982</v>
      </c>
      <c r="B2146" s="22" t="s">
        <v>4383</v>
      </c>
      <c r="C2146" s="42" t="s">
        <v>4384</v>
      </c>
      <c r="D2146" s="21">
        <v>2025</v>
      </c>
      <c r="E2146" s="21">
        <v>2025</v>
      </c>
      <c r="F2146" s="43">
        <v>3.0524819999999999</v>
      </c>
      <c r="G2146" s="43">
        <v>3.6629779999999998</v>
      </c>
      <c r="H2146" s="43">
        <v>4.2230545956360004</v>
      </c>
      <c r="I2146" s="43">
        <v>0</v>
      </c>
      <c r="J2146" s="43">
        <f t="shared" si="99"/>
        <v>4.2230545956360004</v>
      </c>
      <c r="K2146" s="43">
        <v>4.0241530000000001</v>
      </c>
      <c r="L2146" s="44">
        <f t="shared" si="100"/>
        <v>0.19890159563600029</v>
      </c>
      <c r="M2146" s="43">
        <v>0</v>
      </c>
      <c r="N2146" s="43">
        <f t="shared" si="101"/>
        <v>3.6629779999999998</v>
      </c>
      <c r="O2146" s="43">
        <v>4.0241530000000001</v>
      </c>
      <c r="P2146" s="43">
        <v>0</v>
      </c>
      <c r="Q2146" s="43">
        <v>0</v>
      </c>
      <c r="R2146" s="43">
        <v>4.0241530000000001</v>
      </c>
      <c r="S2146" s="43">
        <v>0</v>
      </c>
      <c r="T2146" s="43">
        <v>0</v>
      </c>
      <c r="U2146" s="43">
        <v>0</v>
      </c>
      <c r="V2146" s="43">
        <v>0</v>
      </c>
      <c r="W2146" s="43">
        <v>0</v>
      </c>
      <c r="X2146" s="43">
        <v>0</v>
      </c>
      <c r="Y2146" s="43">
        <v>0</v>
      </c>
      <c r="Z2146" s="43">
        <v>0</v>
      </c>
      <c r="AA2146" s="43">
        <v>0</v>
      </c>
      <c r="AB2146" s="43">
        <v>0</v>
      </c>
      <c r="AC2146" s="43">
        <v>0</v>
      </c>
      <c r="AD2146" s="43">
        <v>0</v>
      </c>
      <c r="AE2146" s="43">
        <v>0</v>
      </c>
    </row>
    <row r="2147" spans="1:31" ht="15.75" x14ac:dyDescent="0.25">
      <c r="A2147" s="49" t="s">
        <v>3663</v>
      </c>
      <c r="B2147" s="22" t="s">
        <v>4385</v>
      </c>
      <c r="C2147" s="42" t="s">
        <v>4386</v>
      </c>
      <c r="D2147" s="21">
        <v>2024</v>
      </c>
      <c r="E2147" s="21">
        <v>2024</v>
      </c>
      <c r="F2147" s="43">
        <v>4.2072250000000002</v>
      </c>
      <c r="G2147" s="43">
        <v>5.0486700000000004</v>
      </c>
      <c r="H2147" s="43">
        <v>5.5428792670059996</v>
      </c>
      <c r="I2147" s="43">
        <v>0</v>
      </c>
      <c r="J2147" s="43">
        <f t="shared" si="99"/>
        <v>5.5428792670059996</v>
      </c>
      <c r="K2147" s="43">
        <v>4.7634040000000004</v>
      </c>
      <c r="L2147" s="44">
        <f t="shared" si="100"/>
        <v>0.77947526700599923</v>
      </c>
      <c r="M2147" s="43">
        <v>0</v>
      </c>
      <c r="N2147" s="43">
        <f t="shared" si="101"/>
        <v>5.0486700000000004</v>
      </c>
      <c r="O2147" s="43">
        <v>4.7634040000000004</v>
      </c>
      <c r="P2147" s="43">
        <v>0</v>
      </c>
      <c r="Q2147" s="43">
        <v>4.7634040000000004</v>
      </c>
      <c r="R2147" s="43">
        <v>0</v>
      </c>
      <c r="S2147" s="43">
        <v>0</v>
      </c>
      <c r="T2147" s="43">
        <v>0</v>
      </c>
      <c r="U2147" s="43">
        <v>0</v>
      </c>
      <c r="V2147" s="43">
        <v>0</v>
      </c>
      <c r="W2147" s="43">
        <v>0</v>
      </c>
      <c r="X2147" s="43">
        <v>0</v>
      </c>
      <c r="Y2147" s="43">
        <v>0</v>
      </c>
      <c r="Z2147" s="43">
        <v>0</v>
      </c>
      <c r="AA2147" s="43">
        <v>0</v>
      </c>
      <c r="AB2147" s="43">
        <v>0</v>
      </c>
      <c r="AC2147" s="43">
        <v>0</v>
      </c>
      <c r="AD2147" s="43">
        <v>0</v>
      </c>
      <c r="AE2147" s="43">
        <v>0</v>
      </c>
    </row>
    <row r="2148" spans="1:31" ht="15.75" x14ac:dyDescent="0.25">
      <c r="A2148" s="49" t="s">
        <v>3982</v>
      </c>
      <c r="B2148" s="22" t="s">
        <v>4387</v>
      </c>
      <c r="C2148" s="42" t="s">
        <v>4388</v>
      </c>
      <c r="D2148" s="21">
        <v>2024</v>
      </c>
      <c r="E2148" s="21">
        <v>2024</v>
      </c>
      <c r="F2148" s="43">
        <v>26.609448</v>
      </c>
      <c r="G2148" s="43">
        <v>31.931339999999999</v>
      </c>
      <c r="H2148" s="43">
        <v>35.057068098452</v>
      </c>
      <c r="I2148" s="43">
        <v>0</v>
      </c>
      <c r="J2148" s="43">
        <f t="shared" si="99"/>
        <v>35.057068098452</v>
      </c>
      <c r="K2148" s="43">
        <v>18.405117000000001</v>
      </c>
      <c r="L2148" s="44">
        <f t="shared" si="100"/>
        <v>16.651951098451999</v>
      </c>
      <c r="M2148" s="43">
        <v>0</v>
      </c>
      <c r="N2148" s="43">
        <f t="shared" si="101"/>
        <v>31.931339999999999</v>
      </c>
      <c r="O2148" s="43">
        <v>18.405117000000001</v>
      </c>
      <c r="P2148" s="43">
        <v>0</v>
      </c>
      <c r="Q2148" s="43">
        <v>18.405117000000001</v>
      </c>
      <c r="R2148" s="43">
        <v>0</v>
      </c>
      <c r="S2148" s="43">
        <v>0</v>
      </c>
      <c r="T2148" s="43">
        <v>0</v>
      </c>
      <c r="U2148" s="43">
        <v>0</v>
      </c>
      <c r="V2148" s="43">
        <v>0</v>
      </c>
      <c r="W2148" s="43">
        <v>0</v>
      </c>
      <c r="X2148" s="43">
        <v>0</v>
      </c>
      <c r="Y2148" s="43">
        <v>0</v>
      </c>
      <c r="Z2148" s="43">
        <v>0</v>
      </c>
      <c r="AA2148" s="43">
        <v>0</v>
      </c>
      <c r="AB2148" s="43">
        <v>0</v>
      </c>
      <c r="AC2148" s="43">
        <v>0</v>
      </c>
      <c r="AD2148" s="43">
        <v>0</v>
      </c>
      <c r="AE2148" s="43">
        <v>0</v>
      </c>
    </row>
    <row r="2149" spans="1:31" ht="15.75" x14ac:dyDescent="0.25">
      <c r="A2149" s="49" t="s">
        <v>3982</v>
      </c>
      <c r="B2149" s="22" t="s">
        <v>4389</v>
      </c>
      <c r="C2149" s="42" t="s">
        <v>4390</v>
      </c>
      <c r="D2149" s="21">
        <v>2024</v>
      </c>
      <c r="E2149" s="21">
        <v>2024</v>
      </c>
      <c r="F2149" s="43">
        <v>0.39617999999999998</v>
      </c>
      <c r="G2149" s="43">
        <v>0.47541600000000001</v>
      </c>
      <c r="H2149" s="43">
        <v>0.52195399770700002</v>
      </c>
      <c r="I2149" s="43">
        <v>0</v>
      </c>
      <c r="J2149" s="43">
        <f t="shared" si="99"/>
        <v>0.52195399770700002</v>
      </c>
      <c r="K2149" s="43">
        <v>0.48372799999999999</v>
      </c>
      <c r="L2149" s="44">
        <f t="shared" si="100"/>
        <v>3.8225997707000026E-2</v>
      </c>
      <c r="M2149" s="43">
        <v>0</v>
      </c>
      <c r="N2149" s="43">
        <f t="shared" si="101"/>
        <v>0.47541600000000001</v>
      </c>
      <c r="O2149" s="43">
        <v>0.48372799999999999</v>
      </c>
      <c r="P2149" s="43">
        <v>0</v>
      </c>
      <c r="Q2149" s="43">
        <v>0.48372799999999999</v>
      </c>
      <c r="R2149" s="43">
        <v>0</v>
      </c>
      <c r="S2149" s="43">
        <v>0</v>
      </c>
      <c r="T2149" s="43">
        <v>0</v>
      </c>
      <c r="U2149" s="43">
        <v>0</v>
      </c>
      <c r="V2149" s="43">
        <v>0</v>
      </c>
      <c r="W2149" s="43">
        <v>0</v>
      </c>
      <c r="X2149" s="43">
        <v>0</v>
      </c>
      <c r="Y2149" s="43">
        <v>0</v>
      </c>
      <c r="Z2149" s="43">
        <v>0</v>
      </c>
      <c r="AA2149" s="43">
        <v>0</v>
      </c>
      <c r="AB2149" s="43">
        <v>0</v>
      </c>
      <c r="AC2149" s="43">
        <v>0</v>
      </c>
      <c r="AD2149" s="43">
        <v>0</v>
      </c>
      <c r="AE2149" s="43">
        <v>0</v>
      </c>
    </row>
    <row r="2150" spans="1:31" ht="15.75" x14ac:dyDescent="0.25">
      <c r="A2150" s="49" t="s">
        <v>3982</v>
      </c>
      <c r="B2150" s="22" t="s">
        <v>4391</v>
      </c>
      <c r="C2150" s="42" t="s">
        <v>4392</v>
      </c>
      <c r="D2150" s="21">
        <v>2024</v>
      </c>
      <c r="E2150" s="21">
        <v>2024</v>
      </c>
      <c r="F2150" s="43">
        <v>0.39617999999999998</v>
      </c>
      <c r="G2150" s="43">
        <v>0.47541600000000001</v>
      </c>
      <c r="H2150" s="43">
        <v>0.52195399770700002</v>
      </c>
      <c r="I2150" s="43">
        <v>0</v>
      </c>
      <c r="J2150" s="43">
        <f t="shared" si="99"/>
        <v>0.52195399770700002</v>
      </c>
      <c r="K2150" s="43">
        <v>0.48460999999999999</v>
      </c>
      <c r="L2150" s="44">
        <f t="shared" si="100"/>
        <v>3.7343997707000032E-2</v>
      </c>
      <c r="M2150" s="43">
        <v>0</v>
      </c>
      <c r="N2150" s="43">
        <f t="shared" si="101"/>
        <v>0.47541600000000001</v>
      </c>
      <c r="O2150" s="43">
        <v>0.48460999999999999</v>
      </c>
      <c r="P2150" s="43">
        <v>0</v>
      </c>
      <c r="Q2150" s="43">
        <v>0.48460999999999999</v>
      </c>
      <c r="R2150" s="43">
        <v>0</v>
      </c>
      <c r="S2150" s="43">
        <v>0</v>
      </c>
      <c r="T2150" s="43">
        <v>0</v>
      </c>
      <c r="U2150" s="43">
        <v>0</v>
      </c>
      <c r="V2150" s="43">
        <v>0</v>
      </c>
      <c r="W2150" s="43">
        <v>0</v>
      </c>
      <c r="X2150" s="43">
        <v>0</v>
      </c>
      <c r="Y2150" s="43">
        <v>0</v>
      </c>
      <c r="Z2150" s="43">
        <v>0</v>
      </c>
      <c r="AA2150" s="43">
        <v>0</v>
      </c>
      <c r="AB2150" s="43">
        <v>0</v>
      </c>
      <c r="AC2150" s="43">
        <v>0</v>
      </c>
      <c r="AD2150" s="43">
        <v>0</v>
      </c>
      <c r="AE2150" s="43">
        <v>0</v>
      </c>
    </row>
    <row r="2151" spans="1:31" ht="15.75" x14ac:dyDescent="0.25">
      <c r="A2151" s="49" t="s">
        <v>3663</v>
      </c>
      <c r="B2151" s="22" t="s">
        <v>4393</v>
      </c>
      <c r="C2151" s="42" t="s">
        <v>4394</v>
      </c>
      <c r="D2151" s="21">
        <v>2024</v>
      </c>
      <c r="E2151" s="21">
        <v>2024</v>
      </c>
      <c r="F2151" s="43">
        <v>1.033755</v>
      </c>
      <c r="G2151" s="43">
        <v>1.2405060000000001</v>
      </c>
      <c r="H2151" s="43">
        <v>1.361937894138</v>
      </c>
      <c r="I2151" s="43">
        <v>0</v>
      </c>
      <c r="J2151" s="43">
        <f t="shared" si="99"/>
        <v>1.361937894138</v>
      </c>
      <c r="K2151" s="43">
        <v>0.279839</v>
      </c>
      <c r="L2151" s="44">
        <f t="shared" si="100"/>
        <v>1.0820988941380001</v>
      </c>
      <c r="M2151" s="43">
        <v>0</v>
      </c>
      <c r="N2151" s="43">
        <f t="shared" si="101"/>
        <v>1.2405060000000001</v>
      </c>
      <c r="O2151" s="43">
        <v>0.279839</v>
      </c>
      <c r="P2151" s="43">
        <v>0</v>
      </c>
      <c r="Q2151" s="43">
        <v>0.279839</v>
      </c>
      <c r="R2151" s="43">
        <v>0</v>
      </c>
      <c r="S2151" s="43">
        <v>0</v>
      </c>
      <c r="T2151" s="43">
        <v>0</v>
      </c>
      <c r="U2151" s="43">
        <v>0</v>
      </c>
      <c r="V2151" s="43">
        <v>0</v>
      </c>
      <c r="W2151" s="43">
        <v>0</v>
      </c>
      <c r="X2151" s="43">
        <v>0</v>
      </c>
      <c r="Y2151" s="43">
        <v>0</v>
      </c>
      <c r="Z2151" s="43">
        <v>0</v>
      </c>
      <c r="AA2151" s="43">
        <v>0</v>
      </c>
      <c r="AB2151" s="43">
        <v>0</v>
      </c>
      <c r="AC2151" s="43">
        <v>0</v>
      </c>
      <c r="AD2151" s="43">
        <v>0</v>
      </c>
      <c r="AE2151" s="43">
        <v>0</v>
      </c>
    </row>
    <row r="2152" spans="1:31" ht="15.75" x14ac:dyDescent="0.25">
      <c r="A2152" s="49" t="s">
        <v>3982</v>
      </c>
      <c r="B2152" s="22" t="s">
        <v>4395</v>
      </c>
      <c r="C2152" s="42" t="s">
        <v>4396</v>
      </c>
      <c r="D2152" s="21">
        <v>2024</v>
      </c>
      <c r="E2152" s="21">
        <v>2024</v>
      </c>
      <c r="F2152" s="43">
        <v>0.39617999999999998</v>
      </c>
      <c r="G2152" s="43">
        <v>0.47541600000000001</v>
      </c>
      <c r="H2152" s="43">
        <v>0.52195399770700002</v>
      </c>
      <c r="I2152" s="43">
        <v>0</v>
      </c>
      <c r="J2152" s="43">
        <f t="shared" si="99"/>
        <v>0.52195399770700002</v>
      </c>
      <c r="K2152" s="43">
        <v>0.21271799999999999</v>
      </c>
      <c r="L2152" s="44">
        <f t="shared" si="100"/>
        <v>0.30923599770700005</v>
      </c>
      <c r="M2152" s="43">
        <v>0</v>
      </c>
      <c r="N2152" s="43">
        <f t="shared" si="101"/>
        <v>0.47541600000000001</v>
      </c>
      <c r="O2152" s="43">
        <v>0.21271799999999999</v>
      </c>
      <c r="P2152" s="43">
        <v>0</v>
      </c>
      <c r="Q2152" s="43">
        <v>0.21271799999999999</v>
      </c>
      <c r="R2152" s="43">
        <v>0</v>
      </c>
      <c r="S2152" s="43">
        <v>0</v>
      </c>
      <c r="T2152" s="43">
        <v>0</v>
      </c>
      <c r="U2152" s="43">
        <v>0</v>
      </c>
      <c r="V2152" s="43">
        <v>0</v>
      </c>
      <c r="W2152" s="43">
        <v>0</v>
      </c>
      <c r="X2152" s="43">
        <v>0</v>
      </c>
      <c r="Y2152" s="43">
        <v>0</v>
      </c>
      <c r="Z2152" s="43">
        <v>0</v>
      </c>
      <c r="AA2152" s="43">
        <v>0</v>
      </c>
      <c r="AB2152" s="43">
        <v>0</v>
      </c>
      <c r="AC2152" s="43">
        <v>0</v>
      </c>
      <c r="AD2152" s="43">
        <v>0</v>
      </c>
      <c r="AE2152" s="43">
        <v>0</v>
      </c>
    </row>
    <row r="2153" spans="1:31" ht="15.75" x14ac:dyDescent="0.25">
      <c r="A2153" s="49" t="s">
        <v>4127</v>
      </c>
      <c r="B2153" s="22" t="s">
        <v>4397</v>
      </c>
      <c r="C2153" s="42" t="s">
        <v>4398</v>
      </c>
      <c r="D2153" s="21">
        <v>2024</v>
      </c>
      <c r="E2153" s="21">
        <v>2024</v>
      </c>
      <c r="F2153" s="43">
        <v>3.1736599999999999</v>
      </c>
      <c r="G2153" s="43">
        <v>3.8083930000000001</v>
      </c>
      <c r="H2153" s="43">
        <v>4.181193887339</v>
      </c>
      <c r="I2153" s="43">
        <v>0</v>
      </c>
      <c r="J2153" s="43">
        <f t="shared" si="99"/>
        <v>4.181193887339</v>
      </c>
      <c r="K2153" s="43">
        <v>1.890164</v>
      </c>
      <c r="L2153" s="44">
        <f t="shared" si="100"/>
        <v>2.291029887339</v>
      </c>
      <c r="M2153" s="43">
        <v>0</v>
      </c>
      <c r="N2153" s="43">
        <f t="shared" si="101"/>
        <v>3.8083930000000001</v>
      </c>
      <c r="O2153" s="43">
        <v>1.890164</v>
      </c>
      <c r="P2153" s="43">
        <v>0</v>
      </c>
      <c r="Q2153" s="43">
        <v>1.890164</v>
      </c>
      <c r="R2153" s="43">
        <v>0</v>
      </c>
      <c r="S2153" s="43">
        <v>0</v>
      </c>
      <c r="T2153" s="43">
        <v>0</v>
      </c>
      <c r="U2153" s="43">
        <v>0</v>
      </c>
      <c r="V2153" s="43">
        <v>0</v>
      </c>
      <c r="W2153" s="43">
        <v>0</v>
      </c>
      <c r="X2153" s="43">
        <v>0</v>
      </c>
      <c r="Y2153" s="43">
        <v>0</v>
      </c>
      <c r="Z2153" s="43">
        <v>0</v>
      </c>
      <c r="AA2153" s="43">
        <v>0</v>
      </c>
      <c r="AB2153" s="43">
        <v>0</v>
      </c>
      <c r="AC2153" s="43">
        <v>0</v>
      </c>
      <c r="AD2153" s="43">
        <v>0</v>
      </c>
      <c r="AE2153" s="43">
        <v>0</v>
      </c>
    </row>
    <row r="2154" spans="1:31" ht="15.75" x14ac:dyDescent="0.25">
      <c r="A2154" s="49">
        <v>3.4</v>
      </c>
      <c r="B2154" s="22" t="s">
        <v>4399</v>
      </c>
      <c r="C2154" s="42" t="s">
        <v>4400</v>
      </c>
      <c r="D2154" s="21">
        <v>2024</v>
      </c>
      <c r="E2154" s="21">
        <v>2024</v>
      </c>
      <c r="F2154" s="43">
        <v>4.5473020000000002</v>
      </c>
      <c r="G2154" s="43">
        <v>5.4567639999999997</v>
      </c>
      <c r="H2154" s="43">
        <v>5.9909222792190002</v>
      </c>
      <c r="I2154" s="43">
        <v>0</v>
      </c>
      <c r="J2154" s="43">
        <f t="shared" si="99"/>
        <v>5.9909222792190002</v>
      </c>
      <c r="K2154" s="43">
        <v>1.9283790000000001</v>
      </c>
      <c r="L2154" s="44">
        <f t="shared" si="100"/>
        <v>4.0625432792189997</v>
      </c>
      <c r="M2154" s="43">
        <v>0</v>
      </c>
      <c r="N2154" s="43">
        <f t="shared" si="101"/>
        <v>5.4567639999999997</v>
      </c>
      <c r="O2154" s="43">
        <v>1.9283790000000001</v>
      </c>
      <c r="P2154" s="43">
        <v>0</v>
      </c>
      <c r="Q2154" s="43">
        <v>1.9283790000000001</v>
      </c>
      <c r="R2154" s="43">
        <v>0</v>
      </c>
      <c r="S2154" s="43">
        <v>0</v>
      </c>
      <c r="T2154" s="43">
        <v>0</v>
      </c>
      <c r="U2154" s="43">
        <v>0</v>
      </c>
      <c r="V2154" s="43">
        <v>0</v>
      </c>
      <c r="W2154" s="43">
        <v>0</v>
      </c>
      <c r="X2154" s="43">
        <v>0</v>
      </c>
      <c r="Y2154" s="43">
        <v>0</v>
      </c>
      <c r="Z2154" s="43">
        <v>0</v>
      </c>
      <c r="AA2154" s="43">
        <v>0</v>
      </c>
      <c r="AB2154" s="43">
        <v>0</v>
      </c>
      <c r="AC2154" s="43">
        <v>0</v>
      </c>
      <c r="AD2154" s="43">
        <v>0</v>
      </c>
      <c r="AE2154" s="43">
        <v>0</v>
      </c>
    </row>
    <row r="2155" spans="1:31" ht="15.75" x14ac:dyDescent="0.25">
      <c r="A2155" s="49" t="s">
        <v>3660</v>
      </c>
      <c r="B2155" s="22" t="s">
        <v>4401</v>
      </c>
      <c r="C2155" s="42" t="s">
        <v>4402</v>
      </c>
      <c r="D2155" s="21">
        <v>2025</v>
      </c>
      <c r="E2155" s="21">
        <v>2025</v>
      </c>
      <c r="F2155" s="43">
        <v>9.9792699999999996</v>
      </c>
      <c r="G2155" s="43">
        <v>11.975123999999999</v>
      </c>
      <c r="H2155" s="43">
        <v>13.806136654175001</v>
      </c>
      <c r="I2155" s="43">
        <v>0</v>
      </c>
      <c r="J2155" s="43">
        <f t="shared" si="99"/>
        <v>13.806136654175001</v>
      </c>
      <c r="K2155" s="43">
        <v>9.6835939999999994</v>
      </c>
      <c r="L2155" s="44">
        <f t="shared" si="100"/>
        <v>4.1225426541750014</v>
      </c>
      <c r="M2155" s="43">
        <v>0</v>
      </c>
      <c r="N2155" s="43">
        <f t="shared" si="101"/>
        <v>11.975123999999999</v>
      </c>
      <c r="O2155" s="43">
        <v>9.6835939999999994</v>
      </c>
      <c r="P2155" s="43">
        <v>0</v>
      </c>
      <c r="Q2155" s="43">
        <v>0</v>
      </c>
      <c r="R2155" s="43">
        <v>9.6835939999999994</v>
      </c>
      <c r="S2155" s="43">
        <v>0</v>
      </c>
      <c r="T2155" s="43">
        <v>0</v>
      </c>
      <c r="U2155" s="43">
        <v>0</v>
      </c>
      <c r="V2155" s="43">
        <v>0</v>
      </c>
      <c r="W2155" s="43">
        <v>0</v>
      </c>
      <c r="X2155" s="43">
        <v>0</v>
      </c>
      <c r="Y2155" s="43">
        <v>0</v>
      </c>
      <c r="Z2155" s="43">
        <v>0</v>
      </c>
      <c r="AA2155" s="43">
        <v>0</v>
      </c>
      <c r="AB2155" s="43">
        <v>0</v>
      </c>
      <c r="AC2155" s="43">
        <v>0</v>
      </c>
      <c r="AD2155" s="43">
        <v>0</v>
      </c>
      <c r="AE2155" s="43">
        <v>0</v>
      </c>
    </row>
    <row r="2156" spans="1:31" ht="15.75" x14ac:dyDescent="0.25">
      <c r="A2156" s="49" t="s">
        <v>3660</v>
      </c>
      <c r="B2156" s="22" t="s">
        <v>4403</v>
      </c>
      <c r="C2156" s="42" t="s">
        <v>4404</v>
      </c>
      <c r="D2156" s="21">
        <v>2025</v>
      </c>
      <c r="E2156" s="21">
        <v>2025</v>
      </c>
      <c r="F2156" s="43">
        <v>9.9792699999999996</v>
      </c>
      <c r="G2156" s="43">
        <v>11.975123999999999</v>
      </c>
      <c r="H2156" s="43">
        <v>13.806136654175001</v>
      </c>
      <c r="I2156" s="43">
        <v>0</v>
      </c>
      <c r="J2156" s="43">
        <f t="shared" si="99"/>
        <v>13.806136654175001</v>
      </c>
      <c r="K2156" s="43">
        <v>8.5993139999999997</v>
      </c>
      <c r="L2156" s="44">
        <f t="shared" si="100"/>
        <v>5.2068226541750011</v>
      </c>
      <c r="M2156" s="43">
        <v>0</v>
      </c>
      <c r="N2156" s="43">
        <f t="shared" si="101"/>
        <v>11.975123999999999</v>
      </c>
      <c r="O2156" s="43">
        <v>8.5993139999999997</v>
      </c>
      <c r="P2156" s="43">
        <v>0</v>
      </c>
      <c r="Q2156" s="43">
        <v>0</v>
      </c>
      <c r="R2156" s="43">
        <v>8.5993139999999997</v>
      </c>
      <c r="S2156" s="43">
        <v>0</v>
      </c>
      <c r="T2156" s="43">
        <v>0</v>
      </c>
      <c r="U2156" s="43">
        <v>0</v>
      </c>
      <c r="V2156" s="43">
        <v>0</v>
      </c>
      <c r="W2156" s="43">
        <v>0</v>
      </c>
      <c r="X2156" s="43">
        <v>0</v>
      </c>
      <c r="Y2156" s="43">
        <v>0</v>
      </c>
      <c r="Z2156" s="43">
        <v>0</v>
      </c>
      <c r="AA2156" s="43">
        <v>0</v>
      </c>
      <c r="AB2156" s="43">
        <v>0</v>
      </c>
      <c r="AC2156" s="43">
        <v>0</v>
      </c>
      <c r="AD2156" s="43">
        <v>0</v>
      </c>
      <c r="AE2156" s="43">
        <v>0</v>
      </c>
    </row>
    <row r="2157" spans="1:31" ht="15.75" x14ac:dyDescent="0.25">
      <c r="A2157" s="49" t="s">
        <v>3660</v>
      </c>
      <c r="B2157" s="22" t="s">
        <v>4405</v>
      </c>
      <c r="C2157" s="42" t="s">
        <v>4406</v>
      </c>
      <c r="D2157" s="21">
        <v>2025</v>
      </c>
      <c r="E2157" s="21">
        <v>2025</v>
      </c>
      <c r="F2157" s="43">
        <v>9.9792699999999996</v>
      </c>
      <c r="G2157" s="43">
        <v>11.975123999999999</v>
      </c>
      <c r="H2157" s="43">
        <v>13.806136654175001</v>
      </c>
      <c r="I2157" s="43">
        <v>0</v>
      </c>
      <c r="J2157" s="43">
        <f t="shared" si="99"/>
        <v>13.806136654175001</v>
      </c>
      <c r="K2157" s="43">
        <v>8.5993139999999997</v>
      </c>
      <c r="L2157" s="44">
        <f t="shared" si="100"/>
        <v>5.2068226541750011</v>
      </c>
      <c r="M2157" s="43">
        <v>0</v>
      </c>
      <c r="N2157" s="43">
        <f t="shared" si="101"/>
        <v>11.975123999999999</v>
      </c>
      <c r="O2157" s="43">
        <v>8.5993139999999997</v>
      </c>
      <c r="P2157" s="43">
        <v>0</v>
      </c>
      <c r="Q2157" s="43">
        <v>0</v>
      </c>
      <c r="R2157" s="43">
        <v>8.5993139999999997</v>
      </c>
      <c r="S2157" s="43">
        <v>0</v>
      </c>
      <c r="T2157" s="43">
        <v>0</v>
      </c>
      <c r="U2157" s="43">
        <v>0</v>
      </c>
      <c r="V2157" s="43">
        <v>0</v>
      </c>
      <c r="W2157" s="43">
        <v>0</v>
      </c>
      <c r="X2157" s="43">
        <v>0</v>
      </c>
      <c r="Y2157" s="43">
        <v>0</v>
      </c>
      <c r="Z2157" s="43">
        <v>0</v>
      </c>
      <c r="AA2157" s="43">
        <v>0</v>
      </c>
      <c r="AB2157" s="43">
        <v>0</v>
      </c>
      <c r="AC2157" s="43">
        <v>0</v>
      </c>
      <c r="AD2157" s="43">
        <v>0</v>
      </c>
      <c r="AE2157" s="43">
        <v>0</v>
      </c>
    </row>
    <row r="2158" spans="1:31" ht="15.75" x14ac:dyDescent="0.25">
      <c r="A2158" s="49" t="s">
        <v>3660</v>
      </c>
      <c r="B2158" s="22" t="s">
        <v>4407</v>
      </c>
      <c r="C2158" s="42" t="s">
        <v>4408</v>
      </c>
      <c r="D2158" s="21">
        <v>2026</v>
      </c>
      <c r="E2158" s="21">
        <v>2026</v>
      </c>
      <c r="F2158" s="43">
        <v>9.9792699999999996</v>
      </c>
      <c r="G2158" s="43">
        <v>11.975123999999999</v>
      </c>
      <c r="H2158" s="43">
        <v>14.450724988249</v>
      </c>
      <c r="I2158" s="43">
        <v>0</v>
      </c>
      <c r="J2158" s="43">
        <f t="shared" si="99"/>
        <v>14.450724988249</v>
      </c>
      <c r="K2158" s="43">
        <v>9.0008009999999992</v>
      </c>
      <c r="L2158" s="44">
        <f t="shared" si="100"/>
        <v>5.4499239882490009</v>
      </c>
      <c r="M2158" s="43">
        <v>0</v>
      </c>
      <c r="N2158" s="43">
        <f t="shared" si="101"/>
        <v>11.975123999999999</v>
      </c>
      <c r="O2158" s="43">
        <v>9.0008009999999992</v>
      </c>
      <c r="P2158" s="43">
        <v>0</v>
      </c>
      <c r="Q2158" s="43">
        <v>0</v>
      </c>
      <c r="R2158" s="43">
        <v>0</v>
      </c>
      <c r="S2158" s="43">
        <v>9.0008009999999992</v>
      </c>
      <c r="T2158" s="43">
        <v>0</v>
      </c>
      <c r="U2158" s="43">
        <v>0</v>
      </c>
      <c r="V2158" s="43">
        <v>0</v>
      </c>
      <c r="W2158" s="43">
        <v>0</v>
      </c>
      <c r="X2158" s="43">
        <v>0</v>
      </c>
      <c r="Y2158" s="43">
        <v>0</v>
      </c>
      <c r="Z2158" s="43">
        <v>0</v>
      </c>
      <c r="AA2158" s="43">
        <v>0</v>
      </c>
      <c r="AB2158" s="43">
        <v>0</v>
      </c>
      <c r="AC2158" s="43">
        <v>0</v>
      </c>
      <c r="AD2158" s="43">
        <v>0</v>
      </c>
      <c r="AE2158" s="43">
        <v>0</v>
      </c>
    </row>
    <row r="2159" spans="1:31" ht="15.75" x14ac:dyDescent="0.25">
      <c r="A2159" s="49" t="s">
        <v>3660</v>
      </c>
      <c r="B2159" s="22" t="s">
        <v>4409</v>
      </c>
      <c r="C2159" s="42" t="s">
        <v>4410</v>
      </c>
      <c r="D2159" s="21">
        <v>2026</v>
      </c>
      <c r="E2159" s="21">
        <v>2026</v>
      </c>
      <c r="F2159" s="43">
        <v>9.9792699999999996</v>
      </c>
      <c r="G2159" s="43">
        <v>11.975123999999999</v>
      </c>
      <c r="H2159" s="43">
        <v>14.450724988249</v>
      </c>
      <c r="I2159" s="43">
        <v>0</v>
      </c>
      <c r="J2159" s="43">
        <f t="shared" si="99"/>
        <v>14.450724988249</v>
      </c>
      <c r="K2159" s="43">
        <v>9.0008009999999992</v>
      </c>
      <c r="L2159" s="44">
        <f t="shared" si="100"/>
        <v>5.4499239882490009</v>
      </c>
      <c r="M2159" s="43">
        <v>0</v>
      </c>
      <c r="N2159" s="43">
        <f t="shared" si="101"/>
        <v>11.975123999999999</v>
      </c>
      <c r="O2159" s="43">
        <v>9.0008009999999992</v>
      </c>
      <c r="P2159" s="43">
        <v>0</v>
      </c>
      <c r="Q2159" s="43">
        <v>0</v>
      </c>
      <c r="R2159" s="43">
        <v>0</v>
      </c>
      <c r="S2159" s="43">
        <v>9.0008009999999992</v>
      </c>
      <c r="T2159" s="43">
        <v>0</v>
      </c>
      <c r="U2159" s="43">
        <v>0</v>
      </c>
      <c r="V2159" s="43">
        <v>0</v>
      </c>
      <c r="W2159" s="43">
        <v>0</v>
      </c>
      <c r="X2159" s="43">
        <v>0</v>
      </c>
      <c r="Y2159" s="43">
        <v>0</v>
      </c>
      <c r="Z2159" s="43">
        <v>0</v>
      </c>
      <c r="AA2159" s="43">
        <v>0</v>
      </c>
      <c r="AB2159" s="43">
        <v>0</v>
      </c>
      <c r="AC2159" s="43">
        <v>0</v>
      </c>
      <c r="AD2159" s="43">
        <v>0</v>
      </c>
      <c r="AE2159" s="43">
        <v>0</v>
      </c>
    </row>
    <row r="2160" spans="1:31" ht="15.75" x14ac:dyDescent="0.25">
      <c r="A2160" s="49" t="s">
        <v>3660</v>
      </c>
      <c r="B2160" s="22" t="s">
        <v>4411</v>
      </c>
      <c r="C2160" s="42" t="s">
        <v>4412</v>
      </c>
      <c r="D2160" s="21">
        <v>2026</v>
      </c>
      <c r="E2160" s="21">
        <v>2026</v>
      </c>
      <c r="F2160" s="43">
        <v>9.9792699999999996</v>
      </c>
      <c r="G2160" s="43">
        <v>11.975123999999999</v>
      </c>
      <c r="H2160" s="43">
        <v>14.450724988249</v>
      </c>
      <c r="I2160" s="43">
        <v>0</v>
      </c>
      <c r="J2160" s="43">
        <f t="shared" si="99"/>
        <v>14.450724988249</v>
      </c>
      <c r="K2160" s="43">
        <v>9.0008009999999992</v>
      </c>
      <c r="L2160" s="44">
        <f t="shared" si="100"/>
        <v>5.4499239882490009</v>
      </c>
      <c r="M2160" s="43">
        <v>0</v>
      </c>
      <c r="N2160" s="43">
        <f t="shared" si="101"/>
        <v>11.975123999999999</v>
      </c>
      <c r="O2160" s="43">
        <v>9.0008009999999992</v>
      </c>
      <c r="P2160" s="43">
        <v>0</v>
      </c>
      <c r="Q2160" s="43">
        <v>0</v>
      </c>
      <c r="R2160" s="43">
        <v>0</v>
      </c>
      <c r="S2160" s="43">
        <v>9.0008009999999992</v>
      </c>
      <c r="T2160" s="43">
        <v>0</v>
      </c>
      <c r="U2160" s="43">
        <v>0</v>
      </c>
      <c r="V2160" s="43">
        <v>0</v>
      </c>
      <c r="W2160" s="43">
        <v>0</v>
      </c>
      <c r="X2160" s="43">
        <v>0</v>
      </c>
      <c r="Y2160" s="43">
        <v>0</v>
      </c>
      <c r="Z2160" s="43">
        <v>0</v>
      </c>
      <c r="AA2160" s="43">
        <v>0</v>
      </c>
      <c r="AB2160" s="43">
        <v>0</v>
      </c>
      <c r="AC2160" s="43">
        <v>0</v>
      </c>
      <c r="AD2160" s="43">
        <v>0</v>
      </c>
      <c r="AE2160" s="43">
        <v>0</v>
      </c>
    </row>
    <row r="2161" spans="1:31" ht="15.75" x14ac:dyDescent="0.25">
      <c r="A2161" s="49" t="s">
        <v>3660</v>
      </c>
      <c r="B2161" s="22" t="s">
        <v>4413</v>
      </c>
      <c r="C2161" s="42" t="s">
        <v>4414</v>
      </c>
      <c r="D2161" s="21">
        <v>2026</v>
      </c>
      <c r="E2161" s="21">
        <v>2026</v>
      </c>
      <c r="F2161" s="43">
        <v>9.9792699999999996</v>
      </c>
      <c r="G2161" s="43">
        <v>11.975123999999999</v>
      </c>
      <c r="H2161" s="43">
        <v>14.450724988249</v>
      </c>
      <c r="I2161" s="43">
        <v>0</v>
      </c>
      <c r="J2161" s="43">
        <f t="shared" si="99"/>
        <v>14.450724988249</v>
      </c>
      <c r="K2161" s="43">
        <v>9.0008009999999992</v>
      </c>
      <c r="L2161" s="44">
        <f t="shared" si="100"/>
        <v>5.4499239882490009</v>
      </c>
      <c r="M2161" s="43">
        <v>0</v>
      </c>
      <c r="N2161" s="43">
        <f t="shared" si="101"/>
        <v>11.975123999999999</v>
      </c>
      <c r="O2161" s="43">
        <v>9.0008009999999992</v>
      </c>
      <c r="P2161" s="43">
        <v>0</v>
      </c>
      <c r="Q2161" s="43">
        <v>0</v>
      </c>
      <c r="R2161" s="43">
        <v>0</v>
      </c>
      <c r="S2161" s="43">
        <v>9.0008009999999992</v>
      </c>
      <c r="T2161" s="43">
        <v>0</v>
      </c>
      <c r="U2161" s="43">
        <v>0</v>
      </c>
      <c r="V2161" s="43">
        <v>0</v>
      </c>
      <c r="W2161" s="43">
        <v>0</v>
      </c>
      <c r="X2161" s="43">
        <v>0</v>
      </c>
      <c r="Y2161" s="43">
        <v>0</v>
      </c>
      <c r="Z2161" s="43">
        <v>0</v>
      </c>
      <c r="AA2161" s="43">
        <v>0</v>
      </c>
      <c r="AB2161" s="43">
        <v>0</v>
      </c>
      <c r="AC2161" s="43">
        <v>0</v>
      </c>
      <c r="AD2161" s="43">
        <v>0</v>
      </c>
      <c r="AE2161" s="43">
        <v>0</v>
      </c>
    </row>
    <row r="2162" spans="1:31" ht="15.75" x14ac:dyDescent="0.25">
      <c r="A2162" s="49" t="s">
        <v>3660</v>
      </c>
      <c r="B2162" s="22" t="s">
        <v>4415</v>
      </c>
      <c r="C2162" s="42" t="s">
        <v>4416</v>
      </c>
      <c r="D2162" s="21">
        <v>2026</v>
      </c>
      <c r="E2162" s="21">
        <v>2026</v>
      </c>
      <c r="F2162" s="43">
        <v>9.9792699999999996</v>
      </c>
      <c r="G2162" s="43">
        <v>11.975123999999999</v>
      </c>
      <c r="H2162" s="43">
        <v>14.450724988249</v>
      </c>
      <c r="I2162" s="43">
        <v>0</v>
      </c>
      <c r="J2162" s="43">
        <f t="shared" si="99"/>
        <v>14.450724988249</v>
      </c>
      <c r="K2162" s="43">
        <v>9.0008009999999992</v>
      </c>
      <c r="L2162" s="44">
        <f t="shared" si="100"/>
        <v>5.4499239882490009</v>
      </c>
      <c r="M2162" s="43">
        <v>0</v>
      </c>
      <c r="N2162" s="43">
        <f t="shared" si="101"/>
        <v>11.975123999999999</v>
      </c>
      <c r="O2162" s="43">
        <v>9.0008009999999992</v>
      </c>
      <c r="P2162" s="43">
        <v>0</v>
      </c>
      <c r="Q2162" s="43">
        <v>0</v>
      </c>
      <c r="R2162" s="43">
        <v>0</v>
      </c>
      <c r="S2162" s="43">
        <v>9.0008009999999992</v>
      </c>
      <c r="T2162" s="43">
        <v>0</v>
      </c>
      <c r="U2162" s="43">
        <v>0</v>
      </c>
      <c r="V2162" s="43">
        <v>0</v>
      </c>
      <c r="W2162" s="43">
        <v>0</v>
      </c>
      <c r="X2162" s="43">
        <v>0</v>
      </c>
      <c r="Y2162" s="43">
        <v>0</v>
      </c>
      <c r="Z2162" s="43">
        <v>0</v>
      </c>
      <c r="AA2162" s="43">
        <v>0</v>
      </c>
      <c r="AB2162" s="43">
        <v>0</v>
      </c>
      <c r="AC2162" s="43">
        <v>0</v>
      </c>
      <c r="AD2162" s="43">
        <v>0</v>
      </c>
      <c r="AE2162" s="43">
        <v>0</v>
      </c>
    </row>
    <row r="2163" spans="1:31" ht="15.75" x14ac:dyDescent="0.25">
      <c r="A2163" s="49" t="s">
        <v>3660</v>
      </c>
      <c r="B2163" s="22" t="s">
        <v>4417</v>
      </c>
      <c r="C2163" s="42" t="s">
        <v>4418</v>
      </c>
      <c r="D2163" s="21">
        <v>2027</v>
      </c>
      <c r="E2163" s="21">
        <v>2027</v>
      </c>
      <c r="F2163" s="43">
        <v>9.9792699999999996</v>
      </c>
      <c r="G2163" s="43">
        <v>11.975123999999999</v>
      </c>
      <c r="H2163" s="43">
        <v>15.112561910990999</v>
      </c>
      <c r="I2163" s="43">
        <v>0</v>
      </c>
      <c r="J2163" s="43">
        <f t="shared" si="99"/>
        <v>15.112561910990999</v>
      </c>
      <c r="K2163" s="43">
        <v>9.4130350000000007</v>
      </c>
      <c r="L2163" s="44">
        <f t="shared" si="100"/>
        <v>5.6995269109909987</v>
      </c>
      <c r="M2163" s="43">
        <v>0</v>
      </c>
      <c r="N2163" s="43">
        <f t="shared" si="101"/>
        <v>11.975123999999999</v>
      </c>
      <c r="O2163" s="43">
        <v>9.4130350000000007</v>
      </c>
      <c r="P2163" s="43">
        <v>0</v>
      </c>
      <c r="Q2163" s="43">
        <v>0</v>
      </c>
      <c r="R2163" s="43">
        <v>0</v>
      </c>
      <c r="S2163" s="43">
        <v>0</v>
      </c>
      <c r="T2163" s="43">
        <v>9.4130350000000007</v>
      </c>
      <c r="U2163" s="43">
        <v>0</v>
      </c>
      <c r="V2163" s="43">
        <v>0</v>
      </c>
      <c r="W2163" s="43">
        <v>0</v>
      </c>
      <c r="X2163" s="43">
        <v>0</v>
      </c>
      <c r="Y2163" s="43">
        <v>0</v>
      </c>
      <c r="Z2163" s="43">
        <v>0</v>
      </c>
      <c r="AA2163" s="43">
        <v>0</v>
      </c>
      <c r="AB2163" s="43">
        <v>0</v>
      </c>
      <c r="AC2163" s="43">
        <v>0</v>
      </c>
      <c r="AD2163" s="43">
        <v>0</v>
      </c>
      <c r="AE2163" s="43">
        <v>0</v>
      </c>
    </row>
    <row r="2164" spans="1:31" ht="15.75" x14ac:dyDescent="0.25">
      <c r="A2164" s="49" t="s">
        <v>3660</v>
      </c>
      <c r="B2164" s="22" t="s">
        <v>4419</v>
      </c>
      <c r="C2164" s="42" t="s">
        <v>4420</v>
      </c>
      <c r="D2164" s="21">
        <v>2027</v>
      </c>
      <c r="E2164" s="21">
        <v>2027</v>
      </c>
      <c r="F2164" s="43">
        <v>9.9792699999999996</v>
      </c>
      <c r="G2164" s="43">
        <v>11.975123999999999</v>
      </c>
      <c r="H2164" s="43">
        <v>15.112561910990999</v>
      </c>
      <c r="I2164" s="43">
        <v>0</v>
      </c>
      <c r="J2164" s="43">
        <f t="shared" si="99"/>
        <v>15.112561910990999</v>
      </c>
      <c r="K2164" s="43">
        <v>9.4130350000000007</v>
      </c>
      <c r="L2164" s="44">
        <f t="shared" si="100"/>
        <v>5.6995269109909987</v>
      </c>
      <c r="M2164" s="43">
        <v>0</v>
      </c>
      <c r="N2164" s="43">
        <f t="shared" si="101"/>
        <v>11.975123999999999</v>
      </c>
      <c r="O2164" s="43">
        <v>9.4130350000000007</v>
      </c>
      <c r="P2164" s="43">
        <v>0</v>
      </c>
      <c r="Q2164" s="43">
        <v>0</v>
      </c>
      <c r="R2164" s="43">
        <v>0</v>
      </c>
      <c r="S2164" s="43">
        <v>0</v>
      </c>
      <c r="T2164" s="43">
        <v>9.4130350000000007</v>
      </c>
      <c r="U2164" s="43">
        <v>0</v>
      </c>
      <c r="V2164" s="43">
        <v>0</v>
      </c>
      <c r="W2164" s="43">
        <v>0</v>
      </c>
      <c r="X2164" s="43">
        <v>0</v>
      </c>
      <c r="Y2164" s="43">
        <v>0</v>
      </c>
      <c r="Z2164" s="43">
        <v>0</v>
      </c>
      <c r="AA2164" s="43">
        <v>0</v>
      </c>
      <c r="AB2164" s="43">
        <v>0</v>
      </c>
      <c r="AC2164" s="43">
        <v>0</v>
      </c>
      <c r="AD2164" s="43">
        <v>0</v>
      </c>
      <c r="AE2164" s="43">
        <v>0</v>
      </c>
    </row>
    <row r="2165" spans="1:31" ht="15.75" x14ac:dyDescent="0.25">
      <c r="A2165" s="49" t="s">
        <v>3660</v>
      </c>
      <c r="B2165" s="22" t="s">
        <v>4421</v>
      </c>
      <c r="C2165" s="42" t="s">
        <v>4422</v>
      </c>
      <c r="D2165" s="21">
        <v>2027</v>
      </c>
      <c r="E2165" s="21">
        <v>2027</v>
      </c>
      <c r="F2165" s="43">
        <v>9.9792699999999996</v>
      </c>
      <c r="G2165" s="43">
        <v>11.975123999999999</v>
      </c>
      <c r="H2165" s="43">
        <v>15.112561910990999</v>
      </c>
      <c r="I2165" s="43">
        <v>0</v>
      </c>
      <c r="J2165" s="43">
        <f t="shared" si="99"/>
        <v>15.112561910990999</v>
      </c>
      <c r="K2165" s="43">
        <v>9.4130350000000007</v>
      </c>
      <c r="L2165" s="44">
        <f t="shared" si="100"/>
        <v>5.6995269109909987</v>
      </c>
      <c r="M2165" s="43">
        <v>0</v>
      </c>
      <c r="N2165" s="43">
        <f t="shared" si="101"/>
        <v>11.975123999999999</v>
      </c>
      <c r="O2165" s="43">
        <v>9.4130350000000007</v>
      </c>
      <c r="P2165" s="43">
        <v>0</v>
      </c>
      <c r="Q2165" s="43">
        <v>0</v>
      </c>
      <c r="R2165" s="43">
        <v>0</v>
      </c>
      <c r="S2165" s="43">
        <v>0</v>
      </c>
      <c r="T2165" s="43">
        <v>9.4130350000000007</v>
      </c>
      <c r="U2165" s="43">
        <v>0</v>
      </c>
      <c r="V2165" s="43">
        <v>0</v>
      </c>
      <c r="W2165" s="43">
        <v>0</v>
      </c>
      <c r="X2165" s="43">
        <v>0</v>
      </c>
      <c r="Y2165" s="43">
        <v>0</v>
      </c>
      <c r="Z2165" s="43">
        <v>0</v>
      </c>
      <c r="AA2165" s="43">
        <v>0</v>
      </c>
      <c r="AB2165" s="43">
        <v>0</v>
      </c>
      <c r="AC2165" s="43">
        <v>0</v>
      </c>
      <c r="AD2165" s="43">
        <v>0</v>
      </c>
      <c r="AE2165" s="43">
        <v>0</v>
      </c>
    </row>
    <row r="2166" spans="1:31" ht="15.75" x14ac:dyDescent="0.25">
      <c r="A2166" s="49" t="s">
        <v>3660</v>
      </c>
      <c r="B2166" s="22" t="s">
        <v>4423</v>
      </c>
      <c r="C2166" s="42" t="s">
        <v>4424</v>
      </c>
      <c r="D2166" s="21">
        <v>2027</v>
      </c>
      <c r="E2166" s="21">
        <v>2027</v>
      </c>
      <c r="F2166" s="43">
        <v>9.9792699999999996</v>
      </c>
      <c r="G2166" s="43">
        <v>11.975123999999999</v>
      </c>
      <c r="H2166" s="43">
        <v>15.112561910990999</v>
      </c>
      <c r="I2166" s="43">
        <v>0</v>
      </c>
      <c r="J2166" s="43">
        <f t="shared" si="99"/>
        <v>15.112561910990999</v>
      </c>
      <c r="K2166" s="43">
        <v>9.4130350000000007</v>
      </c>
      <c r="L2166" s="44">
        <f t="shared" si="100"/>
        <v>5.6995269109909987</v>
      </c>
      <c r="M2166" s="43">
        <v>0</v>
      </c>
      <c r="N2166" s="43">
        <f t="shared" si="101"/>
        <v>11.975123999999999</v>
      </c>
      <c r="O2166" s="43">
        <v>9.4130350000000007</v>
      </c>
      <c r="P2166" s="43">
        <v>0</v>
      </c>
      <c r="Q2166" s="43">
        <v>0</v>
      </c>
      <c r="R2166" s="43">
        <v>0</v>
      </c>
      <c r="S2166" s="43">
        <v>0</v>
      </c>
      <c r="T2166" s="43">
        <v>9.4130350000000007</v>
      </c>
      <c r="U2166" s="43">
        <v>0</v>
      </c>
      <c r="V2166" s="43">
        <v>0</v>
      </c>
      <c r="W2166" s="43">
        <v>0</v>
      </c>
      <c r="X2166" s="43">
        <v>0</v>
      </c>
      <c r="Y2166" s="43">
        <v>0</v>
      </c>
      <c r="Z2166" s="43">
        <v>0</v>
      </c>
      <c r="AA2166" s="43">
        <v>0</v>
      </c>
      <c r="AB2166" s="43">
        <v>0</v>
      </c>
      <c r="AC2166" s="43">
        <v>0</v>
      </c>
      <c r="AD2166" s="43">
        <v>0</v>
      </c>
      <c r="AE2166" s="43">
        <v>0</v>
      </c>
    </row>
    <row r="2167" spans="1:31" ht="15.75" x14ac:dyDescent="0.25">
      <c r="A2167" s="49" t="s">
        <v>3660</v>
      </c>
      <c r="B2167" s="22" t="s">
        <v>4425</v>
      </c>
      <c r="C2167" s="42" t="s">
        <v>4426</v>
      </c>
      <c r="D2167" s="21">
        <v>2028</v>
      </c>
      <c r="E2167" s="21">
        <v>2028</v>
      </c>
      <c r="F2167" s="43">
        <v>9.9792699999999996</v>
      </c>
      <c r="G2167" s="43">
        <v>11.975123999999999</v>
      </c>
      <c r="H2167" s="43">
        <v>15.804710677094</v>
      </c>
      <c r="I2167" s="43">
        <v>0</v>
      </c>
      <c r="J2167" s="43">
        <f t="shared" si="99"/>
        <v>15.804710677094</v>
      </c>
      <c r="K2167" s="43">
        <v>9.8441480000000006</v>
      </c>
      <c r="L2167" s="44">
        <f t="shared" si="100"/>
        <v>5.9605626770939999</v>
      </c>
      <c r="M2167" s="43">
        <v>0</v>
      </c>
      <c r="N2167" s="43">
        <f t="shared" si="101"/>
        <v>11.975123999999999</v>
      </c>
      <c r="O2167" s="43">
        <v>9.8441480000000006</v>
      </c>
      <c r="P2167" s="43">
        <v>0</v>
      </c>
      <c r="Q2167" s="43">
        <v>0</v>
      </c>
      <c r="R2167" s="43">
        <v>0</v>
      </c>
      <c r="S2167" s="43">
        <v>0</v>
      </c>
      <c r="T2167" s="43">
        <v>0</v>
      </c>
      <c r="U2167" s="43">
        <v>9.8441480000000006</v>
      </c>
      <c r="V2167" s="43">
        <v>0</v>
      </c>
      <c r="W2167" s="43">
        <v>0</v>
      </c>
      <c r="X2167" s="43">
        <v>0</v>
      </c>
      <c r="Y2167" s="43">
        <v>0</v>
      </c>
      <c r="Z2167" s="43">
        <v>0</v>
      </c>
      <c r="AA2167" s="43">
        <v>0</v>
      </c>
      <c r="AB2167" s="43">
        <v>0</v>
      </c>
      <c r="AC2167" s="43">
        <v>0</v>
      </c>
      <c r="AD2167" s="43">
        <v>0</v>
      </c>
      <c r="AE2167" s="43">
        <v>0</v>
      </c>
    </row>
    <row r="2168" spans="1:31" ht="15.75" x14ac:dyDescent="0.25">
      <c r="A2168" s="49" t="s">
        <v>3660</v>
      </c>
      <c r="B2168" s="22" t="s">
        <v>4427</v>
      </c>
      <c r="C2168" s="42" t="s">
        <v>4428</v>
      </c>
      <c r="D2168" s="21">
        <v>2028</v>
      </c>
      <c r="E2168" s="21">
        <v>2028</v>
      </c>
      <c r="F2168" s="43">
        <v>9.9792699999999996</v>
      </c>
      <c r="G2168" s="43">
        <v>11.975123999999999</v>
      </c>
      <c r="H2168" s="43">
        <v>15.804710677094</v>
      </c>
      <c r="I2168" s="43">
        <v>0</v>
      </c>
      <c r="J2168" s="43">
        <f t="shared" si="99"/>
        <v>15.804710677094</v>
      </c>
      <c r="K2168" s="43">
        <v>9.8441480000000006</v>
      </c>
      <c r="L2168" s="44">
        <f t="shared" si="100"/>
        <v>5.9605626770939999</v>
      </c>
      <c r="M2168" s="43">
        <v>0</v>
      </c>
      <c r="N2168" s="43">
        <f t="shared" si="101"/>
        <v>11.975123999999999</v>
      </c>
      <c r="O2168" s="43">
        <v>9.8441480000000006</v>
      </c>
      <c r="P2168" s="43">
        <v>0</v>
      </c>
      <c r="Q2168" s="43">
        <v>0</v>
      </c>
      <c r="R2168" s="43">
        <v>0</v>
      </c>
      <c r="S2168" s="43">
        <v>0</v>
      </c>
      <c r="T2168" s="43">
        <v>0</v>
      </c>
      <c r="U2168" s="43">
        <v>9.8441480000000006</v>
      </c>
      <c r="V2168" s="43">
        <v>0</v>
      </c>
      <c r="W2168" s="43">
        <v>0</v>
      </c>
      <c r="X2168" s="43">
        <v>0</v>
      </c>
      <c r="Y2168" s="43">
        <v>0</v>
      </c>
      <c r="Z2168" s="43">
        <v>0</v>
      </c>
      <c r="AA2168" s="43">
        <v>0</v>
      </c>
      <c r="AB2168" s="43">
        <v>0</v>
      </c>
      <c r="AC2168" s="43">
        <v>0</v>
      </c>
      <c r="AD2168" s="43">
        <v>0</v>
      </c>
      <c r="AE2168" s="43">
        <v>0</v>
      </c>
    </row>
    <row r="2169" spans="1:31" ht="15.75" x14ac:dyDescent="0.25">
      <c r="A2169" s="49" t="s">
        <v>3982</v>
      </c>
      <c r="B2169" s="22" t="s">
        <v>4429</v>
      </c>
      <c r="C2169" s="42" t="s">
        <v>4430</v>
      </c>
      <c r="D2169" s="21">
        <v>2024</v>
      </c>
      <c r="E2169" s="21">
        <v>2024</v>
      </c>
      <c r="F2169" s="43">
        <v>0.39617999999999998</v>
      </c>
      <c r="G2169" s="43">
        <v>0.47541600000000001</v>
      </c>
      <c r="H2169" s="43">
        <v>0.52195399770700002</v>
      </c>
      <c r="I2169" s="43">
        <v>0</v>
      </c>
      <c r="J2169" s="43">
        <f t="shared" si="99"/>
        <v>0.52195399770700002</v>
      </c>
      <c r="K2169" s="43">
        <v>0.30148000000000003</v>
      </c>
      <c r="L2169" s="44">
        <f t="shared" si="100"/>
        <v>0.22047399770699999</v>
      </c>
      <c r="M2169" s="43">
        <v>0</v>
      </c>
      <c r="N2169" s="43">
        <f t="shared" si="101"/>
        <v>0.47541600000000001</v>
      </c>
      <c r="O2169" s="43">
        <v>0.30148000000000003</v>
      </c>
      <c r="P2169" s="43">
        <v>0</v>
      </c>
      <c r="Q2169" s="43">
        <v>0.30148000000000003</v>
      </c>
      <c r="R2169" s="43">
        <v>0</v>
      </c>
      <c r="S2169" s="43">
        <v>0</v>
      </c>
      <c r="T2169" s="43">
        <v>0</v>
      </c>
      <c r="U2169" s="43">
        <v>0</v>
      </c>
      <c r="V2169" s="43">
        <v>0</v>
      </c>
      <c r="W2169" s="43">
        <v>0</v>
      </c>
      <c r="X2169" s="43">
        <v>0</v>
      </c>
      <c r="Y2169" s="43">
        <v>0</v>
      </c>
      <c r="Z2169" s="43">
        <v>0</v>
      </c>
      <c r="AA2169" s="43">
        <v>0</v>
      </c>
      <c r="AB2169" s="43">
        <v>0</v>
      </c>
      <c r="AC2169" s="43">
        <v>0</v>
      </c>
      <c r="AD2169" s="43">
        <v>0</v>
      </c>
      <c r="AE2169" s="43">
        <v>0</v>
      </c>
    </row>
    <row r="2170" spans="1:31" ht="15.75" x14ac:dyDescent="0.25">
      <c r="A2170" s="49" t="s">
        <v>3982</v>
      </c>
      <c r="B2170" s="22" t="s">
        <v>4431</v>
      </c>
      <c r="C2170" s="42" t="s">
        <v>4432</v>
      </c>
      <c r="D2170" s="21">
        <v>2025</v>
      </c>
      <c r="E2170" s="21">
        <v>2025</v>
      </c>
      <c r="F2170" s="43">
        <v>3.6750419999999999</v>
      </c>
      <c r="G2170" s="43">
        <v>4.4100510000000002</v>
      </c>
      <c r="H2170" s="43">
        <v>5.0843537618379999</v>
      </c>
      <c r="I2170" s="43">
        <v>0</v>
      </c>
      <c r="J2170" s="43">
        <f t="shared" si="99"/>
        <v>5.0843537618379999</v>
      </c>
      <c r="K2170" s="43">
        <v>2.7668149999999998</v>
      </c>
      <c r="L2170" s="44">
        <f t="shared" si="100"/>
        <v>2.3175387618380001</v>
      </c>
      <c r="M2170" s="43">
        <v>0</v>
      </c>
      <c r="N2170" s="43">
        <f t="shared" si="101"/>
        <v>4.4100510000000002</v>
      </c>
      <c r="O2170" s="43">
        <v>2.7668149999999998</v>
      </c>
      <c r="P2170" s="43">
        <v>0</v>
      </c>
      <c r="Q2170" s="43">
        <v>0</v>
      </c>
      <c r="R2170" s="43">
        <v>2.7668149999999998</v>
      </c>
      <c r="S2170" s="43">
        <v>0</v>
      </c>
      <c r="T2170" s="43">
        <v>0</v>
      </c>
      <c r="U2170" s="43">
        <v>0</v>
      </c>
      <c r="V2170" s="43">
        <v>0</v>
      </c>
      <c r="W2170" s="43">
        <v>0</v>
      </c>
      <c r="X2170" s="43">
        <v>0</v>
      </c>
      <c r="Y2170" s="43">
        <v>0</v>
      </c>
      <c r="Z2170" s="43">
        <v>0</v>
      </c>
      <c r="AA2170" s="43">
        <v>0</v>
      </c>
      <c r="AB2170" s="43">
        <v>0</v>
      </c>
      <c r="AC2170" s="43">
        <v>0</v>
      </c>
      <c r="AD2170" s="43">
        <v>0</v>
      </c>
      <c r="AE2170" s="43">
        <v>0</v>
      </c>
    </row>
    <row r="2171" spans="1:31" ht="15.75" x14ac:dyDescent="0.25">
      <c r="A2171" s="49" t="s">
        <v>3982</v>
      </c>
      <c r="B2171" s="22" t="s">
        <v>4433</v>
      </c>
      <c r="C2171" s="42" t="s">
        <v>4434</v>
      </c>
      <c r="D2171" s="21">
        <v>2025</v>
      </c>
      <c r="E2171" s="21">
        <v>2025</v>
      </c>
      <c r="F2171" s="43">
        <v>3.5237509999999999</v>
      </c>
      <c r="G2171" s="43">
        <v>4.2285019999999998</v>
      </c>
      <c r="H2171" s="43">
        <v>4.8750468271220004</v>
      </c>
      <c r="I2171" s="43">
        <v>0</v>
      </c>
      <c r="J2171" s="43">
        <f t="shared" si="99"/>
        <v>4.8750468271220004</v>
      </c>
      <c r="K2171" s="43">
        <v>2.161975</v>
      </c>
      <c r="L2171" s="44">
        <f t="shared" si="100"/>
        <v>2.7130718271220005</v>
      </c>
      <c r="M2171" s="43">
        <v>0</v>
      </c>
      <c r="N2171" s="43">
        <f t="shared" si="101"/>
        <v>4.2285019999999998</v>
      </c>
      <c r="O2171" s="43">
        <v>2.161975</v>
      </c>
      <c r="P2171" s="43">
        <v>0</v>
      </c>
      <c r="Q2171" s="43">
        <v>0</v>
      </c>
      <c r="R2171" s="43">
        <v>2.161975</v>
      </c>
      <c r="S2171" s="43">
        <v>0</v>
      </c>
      <c r="T2171" s="43">
        <v>0</v>
      </c>
      <c r="U2171" s="43">
        <v>0</v>
      </c>
      <c r="V2171" s="43">
        <v>0</v>
      </c>
      <c r="W2171" s="43">
        <v>0</v>
      </c>
      <c r="X2171" s="43">
        <v>0</v>
      </c>
      <c r="Y2171" s="43">
        <v>0</v>
      </c>
      <c r="Z2171" s="43">
        <v>0</v>
      </c>
      <c r="AA2171" s="43">
        <v>0</v>
      </c>
      <c r="AB2171" s="43">
        <v>0</v>
      </c>
      <c r="AC2171" s="43">
        <v>0</v>
      </c>
      <c r="AD2171" s="43">
        <v>0</v>
      </c>
      <c r="AE2171" s="43">
        <v>0</v>
      </c>
    </row>
    <row r="2172" spans="1:31" ht="15.75" x14ac:dyDescent="0.25">
      <c r="A2172" s="49" t="s">
        <v>4435</v>
      </c>
      <c r="B2172" s="22" t="s">
        <v>4436</v>
      </c>
      <c r="C2172" s="42" t="s">
        <v>4437</v>
      </c>
      <c r="D2172" s="21">
        <v>2025</v>
      </c>
      <c r="E2172" s="21">
        <v>2027</v>
      </c>
      <c r="F2172" s="43">
        <v>206.35262800000001</v>
      </c>
      <c r="G2172" s="43">
        <v>247.623153</v>
      </c>
      <c r="H2172" s="43">
        <v>305.93879090920501</v>
      </c>
      <c r="I2172" s="43">
        <v>0</v>
      </c>
      <c r="J2172" s="43">
        <f t="shared" si="99"/>
        <v>305.93879090920501</v>
      </c>
      <c r="K2172" s="43">
        <v>65.588885000000005</v>
      </c>
      <c r="L2172" s="44">
        <f t="shared" si="100"/>
        <v>240.34990590920501</v>
      </c>
      <c r="M2172" s="43">
        <v>0</v>
      </c>
      <c r="N2172" s="43">
        <f t="shared" si="101"/>
        <v>247.623153</v>
      </c>
      <c r="O2172" s="43">
        <v>65.588885000000005</v>
      </c>
      <c r="P2172" s="43">
        <v>0</v>
      </c>
      <c r="Q2172" s="43">
        <v>0</v>
      </c>
      <c r="R2172" s="43">
        <v>0.69857899999999995</v>
      </c>
      <c r="S2172" s="43">
        <v>30.063666999999999</v>
      </c>
      <c r="T2172" s="43">
        <v>34.826639</v>
      </c>
      <c r="U2172" s="43">
        <v>0</v>
      </c>
      <c r="V2172" s="43">
        <v>0</v>
      </c>
      <c r="W2172" s="43">
        <v>0</v>
      </c>
      <c r="X2172" s="43">
        <v>0</v>
      </c>
      <c r="Y2172" s="43">
        <v>0</v>
      </c>
      <c r="Z2172" s="43">
        <v>0</v>
      </c>
      <c r="AA2172" s="43">
        <v>0</v>
      </c>
      <c r="AB2172" s="43">
        <v>0</v>
      </c>
      <c r="AC2172" s="43">
        <v>0</v>
      </c>
      <c r="AD2172" s="43">
        <v>0</v>
      </c>
      <c r="AE2172" s="43">
        <v>0</v>
      </c>
    </row>
    <row r="2173" spans="1:31" ht="15.75" x14ac:dyDescent="0.25">
      <c r="A2173" s="49" t="s">
        <v>4435</v>
      </c>
      <c r="B2173" s="22" t="s">
        <v>4438</v>
      </c>
      <c r="C2173" s="42" t="s">
        <v>4439</v>
      </c>
      <c r="D2173" s="21">
        <v>2025</v>
      </c>
      <c r="E2173" s="21">
        <v>2027</v>
      </c>
      <c r="F2173" s="43">
        <v>243.22383199999999</v>
      </c>
      <c r="G2173" s="43">
        <v>291.86859900000002</v>
      </c>
      <c r="H2173" s="43">
        <v>367.87677998107</v>
      </c>
      <c r="I2173" s="43">
        <v>0</v>
      </c>
      <c r="J2173" s="43">
        <f t="shared" si="99"/>
        <v>367.87677998107</v>
      </c>
      <c r="K2173" s="43">
        <v>77.623582999999996</v>
      </c>
      <c r="L2173" s="44">
        <f t="shared" si="100"/>
        <v>290.25319698107</v>
      </c>
      <c r="M2173" s="43">
        <v>0</v>
      </c>
      <c r="N2173" s="43">
        <f t="shared" si="101"/>
        <v>291.86859900000002</v>
      </c>
      <c r="O2173" s="43">
        <v>77.623582999999996</v>
      </c>
      <c r="P2173" s="43">
        <v>0</v>
      </c>
      <c r="Q2173" s="43">
        <v>0</v>
      </c>
      <c r="R2173" s="43">
        <v>0.78944599999999998</v>
      </c>
      <c r="S2173" s="43">
        <v>0.65673400000000004</v>
      </c>
      <c r="T2173" s="43">
        <v>76.177402999999998</v>
      </c>
      <c r="U2173" s="43">
        <v>0</v>
      </c>
      <c r="V2173" s="43">
        <v>0</v>
      </c>
      <c r="W2173" s="43">
        <v>0</v>
      </c>
      <c r="X2173" s="43">
        <v>0</v>
      </c>
      <c r="Y2173" s="43">
        <v>0</v>
      </c>
      <c r="Z2173" s="43">
        <v>0</v>
      </c>
      <c r="AA2173" s="43">
        <v>0</v>
      </c>
      <c r="AB2173" s="43">
        <v>0</v>
      </c>
      <c r="AC2173" s="43">
        <v>0</v>
      </c>
      <c r="AD2173" s="43">
        <v>0</v>
      </c>
      <c r="AE2173" s="43">
        <v>0</v>
      </c>
    </row>
    <row r="2174" spans="1:31" ht="15.75" x14ac:dyDescent="0.25">
      <c r="A2174" s="49" t="s">
        <v>4435</v>
      </c>
      <c r="B2174" s="22" t="s">
        <v>4440</v>
      </c>
      <c r="C2174" s="42" t="s">
        <v>4441</v>
      </c>
      <c r="D2174" s="21">
        <v>2025</v>
      </c>
      <c r="E2174" s="21">
        <v>2027</v>
      </c>
      <c r="F2174" s="43">
        <v>319.04230200000001</v>
      </c>
      <c r="G2174" s="43">
        <v>382.85076299999997</v>
      </c>
      <c r="H2174" s="43">
        <v>469.52908701191899</v>
      </c>
      <c r="I2174" s="43">
        <v>0</v>
      </c>
      <c r="J2174" s="43">
        <f t="shared" si="99"/>
        <v>469.52908701191899</v>
      </c>
      <c r="K2174" s="43">
        <v>102.480028</v>
      </c>
      <c r="L2174" s="44">
        <f t="shared" si="100"/>
        <v>367.04905901191898</v>
      </c>
      <c r="M2174" s="43">
        <v>0</v>
      </c>
      <c r="N2174" s="43">
        <f t="shared" si="101"/>
        <v>382.85076299999997</v>
      </c>
      <c r="O2174" s="43">
        <v>102.480028</v>
      </c>
      <c r="P2174" s="43">
        <v>0</v>
      </c>
      <c r="Q2174" s="43">
        <v>0</v>
      </c>
      <c r="R2174" s="43">
        <v>0.893598</v>
      </c>
      <c r="S2174" s="43">
        <v>64.236067000000006</v>
      </c>
      <c r="T2174" s="43">
        <v>37.350363000000002</v>
      </c>
      <c r="U2174" s="43">
        <v>0</v>
      </c>
      <c r="V2174" s="43">
        <v>0</v>
      </c>
      <c r="W2174" s="43">
        <v>0</v>
      </c>
      <c r="X2174" s="43">
        <v>0</v>
      </c>
      <c r="Y2174" s="43">
        <v>0</v>
      </c>
      <c r="Z2174" s="43">
        <v>0</v>
      </c>
      <c r="AA2174" s="43">
        <v>0</v>
      </c>
      <c r="AB2174" s="43">
        <v>0</v>
      </c>
      <c r="AC2174" s="43">
        <v>0</v>
      </c>
      <c r="AD2174" s="43">
        <v>0</v>
      </c>
      <c r="AE2174" s="43">
        <v>0</v>
      </c>
    </row>
    <row r="2175" spans="1:31" ht="15.75" x14ac:dyDescent="0.25">
      <c r="A2175" s="49" t="s">
        <v>4442</v>
      </c>
      <c r="B2175" s="22" t="s">
        <v>4443</v>
      </c>
      <c r="C2175" s="42" t="s">
        <v>4444</v>
      </c>
      <c r="D2175" s="21">
        <v>2016</v>
      </c>
      <c r="E2175" s="21">
        <v>2025</v>
      </c>
      <c r="F2175" s="43">
        <v>9.3073099999999993</v>
      </c>
      <c r="G2175" s="43">
        <v>11.168772000000001</v>
      </c>
      <c r="H2175" s="43">
        <v>12.853044544408</v>
      </c>
      <c r="I2175" s="43">
        <v>0</v>
      </c>
      <c r="J2175" s="43">
        <f t="shared" si="99"/>
        <v>12.853044544408</v>
      </c>
      <c r="K2175" s="43">
        <v>3.6219649999999999</v>
      </c>
      <c r="L2175" s="44">
        <f t="shared" si="100"/>
        <v>9.2310795444080007</v>
      </c>
      <c r="M2175" s="43">
        <v>0.15336</v>
      </c>
      <c r="N2175" s="43">
        <f t="shared" si="101"/>
        <v>11.015412000000001</v>
      </c>
      <c r="O2175" s="43">
        <v>3.6219649999999999</v>
      </c>
      <c r="P2175" s="43">
        <v>0</v>
      </c>
      <c r="Q2175" s="43">
        <v>0</v>
      </c>
      <c r="R2175" s="43">
        <v>3.4686050000000002</v>
      </c>
      <c r="S2175" s="43">
        <v>0</v>
      </c>
      <c r="T2175" s="43">
        <v>0</v>
      </c>
      <c r="U2175" s="43">
        <v>0</v>
      </c>
      <c r="V2175" s="43">
        <v>0</v>
      </c>
      <c r="W2175" s="43">
        <v>0</v>
      </c>
      <c r="X2175" s="43">
        <v>0</v>
      </c>
      <c r="Y2175" s="43">
        <v>0</v>
      </c>
      <c r="Z2175" s="43">
        <v>0</v>
      </c>
      <c r="AA2175" s="43">
        <v>0</v>
      </c>
      <c r="AB2175" s="43">
        <v>0</v>
      </c>
      <c r="AC2175" s="43">
        <v>0</v>
      </c>
      <c r="AD2175" s="43">
        <v>0</v>
      </c>
      <c r="AE2175" s="43">
        <v>0</v>
      </c>
    </row>
    <row r="2176" spans="1:31" ht="15.75" x14ac:dyDescent="0.25">
      <c r="A2176" s="49" t="s">
        <v>4435</v>
      </c>
      <c r="B2176" s="22" t="s">
        <v>4445</v>
      </c>
      <c r="C2176" s="42" t="s">
        <v>4446</v>
      </c>
      <c r="D2176" s="21">
        <v>2016</v>
      </c>
      <c r="E2176" s="21">
        <v>2025</v>
      </c>
      <c r="F2176" s="43">
        <v>8.1252600000000008</v>
      </c>
      <c r="G2176" s="43">
        <v>9.7503119999999992</v>
      </c>
      <c r="H2176" s="43">
        <v>11.223171667046</v>
      </c>
      <c r="I2176" s="43">
        <v>0</v>
      </c>
      <c r="J2176" s="43">
        <f t="shared" si="99"/>
        <v>11.223171667046</v>
      </c>
      <c r="K2176" s="43">
        <v>4.2925469999999999</v>
      </c>
      <c r="L2176" s="44">
        <f t="shared" si="100"/>
        <v>6.9306246670459997</v>
      </c>
      <c r="M2176" s="43">
        <v>0.117575</v>
      </c>
      <c r="N2176" s="43">
        <f t="shared" si="101"/>
        <v>9.6327369999999988</v>
      </c>
      <c r="O2176" s="43">
        <v>4.2925469999999999</v>
      </c>
      <c r="P2176" s="43">
        <v>0</v>
      </c>
      <c r="Q2176" s="43">
        <v>0</v>
      </c>
      <c r="R2176" s="43">
        <v>4.1749720000000003</v>
      </c>
      <c r="S2176" s="43">
        <v>0</v>
      </c>
      <c r="T2176" s="43">
        <v>0</v>
      </c>
      <c r="U2176" s="43">
        <v>0</v>
      </c>
      <c r="V2176" s="43">
        <v>0</v>
      </c>
      <c r="W2176" s="43">
        <v>0</v>
      </c>
      <c r="X2176" s="43">
        <v>0</v>
      </c>
      <c r="Y2176" s="43">
        <v>0</v>
      </c>
      <c r="Z2176" s="43">
        <v>0</v>
      </c>
      <c r="AA2176" s="43">
        <v>0</v>
      </c>
      <c r="AB2176" s="43">
        <v>0</v>
      </c>
      <c r="AC2176" s="43">
        <v>0</v>
      </c>
      <c r="AD2176" s="43">
        <v>0</v>
      </c>
      <c r="AE2176" s="43">
        <v>0</v>
      </c>
    </row>
    <row r="2177" spans="1:31" ht="15.75" x14ac:dyDescent="0.25">
      <c r="A2177" s="49" t="s">
        <v>4435</v>
      </c>
      <c r="B2177" s="22" t="s">
        <v>4447</v>
      </c>
      <c r="C2177" s="42" t="s">
        <v>4448</v>
      </c>
      <c r="D2177" s="21">
        <v>2016</v>
      </c>
      <c r="E2177" s="21">
        <v>2025</v>
      </c>
      <c r="F2177" s="43">
        <v>8.1252600000000008</v>
      </c>
      <c r="G2177" s="43">
        <v>9.7503119999999992</v>
      </c>
      <c r="H2177" s="43">
        <v>11.223171667046</v>
      </c>
      <c r="I2177" s="43">
        <v>0</v>
      </c>
      <c r="J2177" s="43">
        <f t="shared" si="99"/>
        <v>11.223171667046</v>
      </c>
      <c r="K2177" s="43">
        <v>2.302664</v>
      </c>
      <c r="L2177" s="44">
        <f t="shared" si="100"/>
        <v>8.9205076670459995</v>
      </c>
      <c r="M2177" s="43">
        <v>0.117575</v>
      </c>
      <c r="N2177" s="43">
        <f t="shared" si="101"/>
        <v>9.6327369999999988</v>
      </c>
      <c r="O2177" s="43">
        <v>2.302664</v>
      </c>
      <c r="P2177" s="43">
        <v>0</v>
      </c>
      <c r="Q2177" s="43">
        <v>0</v>
      </c>
      <c r="R2177" s="43">
        <v>2.1850890000000001</v>
      </c>
      <c r="S2177" s="43">
        <v>0</v>
      </c>
      <c r="T2177" s="43">
        <v>0</v>
      </c>
      <c r="U2177" s="43">
        <v>0</v>
      </c>
      <c r="V2177" s="43">
        <v>0</v>
      </c>
      <c r="W2177" s="43">
        <v>0</v>
      </c>
      <c r="X2177" s="43">
        <v>0</v>
      </c>
      <c r="Y2177" s="43">
        <v>0</v>
      </c>
      <c r="Z2177" s="43">
        <v>0</v>
      </c>
      <c r="AA2177" s="43">
        <v>0</v>
      </c>
      <c r="AB2177" s="43">
        <v>0</v>
      </c>
      <c r="AC2177" s="43">
        <v>0</v>
      </c>
      <c r="AD2177" s="43">
        <v>0</v>
      </c>
      <c r="AE2177" s="43">
        <v>0</v>
      </c>
    </row>
    <row r="2178" spans="1:31" ht="15.75" x14ac:dyDescent="0.25">
      <c r="A2178" s="49" t="s">
        <v>4435</v>
      </c>
      <c r="B2178" s="22" t="s">
        <v>4449</v>
      </c>
      <c r="C2178" s="42" t="s">
        <v>4450</v>
      </c>
      <c r="D2178" s="21">
        <v>2026</v>
      </c>
      <c r="E2178" s="21">
        <v>2027</v>
      </c>
      <c r="F2178" s="43">
        <v>4.087593</v>
      </c>
      <c r="G2178" s="43">
        <v>4.9051119999999999</v>
      </c>
      <c r="H2178" s="43">
        <v>6.1158927933590004</v>
      </c>
      <c r="I2178" s="43">
        <v>0</v>
      </c>
      <c r="J2178" s="43">
        <f t="shared" si="99"/>
        <v>6.1158927933590004</v>
      </c>
      <c r="K2178" s="43">
        <v>2.1069689999999999</v>
      </c>
      <c r="L2178" s="44">
        <f t="shared" si="100"/>
        <v>4.008923793359001</v>
      </c>
      <c r="M2178" s="43">
        <v>0</v>
      </c>
      <c r="N2178" s="43">
        <f t="shared" si="101"/>
        <v>4.9051119999999999</v>
      </c>
      <c r="O2178" s="43">
        <v>2.1069689999999999</v>
      </c>
      <c r="P2178" s="43">
        <v>0</v>
      </c>
      <c r="Q2178" s="43">
        <v>0</v>
      </c>
      <c r="R2178" s="43">
        <v>0</v>
      </c>
      <c r="S2178" s="43">
        <v>0.57777999999999996</v>
      </c>
      <c r="T2178" s="43">
        <v>1.5291889999999999</v>
      </c>
      <c r="U2178" s="43">
        <v>0</v>
      </c>
      <c r="V2178" s="43">
        <v>0</v>
      </c>
      <c r="W2178" s="43">
        <v>0</v>
      </c>
      <c r="X2178" s="43">
        <v>0</v>
      </c>
      <c r="Y2178" s="43">
        <v>0</v>
      </c>
      <c r="Z2178" s="43">
        <v>0</v>
      </c>
      <c r="AA2178" s="43">
        <v>0</v>
      </c>
      <c r="AB2178" s="43">
        <v>0</v>
      </c>
      <c r="AC2178" s="43">
        <v>0</v>
      </c>
      <c r="AD2178" s="43">
        <v>0</v>
      </c>
      <c r="AE2178" s="43">
        <v>0</v>
      </c>
    </row>
    <row r="2179" spans="1:31" ht="15.75" x14ac:dyDescent="0.25">
      <c r="A2179" s="49" t="s">
        <v>4442</v>
      </c>
      <c r="B2179" s="22" t="s">
        <v>4451</v>
      </c>
      <c r="C2179" s="42" t="s">
        <v>4452</v>
      </c>
      <c r="D2179" s="21">
        <v>2016</v>
      </c>
      <c r="E2179" s="21">
        <v>2024</v>
      </c>
      <c r="F2179" s="43">
        <v>10.475220999999999</v>
      </c>
      <c r="G2179" s="43">
        <v>12.570264999999999</v>
      </c>
      <c r="H2179" s="43">
        <v>13.767118395299001</v>
      </c>
      <c r="I2179" s="43">
        <v>0</v>
      </c>
      <c r="J2179" s="43">
        <f t="shared" si="99"/>
        <v>13.767118395299001</v>
      </c>
      <c r="K2179" s="43">
        <v>1.7653570000000001</v>
      </c>
      <c r="L2179" s="44">
        <f t="shared" si="100"/>
        <v>12.001761395299001</v>
      </c>
      <c r="M2179" s="43">
        <v>0.13242899999999999</v>
      </c>
      <c r="N2179" s="43">
        <f t="shared" si="101"/>
        <v>12.437835999999999</v>
      </c>
      <c r="O2179" s="43">
        <v>1.7653570000000001</v>
      </c>
      <c r="P2179" s="43">
        <v>4.3056999999999998E-2</v>
      </c>
      <c r="Q2179" s="43">
        <v>1.589871</v>
      </c>
      <c r="R2179" s="43">
        <v>0</v>
      </c>
      <c r="S2179" s="43">
        <v>0</v>
      </c>
      <c r="T2179" s="43">
        <v>0</v>
      </c>
      <c r="U2179" s="43">
        <v>0</v>
      </c>
      <c r="V2179" s="43">
        <v>0</v>
      </c>
      <c r="W2179" s="43">
        <v>0</v>
      </c>
      <c r="X2179" s="43">
        <v>0</v>
      </c>
      <c r="Y2179" s="43">
        <v>0</v>
      </c>
      <c r="Z2179" s="43">
        <v>0</v>
      </c>
      <c r="AA2179" s="43">
        <v>0</v>
      </c>
      <c r="AB2179" s="43">
        <v>0</v>
      </c>
      <c r="AC2179" s="43">
        <v>0</v>
      </c>
      <c r="AD2179" s="43">
        <v>0</v>
      </c>
      <c r="AE2179" s="43">
        <v>0</v>
      </c>
    </row>
    <row r="2180" spans="1:31" ht="15.75" x14ac:dyDescent="0.25">
      <c r="A2180" s="49" t="s">
        <v>4442</v>
      </c>
      <c r="B2180" s="22" t="s">
        <v>4453</v>
      </c>
      <c r="C2180" s="42" t="s">
        <v>4454</v>
      </c>
      <c r="D2180" s="21">
        <v>2016</v>
      </c>
      <c r="E2180" s="21">
        <v>2028</v>
      </c>
      <c r="F2180" s="43">
        <v>72.980642000000003</v>
      </c>
      <c r="G2180" s="43">
        <v>87.576772000000005</v>
      </c>
      <c r="H2180" s="43">
        <v>115.133817573944</v>
      </c>
      <c r="I2180" s="43">
        <v>0</v>
      </c>
      <c r="J2180" s="43">
        <f t="shared" si="99"/>
        <v>115.133817573944</v>
      </c>
      <c r="K2180" s="43">
        <v>49.074635999999998</v>
      </c>
      <c r="L2180" s="44">
        <f t="shared" si="100"/>
        <v>66.059181573944002</v>
      </c>
      <c r="M2180" s="43">
        <v>1.4058440000000001</v>
      </c>
      <c r="N2180" s="43">
        <f t="shared" si="101"/>
        <v>86.170928000000004</v>
      </c>
      <c r="O2180" s="43">
        <v>49.074635999999998</v>
      </c>
      <c r="P2180" s="43">
        <v>0</v>
      </c>
      <c r="Q2180" s="43">
        <v>0</v>
      </c>
      <c r="R2180" s="43">
        <v>0</v>
      </c>
      <c r="S2180" s="43">
        <v>0</v>
      </c>
      <c r="T2180" s="43">
        <v>0</v>
      </c>
      <c r="U2180" s="43">
        <v>47.668792000000003</v>
      </c>
      <c r="V2180" s="43">
        <v>0</v>
      </c>
      <c r="W2180" s="43">
        <v>0</v>
      </c>
      <c r="X2180" s="43">
        <v>0</v>
      </c>
      <c r="Y2180" s="43">
        <v>0</v>
      </c>
      <c r="Z2180" s="43">
        <v>0</v>
      </c>
      <c r="AA2180" s="43">
        <v>0</v>
      </c>
      <c r="AB2180" s="43">
        <v>0</v>
      </c>
      <c r="AC2180" s="43">
        <v>0</v>
      </c>
      <c r="AD2180" s="43">
        <v>0</v>
      </c>
      <c r="AE2180" s="43">
        <v>0</v>
      </c>
    </row>
    <row r="2181" spans="1:31" ht="15.75" x14ac:dyDescent="0.25">
      <c r="A2181" s="49" t="s">
        <v>4442</v>
      </c>
      <c r="B2181" s="22" t="s">
        <v>4455</v>
      </c>
      <c r="C2181" s="42" t="s">
        <v>4456</v>
      </c>
      <c r="D2181" s="21">
        <v>2016</v>
      </c>
      <c r="E2181" s="21">
        <v>2025</v>
      </c>
      <c r="F2181" s="43">
        <v>4.5390499999999996</v>
      </c>
      <c r="G2181" s="43">
        <v>5.4468610000000002</v>
      </c>
      <c r="H2181" s="43">
        <v>6.2390562212320004</v>
      </c>
      <c r="I2181" s="43">
        <v>0</v>
      </c>
      <c r="J2181" s="43">
        <f t="shared" si="99"/>
        <v>6.2390562212320004</v>
      </c>
      <c r="K2181" s="43">
        <v>3.928531</v>
      </c>
      <c r="L2181" s="44">
        <f t="shared" si="100"/>
        <v>2.3105252212320004</v>
      </c>
      <c r="M2181" s="43">
        <v>0.265789</v>
      </c>
      <c r="N2181" s="43">
        <f t="shared" si="101"/>
        <v>5.1810720000000003</v>
      </c>
      <c r="O2181" s="43">
        <v>3.928531</v>
      </c>
      <c r="P2181" s="43">
        <v>0</v>
      </c>
      <c r="Q2181" s="43">
        <v>0</v>
      </c>
      <c r="R2181" s="43">
        <v>3.6627420000000002</v>
      </c>
      <c r="S2181" s="43">
        <v>0</v>
      </c>
      <c r="T2181" s="43">
        <v>0</v>
      </c>
      <c r="U2181" s="43">
        <v>0</v>
      </c>
      <c r="V2181" s="43">
        <v>0</v>
      </c>
      <c r="W2181" s="43">
        <v>0</v>
      </c>
      <c r="X2181" s="43">
        <v>0</v>
      </c>
      <c r="Y2181" s="43">
        <v>0</v>
      </c>
      <c r="Z2181" s="43">
        <v>0</v>
      </c>
      <c r="AA2181" s="43">
        <v>0</v>
      </c>
      <c r="AB2181" s="43">
        <v>0</v>
      </c>
      <c r="AC2181" s="43">
        <v>0</v>
      </c>
      <c r="AD2181" s="43">
        <v>0</v>
      </c>
      <c r="AE2181" s="43">
        <v>0</v>
      </c>
    </row>
    <row r="2182" spans="1:31" ht="15.75" x14ac:dyDescent="0.25">
      <c r="A2182" s="49" t="s">
        <v>4442</v>
      </c>
      <c r="B2182" s="22" t="s">
        <v>4457</v>
      </c>
      <c r="C2182" s="42" t="s">
        <v>4458</v>
      </c>
      <c r="D2182" s="21">
        <v>2016</v>
      </c>
      <c r="E2182" s="21">
        <v>2026</v>
      </c>
      <c r="F2182" s="43">
        <v>51.715451999999999</v>
      </c>
      <c r="G2182" s="43">
        <v>62.058543</v>
      </c>
      <c r="H2182" s="43">
        <v>74.706586768134997</v>
      </c>
      <c r="I2182" s="43">
        <v>0</v>
      </c>
      <c r="J2182" s="43">
        <f t="shared" si="99"/>
        <v>74.706586768134997</v>
      </c>
      <c r="K2182" s="43">
        <v>26.061886000000001</v>
      </c>
      <c r="L2182" s="44">
        <f t="shared" si="100"/>
        <v>48.644700768134996</v>
      </c>
      <c r="M2182" s="43">
        <v>0.87668100000000004</v>
      </c>
      <c r="N2182" s="43">
        <f t="shared" si="101"/>
        <v>61.181862000000002</v>
      </c>
      <c r="O2182" s="43">
        <v>26.061886000000001</v>
      </c>
      <c r="P2182" s="43">
        <v>0</v>
      </c>
      <c r="Q2182" s="43">
        <v>0</v>
      </c>
      <c r="R2182" s="43">
        <v>0</v>
      </c>
      <c r="S2182" s="43">
        <v>25.185205</v>
      </c>
      <c r="T2182" s="43">
        <v>0</v>
      </c>
      <c r="U2182" s="43">
        <v>0</v>
      </c>
      <c r="V2182" s="43">
        <v>0</v>
      </c>
      <c r="W2182" s="43">
        <v>0</v>
      </c>
      <c r="X2182" s="43">
        <v>0</v>
      </c>
      <c r="Y2182" s="43">
        <v>0</v>
      </c>
      <c r="Z2182" s="43">
        <v>0</v>
      </c>
      <c r="AA2182" s="43">
        <v>0</v>
      </c>
      <c r="AB2182" s="43">
        <v>0</v>
      </c>
      <c r="AC2182" s="43">
        <v>0</v>
      </c>
      <c r="AD2182" s="43">
        <v>0</v>
      </c>
      <c r="AE2182" s="43">
        <v>0</v>
      </c>
    </row>
    <row r="2183" spans="1:31" ht="15.75" x14ac:dyDescent="0.25">
      <c r="A2183" s="49" t="s">
        <v>4442</v>
      </c>
      <c r="B2183" s="22" t="s">
        <v>4459</v>
      </c>
      <c r="C2183" s="42" t="s">
        <v>4460</v>
      </c>
      <c r="D2183" s="21">
        <v>2016</v>
      </c>
      <c r="E2183" s="21">
        <v>2025</v>
      </c>
      <c r="F2183" s="43">
        <v>4.5537869999999998</v>
      </c>
      <c r="G2183" s="43">
        <v>5.4645450000000002</v>
      </c>
      <c r="H2183" s="43">
        <v>6.2907275925370003</v>
      </c>
      <c r="I2183" s="43">
        <v>0</v>
      </c>
      <c r="J2183" s="43">
        <f t="shared" si="99"/>
        <v>6.2907275925370003</v>
      </c>
      <c r="K2183" s="43">
        <v>3.2614610000000002</v>
      </c>
      <c r="L2183" s="44">
        <f t="shared" si="100"/>
        <v>3.0292665925370001</v>
      </c>
      <c r="M2183" s="43">
        <v>6.1190000000000001E-2</v>
      </c>
      <c r="N2183" s="43">
        <f t="shared" si="101"/>
        <v>5.4033550000000004</v>
      </c>
      <c r="O2183" s="43">
        <v>3.2614610000000002</v>
      </c>
      <c r="P2183" s="43">
        <v>0</v>
      </c>
      <c r="Q2183" s="43">
        <v>0</v>
      </c>
      <c r="R2183" s="43">
        <v>3.2002709999999999</v>
      </c>
      <c r="S2183" s="43">
        <v>0</v>
      </c>
      <c r="T2183" s="43">
        <v>0</v>
      </c>
      <c r="U2183" s="43">
        <v>0</v>
      </c>
      <c r="V2183" s="43">
        <v>0</v>
      </c>
      <c r="W2183" s="43">
        <v>0</v>
      </c>
      <c r="X2183" s="43">
        <v>0</v>
      </c>
      <c r="Y2183" s="43">
        <v>0</v>
      </c>
      <c r="Z2183" s="43">
        <v>0</v>
      </c>
      <c r="AA2183" s="43">
        <v>0</v>
      </c>
      <c r="AB2183" s="43">
        <v>0</v>
      </c>
      <c r="AC2183" s="43">
        <v>0</v>
      </c>
      <c r="AD2183" s="43">
        <v>0</v>
      </c>
      <c r="AE2183" s="43">
        <v>0</v>
      </c>
    </row>
    <row r="2184" spans="1:31" ht="15.75" x14ac:dyDescent="0.25">
      <c r="A2184" s="49" t="s">
        <v>4442</v>
      </c>
      <c r="B2184" s="22" t="s">
        <v>4461</v>
      </c>
      <c r="C2184" s="42" t="s">
        <v>4462</v>
      </c>
      <c r="D2184" s="21">
        <v>2016</v>
      </c>
      <c r="E2184" s="21">
        <v>2025</v>
      </c>
      <c r="F2184" s="43">
        <v>5.7326959999999998</v>
      </c>
      <c r="G2184" s="43">
        <v>6.8792340000000003</v>
      </c>
      <c r="H2184" s="43">
        <v>7.9185570319699998</v>
      </c>
      <c r="I2184" s="43">
        <v>0</v>
      </c>
      <c r="J2184" s="43">
        <f t="shared" si="99"/>
        <v>7.9185570319699998</v>
      </c>
      <c r="K2184" s="43">
        <v>3.4318149999999998</v>
      </c>
      <c r="L2184" s="44">
        <f t="shared" si="100"/>
        <v>4.4867420319699995</v>
      </c>
      <c r="M2184" s="43">
        <v>8.1913E-2</v>
      </c>
      <c r="N2184" s="43">
        <f t="shared" si="101"/>
        <v>6.7973210000000002</v>
      </c>
      <c r="O2184" s="43">
        <v>3.4318149999999998</v>
      </c>
      <c r="P2184" s="43">
        <v>0</v>
      </c>
      <c r="Q2184" s="43">
        <v>0</v>
      </c>
      <c r="R2184" s="43">
        <v>3.3499020000000002</v>
      </c>
      <c r="S2184" s="43">
        <v>0</v>
      </c>
      <c r="T2184" s="43">
        <v>0</v>
      </c>
      <c r="U2184" s="43">
        <v>0</v>
      </c>
      <c r="V2184" s="43">
        <v>0</v>
      </c>
      <c r="W2184" s="43">
        <v>0</v>
      </c>
      <c r="X2184" s="43">
        <v>0</v>
      </c>
      <c r="Y2184" s="43">
        <v>0</v>
      </c>
      <c r="Z2184" s="43">
        <v>0</v>
      </c>
      <c r="AA2184" s="43">
        <v>0</v>
      </c>
      <c r="AB2184" s="43">
        <v>0</v>
      </c>
      <c r="AC2184" s="43">
        <v>0</v>
      </c>
      <c r="AD2184" s="43">
        <v>0</v>
      </c>
      <c r="AE2184" s="43">
        <v>0</v>
      </c>
    </row>
    <row r="2185" spans="1:31" ht="15.75" x14ac:dyDescent="0.25">
      <c r="A2185" s="49" t="s">
        <v>4442</v>
      </c>
      <c r="B2185" s="22" t="s">
        <v>4463</v>
      </c>
      <c r="C2185" s="42" t="s">
        <v>4464</v>
      </c>
      <c r="D2185" s="21">
        <v>2016</v>
      </c>
      <c r="E2185" s="21">
        <v>2024</v>
      </c>
      <c r="F2185" s="43">
        <v>12.229355</v>
      </c>
      <c r="G2185" s="43">
        <v>14.675226</v>
      </c>
      <c r="H2185" s="43">
        <v>15.823496576216</v>
      </c>
      <c r="I2185" s="43">
        <v>0</v>
      </c>
      <c r="J2185" s="43">
        <f t="shared" si="99"/>
        <v>15.823496576216</v>
      </c>
      <c r="K2185" s="43">
        <v>5.9611729999999996</v>
      </c>
      <c r="L2185" s="44">
        <f t="shared" si="100"/>
        <v>9.8623235762159993</v>
      </c>
      <c r="M2185" s="43">
        <v>8.6813000000000001E-2</v>
      </c>
      <c r="N2185" s="43">
        <f t="shared" si="101"/>
        <v>14.588413000000001</v>
      </c>
      <c r="O2185" s="43">
        <v>5.9611729999999996</v>
      </c>
      <c r="P2185" s="43">
        <v>1.786972</v>
      </c>
      <c r="Q2185" s="43">
        <v>4.0873879999999998</v>
      </c>
      <c r="R2185" s="43">
        <v>0</v>
      </c>
      <c r="S2185" s="43">
        <v>0</v>
      </c>
      <c r="T2185" s="43">
        <v>0</v>
      </c>
      <c r="U2185" s="43">
        <v>0</v>
      </c>
      <c r="V2185" s="43">
        <v>0</v>
      </c>
      <c r="W2185" s="43">
        <v>0</v>
      </c>
      <c r="X2185" s="43">
        <v>0</v>
      </c>
      <c r="Y2185" s="43">
        <v>0</v>
      </c>
      <c r="Z2185" s="43">
        <v>0</v>
      </c>
      <c r="AA2185" s="43">
        <v>0</v>
      </c>
      <c r="AB2185" s="43">
        <v>0</v>
      </c>
      <c r="AC2185" s="43">
        <v>0</v>
      </c>
      <c r="AD2185" s="43">
        <v>0</v>
      </c>
      <c r="AE2185" s="43">
        <v>0</v>
      </c>
    </row>
    <row r="2186" spans="1:31" ht="15.75" x14ac:dyDescent="0.25">
      <c r="A2186" s="49" t="s">
        <v>4442</v>
      </c>
      <c r="B2186" s="22" t="s">
        <v>4465</v>
      </c>
      <c r="C2186" s="42" t="s">
        <v>4466</v>
      </c>
      <c r="D2186" s="21">
        <v>2016</v>
      </c>
      <c r="E2186" s="21">
        <v>2024</v>
      </c>
      <c r="F2186" s="43">
        <v>13.55104</v>
      </c>
      <c r="G2186" s="43">
        <v>16.261247999999998</v>
      </c>
      <c r="H2186" s="43">
        <v>17.534480618612999</v>
      </c>
      <c r="I2186" s="43">
        <v>0</v>
      </c>
      <c r="J2186" s="43">
        <f t="shared" si="99"/>
        <v>17.534480618612999</v>
      </c>
      <c r="K2186" s="43">
        <v>6.935867</v>
      </c>
      <c r="L2186" s="44">
        <f t="shared" si="100"/>
        <v>10.598613618612999</v>
      </c>
      <c r="M2186" s="43">
        <v>9.5214999999999994E-2</v>
      </c>
      <c r="N2186" s="43">
        <f t="shared" si="101"/>
        <v>16.166032999999999</v>
      </c>
      <c r="O2186" s="43">
        <v>6.935867</v>
      </c>
      <c r="P2186" s="43">
        <v>2.0756329999999998</v>
      </c>
      <c r="Q2186" s="43">
        <v>4.7650189999999997</v>
      </c>
      <c r="R2186" s="43">
        <v>0</v>
      </c>
      <c r="S2186" s="43">
        <v>0</v>
      </c>
      <c r="T2186" s="43">
        <v>0</v>
      </c>
      <c r="U2186" s="43">
        <v>0</v>
      </c>
      <c r="V2186" s="43">
        <v>0</v>
      </c>
      <c r="W2186" s="43">
        <v>0</v>
      </c>
      <c r="X2186" s="43">
        <v>0</v>
      </c>
      <c r="Y2186" s="43">
        <v>0</v>
      </c>
      <c r="Z2186" s="43">
        <v>0</v>
      </c>
      <c r="AA2186" s="43">
        <v>0</v>
      </c>
      <c r="AB2186" s="43">
        <v>0</v>
      </c>
      <c r="AC2186" s="43">
        <v>0</v>
      </c>
      <c r="AD2186" s="43">
        <v>0</v>
      </c>
      <c r="AE2186" s="43">
        <v>0</v>
      </c>
    </row>
    <row r="2187" spans="1:31" ht="15.75" x14ac:dyDescent="0.25">
      <c r="A2187" s="49" t="s">
        <v>4442</v>
      </c>
      <c r="B2187" s="22" t="s">
        <v>4467</v>
      </c>
      <c r="C2187" s="42" t="s">
        <v>4468</v>
      </c>
      <c r="D2187" s="21">
        <v>2016</v>
      </c>
      <c r="E2187" s="21">
        <v>2027</v>
      </c>
      <c r="F2187" s="43">
        <v>10.094284999999999</v>
      </c>
      <c r="G2187" s="43">
        <v>12.113142</v>
      </c>
      <c r="H2187" s="43">
        <v>15.264730543951</v>
      </c>
      <c r="I2187" s="43">
        <v>0</v>
      </c>
      <c r="J2187" s="43">
        <f t="shared" si="99"/>
        <v>15.264730543951</v>
      </c>
      <c r="K2187" s="43">
        <v>7.242343</v>
      </c>
      <c r="L2187" s="44">
        <f t="shared" si="100"/>
        <v>8.022387543951</v>
      </c>
      <c r="M2187" s="43">
        <v>8.4012000000000003E-2</v>
      </c>
      <c r="N2187" s="43">
        <f t="shared" si="101"/>
        <v>12.02913</v>
      </c>
      <c r="O2187" s="43">
        <v>7.242343</v>
      </c>
      <c r="P2187" s="43">
        <v>0</v>
      </c>
      <c r="Q2187" s="43">
        <v>0</v>
      </c>
      <c r="R2187" s="43">
        <v>0</v>
      </c>
      <c r="S2187" s="43">
        <v>0</v>
      </c>
      <c r="T2187" s="43">
        <v>7.1583310000000004</v>
      </c>
      <c r="U2187" s="43">
        <v>0</v>
      </c>
      <c r="V2187" s="43">
        <v>0</v>
      </c>
      <c r="W2187" s="43">
        <v>0</v>
      </c>
      <c r="X2187" s="43">
        <v>0</v>
      </c>
      <c r="Y2187" s="43">
        <v>0</v>
      </c>
      <c r="Z2187" s="43">
        <v>0</v>
      </c>
      <c r="AA2187" s="43">
        <v>0</v>
      </c>
      <c r="AB2187" s="43">
        <v>0</v>
      </c>
      <c r="AC2187" s="43">
        <v>0</v>
      </c>
      <c r="AD2187" s="43">
        <v>0</v>
      </c>
      <c r="AE2187" s="43">
        <v>0</v>
      </c>
    </row>
    <row r="2188" spans="1:31" ht="15.75" x14ac:dyDescent="0.25">
      <c r="A2188" s="49" t="s">
        <v>4442</v>
      </c>
      <c r="B2188" s="22" t="s">
        <v>4469</v>
      </c>
      <c r="C2188" s="42" t="s">
        <v>4470</v>
      </c>
      <c r="D2188" s="21">
        <v>2016</v>
      </c>
      <c r="E2188" s="21">
        <v>2028</v>
      </c>
      <c r="F2188" s="43">
        <v>4.1374849999999999</v>
      </c>
      <c r="G2188" s="43">
        <v>4.9649830000000001</v>
      </c>
      <c r="H2188" s="43">
        <v>6.5322891985510001</v>
      </c>
      <c r="I2188" s="43">
        <v>0</v>
      </c>
      <c r="J2188" s="43">
        <f t="shared" si="99"/>
        <v>6.5322891985510001</v>
      </c>
      <c r="K2188" s="43">
        <v>2.5172629999999998</v>
      </c>
      <c r="L2188" s="44">
        <f t="shared" si="100"/>
        <v>4.0150261985510003</v>
      </c>
      <c r="M2188" s="43">
        <v>6.4018000000000005E-2</v>
      </c>
      <c r="N2188" s="43">
        <f t="shared" si="101"/>
        <v>4.9009650000000002</v>
      </c>
      <c r="O2188" s="43">
        <v>2.5172629999999998</v>
      </c>
      <c r="P2188" s="43">
        <v>0</v>
      </c>
      <c r="Q2188" s="43">
        <v>0</v>
      </c>
      <c r="R2188" s="43">
        <v>0</v>
      </c>
      <c r="S2188" s="43">
        <v>0</v>
      </c>
      <c r="T2188" s="43">
        <v>0</v>
      </c>
      <c r="U2188" s="43">
        <v>2.4532449999999999</v>
      </c>
      <c r="V2188" s="43">
        <v>0</v>
      </c>
      <c r="W2188" s="43">
        <v>0</v>
      </c>
      <c r="X2188" s="43">
        <v>0</v>
      </c>
      <c r="Y2188" s="43">
        <v>0</v>
      </c>
      <c r="Z2188" s="43">
        <v>0</v>
      </c>
      <c r="AA2188" s="43">
        <v>0</v>
      </c>
      <c r="AB2188" s="43">
        <v>0</v>
      </c>
      <c r="AC2188" s="43">
        <v>0</v>
      </c>
      <c r="AD2188" s="43">
        <v>0</v>
      </c>
      <c r="AE2188" s="43">
        <v>0</v>
      </c>
    </row>
    <row r="2189" spans="1:31" ht="15.75" x14ac:dyDescent="0.25">
      <c r="A2189" s="49" t="s">
        <v>4442</v>
      </c>
      <c r="B2189" s="22" t="s">
        <v>4471</v>
      </c>
      <c r="C2189" s="42" t="s">
        <v>4472</v>
      </c>
      <c r="D2189" s="21">
        <v>2016</v>
      </c>
      <c r="E2189" s="21">
        <v>2024</v>
      </c>
      <c r="F2189" s="43">
        <v>3.28912</v>
      </c>
      <c r="G2189" s="43">
        <v>3.9469439999999998</v>
      </c>
      <c r="H2189" s="43">
        <v>4.2459812391250003</v>
      </c>
      <c r="I2189" s="43">
        <v>0</v>
      </c>
      <c r="J2189" s="43">
        <f t="shared" si="99"/>
        <v>4.2459812391250003</v>
      </c>
      <c r="K2189" s="43">
        <v>1.1444529999999999</v>
      </c>
      <c r="L2189" s="44">
        <f t="shared" si="100"/>
        <v>3.1015282391250003</v>
      </c>
      <c r="M2189" s="43">
        <v>0.62620100000000001</v>
      </c>
      <c r="N2189" s="43">
        <f t="shared" si="101"/>
        <v>3.3207429999999998</v>
      </c>
      <c r="O2189" s="43">
        <v>1.1444529999999999</v>
      </c>
      <c r="P2189" s="43">
        <v>6.4429E-2</v>
      </c>
      <c r="Q2189" s="43">
        <v>0.45382299999999998</v>
      </c>
      <c r="R2189" s="43">
        <v>0</v>
      </c>
      <c r="S2189" s="43">
        <v>0</v>
      </c>
      <c r="T2189" s="43">
        <v>0</v>
      </c>
      <c r="U2189" s="43">
        <v>0</v>
      </c>
      <c r="V2189" s="43">
        <v>0</v>
      </c>
      <c r="W2189" s="43">
        <v>0</v>
      </c>
      <c r="X2189" s="43">
        <v>0</v>
      </c>
      <c r="Y2189" s="43">
        <v>0</v>
      </c>
      <c r="Z2189" s="43">
        <v>0</v>
      </c>
      <c r="AA2189" s="43">
        <v>0</v>
      </c>
      <c r="AB2189" s="43">
        <v>0</v>
      </c>
      <c r="AC2189" s="43">
        <v>0</v>
      </c>
      <c r="AD2189" s="43">
        <v>0</v>
      </c>
      <c r="AE2189" s="43">
        <v>0</v>
      </c>
    </row>
    <row r="2190" spans="1:31" ht="15.75" x14ac:dyDescent="0.25">
      <c r="A2190" s="49" t="s">
        <v>4442</v>
      </c>
      <c r="B2190" s="22" t="s">
        <v>4473</v>
      </c>
      <c r="C2190" s="42" t="s">
        <v>4474</v>
      </c>
      <c r="D2190" s="21">
        <v>2016</v>
      </c>
      <c r="E2190" s="21">
        <v>2025</v>
      </c>
      <c r="F2190" s="43">
        <v>4.6900969999999997</v>
      </c>
      <c r="G2190" s="43">
        <v>5.6281169999999996</v>
      </c>
      <c r="H2190" s="43">
        <v>6.4747509955130003</v>
      </c>
      <c r="I2190" s="43">
        <v>0</v>
      </c>
      <c r="J2190" s="43">
        <f t="shared" si="99"/>
        <v>6.4747509955130003</v>
      </c>
      <c r="K2190" s="43">
        <v>3.402145</v>
      </c>
      <c r="L2190" s="44">
        <f t="shared" si="100"/>
        <v>3.0726059955130003</v>
      </c>
      <c r="M2190" s="43">
        <v>9.1013999999999998E-2</v>
      </c>
      <c r="N2190" s="43">
        <f t="shared" si="101"/>
        <v>5.5371029999999992</v>
      </c>
      <c r="O2190" s="43">
        <v>3.402145</v>
      </c>
      <c r="P2190" s="43">
        <v>0</v>
      </c>
      <c r="Q2190" s="43">
        <v>0</v>
      </c>
      <c r="R2190" s="43">
        <v>3.311131</v>
      </c>
      <c r="S2190" s="43">
        <v>0</v>
      </c>
      <c r="T2190" s="43">
        <v>0</v>
      </c>
      <c r="U2190" s="43">
        <v>0</v>
      </c>
      <c r="V2190" s="43">
        <v>0</v>
      </c>
      <c r="W2190" s="43">
        <v>0</v>
      </c>
      <c r="X2190" s="43">
        <v>0</v>
      </c>
      <c r="Y2190" s="43">
        <v>0</v>
      </c>
      <c r="Z2190" s="43">
        <v>0</v>
      </c>
      <c r="AA2190" s="43">
        <v>0</v>
      </c>
      <c r="AB2190" s="43">
        <v>0</v>
      </c>
      <c r="AC2190" s="43">
        <v>0</v>
      </c>
      <c r="AD2190" s="43">
        <v>0</v>
      </c>
      <c r="AE2190" s="43">
        <v>0</v>
      </c>
    </row>
    <row r="2191" spans="1:31" ht="15.75" x14ac:dyDescent="0.25">
      <c r="A2191" s="49" t="s">
        <v>4442</v>
      </c>
      <c r="B2191" s="22" t="s">
        <v>4475</v>
      </c>
      <c r="C2191" s="42" t="s">
        <v>4476</v>
      </c>
      <c r="D2191" s="21">
        <v>2016</v>
      </c>
      <c r="E2191" s="21">
        <v>2025</v>
      </c>
      <c r="F2191" s="43">
        <v>5.9169</v>
      </c>
      <c r="G2191" s="43">
        <v>7.1002799999999997</v>
      </c>
      <c r="H2191" s="43">
        <v>8.1710303759320002</v>
      </c>
      <c r="I2191" s="43">
        <v>0</v>
      </c>
      <c r="J2191" s="43">
        <f t="shared" si="99"/>
        <v>8.1710303759320002</v>
      </c>
      <c r="K2191" s="43">
        <v>3.2127300000000001</v>
      </c>
      <c r="L2191" s="44">
        <f t="shared" si="100"/>
        <v>4.9583003759319997</v>
      </c>
      <c r="M2191" s="43">
        <v>9.7419000000000006E-2</v>
      </c>
      <c r="N2191" s="43">
        <f t="shared" si="101"/>
        <v>7.0028609999999993</v>
      </c>
      <c r="O2191" s="43">
        <v>3.2127300000000001</v>
      </c>
      <c r="P2191" s="43">
        <v>0</v>
      </c>
      <c r="Q2191" s="43">
        <v>0</v>
      </c>
      <c r="R2191" s="43">
        <v>3.1153110000000002</v>
      </c>
      <c r="S2191" s="43">
        <v>0</v>
      </c>
      <c r="T2191" s="43">
        <v>0</v>
      </c>
      <c r="U2191" s="43">
        <v>0</v>
      </c>
      <c r="V2191" s="43">
        <v>0</v>
      </c>
      <c r="W2191" s="43">
        <v>0</v>
      </c>
      <c r="X2191" s="43">
        <v>0</v>
      </c>
      <c r="Y2191" s="43">
        <v>0</v>
      </c>
      <c r="Z2191" s="43">
        <v>0</v>
      </c>
      <c r="AA2191" s="43">
        <v>0</v>
      </c>
      <c r="AB2191" s="43">
        <v>0</v>
      </c>
      <c r="AC2191" s="43">
        <v>0</v>
      </c>
      <c r="AD2191" s="43">
        <v>0</v>
      </c>
      <c r="AE2191" s="43">
        <v>0</v>
      </c>
    </row>
    <row r="2192" spans="1:31" ht="15.75" x14ac:dyDescent="0.25">
      <c r="A2192" s="49" t="s">
        <v>4435</v>
      </c>
      <c r="B2192" s="22" t="s">
        <v>4477</v>
      </c>
      <c r="C2192" s="42" t="s">
        <v>4478</v>
      </c>
      <c r="D2192" s="21">
        <v>2026</v>
      </c>
      <c r="E2192" s="21">
        <v>2027</v>
      </c>
      <c r="F2192" s="43">
        <v>3.6143450000000001</v>
      </c>
      <c r="G2192" s="43">
        <v>4.3372130000000002</v>
      </c>
      <c r="H2192" s="43">
        <v>5.4698597070400004</v>
      </c>
      <c r="I2192" s="43">
        <v>0</v>
      </c>
      <c r="J2192" s="43">
        <f t="shared" ref="J2192:J2255" si="102">IFERROR(H2192+I2192,"0")</f>
        <v>5.4698597070400004</v>
      </c>
      <c r="K2192" s="43">
        <v>2.8262870000000002</v>
      </c>
      <c r="L2192" s="44">
        <f t="shared" ref="L2192:L2255" si="103">IFERROR(J2192-K2192,"0")</f>
        <v>2.6435727070400001</v>
      </c>
      <c r="M2192" s="43">
        <v>0</v>
      </c>
      <c r="N2192" s="43">
        <f t="shared" ref="N2192:N2255" si="104">IFERROR(G2192-M2192,"0")</f>
        <v>4.3372130000000002</v>
      </c>
      <c r="O2192" s="43">
        <v>2.8262870000000002</v>
      </c>
      <c r="P2192" s="43">
        <v>0</v>
      </c>
      <c r="Q2192" s="43">
        <v>0</v>
      </c>
      <c r="R2192" s="43">
        <v>0</v>
      </c>
      <c r="S2192" s="43">
        <v>4.3500999999999998E-2</v>
      </c>
      <c r="T2192" s="43">
        <v>2.7827860000000002</v>
      </c>
      <c r="U2192" s="43">
        <v>0</v>
      </c>
      <c r="V2192" s="43">
        <v>0</v>
      </c>
      <c r="W2192" s="43">
        <v>0</v>
      </c>
      <c r="X2192" s="43">
        <v>0</v>
      </c>
      <c r="Y2192" s="43">
        <v>0</v>
      </c>
      <c r="Z2192" s="43">
        <v>0</v>
      </c>
      <c r="AA2192" s="43">
        <v>0</v>
      </c>
      <c r="AB2192" s="43">
        <v>0</v>
      </c>
      <c r="AC2192" s="43">
        <v>0</v>
      </c>
      <c r="AD2192" s="43">
        <v>0</v>
      </c>
      <c r="AE2192" s="43">
        <v>0</v>
      </c>
    </row>
    <row r="2193" spans="1:31" ht="15.75" x14ac:dyDescent="0.25">
      <c r="A2193" s="49" t="s">
        <v>4442</v>
      </c>
      <c r="B2193" s="22" t="s">
        <v>4479</v>
      </c>
      <c r="C2193" s="42" t="s">
        <v>4480</v>
      </c>
      <c r="D2193" s="21">
        <v>2016</v>
      </c>
      <c r="E2193" s="21">
        <v>2025</v>
      </c>
      <c r="F2193" s="43">
        <v>1.1702539999999999</v>
      </c>
      <c r="G2193" s="43">
        <v>1.4043049999999999</v>
      </c>
      <c r="H2193" s="43">
        <v>1.6168865146810001</v>
      </c>
      <c r="I2193" s="43">
        <v>0</v>
      </c>
      <c r="J2193" s="43">
        <f t="shared" si="102"/>
        <v>1.6168865146810001</v>
      </c>
      <c r="K2193" s="43">
        <v>0.92058300000000004</v>
      </c>
      <c r="L2193" s="44">
        <f t="shared" si="103"/>
        <v>0.69630351468100005</v>
      </c>
      <c r="M2193" s="43">
        <v>1.4002000000000001E-2</v>
      </c>
      <c r="N2193" s="43">
        <f t="shared" si="104"/>
        <v>1.3903029999999998</v>
      </c>
      <c r="O2193" s="43">
        <v>0.92058300000000004</v>
      </c>
      <c r="P2193" s="43">
        <v>0</v>
      </c>
      <c r="Q2193" s="43">
        <v>0</v>
      </c>
      <c r="R2193" s="43">
        <v>0.90658099999999997</v>
      </c>
      <c r="S2193" s="43">
        <v>0</v>
      </c>
      <c r="T2193" s="43">
        <v>0</v>
      </c>
      <c r="U2193" s="43">
        <v>0</v>
      </c>
      <c r="V2193" s="43">
        <v>0</v>
      </c>
      <c r="W2193" s="43">
        <v>0</v>
      </c>
      <c r="X2193" s="43">
        <v>0</v>
      </c>
      <c r="Y2193" s="43">
        <v>0</v>
      </c>
      <c r="Z2193" s="43">
        <v>0</v>
      </c>
      <c r="AA2193" s="43">
        <v>0</v>
      </c>
      <c r="AB2193" s="43">
        <v>0</v>
      </c>
      <c r="AC2193" s="43">
        <v>0</v>
      </c>
      <c r="AD2193" s="43">
        <v>0</v>
      </c>
      <c r="AE2193" s="43">
        <v>0</v>
      </c>
    </row>
    <row r="2194" spans="1:31" ht="15.75" x14ac:dyDescent="0.25">
      <c r="A2194" s="49" t="s">
        <v>4435</v>
      </c>
      <c r="B2194" s="22" t="s">
        <v>4481</v>
      </c>
      <c r="C2194" s="42" t="s">
        <v>4482</v>
      </c>
      <c r="D2194" s="21">
        <v>2026</v>
      </c>
      <c r="E2194" s="21">
        <v>2027</v>
      </c>
      <c r="F2194" s="43">
        <v>15.324826</v>
      </c>
      <c r="G2194" s="43">
        <v>18.389790999999999</v>
      </c>
      <c r="H2194" s="43">
        <v>23.196347587371999</v>
      </c>
      <c r="I2194" s="43">
        <v>0</v>
      </c>
      <c r="J2194" s="43">
        <f t="shared" si="102"/>
        <v>23.196347587371999</v>
      </c>
      <c r="K2194" s="43">
        <v>8.6620030000000003</v>
      </c>
      <c r="L2194" s="44">
        <f t="shared" si="103"/>
        <v>14.534344587371999</v>
      </c>
      <c r="M2194" s="43">
        <v>0</v>
      </c>
      <c r="N2194" s="43">
        <f t="shared" si="104"/>
        <v>18.389790999999999</v>
      </c>
      <c r="O2194" s="43">
        <v>8.6620030000000003</v>
      </c>
      <c r="P2194" s="43">
        <v>0</v>
      </c>
      <c r="Q2194" s="43">
        <v>0</v>
      </c>
      <c r="R2194" s="43">
        <v>0</v>
      </c>
      <c r="S2194" s="43">
        <v>9.8021999999999998E-2</v>
      </c>
      <c r="T2194" s="43">
        <v>8.5639810000000001</v>
      </c>
      <c r="U2194" s="43">
        <v>0</v>
      </c>
      <c r="V2194" s="43">
        <v>0</v>
      </c>
      <c r="W2194" s="43">
        <v>0</v>
      </c>
      <c r="X2194" s="43">
        <v>0</v>
      </c>
      <c r="Y2194" s="43">
        <v>0</v>
      </c>
      <c r="Z2194" s="43">
        <v>0</v>
      </c>
      <c r="AA2194" s="43">
        <v>0</v>
      </c>
      <c r="AB2194" s="43">
        <v>0</v>
      </c>
      <c r="AC2194" s="43">
        <v>0</v>
      </c>
      <c r="AD2194" s="43">
        <v>0</v>
      </c>
      <c r="AE2194" s="43">
        <v>0</v>
      </c>
    </row>
    <row r="2195" spans="1:31" ht="15.75" x14ac:dyDescent="0.25">
      <c r="A2195" s="49" t="s">
        <v>4435</v>
      </c>
      <c r="B2195" s="22" t="s">
        <v>4483</v>
      </c>
      <c r="C2195" s="42" t="s">
        <v>4484</v>
      </c>
      <c r="D2195" s="21">
        <v>2026</v>
      </c>
      <c r="E2195" s="21">
        <v>2027</v>
      </c>
      <c r="F2195" s="43">
        <v>17.001265</v>
      </c>
      <c r="G2195" s="43">
        <v>20.401517999999999</v>
      </c>
      <c r="H2195" s="43">
        <v>25.734495829370001</v>
      </c>
      <c r="I2195" s="43">
        <v>0</v>
      </c>
      <c r="J2195" s="43">
        <f t="shared" si="102"/>
        <v>25.734495829370001</v>
      </c>
      <c r="K2195" s="43">
        <v>9.6872450000000008</v>
      </c>
      <c r="L2195" s="44">
        <f t="shared" si="103"/>
        <v>16.04725082937</v>
      </c>
      <c r="M2195" s="43">
        <v>0</v>
      </c>
      <c r="N2195" s="43">
        <f t="shared" si="104"/>
        <v>20.401517999999999</v>
      </c>
      <c r="O2195" s="43">
        <v>9.6872450000000008</v>
      </c>
      <c r="P2195" s="43">
        <v>0</v>
      </c>
      <c r="Q2195" s="43">
        <v>0</v>
      </c>
      <c r="R2195" s="43">
        <v>0</v>
      </c>
      <c r="S2195" s="43">
        <v>0.10434499999999999</v>
      </c>
      <c r="T2195" s="43">
        <v>9.5829000000000004</v>
      </c>
      <c r="U2195" s="43">
        <v>0</v>
      </c>
      <c r="V2195" s="43">
        <v>0</v>
      </c>
      <c r="W2195" s="43">
        <v>0</v>
      </c>
      <c r="X2195" s="43">
        <v>0</v>
      </c>
      <c r="Y2195" s="43">
        <v>0</v>
      </c>
      <c r="Z2195" s="43">
        <v>0</v>
      </c>
      <c r="AA2195" s="43">
        <v>0</v>
      </c>
      <c r="AB2195" s="43">
        <v>0</v>
      </c>
      <c r="AC2195" s="43">
        <v>0</v>
      </c>
      <c r="AD2195" s="43">
        <v>0</v>
      </c>
      <c r="AE2195" s="43">
        <v>0</v>
      </c>
    </row>
    <row r="2196" spans="1:31" ht="15.75" x14ac:dyDescent="0.25">
      <c r="A2196" s="49" t="s">
        <v>4435</v>
      </c>
      <c r="B2196" s="22" t="s">
        <v>4485</v>
      </c>
      <c r="C2196" s="42" t="s">
        <v>4486</v>
      </c>
      <c r="D2196" s="21">
        <v>2026</v>
      </c>
      <c r="E2196" s="21">
        <v>2027</v>
      </c>
      <c r="F2196" s="43">
        <v>16.442451999999999</v>
      </c>
      <c r="G2196" s="43">
        <v>19.730941000000001</v>
      </c>
      <c r="H2196" s="43">
        <v>24.888439682543002</v>
      </c>
      <c r="I2196" s="43">
        <v>0</v>
      </c>
      <c r="J2196" s="43">
        <f t="shared" si="102"/>
        <v>24.888439682543002</v>
      </c>
      <c r="K2196" s="43">
        <v>9.3396329999999992</v>
      </c>
      <c r="L2196" s="44">
        <f t="shared" si="103"/>
        <v>15.548806682543002</v>
      </c>
      <c r="M2196" s="43">
        <v>0</v>
      </c>
      <c r="N2196" s="43">
        <f t="shared" si="104"/>
        <v>19.730941000000001</v>
      </c>
      <c r="O2196" s="43">
        <v>9.3396329999999992</v>
      </c>
      <c r="P2196" s="43">
        <v>0</v>
      </c>
      <c r="Q2196" s="43">
        <v>0</v>
      </c>
      <c r="R2196" s="43">
        <v>0</v>
      </c>
      <c r="S2196" s="43">
        <v>0.10223599999999999</v>
      </c>
      <c r="T2196" s="43">
        <v>9.2373969999999996</v>
      </c>
      <c r="U2196" s="43">
        <v>0</v>
      </c>
      <c r="V2196" s="43">
        <v>0</v>
      </c>
      <c r="W2196" s="43">
        <v>0</v>
      </c>
      <c r="X2196" s="43">
        <v>0</v>
      </c>
      <c r="Y2196" s="43">
        <v>0</v>
      </c>
      <c r="Z2196" s="43">
        <v>0</v>
      </c>
      <c r="AA2196" s="43">
        <v>0</v>
      </c>
      <c r="AB2196" s="43">
        <v>0</v>
      </c>
      <c r="AC2196" s="43">
        <v>0</v>
      </c>
      <c r="AD2196" s="43">
        <v>0</v>
      </c>
      <c r="AE2196" s="43">
        <v>0</v>
      </c>
    </row>
    <row r="2197" spans="1:31" ht="15.75" x14ac:dyDescent="0.25">
      <c r="A2197" s="49" t="s">
        <v>4435</v>
      </c>
      <c r="B2197" s="22" t="s">
        <v>4487</v>
      </c>
      <c r="C2197" s="42" t="s">
        <v>4488</v>
      </c>
      <c r="D2197" s="21">
        <v>2026</v>
      </c>
      <c r="E2197" s="21">
        <v>2027</v>
      </c>
      <c r="F2197" s="43">
        <v>12.670464000000001</v>
      </c>
      <c r="G2197" s="43">
        <v>15.204556999999999</v>
      </c>
      <c r="H2197" s="43">
        <v>19.177599255446001</v>
      </c>
      <c r="I2197" s="43">
        <v>0</v>
      </c>
      <c r="J2197" s="43">
        <f t="shared" si="102"/>
        <v>19.177599255446001</v>
      </c>
      <c r="K2197" s="43">
        <v>7.0459379999999996</v>
      </c>
      <c r="L2197" s="44">
        <f t="shared" si="103"/>
        <v>12.131661255446001</v>
      </c>
      <c r="M2197" s="43">
        <v>0</v>
      </c>
      <c r="N2197" s="43">
        <f t="shared" si="104"/>
        <v>15.204556999999999</v>
      </c>
      <c r="O2197" s="43">
        <v>7.0459379999999996</v>
      </c>
      <c r="P2197" s="43">
        <v>0</v>
      </c>
      <c r="Q2197" s="43">
        <v>0</v>
      </c>
      <c r="R2197" s="43">
        <v>0</v>
      </c>
      <c r="S2197" s="43">
        <v>8.8010000000000005E-2</v>
      </c>
      <c r="T2197" s="43">
        <v>6.9579279999999999</v>
      </c>
      <c r="U2197" s="43">
        <v>0</v>
      </c>
      <c r="V2197" s="43">
        <v>0</v>
      </c>
      <c r="W2197" s="43">
        <v>0</v>
      </c>
      <c r="X2197" s="43">
        <v>0</v>
      </c>
      <c r="Y2197" s="43">
        <v>0</v>
      </c>
      <c r="Z2197" s="43">
        <v>0</v>
      </c>
      <c r="AA2197" s="43">
        <v>0</v>
      </c>
      <c r="AB2197" s="43">
        <v>0</v>
      </c>
      <c r="AC2197" s="43">
        <v>0</v>
      </c>
      <c r="AD2197" s="43">
        <v>0</v>
      </c>
      <c r="AE2197" s="43">
        <v>0</v>
      </c>
    </row>
    <row r="2198" spans="1:31" ht="15.75" x14ac:dyDescent="0.25">
      <c r="A2198" s="49" t="s">
        <v>4442</v>
      </c>
      <c r="B2198" s="22" t="s">
        <v>4489</v>
      </c>
      <c r="C2198" s="42" t="s">
        <v>4490</v>
      </c>
      <c r="D2198" s="21">
        <v>2016</v>
      </c>
      <c r="E2198" s="21">
        <v>2028</v>
      </c>
      <c r="F2198" s="43">
        <v>8.6017639999999993</v>
      </c>
      <c r="G2198" s="43">
        <v>10.322117</v>
      </c>
      <c r="H2198" s="43">
        <v>13.574982210181</v>
      </c>
      <c r="I2198" s="43">
        <v>0</v>
      </c>
      <c r="J2198" s="43">
        <f t="shared" si="102"/>
        <v>13.574982210181</v>
      </c>
      <c r="K2198" s="43">
        <v>5.7453659999999998</v>
      </c>
      <c r="L2198" s="44">
        <f t="shared" si="103"/>
        <v>7.8296162101810003</v>
      </c>
      <c r="M2198" s="43">
        <v>0.15040200000000001</v>
      </c>
      <c r="N2198" s="43">
        <f t="shared" si="104"/>
        <v>10.171715000000001</v>
      </c>
      <c r="O2198" s="43">
        <v>5.7453659999999998</v>
      </c>
      <c r="P2198" s="43">
        <v>0</v>
      </c>
      <c r="Q2198" s="43">
        <v>0</v>
      </c>
      <c r="R2198" s="43">
        <v>0</v>
      </c>
      <c r="S2198" s="43">
        <v>0</v>
      </c>
      <c r="T2198" s="43">
        <v>0</v>
      </c>
      <c r="U2198" s="43">
        <v>5.594964</v>
      </c>
      <c r="V2198" s="43">
        <v>0</v>
      </c>
      <c r="W2198" s="43">
        <v>0</v>
      </c>
      <c r="X2198" s="43">
        <v>0</v>
      </c>
      <c r="Y2198" s="43">
        <v>0</v>
      </c>
      <c r="Z2198" s="43">
        <v>0</v>
      </c>
      <c r="AA2198" s="43">
        <v>0</v>
      </c>
      <c r="AB2198" s="43">
        <v>0</v>
      </c>
      <c r="AC2198" s="43">
        <v>0</v>
      </c>
      <c r="AD2198" s="43">
        <v>0</v>
      </c>
      <c r="AE2198" s="43">
        <v>0</v>
      </c>
    </row>
    <row r="2199" spans="1:31" ht="15.75" x14ac:dyDescent="0.25">
      <c r="A2199" s="49" t="s">
        <v>4435</v>
      </c>
      <c r="B2199" s="22" t="s">
        <v>4491</v>
      </c>
      <c r="C2199" s="42" t="s">
        <v>4492</v>
      </c>
      <c r="D2199" s="21">
        <v>2026</v>
      </c>
      <c r="E2199" s="21">
        <v>2027</v>
      </c>
      <c r="F2199" s="43">
        <v>23.148206999999999</v>
      </c>
      <c r="G2199" s="43">
        <v>27.777847999999999</v>
      </c>
      <c r="H2199" s="43">
        <v>35.040860401785999</v>
      </c>
      <c r="I2199" s="43">
        <v>0</v>
      </c>
      <c r="J2199" s="43">
        <f t="shared" si="102"/>
        <v>35.040860401785999</v>
      </c>
      <c r="K2199" s="43">
        <v>13.334405</v>
      </c>
      <c r="L2199" s="44">
        <f t="shared" si="103"/>
        <v>21.706455401785998</v>
      </c>
      <c r="M2199" s="43">
        <v>0</v>
      </c>
      <c r="N2199" s="43">
        <f t="shared" si="104"/>
        <v>27.777847999999999</v>
      </c>
      <c r="O2199" s="43">
        <v>13.334405</v>
      </c>
      <c r="P2199" s="43">
        <v>0</v>
      </c>
      <c r="Q2199" s="43">
        <v>0</v>
      </c>
      <c r="R2199" s="43">
        <v>0</v>
      </c>
      <c r="S2199" s="43">
        <v>0.12753100000000001</v>
      </c>
      <c r="T2199" s="43">
        <v>13.206873999999999</v>
      </c>
      <c r="U2199" s="43">
        <v>0</v>
      </c>
      <c r="V2199" s="43">
        <v>0</v>
      </c>
      <c r="W2199" s="43">
        <v>0</v>
      </c>
      <c r="X2199" s="43">
        <v>0</v>
      </c>
      <c r="Y2199" s="43">
        <v>0</v>
      </c>
      <c r="Z2199" s="43">
        <v>0</v>
      </c>
      <c r="AA2199" s="43">
        <v>0</v>
      </c>
      <c r="AB2199" s="43">
        <v>0</v>
      </c>
      <c r="AC2199" s="43">
        <v>0</v>
      </c>
      <c r="AD2199" s="43">
        <v>0</v>
      </c>
      <c r="AE2199" s="43">
        <v>0</v>
      </c>
    </row>
    <row r="2200" spans="1:31" ht="15.75" x14ac:dyDescent="0.25">
      <c r="A2200" s="49" t="s">
        <v>4435</v>
      </c>
      <c r="B2200" s="22" t="s">
        <v>4493</v>
      </c>
      <c r="C2200" s="42" t="s">
        <v>4494</v>
      </c>
      <c r="D2200" s="21">
        <v>2026</v>
      </c>
      <c r="E2200" s="21">
        <v>2027</v>
      </c>
      <c r="F2200" s="43">
        <v>13.145455</v>
      </c>
      <c r="G2200" s="43">
        <v>15.774546000000001</v>
      </c>
      <c r="H2200" s="43">
        <v>19.896812869815001</v>
      </c>
      <c r="I2200" s="43">
        <v>0</v>
      </c>
      <c r="J2200" s="43">
        <f t="shared" si="102"/>
        <v>19.896812869815001</v>
      </c>
      <c r="K2200" s="43">
        <v>7.3803359999999998</v>
      </c>
      <c r="L2200" s="44">
        <f t="shared" si="103"/>
        <v>12.516476869815001</v>
      </c>
      <c r="M2200" s="43">
        <v>0</v>
      </c>
      <c r="N2200" s="43">
        <f t="shared" si="104"/>
        <v>15.774546000000001</v>
      </c>
      <c r="O2200" s="43">
        <v>7.3803359999999998</v>
      </c>
      <c r="P2200" s="43">
        <v>0</v>
      </c>
      <c r="Q2200" s="43">
        <v>0</v>
      </c>
      <c r="R2200" s="43">
        <v>0</v>
      </c>
      <c r="S2200" s="43">
        <v>8.9801000000000006E-2</v>
      </c>
      <c r="T2200" s="43">
        <v>7.2905350000000002</v>
      </c>
      <c r="U2200" s="43">
        <v>0</v>
      </c>
      <c r="V2200" s="43">
        <v>0</v>
      </c>
      <c r="W2200" s="43">
        <v>0</v>
      </c>
      <c r="X2200" s="43">
        <v>0</v>
      </c>
      <c r="Y2200" s="43">
        <v>0</v>
      </c>
      <c r="Z2200" s="43">
        <v>0</v>
      </c>
      <c r="AA2200" s="43">
        <v>0</v>
      </c>
      <c r="AB2200" s="43">
        <v>0</v>
      </c>
      <c r="AC2200" s="43">
        <v>0</v>
      </c>
      <c r="AD2200" s="43">
        <v>0</v>
      </c>
      <c r="AE2200" s="43">
        <v>0</v>
      </c>
    </row>
    <row r="2201" spans="1:31" ht="15.75" x14ac:dyDescent="0.25">
      <c r="A2201" s="49" t="s">
        <v>4442</v>
      </c>
      <c r="B2201" s="22" t="s">
        <v>4495</v>
      </c>
      <c r="C2201" s="42" t="s">
        <v>4496</v>
      </c>
      <c r="D2201" s="21">
        <v>2016</v>
      </c>
      <c r="E2201" s="21">
        <v>2028</v>
      </c>
      <c r="F2201" s="43">
        <v>11.808498999999999</v>
      </c>
      <c r="G2201" s="43">
        <v>14.170197999999999</v>
      </c>
      <c r="H2201" s="43">
        <v>18.639234365362999</v>
      </c>
      <c r="I2201" s="43">
        <v>0</v>
      </c>
      <c r="J2201" s="43">
        <f t="shared" si="102"/>
        <v>18.639234365362999</v>
      </c>
      <c r="K2201" s="43">
        <v>8.4034739999999992</v>
      </c>
      <c r="L2201" s="44">
        <f t="shared" si="103"/>
        <v>10.235760365362999</v>
      </c>
      <c r="M2201" s="43">
        <v>0.195522</v>
      </c>
      <c r="N2201" s="43">
        <f t="shared" si="104"/>
        <v>13.974675999999999</v>
      </c>
      <c r="O2201" s="43">
        <v>8.4034739999999992</v>
      </c>
      <c r="P2201" s="43">
        <v>0</v>
      </c>
      <c r="Q2201" s="43">
        <v>0</v>
      </c>
      <c r="R2201" s="43">
        <v>0</v>
      </c>
      <c r="S2201" s="43">
        <v>0</v>
      </c>
      <c r="T2201" s="43">
        <v>0</v>
      </c>
      <c r="U2201" s="43">
        <v>8.2079520000000006</v>
      </c>
      <c r="V2201" s="43">
        <v>0</v>
      </c>
      <c r="W2201" s="43">
        <v>0</v>
      </c>
      <c r="X2201" s="43">
        <v>0</v>
      </c>
      <c r="Y2201" s="43">
        <v>0</v>
      </c>
      <c r="Z2201" s="43">
        <v>0</v>
      </c>
      <c r="AA2201" s="43">
        <v>0</v>
      </c>
      <c r="AB2201" s="43">
        <v>0</v>
      </c>
      <c r="AC2201" s="43">
        <v>0</v>
      </c>
      <c r="AD2201" s="43">
        <v>0</v>
      </c>
      <c r="AE2201" s="43">
        <v>0</v>
      </c>
    </row>
    <row r="2202" spans="1:31" ht="15.75" x14ac:dyDescent="0.25">
      <c r="A2202" s="49" t="s">
        <v>4442</v>
      </c>
      <c r="B2202" s="22" t="s">
        <v>4497</v>
      </c>
      <c r="C2202" s="42" t="s">
        <v>4498</v>
      </c>
      <c r="D2202" s="21">
        <v>2016</v>
      </c>
      <c r="E2202" s="21">
        <v>2025</v>
      </c>
      <c r="F2202" s="43">
        <v>4.0122260000000001</v>
      </c>
      <c r="G2202" s="43">
        <v>4.8146709999999997</v>
      </c>
      <c r="H2202" s="43">
        <v>5.5333942163019998</v>
      </c>
      <c r="I2202" s="43">
        <v>0</v>
      </c>
      <c r="J2202" s="43">
        <f t="shared" si="102"/>
        <v>5.5333942163019998</v>
      </c>
      <c r="K2202" s="43">
        <v>4.0330839999999997</v>
      </c>
      <c r="L2202" s="44">
        <f t="shared" si="103"/>
        <v>1.5003102163020001</v>
      </c>
      <c r="M2202" s="43">
        <v>0.114118</v>
      </c>
      <c r="N2202" s="43">
        <f t="shared" si="104"/>
        <v>4.7005529999999993</v>
      </c>
      <c r="O2202" s="43">
        <v>4.0330839999999997</v>
      </c>
      <c r="P2202" s="43">
        <v>0</v>
      </c>
      <c r="Q2202" s="43">
        <v>0</v>
      </c>
      <c r="R2202" s="43">
        <v>3.9189660000000002</v>
      </c>
      <c r="S2202" s="43">
        <v>0</v>
      </c>
      <c r="T2202" s="43">
        <v>0</v>
      </c>
      <c r="U2202" s="43">
        <v>0</v>
      </c>
      <c r="V2202" s="43">
        <v>0</v>
      </c>
      <c r="W2202" s="43">
        <v>0</v>
      </c>
      <c r="X2202" s="43">
        <v>0</v>
      </c>
      <c r="Y2202" s="43">
        <v>0</v>
      </c>
      <c r="Z2202" s="43">
        <v>0</v>
      </c>
      <c r="AA2202" s="43">
        <v>0</v>
      </c>
      <c r="AB2202" s="43">
        <v>0</v>
      </c>
      <c r="AC2202" s="43">
        <v>0</v>
      </c>
      <c r="AD2202" s="43">
        <v>0</v>
      </c>
      <c r="AE2202" s="43">
        <v>0</v>
      </c>
    </row>
    <row r="2203" spans="1:31" ht="15.75" x14ac:dyDescent="0.25">
      <c r="A2203" s="49" t="s">
        <v>4442</v>
      </c>
      <c r="B2203" s="22" t="s">
        <v>4499</v>
      </c>
      <c r="C2203" s="42" t="s">
        <v>4500</v>
      </c>
      <c r="D2203" s="21">
        <v>2016</v>
      </c>
      <c r="E2203" s="21">
        <v>2028</v>
      </c>
      <c r="F2203" s="43">
        <v>26.101590000000002</v>
      </c>
      <c r="G2203" s="43">
        <v>31.321909000000002</v>
      </c>
      <c r="H2203" s="43">
        <v>41.251930586664997</v>
      </c>
      <c r="I2203" s="43">
        <v>0</v>
      </c>
      <c r="J2203" s="43">
        <f t="shared" si="102"/>
        <v>41.251930586664997</v>
      </c>
      <c r="K2203" s="43">
        <v>14.870901</v>
      </c>
      <c r="L2203" s="44">
        <f t="shared" si="103"/>
        <v>26.381029586664997</v>
      </c>
      <c r="M2203" s="43">
        <v>0.27072299999999999</v>
      </c>
      <c r="N2203" s="43">
        <f t="shared" si="104"/>
        <v>31.051186000000001</v>
      </c>
      <c r="O2203" s="43">
        <v>14.870901</v>
      </c>
      <c r="P2203" s="43">
        <v>0</v>
      </c>
      <c r="Q2203" s="43">
        <v>0</v>
      </c>
      <c r="R2203" s="43">
        <v>0</v>
      </c>
      <c r="S2203" s="43">
        <v>0</v>
      </c>
      <c r="T2203" s="43">
        <v>0</v>
      </c>
      <c r="U2203" s="43">
        <v>14.600178</v>
      </c>
      <c r="V2203" s="43">
        <v>0</v>
      </c>
      <c r="W2203" s="43">
        <v>0</v>
      </c>
      <c r="X2203" s="43">
        <v>0</v>
      </c>
      <c r="Y2203" s="43">
        <v>0</v>
      </c>
      <c r="Z2203" s="43">
        <v>0</v>
      </c>
      <c r="AA2203" s="43">
        <v>0</v>
      </c>
      <c r="AB2203" s="43">
        <v>0</v>
      </c>
      <c r="AC2203" s="43">
        <v>0</v>
      </c>
      <c r="AD2203" s="43">
        <v>0</v>
      </c>
      <c r="AE2203" s="43">
        <v>0</v>
      </c>
    </row>
    <row r="2204" spans="1:31" ht="15.75" x14ac:dyDescent="0.25">
      <c r="A2204" s="49" t="s">
        <v>4435</v>
      </c>
      <c r="B2204" s="22" t="s">
        <v>4501</v>
      </c>
      <c r="C2204" s="42" t="s">
        <v>4502</v>
      </c>
      <c r="D2204" s="21">
        <v>2026</v>
      </c>
      <c r="E2204" s="21">
        <v>2028</v>
      </c>
      <c r="F2204" s="43">
        <v>56.376348999999998</v>
      </c>
      <c r="G2204" s="43">
        <v>67.651619999999994</v>
      </c>
      <c r="H2204" s="43">
        <v>89.227440415830003</v>
      </c>
      <c r="I2204" s="43">
        <v>0</v>
      </c>
      <c r="J2204" s="43">
        <f t="shared" si="102"/>
        <v>89.227440415830003</v>
      </c>
      <c r="K2204" s="43">
        <v>31.649011000000002</v>
      </c>
      <c r="L2204" s="44">
        <f t="shared" si="103"/>
        <v>57.578429415830001</v>
      </c>
      <c r="M2204" s="43">
        <v>0</v>
      </c>
      <c r="N2204" s="43">
        <f t="shared" si="104"/>
        <v>67.651619999999994</v>
      </c>
      <c r="O2204" s="43">
        <v>31.649011000000002</v>
      </c>
      <c r="P2204" s="43">
        <v>0</v>
      </c>
      <c r="Q2204" s="43">
        <v>0</v>
      </c>
      <c r="R2204" s="43">
        <v>0</v>
      </c>
      <c r="S2204" s="43">
        <v>0.24346200000000001</v>
      </c>
      <c r="T2204" s="43">
        <v>0</v>
      </c>
      <c r="U2204" s="43">
        <v>31.405549000000001</v>
      </c>
      <c r="V2204" s="43">
        <v>0</v>
      </c>
      <c r="W2204" s="43">
        <v>0</v>
      </c>
      <c r="X2204" s="43">
        <v>0</v>
      </c>
      <c r="Y2204" s="43">
        <v>0</v>
      </c>
      <c r="Z2204" s="43">
        <v>0</v>
      </c>
      <c r="AA2204" s="43">
        <v>0</v>
      </c>
      <c r="AB2204" s="43">
        <v>0</v>
      </c>
      <c r="AC2204" s="43">
        <v>0</v>
      </c>
      <c r="AD2204" s="43">
        <v>0</v>
      </c>
      <c r="AE2204" s="43">
        <v>0</v>
      </c>
    </row>
    <row r="2205" spans="1:31" ht="15.75" x14ac:dyDescent="0.25">
      <c r="A2205" s="49" t="s">
        <v>4435</v>
      </c>
      <c r="B2205" s="22" t="s">
        <v>4503</v>
      </c>
      <c r="C2205" s="42" t="s">
        <v>4504</v>
      </c>
      <c r="D2205" s="21">
        <v>2026</v>
      </c>
      <c r="E2205" s="21">
        <v>2028</v>
      </c>
      <c r="F2205" s="43">
        <v>121.31041500000001</v>
      </c>
      <c r="G2205" s="43">
        <v>145.572498</v>
      </c>
      <c r="H2205" s="43">
        <v>192.02692360305099</v>
      </c>
      <c r="I2205" s="43">
        <v>0</v>
      </c>
      <c r="J2205" s="43">
        <f t="shared" si="102"/>
        <v>192.02692360305099</v>
      </c>
      <c r="K2205" s="43">
        <v>70.086862999999994</v>
      </c>
      <c r="L2205" s="44">
        <f t="shared" si="103"/>
        <v>121.94006060305099</v>
      </c>
      <c r="M2205" s="43">
        <v>0</v>
      </c>
      <c r="N2205" s="43">
        <f t="shared" si="104"/>
        <v>145.572498</v>
      </c>
      <c r="O2205" s="43">
        <v>70.086862999999994</v>
      </c>
      <c r="P2205" s="43">
        <v>0</v>
      </c>
      <c r="Q2205" s="43">
        <v>0</v>
      </c>
      <c r="R2205" s="43">
        <v>0</v>
      </c>
      <c r="S2205" s="43">
        <v>0.42138199999999998</v>
      </c>
      <c r="T2205" s="43">
        <v>0</v>
      </c>
      <c r="U2205" s="43">
        <v>69.665481</v>
      </c>
      <c r="V2205" s="43">
        <v>0</v>
      </c>
      <c r="W2205" s="43">
        <v>0</v>
      </c>
      <c r="X2205" s="43">
        <v>0</v>
      </c>
      <c r="Y2205" s="43">
        <v>0</v>
      </c>
      <c r="Z2205" s="43">
        <v>0</v>
      </c>
      <c r="AA2205" s="43">
        <v>0</v>
      </c>
      <c r="AB2205" s="43">
        <v>0</v>
      </c>
      <c r="AC2205" s="43">
        <v>0</v>
      </c>
      <c r="AD2205" s="43">
        <v>0</v>
      </c>
      <c r="AE2205" s="43">
        <v>0</v>
      </c>
    </row>
    <row r="2206" spans="1:31" ht="15.75" x14ac:dyDescent="0.25">
      <c r="A2206" s="49" t="s">
        <v>4435</v>
      </c>
      <c r="B2206" s="22" t="s">
        <v>4505</v>
      </c>
      <c r="C2206" s="42" t="s">
        <v>4506</v>
      </c>
      <c r="D2206" s="21">
        <v>2026</v>
      </c>
      <c r="E2206" s="21">
        <v>2027</v>
      </c>
      <c r="F2206" s="43">
        <v>1.31846</v>
      </c>
      <c r="G2206" s="43">
        <v>1.5821529999999999</v>
      </c>
      <c r="H2206" s="43">
        <v>1.992098887607</v>
      </c>
      <c r="I2206" s="43">
        <v>0</v>
      </c>
      <c r="J2206" s="43">
        <f t="shared" si="102"/>
        <v>1.992098887607</v>
      </c>
      <c r="K2206" s="43">
        <v>0.83192299999999997</v>
      </c>
      <c r="L2206" s="44">
        <f t="shared" si="103"/>
        <v>1.1601758876070001</v>
      </c>
      <c r="M2206" s="43">
        <v>0</v>
      </c>
      <c r="N2206" s="43">
        <f t="shared" si="104"/>
        <v>1.5821529999999999</v>
      </c>
      <c r="O2206" s="43">
        <v>0.83192299999999997</v>
      </c>
      <c r="P2206" s="43">
        <v>0</v>
      </c>
      <c r="Q2206" s="43">
        <v>0</v>
      </c>
      <c r="R2206" s="43">
        <v>0</v>
      </c>
      <c r="S2206" s="43">
        <v>4.3500999999999998E-2</v>
      </c>
      <c r="T2206" s="43">
        <v>0.78842199999999996</v>
      </c>
      <c r="U2206" s="43">
        <v>0</v>
      </c>
      <c r="V2206" s="43">
        <v>0</v>
      </c>
      <c r="W2206" s="43">
        <v>0</v>
      </c>
      <c r="X2206" s="43">
        <v>0</v>
      </c>
      <c r="Y2206" s="43">
        <v>0</v>
      </c>
      <c r="Z2206" s="43">
        <v>0</v>
      </c>
      <c r="AA2206" s="43">
        <v>0</v>
      </c>
      <c r="AB2206" s="43">
        <v>0</v>
      </c>
      <c r="AC2206" s="43">
        <v>0</v>
      </c>
      <c r="AD2206" s="43">
        <v>0</v>
      </c>
      <c r="AE2206" s="43">
        <v>0</v>
      </c>
    </row>
    <row r="2207" spans="1:31" ht="15.75" x14ac:dyDescent="0.25">
      <c r="A2207" s="49" t="s">
        <v>4435</v>
      </c>
      <c r="B2207" s="22" t="s">
        <v>4507</v>
      </c>
      <c r="C2207" s="42" t="s">
        <v>4508</v>
      </c>
      <c r="D2207" s="21">
        <v>2026</v>
      </c>
      <c r="E2207" s="21">
        <v>2027</v>
      </c>
      <c r="F2207" s="43">
        <v>1.7952440000000001</v>
      </c>
      <c r="G2207" s="43">
        <v>2.154293</v>
      </c>
      <c r="H2207" s="43">
        <v>2.7149351252680001</v>
      </c>
      <c r="I2207" s="43">
        <v>0</v>
      </c>
      <c r="J2207" s="43">
        <f t="shared" si="102"/>
        <v>2.7149351252680001</v>
      </c>
      <c r="K2207" s="43">
        <v>1.3716919999999999</v>
      </c>
      <c r="L2207" s="44">
        <f t="shared" si="103"/>
        <v>1.3432431252680002</v>
      </c>
      <c r="M2207" s="43">
        <v>0</v>
      </c>
      <c r="N2207" s="43">
        <f t="shared" si="104"/>
        <v>2.154293</v>
      </c>
      <c r="O2207" s="43">
        <v>1.3716919999999999</v>
      </c>
      <c r="P2207" s="43">
        <v>0</v>
      </c>
      <c r="Q2207" s="43">
        <v>0</v>
      </c>
      <c r="R2207" s="43">
        <v>0</v>
      </c>
      <c r="S2207" s="43">
        <v>4.3500999999999998E-2</v>
      </c>
      <c r="T2207" s="43">
        <v>1.3281909999999999</v>
      </c>
      <c r="U2207" s="43">
        <v>0</v>
      </c>
      <c r="V2207" s="43">
        <v>0</v>
      </c>
      <c r="W2207" s="43">
        <v>0</v>
      </c>
      <c r="X2207" s="43">
        <v>0</v>
      </c>
      <c r="Y2207" s="43">
        <v>0</v>
      </c>
      <c r="Z2207" s="43">
        <v>0</v>
      </c>
      <c r="AA2207" s="43">
        <v>0</v>
      </c>
      <c r="AB2207" s="43">
        <v>0</v>
      </c>
      <c r="AC2207" s="43">
        <v>0</v>
      </c>
      <c r="AD2207" s="43">
        <v>0</v>
      </c>
      <c r="AE2207" s="43">
        <v>0</v>
      </c>
    </row>
    <row r="2208" spans="1:31" ht="15.75" x14ac:dyDescent="0.25">
      <c r="A2208" s="49" t="s">
        <v>4435</v>
      </c>
      <c r="B2208" s="22" t="s">
        <v>4509</v>
      </c>
      <c r="C2208" s="42" t="s">
        <v>4510</v>
      </c>
      <c r="D2208" s="21">
        <v>2026</v>
      </c>
      <c r="E2208" s="21">
        <v>2027</v>
      </c>
      <c r="F2208" s="43">
        <v>8.6017639999999993</v>
      </c>
      <c r="G2208" s="43">
        <v>10.322117</v>
      </c>
      <c r="H2208" s="43">
        <v>13.020523886292001</v>
      </c>
      <c r="I2208" s="43">
        <v>0</v>
      </c>
      <c r="J2208" s="43">
        <f t="shared" si="102"/>
        <v>13.020523886292001</v>
      </c>
      <c r="K2208" s="43">
        <v>6.8979010000000001</v>
      </c>
      <c r="L2208" s="44">
        <f t="shared" si="103"/>
        <v>6.1226228862920005</v>
      </c>
      <c r="M2208" s="43">
        <v>0</v>
      </c>
      <c r="N2208" s="43">
        <f t="shared" si="104"/>
        <v>10.322117</v>
      </c>
      <c r="O2208" s="43">
        <v>6.8979010000000001</v>
      </c>
      <c r="P2208" s="43">
        <v>0</v>
      </c>
      <c r="Q2208" s="43">
        <v>0</v>
      </c>
      <c r="R2208" s="43">
        <v>0</v>
      </c>
      <c r="S2208" s="43">
        <v>7.1936E-2</v>
      </c>
      <c r="T2208" s="43">
        <v>6.8259650000000001</v>
      </c>
      <c r="U2208" s="43">
        <v>0</v>
      </c>
      <c r="V2208" s="43">
        <v>0</v>
      </c>
      <c r="W2208" s="43">
        <v>0</v>
      </c>
      <c r="X2208" s="43">
        <v>0</v>
      </c>
      <c r="Y2208" s="43">
        <v>0</v>
      </c>
      <c r="Z2208" s="43">
        <v>0</v>
      </c>
      <c r="AA2208" s="43">
        <v>0</v>
      </c>
      <c r="AB2208" s="43">
        <v>0</v>
      </c>
      <c r="AC2208" s="43">
        <v>0</v>
      </c>
      <c r="AD2208" s="43">
        <v>0</v>
      </c>
      <c r="AE2208" s="43">
        <v>0</v>
      </c>
    </row>
    <row r="2209" spans="1:31" ht="15.75" x14ac:dyDescent="0.25">
      <c r="A2209" s="49" t="s">
        <v>4435</v>
      </c>
      <c r="B2209" s="22" t="s">
        <v>4511</v>
      </c>
      <c r="C2209" s="42" t="s">
        <v>4512</v>
      </c>
      <c r="D2209" s="21">
        <v>2026</v>
      </c>
      <c r="E2209" s="21">
        <v>2027</v>
      </c>
      <c r="F2209" s="43">
        <v>7.6650330000000002</v>
      </c>
      <c r="G2209" s="43">
        <v>9.1980419999999992</v>
      </c>
      <c r="H2209" s="43">
        <v>11.602261617604</v>
      </c>
      <c r="I2209" s="43">
        <v>0</v>
      </c>
      <c r="J2209" s="43">
        <f t="shared" si="102"/>
        <v>11.602261617604</v>
      </c>
      <c r="K2209" s="43">
        <v>5.9771039999999998</v>
      </c>
      <c r="L2209" s="44">
        <f t="shared" si="103"/>
        <v>5.6251576176040006</v>
      </c>
      <c r="M2209" s="43">
        <v>0</v>
      </c>
      <c r="N2209" s="43">
        <f t="shared" si="104"/>
        <v>9.1980419999999992</v>
      </c>
      <c r="O2209" s="43">
        <v>5.9771039999999998</v>
      </c>
      <c r="P2209" s="43">
        <v>0</v>
      </c>
      <c r="Q2209" s="43">
        <v>0</v>
      </c>
      <c r="R2209" s="43">
        <v>0</v>
      </c>
      <c r="S2209" s="43">
        <v>6.6248000000000001E-2</v>
      </c>
      <c r="T2209" s="43">
        <v>5.9108559999999999</v>
      </c>
      <c r="U2209" s="43">
        <v>0</v>
      </c>
      <c r="V2209" s="43">
        <v>0</v>
      </c>
      <c r="W2209" s="43">
        <v>0</v>
      </c>
      <c r="X2209" s="43">
        <v>0</v>
      </c>
      <c r="Y2209" s="43">
        <v>0</v>
      </c>
      <c r="Z2209" s="43">
        <v>0</v>
      </c>
      <c r="AA2209" s="43">
        <v>0</v>
      </c>
      <c r="AB2209" s="43">
        <v>0</v>
      </c>
      <c r="AC2209" s="43">
        <v>0</v>
      </c>
      <c r="AD2209" s="43">
        <v>0</v>
      </c>
      <c r="AE2209" s="43">
        <v>0</v>
      </c>
    </row>
    <row r="2210" spans="1:31" ht="15.75" x14ac:dyDescent="0.25">
      <c r="A2210" s="49" t="s">
        <v>4435</v>
      </c>
      <c r="B2210" s="22" t="s">
        <v>4513</v>
      </c>
      <c r="C2210" s="42" t="s">
        <v>4514</v>
      </c>
      <c r="D2210" s="21">
        <v>2026</v>
      </c>
      <c r="E2210" s="21">
        <v>2027</v>
      </c>
      <c r="F2210" s="43">
        <v>8.2895190000000003</v>
      </c>
      <c r="G2210" s="43">
        <v>9.9474250000000008</v>
      </c>
      <c r="H2210" s="43">
        <v>12.5477698474</v>
      </c>
      <c r="I2210" s="43">
        <v>0</v>
      </c>
      <c r="J2210" s="43">
        <f t="shared" si="102"/>
        <v>12.5477698474</v>
      </c>
      <c r="K2210" s="43">
        <v>6.5880479999999997</v>
      </c>
      <c r="L2210" s="44">
        <f t="shared" si="103"/>
        <v>5.9597218474</v>
      </c>
      <c r="M2210" s="43">
        <v>0</v>
      </c>
      <c r="N2210" s="43">
        <f t="shared" si="104"/>
        <v>9.9474250000000008</v>
      </c>
      <c r="O2210" s="43">
        <v>6.5880479999999997</v>
      </c>
      <c r="P2210" s="43">
        <v>0</v>
      </c>
      <c r="Q2210" s="43">
        <v>0</v>
      </c>
      <c r="R2210" s="43">
        <v>0</v>
      </c>
      <c r="S2210" s="43">
        <v>7.0039000000000004E-2</v>
      </c>
      <c r="T2210" s="43">
        <v>6.5180090000000002</v>
      </c>
      <c r="U2210" s="43">
        <v>0</v>
      </c>
      <c r="V2210" s="43">
        <v>0</v>
      </c>
      <c r="W2210" s="43">
        <v>0</v>
      </c>
      <c r="X2210" s="43">
        <v>0</v>
      </c>
      <c r="Y2210" s="43">
        <v>0</v>
      </c>
      <c r="Z2210" s="43">
        <v>0</v>
      </c>
      <c r="AA2210" s="43">
        <v>0</v>
      </c>
      <c r="AB2210" s="43">
        <v>0</v>
      </c>
      <c r="AC2210" s="43">
        <v>0</v>
      </c>
      <c r="AD2210" s="43">
        <v>0</v>
      </c>
      <c r="AE2210" s="43">
        <v>0</v>
      </c>
    </row>
    <row r="2211" spans="1:31" ht="15.75" x14ac:dyDescent="0.25">
      <c r="A2211" s="49" t="s">
        <v>4435</v>
      </c>
      <c r="B2211" s="22" t="s">
        <v>4515</v>
      </c>
      <c r="C2211" s="42" t="s">
        <v>4516</v>
      </c>
      <c r="D2211" s="21">
        <v>2026</v>
      </c>
      <c r="E2211" s="21">
        <v>2027</v>
      </c>
      <c r="F2211" s="43">
        <v>2.1074869999999999</v>
      </c>
      <c r="G2211" s="43">
        <v>2.5289839999999999</v>
      </c>
      <c r="H2211" s="43">
        <v>3.187865451955</v>
      </c>
      <c r="I2211" s="43">
        <v>0</v>
      </c>
      <c r="J2211" s="43">
        <f t="shared" si="102"/>
        <v>3.187865451955</v>
      </c>
      <c r="K2211" s="43">
        <v>1.641427</v>
      </c>
      <c r="L2211" s="44">
        <f t="shared" si="103"/>
        <v>1.5464384519550001</v>
      </c>
      <c r="M2211" s="43">
        <v>0</v>
      </c>
      <c r="N2211" s="43">
        <f t="shared" si="104"/>
        <v>2.5289839999999999</v>
      </c>
      <c r="O2211" s="43">
        <v>1.641427</v>
      </c>
      <c r="P2211" s="43">
        <v>0</v>
      </c>
      <c r="Q2211" s="43">
        <v>0</v>
      </c>
      <c r="R2211" s="43">
        <v>0</v>
      </c>
      <c r="S2211" s="43">
        <v>4.3500999999999998E-2</v>
      </c>
      <c r="T2211" s="43">
        <v>1.597926</v>
      </c>
      <c r="U2211" s="43">
        <v>0</v>
      </c>
      <c r="V2211" s="43">
        <v>0</v>
      </c>
      <c r="W2211" s="43">
        <v>0</v>
      </c>
      <c r="X2211" s="43">
        <v>0</v>
      </c>
      <c r="Y2211" s="43">
        <v>0</v>
      </c>
      <c r="Z2211" s="43">
        <v>0</v>
      </c>
      <c r="AA2211" s="43">
        <v>0</v>
      </c>
      <c r="AB2211" s="43">
        <v>0</v>
      </c>
      <c r="AC2211" s="43">
        <v>0</v>
      </c>
      <c r="AD2211" s="43">
        <v>0</v>
      </c>
      <c r="AE2211" s="43">
        <v>0</v>
      </c>
    </row>
    <row r="2212" spans="1:31" ht="15.75" x14ac:dyDescent="0.25">
      <c r="A2212" s="49" t="s">
        <v>4435</v>
      </c>
      <c r="B2212" s="22" t="s">
        <v>4517</v>
      </c>
      <c r="C2212" s="42" t="s">
        <v>4518</v>
      </c>
      <c r="D2212" s="21">
        <v>2026</v>
      </c>
      <c r="E2212" s="21">
        <v>2027</v>
      </c>
      <c r="F2212" s="43">
        <v>5.9353199999999999</v>
      </c>
      <c r="G2212" s="43">
        <v>7.1223850000000004</v>
      </c>
      <c r="H2212" s="43">
        <v>8.9836205466629995</v>
      </c>
      <c r="I2212" s="43">
        <v>0</v>
      </c>
      <c r="J2212" s="43">
        <f t="shared" si="102"/>
        <v>8.9836205466629995</v>
      </c>
      <c r="K2212" s="43">
        <v>4.6504979999999998</v>
      </c>
      <c r="L2212" s="44">
        <f t="shared" si="103"/>
        <v>4.3331225466629997</v>
      </c>
      <c r="M2212" s="43">
        <v>0</v>
      </c>
      <c r="N2212" s="43">
        <f t="shared" si="104"/>
        <v>7.1223850000000004</v>
      </c>
      <c r="O2212" s="43">
        <v>4.6504979999999998</v>
      </c>
      <c r="P2212" s="43">
        <v>0</v>
      </c>
      <c r="Q2212" s="43">
        <v>0</v>
      </c>
      <c r="R2212" s="43">
        <v>0</v>
      </c>
      <c r="S2212" s="43">
        <v>5.6771000000000002E-2</v>
      </c>
      <c r="T2212" s="43">
        <v>4.5937270000000003</v>
      </c>
      <c r="U2212" s="43">
        <v>0</v>
      </c>
      <c r="V2212" s="43">
        <v>0</v>
      </c>
      <c r="W2212" s="43">
        <v>0</v>
      </c>
      <c r="X2212" s="43">
        <v>0</v>
      </c>
      <c r="Y2212" s="43">
        <v>0</v>
      </c>
      <c r="Z2212" s="43">
        <v>0</v>
      </c>
      <c r="AA2212" s="43">
        <v>0</v>
      </c>
      <c r="AB2212" s="43">
        <v>0</v>
      </c>
      <c r="AC2212" s="43">
        <v>0</v>
      </c>
      <c r="AD2212" s="43">
        <v>0</v>
      </c>
      <c r="AE2212" s="43">
        <v>0</v>
      </c>
    </row>
    <row r="2213" spans="1:31" ht="15.75" x14ac:dyDescent="0.25">
      <c r="A2213" s="49" t="s">
        <v>4435</v>
      </c>
      <c r="B2213" s="22" t="s">
        <v>4519</v>
      </c>
      <c r="C2213" s="42" t="s">
        <v>4520</v>
      </c>
      <c r="D2213" s="21">
        <v>2026</v>
      </c>
      <c r="E2213" s="21">
        <v>2027</v>
      </c>
      <c r="F2213" s="43">
        <v>5.1985029999999997</v>
      </c>
      <c r="G2213" s="43">
        <v>6.2382030000000004</v>
      </c>
      <c r="H2213" s="43">
        <v>7.8682080940360004</v>
      </c>
      <c r="I2213" s="43">
        <v>0</v>
      </c>
      <c r="J2213" s="43">
        <f t="shared" si="102"/>
        <v>7.8682080940360004</v>
      </c>
      <c r="K2213" s="43">
        <v>4.165883</v>
      </c>
      <c r="L2213" s="44">
        <f t="shared" si="103"/>
        <v>3.7023250940360004</v>
      </c>
      <c r="M2213" s="43">
        <v>0</v>
      </c>
      <c r="N2213" s="43">
        <f t="shared" si="104"/>
        <v>6.2382030000000004</v>
      </c>
      <c r="O2213" s="43">
        <v>4.165883</v>
      </c>
      <c r="P2213" s="43">
        <v>0</v>
      </c>
      <c r="Q2213" s="43">
        <v>0</v>
      </c>
      <c r="R2213" s="43">
        <v>0</v>
      </c>
      <c r="S2213" s="43">
        <v>5.2979999999999999E-2</v>
      </c>
      <c r="T2213" s="43">
        <v>4.1129030000000002</v>
      </c>
      <c r="U2213" s="43">
        <v>0</v>
      </c>
      <c r="V2213" s="43">
        <v>0</v>
      </c>
      <c r="W2213" s="43">
        <v>0</v>
      </c>
      <c r="X2213" s="43">
        <v>0</v>
      </c>
      <c r="Y2213" s="43">
        <v>0</v>
      </c>
      <c r="Z2213" s="43">
        <v>0</v>
      </c>
      <c r="AA2213" s="43">
        <v>0</v>
      </c>
      <c r="AB2213" s="43">
        <v>0</v>
      </c>
      <c r="AC2213" s="43">
        <v>0</v>
      </c>
      <c r="AD2213" s="43">
        <v>0</v>
      </c>
      <c r="AE2213" s="43">
        <v>0</v>
      </c>
    </row>
    <row r="2214" spans="1:31" ht="15.75" x14ac:dyDescent="0.25">
      <c r="A2214" s="49" t="s">
        <v>4435</v>
      </c>
      <c r="B2214" s="22" t="s">
        <v>4521</v>
      </c>
      <c r="C2214" s="42" t="s">
        <v>4522</v>
      </c>
      <c r="D2214" s="21">
        <v>2026</v>
      </c>
      <c r="E2214" s="21">
        <v>2027</v>
      </c>
      <c r="F2214" s="43">
        <v>4.6458890000000004</v>
      </c>
      <c r="G2214" s="43">
        <v>5.5750679999999999</v>
      </c>
      <c r="H2214" s="43">
        <v>7.0315532039740001</v>
      </c>
      <c r="I2214" s="43">
        <v>0</v>
      </c>
      <c r="J2214" s="43">
        <f t="shared" si="102"/>
        <v>7.0315532039740001</v>
      </c>
      <c r="K2214" s="43">
        <v>3.7105920000000001</v>
      </c>
      <c r="L2214" s="44">
        <f t="shared" si="103"/>
        <v>3.320961203974</v>
      </c>
      <c r="M2214" s="43">
        <v>0</v>
      </c>
      <c r="N2214" s="43">
        <f t="shared" si="104"/>
        <v>5.5750679999999999</v>
      </c>
      <c r="O2214" s="43">
        <v>3.7105920000000001</v>
      </c>
      <c r="P2214" s="43">
        <v>0</v>
      </c>
      <c r="Q2214" s="43">
        <v>0</v>
      </c>
      <c r="R2214" s="43">
        <v>0</v>
      </c>
      <c r="S2214" s="43">
        <v>5.0134999999999999E-2</v>
      </c>
      <c r="T2214" s="43">
        <v>3.6604570000000001</v>
      </c>
      <c r="U2214" s="43">
        <v>0</v>
      </c>
      <c r="V2214" s="43">
        <v>0</v>
      </c>
      <c r="W2214" s="43">
        <v>0</v>
      </c>
      <c r="X2214" s="43">
        <v>0</v>
      </c>
      <c r="Y2214" s="43">
        <v>0</v>
      </c>
      <c r="Z2214" s="43">
        <v>0</v>
      </c>
      <c r="AA2214" s="43">
        <v>0</v>
      </c>
      <c r="AB2214" s="43">
        <v>0</v>
      </c>
      <c r="AC2214" s="43">
        <v>0</v>
      </c>
      <c r="AD2214" s="43">
        <v>0</v>
      </c>
      <c r="AE2214" s="43">
        <v>0</v>
      </c>
    </row>
    <row r="2215" spans="1:31" ht="15.75" x14ac:dyDescent="0.25">
      <c r="A2215" s="49" t="s">
        <v>4435</v>
      </c>
      <c r="B2215" s="22" t="s">
        <v>4523</v>
      </c>
      <c r="C2215" s="42" t="s">
        <v>4524</v>
      </c>
      <c r="D2215" s="21">
        <v>2026</v>
      </c>
      <c r="E2215" s="21">
        <v>2027</v>
      </c>
      <c r="F2215" s="43">
        <v>1.31846</v>
      </c>
      <c r="G2215" s="43">
        <v>1.5821529999999999</v>
      </c>
      <c r="H2215" s="43">
        <v>1.992098887607</v>
      </c>
      <c r="I2215" s="43">
        <v>0</v>
      </c>
      <c r="J2215" s="43">
        <f t="shared" si="102"/>
        <v>1.992098887607</v>
      </c>
      <c r="K2215" s="43">
        <v>0.83192299999999997</v>
      </c>
      <c r="L2215" s="44">
        <f t="shared" si="103"/>
        <v>1.1601758876070001</v>
      </c>
      <c r="M2215" s="43">
        <v>0</v>
      </c>
      <c r="N2215" s="43">
        <f t="shared" si="104"/>
        <v>1.5821529999999999</v>
      </c>
      <c r="O2215" s="43">
        <v>0.83192299999999997</v>
      </c>
      <c r="P2215" s="43">
        <v>0</v>
      </c>
      <c r="Q2215" s="43">
        <v>0</v>
      </c>
      <c r="R2215" s="43">
        <v>0</v>
      </c>
      <c r="S2215" s="43">
        <v>4.3500999999999998E-2</v>
      </c>
      <c r="T2215" s="43">
        <v>0.78842199999999996</v>
      </c>
      <c r="U2215" s="43">
        <v>0</v>
      </c>
      <c r="V2215" s="43">
        <v>0</v>
      </c>
      <c r="W2215" s="43">
        <v>0</v>
      </c>
      <c r="X2215" s="43">
        <v>0</v>
      </c>
      <c r="Y2215" s="43">
        <v>0</v>
      </c>
      <c r="Z2215" s="43">
        <v>0</v>
      </c>
      <c r="AA2215" s="43">
        <v>0</v>
      </c>
      <c r="AB2215" s="43">
        <v>0</v>
      </c>
      <c r="AC2215" s="43">
        <v>0</v>
      </c>
      <c r="AD2215" s="43">
        <v>0</v>
      </c>
      <c r="AE2215" s="43">
        <v>0</v>
      </c>
    </row>
    <row r="2216" spans="1:31" ht="15.75" x14ac:dyDescent="0.25">
      <c r="A2216" s="49" t="s">
        <v>4435</v>
      </c>
      <c r="B2216" s="22" t="s">
        <v>4525</v>
      </c>
      <c r="C2216" s="42" t="s">
        <v>4526</v>
      </c>
      <c r="D2216" s="21">
        <v>2026</v>
      </c>
      <c r="E2216" s="21">
        <v>2027</v>
      </c>
      <c r="F2216" s="43">
        <v>3.1378879999999998</v>
      </c>
      <c r="G2216" s="43">
        <v>3.765466</v>
      </c>
      <c r="H2216" s="43">
        <v>4.7484605355290004</v>
      </c>
      <c r="I2216" s="43">
        <v>0</v>
      </c>
      <c r="J2216" s="43">
        <f t="shared" si="102"/>
        <v>4.7484605355290004</v>
      </c>
      <c r="K2216" s="43">
        <v>2.5529519999999999</v>
      </c>
      <c r="L2216" s="44">
        <f t="shared" si="103"/>
        <v>2.1955085355290005</v>
      </c>
      <c r="M2216" s="43">
        <v>0</v>
      </c>
      <c r="N2216" s="43">
        <f t="shared" si="104"/>
        <v>3.765466</v>
      </c>
      <c r="O2216" s="43">
        <v>2.5529519999999999</v>
      </c>
      <c r="P2216" s="43">
        <v>0</v>
      </c>
      <c r="Q2216" s="43">
        <v>0</v>
      </c>
      <c r="R2216" s="43">
        <v>0</v>
      </c>
      <c r="S2216" s="43">
        <v>4.3500999999999998E-2</v>
      </c>
      <c r="T2216" s="43">
        <v>2.5094509999999999</v>
      </c>
      <c r="U2216" s="43">
        <v>0</v>
      </c>
      <c r="V2216" s="43">
        <v>0</v>
      </c>
      <c r="W2216" s="43">
        <v>0</v>
      </c>
      <c r="X2216" s="43">
        <v>0</v>
      </c>
      <c r="Y2216" s="43">
        <v>0</v>
      </c>
      <c r="Z2216" s="43">
        <v>0</v>
      </c>
      <c r="AA2216" s="43">
        <v>0</v>
      </c>
      <c r="AB2216" s="43">
        <v>0</v>
      </c>
      <c r="AC2216" s="43">
        <v>0</v>
      </c>
      <c r="AD2216" s="43">
        <v>0</v>
      </c>
      <c r="AE2216" s="43">
        <v>0</v>
      </c>
    </row>
    <row r="2217" spans="1:31" ht="15.75" x14ac:dyDescent="0.25">
      <c r="A2217" s="49" t="s">
        <v>4435</v>
      </c>
      <c r="B2217" s="22" t="s">
        <v>4527</v>
      </c>
      <c r="C2217" s="42" t="s">
        <v>4528</v>
      </c>
      <c r="D2217" s="21">
        <v>2026</v>
      </c>
      <c r="E2217" s="21">
        <v>2027</v>
      </c>
      <c r="F2217" s="43">
        <v>3.6696059999999999</v>
      </c>
      <c r="G2217" s="43">
        <v>4.4035270000000004</v>
      </c>
      <c r="H2217" s="43">
        <v>5.5534307252739996</v>
      </c>
      <c r="I2217" s="43">
        <v>0</v>
      </c>
      <c r="J2217" s="43">
        <f t="shared" si="102"/>
        <v>5.5534307252739996</v>
      </c>
      <c r="K2217" s="43">
        <v>2.8842989999999999</v>
      </c>
      <c r="L2217" s="44">
        <f t="shared" si="103"/>
        <v>2.6691317252739997</v>
      </c>
      <c r="M2217" s="43">
        <v>0</v>
      </c>
      <c r="N2217" s="43">
        <f t="shared" si="104"/>
        <v>4.4035270000000004</v>
      </c>
      <c r="O2217" s="43">
        <v>2.8842989999999999</v>
      </c>
      <c r="P2217" s="43">
        <v>0</v>
      </c>
      <c r="Q2217" s="43">
        <v>0</v>
      </c>
      <c r="R2217" s="43">
        <v>0</v>
      </c>
      <c r="S2217" s="43">
        <v>4.5111999999999999E-2</v>
      </c>
      <c r="T2217" s="43">
        <v>2.8391869999999999</v>
      </c>
      <c r="U2217" s="43">
        <v>0</v>
      </c>
      <c r="V2217" s="43">
        <v>0</v>
      </c>
      <c r="W2217" s="43">
        <v>0</v>
      </c>
      <c r="X2217" s="43">
        <v>0</v>
      </c>
      <c r="Y2217" s="43">
        <v>0</v>
      </c>
      <c r="Z2217" s="43">
        <v>0</v>
      </c>
      <c r="AA2217" s="43">
        <v>0</v>
      </c>
      <c r="AB2217" s="43">
        <v>0</v>
      </c>
      <c r="AC2217" s="43">
        <v>0</v>
      </c>
      <c r="AD2217" s="43">
        <v>0</v>
      </c>
      <c r="AE2217" s="43">
        <v>0</v>
      </c>
    </row>
    <row r="2218" spans="1:31" ht="15.75" x14ac:dyDescent="0.25">
      <c r="A2218" s="49" t="s">
        <v>4435</v>
      </c>
      <c r="B2218" s="22" t="s">
        <v>4529</v>
      </c>
      <c r="C2218" s="42" t="s">
        <v>4530</v>
      </c>
      <c r="D2218" s="21">
        <v>2026</v>
      </c>
      <c r="E2218" s="21">
        <v>2027</v>
      </c>
      <c r="F2218" s="43">
        <v>1.607898</v>
      </c>
      <c r="G2218" s="43">
        <v>1.929478</v>
      </c>
      <c r="H2218" s="43">
        <v>2.431321910531</v>
      </c>
      <c r="I2218" s="43">
        <v>0</v>
      </c>
      <c r="J2218" s="43">
        <f t="shared" si="102"/>
        <v>2.431321910531</v>
      </c>
      <c r="K2218" s="43">
        <v>1.2628200000000001</v>
      </c>
      <c r="L2218" s="44">
        <f t="shared" si="103"/>
        <v>1.1685019105309999</v>
      </c>
      <c r="M2218" s="43">
        <v>0</v>
      </c>
      <c r="N2218" s="43">
        <f t="shared" si="104"/>
        <v>1.929478</v>
      </c>
      <c r="O2218" s="43">
        <v>1.2628200000000001</v>
      </c>
      <c r="P2218" s="43">
        <v>0</v>
      </c>
      <c r="Q2218" s="43">
        <v>0</v>
      </c>
      <c r="R2218" s="43">
        <v>0</v>
      </c>
      <c r="S2218" s="43">
        <v>4.3500999999999998E-2</v>
      </c>
      <c r="T2218" s="43">
        <v>1.219319</v>
      </c>
      <c r="U2218" s="43">
        <v>0</v>
      </c>
      <c r="V2218" s="43">
        <v>0</v>
      </c>
      <c r="W2218" s="43">
        <v>0</v>
      </c>
      <c r="X2218" s="43">
        <v>0</v>
      </c>
      <c r="Y2218" s="43">
        <v>0</v>
      </c>
      <c r="Z2218" s="43">
        <v>0</v>
      </c>
      <c r="AA2218" s="43">
        <v>0</v>
      </c>
      <c r="AB2218" s="43">
        <v>0</v>
      </c>
      <c r="AC2218" s="43">
        <v>0</v>
      </c>
      <c r="AD2218" s="43">
        <v>0</v>
      </c>
      <c r="AE2218" s="43">
        <v>0</v>
      </c>
    </row>
    <row r="2219" spans="1:31" ht="15.75" x14ac:dyDescent="0.25">
      <c r="A2219" s="49" t="s">
        <v>4435</v>
      </c>
      <c r="B2219" s="22" t="s">
        <v>4531</v>
      </c>
      <c r="C2219" s="42" t="s">
        <v>4532</v>
      </c>
      <c r="D2219" s="21">
        <v>2026</v>
      </c>
      <c r="E2219" s="21">
        <v>2027</v>
      </c>
      <c r="F2219" s="43">
        <v>0.62582499999999996</v>
      </c>
      <c r="G2219" s="43">
        <v>0.75099000000000005</v>
      </c>
      <c r="H2219" s="43">
        <v>0.941661729527</v>
      </c>
      <c r="I2219" s="43">
        <v>0</v>
      </c>
      <c r="J2219" s="43">
        <f t="shared" si="102"/>
        <v>0.941661729527</v>
      </c>
      <c r="K2219" s="43">
        <v>0.29672500000000002</v>
      </c>
      <c r="L2219" s="44">
        <f t="shared" si="103"/>
        <v>0.64493672952699999</v>
      </c>
      <c r="M2219" s="43">
        <v>0</v>
      </c>
      <c r="N2219" s="43">
        <f t="shared" si="104"/>
        <v>0.75099000000000005</v>
      </c>
      <c r="O2219" s="43">
        <v>0.29672500000000002</v>
      </c>
      <c r="P2219" s="43">
        <v>0</v>
      </c>
      <c r="Q2219" s="43">
        <v>0</v>
      </c>
      <c r="R2219" s="43">
        <v>0</v>
      </c>
      <c r="S2219" s="43">
        <v>4.3500999999999998E-2</v>
      </c>
      <c r="T2219" s="43">
        <v>0.253224</v>
      </c>
      <c r="U2219" s="43">
        <v>0</v>
      </c>
      <c r="V2219" s="43">
        <v>0</v>
      </c>
      <c r="W2219" s="43">
        <v>0</v>
      </c>
      <c r="X2219" s="43">
        <v>0</v>
      </c>
      <c r="Y2219" s="43">
        <v>0</v>
      </c>
      <c r="Z2219" s="43">
        <v>0</v>
      </c>
      <c r="AA2219" s="43">
        <v>0</v>
      </c>
      <c r="AB2219" s="43">
        <v>0</v>
      </c>
      <c r="AC2219" s="43">
        <v>0</v>
      </c>
      <c r="AD2219" s="43">
        <v>0</v>
      </c>
      <c r="AE2219" s="43">
        <v>0</v>
      </c>
    </row>
    <row r="2220" spans="1:31" ht="15.75" x14ac:dyDescent="0.25">
      <c r="A2220" s="49" t="s">
        <v>4435</v>
      </c>
      <c r="B2220" s="22" t="s">
        <v>4533</v>
      </c>
      <c r="C2220" s="42" t="s">
        <v>4534</v>
      </c>
      <c r="D2220" s="21">
        <v>2026</v>
      </c>
      <c r="E2220" s="21">
        <v>2027</v>
      </c>
      <c r="F2220" s="43">
        <v>0.81239300000000003</v>
      </c>
      <c r="G2220" s="43">
        <v>0.97487100000000004</v>
      </c>
      <c r="H2220" s="43">
        <v>1.2258307478899999</v>
      </c>
      <c r="I2220" s="43">
        <v>0</v>
      </c>
      <c r="J2220" s="43">
        <f t="shared" si="102"/>
        <v>1.2258307478899999</v>
      </c>
      <c r="K2220" s="43">
        <v>0.52620999999999996</v>
      </c>
      <c r="L2220" s="44">
        <f t="shared" si="103"/>
        <v>0.69962074788999995</v>
      </c>
      <c r="M2220" s="43">
        <v>0</v>
      </c>
      <c r="N2220" s="43">
        <f t="shared" si="104"/>
        <v>0.97487100000000004</v>
      </c>
      <c r="O2220" s="43">
        <v>0.52620999999999996</v>
      </c>
      <c r="P2220" s="43">
        <v>0</v>
      </c>
      <c r="Q2220" s="43">
        <v>0</v>
      </c>
      <c r="R2220" s="43">
        <v>0</v>
      </c>
      <c r="S2220" s="43">
        <v>4.3500999999999998E-2</v>
      </c>
      <c r="T2220" s="43">
        <v>0.482709</v>
      </c>
      <c r="U2220" s="43">
        <v>0</v>
      </c>
      <c r="V2220" s="43">
        <v>0</v>
      </c>
      <c r="W2220" s="43">
        <v>0</v>
      </c>
      <c r="X2220" s="43">
        <v>0</v>
      </c>
      <c r="Y2220" s="43">
        <v>0</v>
      </c>
      <c r="Z2220" s="43">
        <v>0</v>
      </c>
      <c r="AA2220" s="43">
        <v>0</v>
      </c>
      <c r="AB2220" s="43">
        <v>0</v>
      </c>
      <c r="AC2220" s="43">
        <v>0</v>
      </c>
      <c r="AD2220" s="43">
        <v>0</v>
      </c>
      <c r="AE2220" s="43">
        <v>0</v>
      </c>
    </row>
    <row r="2221" spans="1:31" ht="15.75" x14ac:dyDescent="0.25">
      <c r="A2221" s="49" t="s">
        <v>4435</v>
      </c>
      <c r="B2221" s="22" t="s">
        <v>4535</v>
      </c>
      <c r="C2221" s="42" t="s">
        <v>4536</v>
      </c>
      <c r="D2221" s="21">
        <v>2026</v>
      </c>
      <c r="E2221" s="21">
        <v>2027</v>
      </c>
      <c r="F2221" s="43">
        <v>1.607898</v>
      </c>
      <c r="G2221" s="43">
        <v>1.929478</v>
      </c>
      <c r="H2221" s="43">
        <v>2.431321910531</v>
      </c>
      <c r="I2221" s="43">
        <v>0</v>
      </c>
      <c r="J2221" s="43">
        <f t="shared" si="102"/>
        <v>2.431321910531</v>
      </c>
      <c r="K2221" s="43">
        <v>1.2628200000000001</v>
      </c>
      <c r="L2221" s="44">
        <f t="shared" si="103"/>
        <v>1.1685019105309999</v>
      </c>
      <c r="M2221" s="43">
        <v>0</v>
      </c>
      <c r="N2221" s="43">
        <f t="shared" si="104"/>
        <v>1.929478</v>
      </c>
      <c r="O2221" s="43">
        <v>1.2628200000000001</v>
      </c>
      <c r="P2221" s="43">
        <v>0</v>
      </c>
      <c r="Q2221" s="43">
        <v>0</v>
      </c>
      <c r="R2221" s="43">
        <v>0</v>
      </c>
      <c r="S2221" s="43">
        <v>4.3500999999999998E-2</v>
      </c>
      <c r="T2221" s="43">
        <v>1.219319</v>
      </c>
      <c r="U2221" s="43">
        <v>0</v>
      </c>
      <c r="V2221" s="43">
        <v>0</v>
      </c>
      <c r="W2221" s="43">
        <v>0</v>
      </c>
      <c r="X2221" s="43">
        <v>0</v>
      </c>
      <c r="Y2221" s="43">
        <v>0</v>
      </c>
      <c r="Z2221" s="43">
        <v>0</v>
      </c>
      <c r="AA2221" s="43">
        <v>0</v>
      </c>
      <c r="AB2221" s="43">
        <v>0</v>
      </c>
      <c r="AC2221" s="43">
        <v>0</v>
      </c>
      <c r="AD2221" s="43">
        <v>0</v>
      </c>
      <c r="AE2221" s="43">
        <v>0</v>
      </c>
    </row>
    <row r="2222" spans="1:31" ht="15.75" x14ac:dyDescent="0.25">
      <c r="A2222" s="49" t="s">
        <v>4435</v>
      </c>
      <c r="B2222" s="22" t="s">
        <v>4537</v>
      </c>
      <c r="C2222" s="42" t="s">
        <v>4538</v>
      </c>
      <c r="D2222" s="21">
        <v>2026</v>
      </c>
      <c r="E2222" s="21">
        <v>2027</v>
      </c>
      <c r="F2222" s="43">
        <v>8.4768650000000001</v>
      </c>
      <c r="G2222" s="43">
        <v>10.17224</v>
      </c>
      <c r="H2222" s="43">
        <v>12.831387543818</v>
      </c>
      <c r="I2222" s="43">
        <v>0</v>
      </c>
      <c r="J2222" s="43">
        <f t="shared" si="102"/>
        <v>12.831387543818</v>
      </c>
      <c r="K2222" s="43">
        <v>6.7335039999999999</v>
      </c>
      <c r="L2222" s="44">
        <f t="shared" si="103"/>
        <v>6.0978835438179999</v>
      </c>
      <c r="M2222" s="43">
        <v>0</v>
      </c>
      <c r="N2222" s="43">
        <f t="shared" si="104"/>
        <v>10.17224</v>
      </c>
      <c r="O2222" s="43">
        <v>6.7335039999999999</v>
      </c>
      <c r="P2222" s="43">
        <v>0</v>
      </c>
      <c r="Q2222" s="43">
        <v>0</v>
      </c>
      <c r="R2222" s="43">
        <v>0</v>
      </c>
      <c r="S2222" s="43">
        <v>7.1177000000000004E-2</v>
      </c>
      <c r="T2222" s="43">
        <v>6.6623270000000003</v>
      </c>
      <c r="U2222" s="43">
        <v>0</v>
      </c>
      <c r="V2222" s="43">
        <v>0</v>
      </c>
      <c r="W2222" s="43">
        <v>0</v>
      </c>
      <c r="X2222" s="43">
        <v>0</v>
      </c>
      <c r="Y2222" s="43">
        <v>0</v>
      </c>
      <c r="Z2222" s="43">
        <v>0</v>
      </c>
      <c r="AA2222" s="43">
        <v>0</v>
      </c>
      <c r="AB2222" s="43">
        <v>0</v>
      </c>
      <c r="AC2222" s="43">
        <v>0</v>
      </c>
      <c r="AD2222" s="43">
        <v>0</v>
      </c>
      <c r="AE2222" s="43">
        <v>0</v>
      </c>
    </row>
    <row r="2223" spans="1:31" ht="15.75" x14ac:dyDescent="0.25">
      <c r="A2223" s="49" t="s">
        <v>4435</v>
      </c>
      <c r="B2223" s="22" t="s">
        <v>4539</v>
      </c>
      <c r="C2223" s="42" t="s">
        <v>4540</v>
      </c>
      <c r="D2223" s="21">
        <v>2026</v>
      </c>
      <c r="E2223" s="21">
        <v>2027</v>
      </c>
      <c r="F2223" s="43">
        <v>9.2730859999999993</v>
      </c>
      <c r="G2223" s="43">
        <v>11.127703</v>
      </c>
      <c r="H2223" s="43">
        <v>14.036796918945001</v>
      </c>
      <c r="I2223" s="43">
        <v>0</v>
      </c>
      <c r="J2223" s="43">
        <f t="shared" si="102"/>
        <v>14.036796918945001</v>
      </c>
      <c r="K2223" s="43">
        <v>7.3917640000000002</v>
      </c>
      <c r="L2223" s="44">
        <f t="shared" si="103"/>
        <v>6.6450329189450006</v>
      </c>
      <c r="M2223" s="43">
        <v>0</v>
      </c>
      <c r="N2223" s="43">
        <f t="shared" si="104"/>
        <v>11.127703</v>
      </c>
      <c r="O2223" s="43">
        <v>7.3917640000000002</v>
      </c>
      <c r="P2223" s="43">
        <v>0</v>
      </c>
      <c r="Q2223" s="43">
        <v>0</v>
      </c>
      <c r="R2223" s="43">
        <v>0</v>
      </c>
      <c r="S2223" s="43">
        <v>7.6009999999999994E-2</v>
      </c>
      <c r="T2223" s="43">
        <v>7.3157540000000001</v>
      </c>
      <c r="U2223" s="43">
        <v>0</v>
      </c>
      <c r="V2223" s="43">
        <v>0</v>
      </c>
      <c r="W2223" s="43">
        <v>0</v>
      </c>
      <c r="X2223" s="43">
        <v>0</v>
      </c>
      <c r="Y2223" s="43">
        <v>0</v>
      </c>
      <c r="Z2223" s="43">
        <v>0</v>
      </c>
      <c r="AA2223" s="43">
        <v>0</v>
      </c>
      <c r="AB2223" s="43">
        <v>0</v>
      </c>
      <c r="AC2223" s="43">
        <v>0</v>
      </c>
      <c r="AD2223" s="43">
        <v>0</v>
      </c>
      <c r="AE2223" s="43">
        <v>0</v>
      </c>
    </row>
    <row r="2224" spans="1:31" ht="15.75" x14ac:dyDescent="0.25">
      <c r="A2224" s="49" t="s">
        <v>4435</v>
      </c>
      <c r="B2224" s="22" t="s">
        <v>4541</v>
      </c>
      <c r="C2224" s="42" t="s">
        <v>4542</v>
      </c>
      <c r="D2224" s="21">
        <v>2026</v>
      </c>
      <c r="E2224" s="21">
        <v>2027</v>
      </c>
      <c r="F2224" s="43">
        <v>2.622687</v>
      </c>
      <c r="G2224" s="43">
        <v>3.1472250000000002</v>
      </c>
      <c r="H2224" s="43">
        <v>3.9682275618460001</v>
      </c>
      <c r="I2224" s="43">
        <v>0</v>
      </c>
      <c r="J2224" s="43">
        <f t="shared" si="102"/>
        <v>3.9682275618460001</v>
      </c>
      <c r="K2224" s="43">
        <v>2.1247229999999999</v>
      </c>
      <c r="L2224" s="44">
        <f t="shared" si="103"/>
        <v>1.8435045618460002</v>
      </c>
      <c r="M2224" s="43">
        <v>0</v>
      </c>
      <c r="N2224" s="43">
        <f t="shared" si="104"/>
        <v>3.1472250000000002</v>
      </c>
      <c r="O2224" s="43">
        <v>2.1247229999999999</v>
      </c>
      <c r="P2224" s="43">
        <v>0</v>
      </c>
      <c r="Q2224" s="43">
        <v>0</v>
      </c>
      <c r="R2224" s="43">
        <v>0</v>
      </c>
      <c r="S2224" s="43">
        <v>4.3500999999999998E-2</v>
      </c>
      <c r="T2224" s="43">
        <v>2.0812219999999999</v>
      </c>
      <c r="U2224" s="43">
        <v>0</v>
      </c>
      <c r="V2224" s="43">
        <v>0</v>
      </c>
      <c r="W2224" s="43">
        <v>0</v>
      </c>
      <c r="X2224" s="43">
        <v>0</v>
      </c>
      <c r="Y2224" s="43">
        <v>0</v>
      </c>
      <c r="Z2224" s="43">
        <v>0</v>
      </c>
      <c r="AA2224" s="43">
        <v>0</v>
      </c>
      <c r="AB2224" s="43">
        <v>0</v>
      </c>
      <c r="AC2224" s="43">
        <v>0</v>
      </c>
      <c r="AD2224" s="43">
        <v>0</v>
      </c>
      <c r="AE2224" s="43">
        <v>0</v>
      </c>
    </row>
    <row r="2225" spans="1:31" ht="15.75" x14ac:dyDescent="0.25">
      <c r="A2225" s="49" t="s">
        <v>4435</v>
      </c>
      <c r="B2225" s="22" t="s">
        <v>4543</v>
      </c>
      <c r="C2225" s="42" t="s">
        <v>4544</v>
      </c>
      <c r="D2225" s="21">
        <v>2026</v>
      </c>
      <c r="E2225" s="21">
        <v>2027</v>
      </c>
      <c r="F2225" s="43">
        <v>0.64759</v>
      </c>
      <c r="G2225" s="43">
        <v>0.77710900000000005</v>
      </c>
      <c r="H2225" s="43">
        <v>0.97472122227199998</v>
      </c>
      <c r="I2225" s="43">
        <v>0</v>
      </c>
      <c r="J2225" s="43">
        <f t="shared" si="102"/>
        <v>0.97472122227199998</v>
      </c>
      <c r="K2225" s="43">
        <v>0.311975</v>
      </c>
      <c r="L2225" s="44">
        <f t="shared" si="103"/>
        <v>0.66274622227199997</v>
      </c>
      <c r="M2225" s="43">
        <v>0</v>
      </c>
      <c r="N2225" s="43">
        <f t="shared" si="104"/>
        <v>0.77710900000000005</v>
      </c>
      <c r="O2225" s="43">
        <v>0.311975</v>
      </c>
      <c r="P2225" s="43">
        <v>0</v>
      </c>
      <c r="Q2225" s="43">
        <v>0</v>
      </c>
      <c r="R2225" s="43">
        <v>0</v>
      </c>
      <c r="S2225" s="43">
        <v>4.3500999999999998E-2</v>
      </c>
      <c r="T2225" s="43">
        <v>0.26847399999999999</v>
      </c>
      <c r="U2225" s="43">
        <v>0</v>
      </c>
      <c r="V2225" s="43">
        <v>0</v>
      </c>
      <c r="W2225" s="43">
        <v>0</v>
      </c>
      <c r="X2225" s="43">
        <v>0</v>
      </c>
      <c r="Y2225" s="43">
        <v>0</v>
      </c>
      <c r="Z2225" s="43">
        <v>0</v>
      </c>
      <c r="AA2225" s="43">
        <v>0</v>
      </c>
      <c r="AB2225" s="43">
        <v>0</v>
      </c>
      <c r="AC2225" s="43">
        <v>0</v>
      </c>
      <c r="AD2225" s="43">
        <v>0</v>
      </c>
      <c r="AE2225" s="43">
        <v>0</v>
      </c>
    </row>
    <row r="2226" spans="1:31" ht="15.75" x14ac:dyDescent="0.25">
      <c r="A2226" s="49" t="s">
        <v>4435</v>
      </c>
      <c r="B2226" s="22" t="s">
        <v>4545</v>
      </c>
      <c r="C2226" s="42" t="s">
        <v>4546</v>
      </c>
      <c r="D2226" s="21">
        <v>2026</v>
      </c>
      <c r="E2226" s="21">
        <v>2027</v>
      </c>
      <c r="F2226" s="43">
        <v>6.0090019999999997</v>
      </c>
      <c r="G2226" s="43">
        <v>7.2108040000000004</v>
      </c>
      <c r="H2226" s="43">
        <v>9.0951334928640009</v>
      </c>
      <c r="I2226" s="43">
        <v>0</v>
      </c>
      <c r="J2226" s="43">
        <f t="shared" si="102"/>
        <v>9.0951334928640009</v>
      </c>
      <c r="K2226" s="43">
        <v>4.6713789999999999</v>
      </c>
      <c r="L2226" s="44">
        <f t="shared" si="103"/>
        <v>4.4237544928640009</v>
      </c>
      <c r="M2226" s="43">
        <v>0</v>
      </c>
      <c r="N2226" s="43">
        <f t="shared" si="104"/>
        <v>7.2108040000000004</v>
      </c>
      <c r="O2226" s="43">
        <v>4.6713789999999999</v>
      </c>
      <c r="P2226" s="43">
        <v>0</v>
      </c>
      <c r="Q2226" s="43">
        <v>0</v>
      </c>
      <c r="R2226" s="43">
        <v>0</v>
      </c>
      <c r="S2226" s="43">
        <v>5.7149999999999999E-2</v>
      </c>
      <c r="T2226" s="43">
        <v>4.6142289999999999</v>
      </c>
      <c r="U2226" s="43">
        <v>0</v>
      </c>
      <c r="V2226" s="43">
        <v>0</v>
      </c>
      <c r="W2226" s="43">
        <v>0</v>
      </c>
      <c r="X2226" s="43">
        <v>0</v>
      </c>
      <c r="Y2226" s="43">
        <v>0</v>
      </c>
      <c r="Z2226" s="43">
        <v>0</v>
      </c>
      <c r="AA2226" s="43">
        <v>0</v>
      </c>
      <c r="AB2226" s="43">
        <v>0</v>
      </c>
      <c r="AC2226" s="43">
        <v>0</v>
      </c>
      <c r="AD2226" s="43">
        <v>0</v>
      </c>
      <c r="AE2226" s="43">
        <v>0</v>
      </c>
    </row>
    <row r="2227" spans="1:31" ht="15.75" x14ac:dyDescent="0.25">
      <c r="A2227" s="49" t="s">
        <v>4435</v>
      </c>
      <c r="B2227" s="22" t="s">
        <v>4547</v>
      </c>
      <c r="C2227" s="42" t="s">
        <v>4548</v>
      </c>
      <c r="D2227" s="21">
        <v>2026</v>
      </c>
      <c r="E2227" s="21">
        <v>2027</v>
      </c>
      <c r="F2227" s="43">
        <v>1.607898</v>
      </c>
      <c r="G2227" s="43">
        <v>1.929478</v>
      </c>
      <c r="H2227" s="43">
        <v>2.431321910531</v>
      </c>
      <c r="I2227" s="43">
        <v>0</v>
      </c>
      <c r="J2227" s="43">
        <f t="shared" si="102"/>
        <v>2.431321910531</v>
      </c>
      <c r="K2227" s="43">
        <v>1.2628200000000001</v>
      </c>
      <c r="L2227" s="44">
        <f t="shared" si="103"/>
        <v>1.1685019105309999</v>
      </c>
      <c r="M2227" s="43">
        <v>0</v>
      </c>
      <c r="N2227" s="43">
        <f t="shared" si="104"/>
        <v>1.929478</v>
      </c>
      <c r="O2227" s="43">
        <v>1.2628200000000001</v>
      </c>
      <c r="P2227" s="43">
        <v>0</v>
      </c>
      <c r="Q2227" s="43">
        <v>0</v>
      </c>
      <c r="R2227" s="43">
        <v>0</v>
      </c>
      <c r="S2227" s="43">
        <v>4.3500999999999998E-2</v>
      </c>
      <c r="T2227" s="43">
        <v>1.219319</v>
      </c>
      <c r="U2227" s="43">
        <v>0</v>
      </c>
      <c r="V2227" s="43">
        <v>0</v>
      </c>
      <c r="W2227" s="43">
        <v>0</v>
      </c>
      <c r="X2227" s="43">
        <v>0</v>
      </c>
      <c r="Y2227" s="43">
        <v>0</v>
      </c>
      <c r="Z2227" s="43">
        <v>0</v>
      </c>
      <c r="AA2227" s="43">
        <v>0</v>
      </c>
      <c r="AB2227" s="43">
        <v>0</v>
      </c>
      <c r="AC2227" s="43">
        <v>0</v>
      </c>
      <c r="AD2227" s="43">
        <v>0</v>
      </c>
      <c r="AE2227" s="43">
        <v>0</v>
      </c>
    </row>
    <row r="2228" spans="1:31" ht="15.75" x14ac:dyDescent="0.25">
      <c r="A2228" s="49" t="s">
        <v>4435</v>
      </c>
      <c r="B2228" s="22" t="s">
        <v>4549</v>
      </c>
      <c r="C2228" s="42" t="s">
        <v>4550</v>
      </c>
      <c r="D2228" s="21">
        <v>2026</v>
      </c>
      <c r="E2228" s="21">
        <v>2027</v>
      </c>
      <c r="F2228" s="43">
        <v>1.9825900000000001</v>
      </c>
      <c r="G2228" s="43">
        <v>2.379108</v>
      </c>
      <c r="H2228" s="43">
        <v>2.9987165448509998</v>
      </c>
      <c r="I2228" s="43">
        <v>0</v>
      </c>
      <c r="J2228" s="43">
        <f t="shared" si="102"/>
        <v>2.9987165448509998</v>
      </c>
      <c r="K2228" s="43">
        <v>1.5416730000000001</v>
      </c>
      <c r="L2228" s="44">
        <f t="shared" si="103"/>
        <v>1.4570435448509997</v>
      </c>
      <c r="M2228" s="43">
        <v>0</v>
      </c>
      <c r="N2228" s="43">
        <f t="shared" si="104"/>
        <v>2.379108</v>
      </c>
      <c r="O2228" s="43">
        <v>1.5416730000000001</v>
      </c>
      <c r="P2228" s="43">
        <v>0</v>
      </c>
      <c r="Q2228" s="43">
        <v>0</v>
      </c>
      <c r="R2228" s="43">
        <v>0</v>
      </c>
      <c r="S2228" s="43">
        <v>4.3500999999999998E-2</v>
      </c>
      <c r="T2228" s="43">
        <v>1.4981720000000001</v>
      </c>
      <c r="U2228" s="43">
        <v>0</v>
      </c>
      <c r="V2228" s="43">
        <v>0</v>
      </c>
      <c r="W2228" s="43">
        <v>0</v>
      </c>
      <c r="X2228" s="43">
        <v>0</v>
      </c>
      <c r="Y2228" s="43">
        <v>0</v>
      </c>
      <c r="Z2228" s="43">
        <v>0</v>
      </c>
      <c r="AA2228" s="43">
        <v>0</v>
      </c>
      <c r="AB2228" s="43">
        <v>0</v>
      </c>
      <c r="AC2228" s="43">
        <v>0</v>
      </c>
      <c r="AD2228" s="43">
        <v>0</v>
      </c>
      <c r="AE2228" s="43">
        <v>0</v>
      </c>
    </row>
    <row r="2229" spans="1:31" ht="15.75" x14ac:dyDescent="0.25">
      <c r="A2229" s="49" t="s">
        <v>4435</v>
      </c>
      <c r="B2229" s="22" t="s">
        <v>4551</v>
      </c>
      <c r="C2229" s="42" t="s">
        <v>4552</v>
      </c>
      <c r="D2229" s="21">
        <v>2026</v>
      </c>
      <c r="E2229" s="21">
        <v>2027</v>
      </c>
      <c r="F2229" s="43">
        <v>1.9849950000000001</v>
      </c>
      <c r="G2229" s="43">
        <v>2.3819940000000002</v>
      </c>
      <c r="H2229" s="43">
        <v>3.0040228296249998</v>
      </c>
      <c r="I2229" s="43">
        <v>0</v>
      </c>
      <c r="J2229" s="43">
        <f t="shared" si="102"/>
        <v>3.0040228296249998</v>
      </c>
      <c r="K2229" s="43">
        <v>2.797301</v>
      </c>
      <c r="L2229" s="44">
        <f t="shared" si="103"/>
        <v>0.20672182962499974</v>
      </c>
      <c r="M2229" s="43">
        <v>0</v>
      </c>
      <c r="N2229" s="43">
        <f t="shared" si="104"/>
        <v>2.3819940000000002</v>
      </c>
      <c r="O2229" s="43">
        <v>2.797301</v>
      </c>
      <c r="P2229" s="43">
        <v>0</v>
      </c>
      <c r="Q2229" s="43">
        <v>0</v>
      </c>
      <c r="R2229" s="43">
        <v>0</v>
      </c>
      <c r="S2229" s="43">
        <v>4.3500999999999998E-2</v>
      </c>
      <c r="T2229" s="43">
        <v>2.7538</v>
      </c>
      <c r="U2229" s="43">
        <v>0</v>
      </c>
      <c r="V2229" s="43">
        <v>0</v>
      </c>
      <c r="W2229" s="43">
        <v>0</v>
      </c>
      <c r="X2229" s="43">
        <v>0</v>
      </c>
      <c r="Y2229" s="43">
        <v>0</v>
      </c>
      <c r="Z2229" s="43">
        <v>0</v>
      </c>
      <c r="AA2229" s="43">
        <v>0</v>
      </c>
      <c r="AB2229" s="43">
        <v>0</v>
      </c>
      <c r="AC2229" s="43">
        <v>0</v>
      </c>
      <c r="AD2229" s="43">
        <v>0</v>
      </c>
      <c r="AE2229" s="43">
        <v>0</v>
      </c>
    </row>
    <row r="2230" spans="1:31" ht="15.75" x14ac:dyDescent="0.25">
      <c r="A2230" s="49" t="s">
        <v>4435</v>
      </c>
      <c r="B2230" s="22" t="s">
        <v>4553</v>
      </c>
      <c r="C2230" s="42" t="s">
        <v>4554</v>
      </c>
      <c r="D2230" s="21">
        <v>2026</v>
      </c>
      <c r="E2230" s="21">
        <v>2027</v>
      </c>
      <c r="F2230" s="43">
        <v>1.778484</v>
      </c>
      <c r="G2230" s="43">
        <v>2.134182</v>
      </c>
      <c r="H2230" s="43">
        <v>2.6893885499470001</v>
      </c>
      <c r="I2230" s="43">
        <v>0</v>
      </c>
      <c r="J2230" s="43">
        <f t="shared" si="102"/>
        <v>2.6893885499470001</v>
      </c>
      <c r="K2230" s="43">
        <v>1.301474</v>
      </c>
      <c r="L2230" s="44">
        <f t="shared" si="103"/>
        <v>1.387914549947</v>
      </c>
      <c r="M2230" s="43">
        <v>0</v>
      </c>
      <c r="N2230" s="43">
        <f t="shared" si="104"/>
        <v>2.134182</v>
      </c>
      <c r="O2230" s="43">
        <v>1.301474</v>
      </c>
      <c r="P2230" s="43">
        <v>0</v>
      </c>
      <c r="Q2230" s="43">
        <v>0</v>
      </c>
      <c r="R2230" s="43">
        <v>0</v>
      </c>
      <c r="S2230" s="43">
        <v>4.3500999999999998E-2</v>
      </c>
      <c r="T2230" s="43">
        <v>1.257973</v>
      </c>
      <c r="U2230" s="43">
        <v>0</v>
      </c>
      <c r="V2230" s="43">
        <v>0</v>
      </c>
      <c r="W2230" s="43">
        <v>0</v>
      </c>
      <c r="X2230" s="43">
        <v>0</v>
      </c>
      <c r="Y2230" s="43">
        <v>0</v>
      </c>
      <c r="Z2230" s="43">
        <v>0</v>
      </c>
      <c r="AA2230" s="43">
        <v>0</v>
      </c>
      <c r="AB2230" s="43">
        <v>0</v>
      </c>
      <c r="AC2230" s="43">
        <v>0</v>
      </c>
      <c r="AD2230" s="43">
        <v>0</v>
      </c>
      <c r="AE2230" s="43">
        <v>0</v>
      </c>
    </row>
    <row r="2231" spans="1:31" ht="15.75" x14ac:dyDescent="0.25">
      <c r="A2231" s="49" t="s">
        <v>4435</v>
      </c>
      <c r="B2231" s="22" t="s">
        <v>4555</v>
      </c>
      <c r="C2231" s="42" t="s">
        <v>4556</v>
      </c>
      <c r="D2231" s="21">
        <v>2026</v>
      </c>
      <c r="E2231" s="21">
        <v>2027</v>
      </c>
      <c r="F2231" s="43">
        <v>3.503822</v>
      </c>
      <c r="G2231" s="43">
        <v>4.2045859999999999</v>
      </c>
      <c r="H2231" s="43">
        <v>5.3025606848900004</v>
      </c>
      <c r="I2231" s="43">
        <v>0</v>
      </c>
      <c r="J2231" s="43">
        <f t="shared" si="102"/>
        <v>5.3025606848900004</v>
      </c>
      <c r="K2231" s="43">
        <v>2.797301</v>
      </c>
      <c r="L2231" s="44">
        <f t="shared" si="103"/>
        <v>2.5052596848900004</v>
      </c>
      <c r="M2231" s="43">
        <v>0</v>
      </c>
      <c r="N2231" s="43">
        <f t="shared" si="104"/>
        <v>4.2045859999999999</v>
      </c>
      <c r="O2231" s="43">
        <v>2.797301</v>
      </c>
      <c r="P2231" s="43">
        <v>0</v>
      </c>
      <c r="Q2231" s="43">
        <v>0</v>
      </c>
      <c r="R2231" s="43">
        <v>0</v>
      </c>
      <c r="S2231" s="43">
        <v>4.3500999999999998E-2</v>
      </c>
      <c r="T2231" s="43">
        <v>2.7538</v>
      </c>
      <c r="U2231" s="43">
        <v>0</v>
      </c>
      <c r="V2231" s="43">
        <v>0</v>
      </c>
      <c r="W2231" s="43">
        <v>0</v>
      </c>
      <c r="X2231" s="43">
        <v>0</v>
      </c>
      <c r="Y2231" s="43">
        <v>0</v>
      </c>
      <c r="Z2231" s="43">
        <v>0</v>
      </c>
      <c r="AA2231" s="43">
        <v>0</v>
      </c>
      <c r="AB2231" s="43">
        <v>0</v>
      </c>
      <c r="AC2231" s="43">
        <v>0</v>
      </c>
      <c r="AD2231" s="43">
        <v>0</v>
      </c>
      <c r="AE2231" s="43">
        <v>0</v>
      </c>
    </row>
    <row r="2232" spans="1:31" ht="15.75" x14ac:dyDescent="0.25">
      <c r="A2232" s="49" t="s">
        <v>4435</v>
      </c>
      <c r="B2232" s="22" t="s">
        <v>4557</v>
      </c>
      <c r="C2232" s="42" t="s">
        <v>4558</v>
      </c>
      <c r="D2232" s="21">
        <v>2026</v>
      </c>
      <c r="E2232" s="21">
        <v>2027</v>
      </c>
      <c r="F2232" s="43">
        <v>0.66935699999999998</v>
      </c>
      <c r="G2232" s="43">
        <v>0.80322899999999997</v>
      </c>
      <c r="H2232" s="43">
        <v>1.007608277683</v>
      </c>
      <c r="I2232" s="43">
        <v>0</v>
      </c>
      <c r="J2232" s="43">
        <f t="shared" si="102"/>
        <v>1.007608277683</v>
      </c>
      <c r="K2232" s="43">
        <v>0.31840499999999999</v>
      </c>
      <c r="L2232" s="44">
        <f t="shared" si="103"/>
        <v>0.68920327768299994</v>
      </c>
      <c r="M2232" s="43">
        <v>0</v>
      </c>
      <c r="N2232" s="43">
        <f t="shared" si="104"/>
        <v>0.80322899999999997</v>
      </c>
      <c r="O2232" s="43">
        <v>0.31840499999999999</v>
      </c>
      <c r="P2232" s="43">
        <v>0</v>
      </c>
      <c r="Q2232" s="43">
        <v>0</v>
      </c>
      <c r="R2232" s="43">
        <v>0</v>
      </c>
      <c r="S2232" s="43">
        <v>4.3500999999999998E-2</v>
      </c>
      <c r="T2232" s="43">
        <v>0.27490399999999998</v>
      </c>
      <c r="U2232" s="43">
        <v>0</v>
      </c>
      <c r="V2232" s="43">
        <v>0</v>
      </c>
      <c r="W2232" s="43">
        <v>0</v>
      </c>
      <c r="X2232" s="43">
        <v>0</v>
      </c>
      <c r="Y2232" s="43">
        <v>0</v>
      </c>
      <c r="Z2232" s="43">
        <v>0</v>
      </c>
      <c r="AA2232" s="43">
        <v>0</v>
      </c>
      <c r="AB2232" s="43">
        <v>0</v>
      </c>
      <c r="AC2232" s="43">
        <v>0</v>
      </c>
      <c r="AD2232" s="43">
        <v>0</v>
      </c>
      <c r="AE2232" s="43">
        <v>0</v>
      </c>
    </row>
    <row r="2233" spans="1:31" ht="31.5" x14ac:dyDescent="0.25">
      <c r="A2233" s="49" t="s">
        <v>4559</v>
      </c>
      <c r="B2233" s="22" t="s">
        <v>4560</v>
      </c>
      <c r="C2233" s="42" t="s">
        <v>4561</v>
      </c>
      <c r="D2233" s="21">
        <v>2026</v>
      </c>
      <c r="E2233" s="21">
        <v>2028</v>
      </c>
      <c r="F2233" s="43">
        <v>254.67860400000001</v>
      </c>
      <c r="G2233" s="43">
        <v>305.61432500000001</v>
      </c>
      <c r="H2233" s="43">
        <v>402.69734291070898</v>
      </c>
      <c r="I2233" s="43">
        <v>0</v>
      </c>
      <c r="J2233" s="43">
        <f t="shared" si="102"/>
        <v>402.69734291070898</v>
      </c>
      <c r="K2233" s="43">
        <v>209.73773199999999</v>
      </c>
      <c r="L2233" s="44">
        <f t="shared" si="103"/>
        <v>192.95961091070899</v>
      </c>
      <c r="M2233" s="43">
        <v>0</v>
      </c>
      <c r="N2233" s="43">
        <f t="shared" si="104"/>
        <v>305.61432500000001</v>
      </c>
      <c r="O2233" s="43">
        <v>209.73773199999999</v>
      </c>
      <c r="P2233" s="43">
        <v>0</v>
      </c>
      <c r="Q2233" s="43">
        <v>0</v>
      </c>
      <c r="R2233" s="43">
        <v>0</v>
      </c>
      <c r="S2233" s="43">
        <v>3.9511759999999998</v>
      </c>
      <c r="T2233" s="43">
        <v>0</v>
      </c>
      <c r="U2233" s="43">
        <v>205.78655599999999</v>
      </c>
      <c r="V2233" s="43">
        <v>0</v>
      </c>
      <c r="W2233" s="43">
        <v>0</v>
      </c>
      <c r="X2233" s="43">
        <v>0</v>
      </c>
      <c r="Y2233" s="43">
        <v>0</v>
      </c>
      <c r="Z2233" s="43">
        <v>0</v>
      </c>
      <c r="AA2233" s="43">
        <v>0</v>
      </c>
      <c r="AB2233" s="43">
        <v>0</v>
      </c>
      <c r="AC2233" s="43">
        <v>0</v>
      </c>
      <c r="AD2233" s="43">
        <v>0</v>
      </c>
      <c r="AE2233" s="43">
        <v>0</v>
      </c>
    </row>
    <row r="2234" spans="1:31" ht="31.5" x14ac:dyDescent="0.25">
      <c r="A2234" s="49" t="s">
        <v>4435</v>
      </c>
      <c r="B2234" s="22" t="s">
        <v>4562</v>
      </c>
      <c r="C2234" s="42" t="s">
        <v>4563</v>
      </c>
      <c r="D2234" s="21">
        <v>2027</v>
      </c>
      <c r="E2234" s="21">
        <v>2028</v>
      </c>
      <c r="F2234" s="43">
        <v>435.06755199999998</v>
      </c>
      <c r="G2234" s="43">
        <v>522.08106399999997</v>
      </c>
      <c r="H2234" s="43">
        <v>688.82369214893401</v>
      </c>
      <c r="I2234" s="43">
        <v>0</v>
      </c>
      <c r="J2234" s="43">
        <f t="shared" si="102"/>
        <v>688.82369214893401</v>
      </c>
      <c r="K2234" s="43">
        <v>151.81339800000001</v>
      </c>
      <c r="L2234" s="44">
        <f t="shared" si="103"/>
        <v>537.01029414893401</v>
      </c>
      <c r="M2234" s="43">
        <v>0</v>
      </c>
      <c r="N2234" s="43">
        <f t="shared" si="104"/>
        <v>522.08106399999997</v>
      </c>
      <c r="O2234" s="43">
        <v>151.81339800000001</v>
      </c>
      <c r="P2234" s="43">
        <v>0</v>
      </c>
      <c r="Q2234" s="43">
        <v>0</v>
      </c>
      <c r="R2234" s="43">
        <v>0</v>
      </c>
      <c r="S2234" s="43">
        <v>0</v>
      </c>
      <c r="T2234" s="43">
        <v>1.0885389999999999</v>
      </c>
      <c r="U2234" s="43">
        <v>150.72485900000001</v>
      </c>
      <c r="V2234" s="43">
        <v>0</v>
      </c>
      <c r="W2234" s="43">
        <v>0</v>
      </c>
      <c r="X2234" s="43">
        <v>0</v>
      </c>
      <c r="Y2234" s="43">
        <v>0</v>
      </c>
      <c r="Z2234" s="43">
        <v>0</v>
      </c>
      <c r="AA2234" s="43">
        <v>0</v>
      </c>
      <c r="AB2234" s="43">
        <v>0</v>
      </c>
      <c r="AC2234" s="43">
        <v>0</v>
      </c>
      <c r="AD2234" s="43">
        <v>0</v>
      </c>
      <c r="AE2234" s="43">
        <v>0</v>
      </c>
    </row>
    <row r="2235" spans="1:31" ht="31.5" x14ac:dyDescent="0.25">
      <c r="A2235" s="49" t="s">
        <v>4564</v>
      </c>
      <c r="B2235" s="22" t="s">
        <v>4565</v>
      </c>
      <c r="C2235" s="42" t="s">
        <v>4566</v>
      </c>
      <c r="D2235" s="21">
        <v>2025</v>
      </c>
      <c r="E2235" s="21">
        <v>2026</v>
      </c>
      <c r="F2235" s="43">
        <v>6.1995870000000002</v>
      </c>
      <c r="G2235" s="43">
        <v>7.4395049999999996</v>
      </c>
      <c r="H2235" s="43">
        <v>8.9558641197829996</v>
      </c>
      <c r="I2235" s="43">
        <v>0</v>
      </c>
      <c r="J2235" s="43">
        <f t="shared" si="102"/>
        <v>8.9558641197829996</v>
      </c>
      <c r="K2235" s="43">
        <v>4.4120100000000004</v>
      </c>
      <c r="L2235" s="44">
        <f t="shared" si="103"/>
        <v>4.5438541197829991</v>
      </c>
      <c r="M2235" s="43">
        <v>0</v>
      </c>
      <c r="N2235" s="43">
        <f t="shared" si="104"/>
        <v>7.4395049999999996</v>
      </c>
      <c r="O2235" s="43">
        <v>4.4120100000000004</v>
      </c>
      <c r="P2235" s="43">
        <v>0</v>
      </c>
      <c r="Q2235" s="43">
        <v>0</v>
      </c>
      <c r="R2235" s="43">
        <v>0.23797699999999999</v>
      </c>
      <c r="S2235" s="43">
        <v>4.1740329999999997</v>
      </c>
      <c r="T2235" s="43">
        <v>0</v>
      </c>
      <c r="U2235" s="43">
        <v>0</v>
      </c>
      <c r="V2235" s="43">
        <v>0</v>
      </c>
      <c r="W2235" s="43">
        <v>0</v>
      </c>
      <c r="X2235" s="43">
        <v>0</v>
      </c>
      <c r="Y2235" s="43">
        <v>0</v>
      </c>
      <c r="Z2235" s="43">
        <v>0</v>
      </c>
      <c r="AA2235" s="43">
        <v>0</v>
      </c>
      <c r="AB2235" s="43">
        <v>0</v>
      </c>
      <c r="AC2235" s="43">
        <v>0</v>
      </c>
      <c r="AD2235" s="43">
        <v>0</v>
      </c>
      <c r="AE2235" s="43">
        <v>0</v>
      </c>
    </row>
    <row r="2236" spans="1:31" ht="15.75" x14ac:dyDescent="0.25">
      <c r="A2236" s="49" t="s">
        <v>4435</v>
      </c>
      <c r="B2236" s="22" t="s">
        <v>4567</v>
      </c>
      <c r="C2236" s="42" t="s">
        <v>4568</v>
      </c>
      <c r="D2236" s="21">
        <v>2018</v>
      </c>
      <c r="E2236" s="21">
        <v>2025</v>
      </c>
      <c r="F2236" s="43">
        <v>18.111651999999999</v>
      </c>
      <c r="G2236" s="43">
        <v>21.733982000000001</v>
      </c>
      <c r="H2236" s="43">
        <v>25.019855984951</v>
      </c>
      <c r="I2236" s="43">
        <v>0</v>
      </c>
      <c r="J2236" s="43">
        <f t="shared" si="102"/>
        <v>25.019855984951</v>
      </c>
      <c r="K2236" s="43">
        <v>12.656105</v>
      </c>
      <c r="L2236" s="44">
        <f t="shared" si="103"/>
        <v>12.363750984951</v>
      </c>
      <c r="M2236" s="43">
        <v>0.24381800000000001</v>
      </c>
      <c r="N2236" s="43">
        <f t="shared" si="104"/>
        <v>21.490164</v>
      </c>
      <c r="O2236" s="43">
        <v>12.656105</v>
      </c>
      <c r="P2236" s="43">
        <v>0</v>
      </c>
      <c r="Q2236" s="43">
        <v>0</v>
      </c>
      <c r="R2236" s="43">
        <v>12.412286999999999</v>
      </c>
      <c r="S2236" s="43">
        <v>0</v>
      </c>
      <c r="T2236" s="43">
        <v>0</v>
      </c>
      <c r="U2236" s="43">
        <v>0</v>
      </c>
      <c r="V2236" s="43">
        <v>0</v>
      </c>
      <c r="W2236" s="43">
        <v>0</v>
      </c>
      <c r="X2236" s="43">
        <v>0</v>
      </c>
      <c r="Y2236" s="43">
        <v>0</v>
      </c>
      <c r="Z2236" s="43">
        <v>0</v>
      </c>
      <c r="AA2236" s="43">
        <v>0</v>
      </c>
      <c r="AB2236" s="43">
        <v>0</v>
      </c>
      <c r="AC2236" s="43">
        <v>0</v>
      </c>
      <c r="AD2236" s="43">
        <v>0</v>
      </c>
      <c r="AE2236" s="43">
        <v>0</v>
      </c>
    </row>
    <row r="2237" spans="1:31" ht="15.75" x14ac:dyDescent="0.25">
      <c r="A2237" s="49" t="s">
        <v>4569</v>
      </c>
      <c r="B2237" s="22" t="s">
        <v>4570</v>
      </c>
      <c r="C2237" s="42" t="s">
        <v>4571</v>
      </c>
      <c r="D2237" s="21">
        <v>2025</v>
      </c>
      <c r="E2237" s="21">
        <v>2026</v>
      </c>
      <c r="F2237" s="43">
        <v>10.927569999999999</v>
      </c>
      <c r="G2237" s="43">
        <v>13.113084000000001</v>
      </c>
      <c r="H2237" s="43">
        <v>15.803213207755</v>
      </c>
      <c r="I2237" s="43">
        <v>0</v>
      </c>
      <c r="J2237" s="43">
        <f t="shared" si="102"/>
        <v>15.803213207755</v>
      </c>
      <c r="K2237" s="43">
        <v>7.1662670000000004</v>
      </c>
      <c r="L2237" s="44">
        <f t="shared" si="103"/>
        <v>8.636946207754999</v>
      </c>
      <c r="M2237" s="43">
        <v>0</v>
      </c>
      <c r="N2237" s="43">
        <f t="shared" si="104"/>
        <v>13.113084000000001</v>
      </c>
      <c r="O2237" s="43">
        <v>7.1662670000000004</v>
      </c>
      <c r="P2237" s="43">
        <v>0</v>
      </c>
      <c r="Q2237" s="43">
        <v>0</v>
      </c>
      <c r="R2237" s="43">
        <v>0.210373</v>
      </c>
      <c r="S2237" s="43">
        <v>6.9558939999999998</v>
      </c>
      <c r="T2237" s="43">
        <v>0</v>
      </c>
      <c r="U2237" s="43">
        <v>0</v>
      </c>
      <c r="V2237" s="43">
        <v>0</v>
      </c>
      <c r="W2237" s="43">
        <v>0</v>
      </c>
      <c r="X2237" s="43">
        <v>0</v>
      </c>
      <c r="Y2237" s="43">
        <v>0</v>
      </c>
      <c r="Z2237" s="43">
        <v>0</v>
      </c>
      <c r="AA2237" s="43">
        <v>0</v>
      </c>
      <c r="AB2237" s="43">
        <v>0</v>
      </c>
      <c r="AC2237" s="43">
        <v>0</v>
      </c>
      <c r="AD2237" s="43">
        <v>0</v>
      </c>
      <c r="AE2237" s="43">
        <v>0</v>
      </c>
    </row>
    <row r="2238" spans="1:31" ht="15.75" x14ac:dyDescent="0.25">
      <c r="A2238" s="49" t="s">
        <v>4569</v>
      </c>
      <c r="B2238" s="22" t="s">
        <v>4572</v>
      </c>
      <c r="C2238" s="42" t="s">
        <v>4573</v>
      </c>
      <c r="D2238" s="21">
        <v>2025</v>
      </c>
      <c r="E2238" s="21">
        <v>2026</v>
      </c>
      <c r="F2238" s="43">
        <v>11.625069999999999</v>
      </c>
      <c r="G2238" s="43">
        <v>13.950084</v>
      </c>
      <c r="H2238" s="43">
        <v>16.811346038871001</v>
      </c>
      <c r="I2238" s="43">
        <v>0</v>
      </c>
      <c r="J2238" s="43">
        <f t="shared" si="102"/>
        <v>16.811346038871001</v>
      </c>
      <c r="K2238" s="43">
        <v>8.0308899999999994</v>
      </c>
      <c r="L2238" s="44">
        <f t="shared" si="103"/>
        <v>8.7804560388710016</v>
      </c>
      <c r="M2238" s="43">
        <v>0</v>
      </c>
      <c r="N2238" s="43">
        <f t="shared" si="104"/>
        <v>13.950084</v>
      </c>
      <c r="O2238" s="43">
        <v>8.0308899999999994</v>
      </c>
      <c r="P2238" s="43">
        <v>0</v>
      </c>
      <c r="Q2238" s="43">
        <v>0</v>
      </c>
      <c r="R2238" s="43">
        <v>0.24192</v>
      </c>
      <c r="S2238" s="43">
        <v>7.7889699999999999</v>
      </c>
      <c r="T2238" s="43">
        <v>0</v>
      </c>
      <c r="U2238" s="43">
        <v>0</v>
      </c>
      <c r="V2238" s="43">
        <v>0</v>
      </c>
      <c r="W2238" s="43">
        <v>0</v>
      </c>
      <c r="X2238" s="43">
        <v>0</v>
      </c>
      <c r="Y2238" s="43">
        <v>0</v>
      </c>
      <c r="Z2238" s="43">
        <v>0</v>
      </c>
      <c r="AA2238" s="43">
        <v>0</v>
      </c>
      <c r="AB2238" s="43">
        <v>0</v>
      </c>
      <c r="AC2238" s="43">
        <v>0</v>
      </c>
      <c r="AD2238" s="43">
        <v>0</v>
      </c>
      <c r="AE2238" s="43">
        <v>0</v>
      </c>
    </row>
    <row r="2239" spans="1:31" ht="15.75" x14ac:dyDescent="0.25">
      <c r="A2239" s="49" t="s">
        <v>4569</v>
      </c>
      <c r="B2239" s="22" t="s">
        <v>4574</v>
      </c>
      <c r="C2239" s="42" t="s">
        <v>4575</v>
      </c>
      <c r="D2239" s="21">
        <v>2025</v>
      </c>
      <c r="E2239" s="21">
        <v>2026</v>
      </c>
      <c r="F2239" s="43">
        <v>14.438409999999999</v>
      </c>
      <c r="G2239" s="43">
        <v>17.326091999999999</v>
      </c>
      <c r="H2239" s="43">
        <v>20.878764898147001</v>
      </c>
      <c r="I2239" s="43">
        <v>0</v>
      </c>
      <c r="J2239" s="43">
        <f t="shared" si="102"/>
        <v>20.878764898147001</v>
      </c>
      <c r="K2239" s="43">
        <v>9.7225739999999998</v>
      </c>
      <c r="L2239" s="44">
        <f t="shared" si="103"/>
        <v>11.156190898147001</v>
      </c>
      <c r="M2239" s="43">
        <v>0</v>
      </c>
      <c r="N2239" s="43">
        <f t="shared" si="104"/>
        <v>17.326091999999999</v>
      </c>
      <c r="O2239" s="43">
        <v>9.7225739999999998</v>
      </c>
      <c r="P2239" s="43">
        <v>0</v>
      </c>
      <c r="Q2239" s="43">
        <v>0</v>
      </c>
      <c r="R2239" s="43">
        <v>0.30364400000000002</v>
      </c>
      <c r="S2239" s="43">
        <v>9.4189299999999996</v>
      </c>
      <c r="T2239" s="43">
        <v>0</v>
      </c>
      <c r="U2239" s="43">
        <v>0</v>
      </c>
      <c r="V2239" s="43">
        <v>0</v>
      </c>
      <c r="W2239" s="43">
        <v>0</v>
      </c>
      <c r="X2239" s="43">
        <v>0</v>
      </c>
      <c r="Y2239" s="43">
        <v>0</v>
      </c>
      <c r="Z2239" s="43">
        <v>0</v>
      </c>
      <c r="AA2239" s="43">
        <v>0</v>
      </c>
      <c r="AB2239" s="43">
        <v>0</v>
      </c>
      <c r="AC2239" s="43">
        <v>0</v>
      </c>
      <c r="AD2239" s="43">
        <v>0</v>
      </c>
      <c r="AE2239" s="43">
        <v>0</v>
      </c>
    </row>
    <row r="2240" spans="1:31" ht="15.75" x14ac:dyDescent="0.25">
      <c r="A2240" s="49" t="s">
        <v>4569</v>
      </c>
      <c r="B2240" s="22" t="s">
        <v>4576</v>
      </c>
      <c r="C2240" s="42" t="s">
        <v>4577</v>
      </c>
      <c r="D2240" s="21">
        <v>2025</v>
      </c>
      <c r="E2240" s="21">
        <v>2026</v>
      </c>
      <c r="F2240" s="43">
        <v>11.098395</v>
      </c>
      <c r="G2240" s="43">
        <v>13.318073999999999</v>
      </c>
      <c r="H2240" s="43">
        <v>16.048537443786</v>
      </c>
      <c r="I2240" s="43">
        <v>0</v>
      </c>
      <c r="J2240" s="43">
        <f t="shared" si="102"/>
        <v>16.048537443786</v>
      </c>
      <c r="K2240" s="43">
        <v>6.5611949999999997</v>
      </c>
      <c r="L2240" s="44">
        <f t="shared" si="103"/>
        <v>9.4873424437859999</v>
      </c>
      <c r="M2240" s="43">
        <v>0</v>
      </c>
      <c r="N2240" s="43">
        <f t="shared" si="104"/>
        <v>13.318073999999999</v>
      </c>
      <c r="O2240" s="43">
        <v>6.5611949999999997</v>
      </c>
      <c r="P2240" s="43">
        <v>0</v>
      </c>
      <c r="Q2240" s="43">
        <v>0</v>
      </c>
      <c r="R2240" s="43">
        <v>0.208345</v>
      </c>
      <c r="S2240" s="43">
        <v>6.3528500000000001</v>
      </c>
      <c r="T2240" s="43">
        <v>0</v>
      </c>
      <c r="U2240" s="43">
        <v>0</v>
      </c>
      <c r="V2240" s="43">
        <v>0</v>
      </c>
      <c r="W2240" s="43">
        <v>0</v>
      </c>
      <c r="X2240" s="43">
        <v>0</v>
      </c>
      <c r="Y2240" s="43">
        <v>0</v>
      </c>
      <c r="Z2240" s="43">
        <v>0</v>
      </c>
      <c r="AA2240" s="43">
        <v>0</v>
      </c>
      <c r="AB2240" s="43">
        <v>0</v>
      </c>
      <c r="AC2240" s="43">
        <v>0</v>
      </c>
      <c r="AD2240" s="43">
        <v>0</v>
      </c>
      <c r="AE2240" s="43">
        <v>0</v>
      </c>
    </row>
    <row r="2241" spans="1:31" ht="15.75" x14ac:dyDescent="0.25">
      <c r="A2241" s="49" t="s">
        <v>4569</v>
      </c>
      <c r="B2241" s="22" t="s">
        <v>4578</v>
      </c>
      <c r="C2241" s="42" t="s">
        <v>4579</v>
      </c>
      <c r="D2241" s="21">
        <v>2025</v>
      </c>
      <c r="E2241" s="21">
        <v>2026</v>
      </c>
      <c r="F2241" s="43">
        <v>16.530909999999999</v>
      </c>
      <c r="G2241" s="43">
        <v>19.837091999999998</v>
      </c>
      <c r="H2241" s="43">
        <v>23.903458263754001</v>
      </c>
      <c r="I2241" s="43">
        <v>0</v>
      </c>
      <c r="J2241" s="43">
        <f t="shared" si="102"/>
        <v>23.903458263754001</v>
      </c>
      <c r="K2241" s="43">
        <v>12.313480999999999</v>
      </c>
      <c r="L2241" s="44">
        <f t="shared" si="103"/>
        <v>11.589977263754001</v>
      </c>
      <c r="M2241" s="43">
        <v>0</v>
      </c>
      <c r="N2241" s="43">
        <f t="shared" si="104"/>
        <v>19.837091999999998</v>
      </c>
      <c r="O2241" s="43">
        <v>12.313480999999999</v>
      </c>
      <c r="P2241" s="43">
        <v>0</v>
      </c>
      <c r="Q2241" s="43">
        <v>0</v>
      </c>
      <c r="R2241" s="43">
        <v>0.39817999999999998</v>
      </c>
      <c r="S2241" s="43">
        <v>11.915300999999999</v>
      </c>
      <c r="T2241" s="43">
        <v>0</v>
      </c>
      <c r="U2241" s="43">
        <v>0</v>
      </c>
      <c r="V2241" s="43">
        <v>0</v>
      </c>
      <c r="W2241" s="43">
        <v>0</v>
      </c>
      <c r="X2241" s="43">
        <v>0</v>
      </c>
      <c r="Y2241" s="43">
        <v>0</v>
      </c>
      <c r="Z2241" s="43">
        <v>0</v>
      </c>
      <c r="AA2241" s="43">
        <v>0</v>
      </c>
      <c r="AB2241" s="43">
        <v>0</v>
      </c>
      <c r="AC2241" s="43">
        <v>0</v>
      </c>
      <c r="AD2241" s="43">
        <v>0</v>
      </c>
      <c r="AE2241" s="43">
        <v>0</v>
      </c>
    </row>
    <row r="2242" spans="1:31" ht="31.5" x14ac:dyDescent="0.25">
      <c r="A2242" s="49" t="s">
        <v>4580</v>
      </c>
      <c r="B2242" s="22" t="s">
        <v>4581</v>
      </c>
      <c r="C2242" s="42" t="s">
        <v>4582</v>
      </c>
      <c r="D2242" s="21">
        <v>2024</v>
      </c>
      <c r="E2242" s="21">
        <v>2024</v>
      </c>
      <c r="F2242" s="43">
        <v>1.000251</v>
      </c>
      <c r="G2242" s="43">
        <v>1.200302</v>
      </c>
      <c r="H2242" s="43">
        <v>1.3177994625959999</v>
      </c>
      <c r="I2242" s="43">
        <v>0</v>
      </c>
      <c r="J2242" s="43">
        <f t="shared" si="102"/>
        <v>1.3177994625959999</v>
      </c>
      <c r="K2242" s="43">
        <v>0.25097799999999998</v>
      </c>
      <c r="L2242" s="44">
        <f t="shared" si="103"/>
        <v>1.066821462596</v>
      </c>
      <c r="M2242" s="43">
        <v>0</v>
      </c>
      <c r="N2242" s="43">
        <f t="shared" si="104"/>
        <v>1.200302</v>
      </c>
      <c r="O2242" s="43">
        <v>0.25097799999999998</v>
      </c>
      <c r="P2242" s="43">
        <v>0</v>
      </c>
      <c r="Q2242" s="43">
        <v>0.25097799999999998</v>
      </c>
      <c r="R2242" s="43">
        <v>0</v>
      </c>
      <c r="S2242" s="43">
        <v>0</v>
      </c>
      <c r="T2242" s="43">
        <v>0</v>
      </c>
      <c r="U2242" s="43">
        <v>0</v>
      </c>
      <c r="V2242" s="43">
        <v>0</v>
      </c>
      <c r="W2242" s="43">
        <v>0</v>
      </c>
      <c r="X2242" s="43">
        <v>0</v>
      </c>
      <c r="Y2242" s="43">
        <v>0</v>
      </c>
      <c r="Z2242" s="43">
        <v>0</v>
      </c>
      <c r="AA2242" s="43">
        <v>0</v>
      </c>
      <c r="AB2242" s="43">
        <v>0</v>
      </c>
      <c r="AC2242" s="43">
        <v>0</v>
      </c>
      <c r="AD2242" s="43">
        <v>0</v>
      </c>
      <c r="AE2242" s="43">
        <v>0</v>
      </c>
    </row>
    <row r="2243" spans="1:31" ht="31.5" x14ac:dyDescent="0.25">
      <c r="A2243" s="49" t="s">
        <v>4580</v>
      </c>
      <c r="B2243" s="22" t="s">
        <v>4583</v>
      </c>
      <c r="C2243" s="42" t="s">
        <v>4584</v>
      </c>
      <c r="D2243" s="21">
        <v>2024</v>
      </c>
      <c r="E2243" s="21">
        <v>2024</v>
      </c>
      <c r="F2243" s="43">
        <v>1.9807619999999999</v>
      </c>
      <c r="G2243" s="43">
        <v>2.3769149999999999</v>
      </c>
      <c r="H2243" s="43">
        <v>2.6095888368489999</v>
      </c>
      <c r="I2243" s="43">
        <v>0</v>
      </c>
      <c r="J2243" s="43">
        <f t="shared" si="102"/>
        <v>2.6095888368489999</v>
      </c>
      <c r="K2243" s="43">
        <v>0.56199299999999996</v>
      </c>
      <c r="L2243" s="44">
        <f t="shared" si="103"/>
        <v>2.0475958368490002</v>
      </c>
      <c r="M2243" s="43">
        <v>0</v>
      </c>
      <c r="N2243" s="43">
        <f t="shared" si="104"/>
        <v>2.3769149999999999</v>
      </c>
      <c r="O2243" s="43">
        <v>0.56199299999999996</v>
      </c>
      <c r="P2243" s="43">
        <v>0</v>
      </c>
      <c r="Q2243" s="43">
        <v>0.56199299999999996</v>
      </c>
      <c r="R2243" s="43">
        <v>0</v>
      </c>
      <c r="S2243" s="43">
        <v>0</v>
      </c>
      <c r="T2243" s="43">
        <v>0</v>
      </c>
      <c r="U2243" s="43">
        <v>0</v>
      </c>
      <c r="V2243" s="43">
        <v>0</v>
      </c>
      <c r="W2243" s="43">
        <v>0</v>
      </c>
      <c r="X2243" s="43">
        <v>0</v>
      </c>
      <c r="Y2243" s="43">
        <v>0</v>
      </c>
      <c r="Z2243" s="43">
        <v>0</v>
      </c>
      <c r="AA2243" s="43">
        <v>0</v>
      </c>
      <c r="AB2243" s="43">
        <v>0</v>
      </c>
      <c r="AC2243" s="43">
        <v>0</v>
      </c>
      <c r="AD2243" s="43">
        <v>0</v>
      </c>
      <c r="AE2243" s="43">
        <v>0</v>
      </c>
    </row>
    <row r="2244" spans="1:31" ht="31.5" x14ac:dyDescent="0.25">
      <c r="A2244" s="49" t="s">
        <v>4580</v>
      </c>
      <c r="B2244" s="22" t="s">
        <v>4585</v>
      </c>
      <c r="C2244" s="42" t="s">
        <v>4586</v>
      </c>
      <c r="D2244" s="21">
        <v>2024</v>
      </c>
      <c r="E2244" s="21">
        <v>2024</v>
      </c>
      <c r="F2244" s="43">
        <v>0.47517399999999999</v>
      </c>
      <c r="G2244" s="43">
        <v>0.57020899999999997</v>
      </c>
      <c r="H2244" s="43">
        <v>0.62602838563800001</v>
      </c>
      <c r="I2244" s="43">
        <v>0</v>
      </c>
      <c r="J2244" s="43">
        <f t="shared" si="102"/>
        <v>0.62602838563800001</v>
      </c>
      <c r="K2244" s="43">
        <v>4.2553000000000001E-2</v>
      </c>
      <c r="L2244" s="44">
        <f t="shared" si="103"/>
        <v>0.58347538563800005</v>
      </c>
      <c r="M2244" s="43">
        <v>0</v>
      </c>
      <c r="N2244" s="43">
        <f t="shared" si="104"/>
        <v>0.57020899999999997</v>
      </c>
      <c r="O2244" s="43">
        <v>4.2553000000000001E-2</v>
      </c>
      <c r="P2244" s="43">
        <v>0</v>
      </c>
      <c r="Q2244" s="43">
        <v>4.2553000000000001E-2</v>
      </c>
      <c r="R2244" s="43">
        <v>0</v>
      </c>
      <c r="S2244" s="43">
        <v>0</v>
      </c>
      <c r="T2244" s="43">
        <v>0</v>
      </c>
      <c r="U2244" s="43">
        <v>0</v>
      </c>
      <c r="V2244" s="43">
        <v>0</v>
      </c>
      <c r="W2244" s="43">
        <v>0</v>
      </c>
      <c r="X2244" s="43">
        <v>0</v>
      </c>
      <c r="Y2244" s="43">
        <v>0</v>
      </c>
      <c r="Z2244" s="43">
        <v>0</v>
      </c>
      <c r="AA2244" s="43">
        <v>0</v>
      </c>
      <c r="AB2244" s="43">
        <v>0</v>
      </c>
      <c r="AC2244" s="43">
        <v>0</v>
      </c>
      <c r="AD2244" s="43">
        <v>0</v>
      </c>
      <c r="AE2244" s="43">
        <v>0</v>
      </c>
    </row>
    <row r="2245" spans="1:31" ht="31.5" x14ac:dyDescent="0.25">
      <c r="A2245" s="49" t="s">
        <v>4587</v>
      </c>
      <c r="B2245" s="22" t="s">
        <v>4588</v>
      </c>
      <c r="C2245" s="42" t="s">
        <v>4589</v>
      </c>
      <c r="D2245" s="21">
        <v>2027</v>
      </c>
      <c r="E2245" s="21">
        <v>2027</v>
      </c>
      <c r="F2245" s="43">
        <v>76.592217000000005</v>
      </c>
      <c r="G2245" s="43">
        <v>91.910661000000005</v>
      </c>
      <c r="H2245" s="43">
        <v>115.990912047557</v>
      </c>
      <c r="I2245" s="43">
        <v>0</v>
      </c>
      <c r="J2245" s="43">
        <f t="shared" si="102"/>
        <v>115.990912047557</v>
      </c>
      <c r="K2245" s="43">
        <v>20.859349999999999</v>
      </c>
      <c r="L2245" s="44">
        <f t="shared" si="103"/>
        <v>95.131562047556997</v>
      </c>
      <c r="M2245" s="43">
        <v>0</v>
      </c>
      <c r="N2245" s="43">
        <f t="shared" si="104"/>
        <v>91.910661000000005</v>
      </c>
      <c r="O2245" s="43">
        <v>20.859349999999999</v>
      </c>
      <c r="P2245" s="43">
        <v>0</v>
      </c>
      <c r="Q2245" s="43">
        <v>0</v>
      </c>
      <c r="R2245" s="43">
        <v>0</v>
      </c>
      <c r="S2245" s="43">
        <v>0</v>
      </c>
      <c r="T2245" s="43">
        <v>20.859349999999999</v>
      </c>
      <c r="U2245" s="43">
        <v>0</v>
      </c>
      <c r="V2245" s="43">
        <v>0</v>
      </c>
      <c r="W2245" s="43">
        <v>0</v>
      </c>
      <c r="X2245" s="43">
        <v>0</v>
      </c>
      <c r="Y2245" s="43">
        <v>0</v>
      </c>
      <c r="Z2245" s="43">
        <v>0</v>
      </c>
      <c r="AA2245" s="43">
        <v>0</v>
      </c>
      <c r="AB2245" s="43">
        <v>0</v>
      </c>
      <c r="AC2245" s="43">
        <v>0</v>
      </c>
      <c r="AD2245" s="43">
        <v>0</v>
      </c>
      <c r="AE2245" s="43">
        <v>0</v>
      </c>
    </row>
    <row r="2246" spans="1:31" ht="31.5" x14ac:dyDescent="0.25">
      <c r="A2246" s="49" t="s">
        <v>4587</v>
      </c>
      <c r="B2246" s="22" t="s">
        <v>4590</v>
      </c>
      <c r="C2246" s="42" t="s">
        <v>4591</v>
      </c>
      <c r="D2246" s="21">
        <v>2027</v>
      </c>
      <c r="E2246" s="21">
        <v>2027</v>
      </c>
      <c r="F2246" s="43">
        <v>158.01690500000001</v>
      </c>
      <c r="G2246" s="43">
        <v>189.62028599999999</v>
      </c>
      <c r="H2246" s="43">
        <v>239.30009507665901</v>
      </c>
      <c r="I2246" s="43">
        <v>0</v>
      </c>
      <c r="J2246" s="43">
        <f t="shared" si="102"/>
        <v>239.30009507665901</v>
      </c>
      <c r="K2246" s="43">
        <v>46.611365999999997</v>
      </c>
      <c r="L2246" s="44">
        <f t="shared" si="103"/>
        <v>192.688729076659</v>
      </c>
      <c r="M2246" s="43">
        <v>0</v>
      </c>
      <c r="N2246" s="43">
        <f t="shared" si="104"/>
        <v>189.62028599999999</v>
      </c>
      <c r="O2246" s="43">
        <v>46.611365999999997</v>
      </c>
      <c r="P2246" s="43">
        <v>0</v>
      </c>
      <c r="Q2246" s="43">
        <v>0</v>
      </c>
      <c r="R2246" s="43">
        <v>0</v>
      </c>
      <c r="S2246" s="43">
        <v>0</v>
      </c>
      <c r="T2246" s="43">
        <v>46.611365999999997</v>
      </c>
      <c r="U2246" s="43">
        <v>0</v>
      </c>
      <c r="V2246" s="43">
        <v>0</v>
      </c>
      <c r="W2246" s="43">
        <v>0</v>
      </c>
      <c r="X2246" s="43">
        <v>0</v>
      </c>
      <c r="Y2246" s="43">
        <v>0</v>
      </c>
      <c r="Z2246" s="43">
        <v>0</v>
      </c>
      <c r="AA2246" s="43">
        <v>0</v>
      </c>
      <c r="AB2246" s="43">
        <v>0</v>
      </c>
      <c r="AC2246" s="43">
        <v>0</v>
      </c>
      <c r="AD2246" s="43">
        <v>0</v>
      </c>
      <c r="AE2246" s="43">
        <v>0</v>
      </c>
    </row>
    <row r="2247" spans="1:31" ht="31.5" x14ac:dyDescent="0.25">
      <c r="A2247" s="49" t="s">
        <v>4587</v>
      </c>
      <c r="B2247" s="22" t="s">
        <v>4592</v>
      </c>
      <c r="C2247" s="42" t="s">
        <v>4593</v>
      </c>
      <c r="D2247" s="21">
        <v>2027</v>
      </c>
      <c r="E2247" s="21">
        <v>2027</v>
      </c>
      <c r="F2247" s="43">
        <v>46.066209999999998</v>
      </c>
      <c r="G2247" s="43">
        <v>55.279451999999999</v>
      </c>
      <c r="H2247" s="43">
        <v>69.76246264804</v>
      </c>
      <c r="I2247" s="43">
        <v>0</v>
      </c>
      <c r="J2247" s="43">
        <f t="shared" si="102"/>
        <v>69.76246264804</v>
      </c>
      <c r="K2247" s="43">
        <v>21.37942</v>
      </c>
      <c r="L2247" s="44">
        <f t="shared" si="103"/>
        <v>48.383042648040004</v>
      </c>
      <c r="M2247" s="43">
        <v>0</v>
      </c>
      <c r="N2247" s="43">
        <f t="shared" si="104"/>
        <v>55.279451999999999</v>
      </c>
      <c r="O2247" s="43">
        <v>21.37942</v>
      </c>
      <c r="P2247" s="43">
        <v>0</v>
      </c>
      <c r="Q2247" s="43">
        <v>0</v>
      </c>
      <c r="R2247" s="43">
        <v>0</v>
      </c>
      <c r="S2247" s="43">
        <v>0</v>
      </c>
      <c r="T2247" s="43">
        <v>21.37942</v>
      </c>
      <c r="U2247" s="43">
        <v>0</v>
      </c>
      <c r="V2247" s="43">
        <v>0</v>
      </c>
      <c r="W2247" s="43">
        <v>0</v>
      </c>
      <c r="X2247" s="43">
        <v>0</v>
      </c>
      <c r="Y2247" s="43">
        <v>0</v>
      </c>
      <c r="Z2247" s="43">
        <v>0</v>
      </c>
      <c r="AA2247" s="43">
        <v>0</v>
      </c>
      <c r="AB2247" s="43">
        <v>0</v>
      </c>
      <c r="AC2247" s="43">
        <v>0</v>
      </c>
      <c r="AD2247" s="43">
        <v>0</v>
      </c>
      <c r="AE2247" s="43">
        <v>0</v>
      </c>
    </row>
    <row r="2248" spans="1:31" ht="31.5" x14ac:dyDescent="0.25">
      <c r="A2248" s="49" t="s">
        <v>4587</v>
      </c>
      <c r="B2248" s="22" t="s">
        <v>4594</v>
      </c>
      <c r="C2248" s="42" t="s">
        <v>4595</v>
      </c>
      <c r="D2248" s="21">
        <v>2027</v>
      </c>
      <c r="E2248" s="21">
        <v>2027</v>
      </c>
      <c r="F2248" s="43">
        <v>17.017109999999999</v>
      </c>
      <c r="G2248" s="43">
        <v>20.420532000000001</v>
      </c>
      <c r="H2248" s="43">
        <v>25.770635369234</v>
      </c>
      <c r="I2248" s="43">
        <v>0</v>
      </c>
      <c r="J2248" s="43">
        <f t="shared" si="102"/>
        <v>25.770635369234</v>
      </c>
      <c r="K2248" s="43">
        <v>7.6135120000000001</v>
      </c>
      <c r="L2248" s="44">
        <f t="shared" si="103"/>
        <v>18.157123369234</v>
      </c>
      <c r="M2248" s="43">
        <v>0</v>
      </c>
      <c r="N2248" s="43">
        <f t="shared" si="104"/>
        <v>20.420532000000001</v>
      </c>
      <c r="O2248" s="43">
        <v>7.6135120000000001</v>
      </c>
      <c r="P2248" s="43">
        <v>0</v>
      </c>
      <c r="Q2248" s="43">
        <v>0</v>
      </c>
      <c r="R2248" s="43">
        <v>0</v>
      </c>
      <c r="S2248" s="43">
        <v>0</v>
      </c>
      <c r="T2248" s="43">
        <v>7.6135120000000001</v>
      </c>
      <c r="U2248" s="43">
        <v>0</v>
      </c>
      <c r="V2248" s="43">
        <v>0</v>
      </c>
      <c r="W2248" s="43">
        <v>0</v>
      </c>
      <c r="X2248" s="43">
        <v>0</v>
      </c>
      <c r="Y2248" s="43">
        <v>0</v>
      </c>
      <c r="Z2248" s="43">
        <v>0</v>
      </c>
      <c r="AA2248" s="43">
        <v>0</v>
      </c>
      <c r="AB2248" s="43">
        <v>0</v>
      </c>
      <c r="AC2248" s="43">
        <v>0</v>
      </c>
      <c r="AD2248" s="43">
        <v>0</v>
      </c>
      <c r="AE2248" s="43">
        <v>0</v>
      </c>
    </row>
    <row r="2249" spans="1:31" ht="31.5" x14ac:dyDescent="0.25">
      <c r="A2249" s="49" t="s">
        <v>4564</v>
      </c>
      <c r="B2249" s="22" t="s">
        <v>4596</v>
      </c>
      <c r="C2249" s="42" t="s">
        <v>4597</v>
      </c>
      <c r="D2249" s="21">
        <v>2025</v>
      </c>
      <c r="E2249" s="21">
        <v>2026</v>
      </c>
      <c r="F2249" s="43">
        <v>5.8571869999999997</v>
      </c>
      <c r="G2249" s="43">
        <v>7.0286249999999999</v>
      </c>
      <c r="H2249" s="43">
        <v>8.4532743559739991</v>
      </c>
      <c r="I2249" s="43">
        <v>0</v>
      </c>
      <c r="J2249" s="43">
        <f t="shared" si="102"/>
        <v>8.4532743559739991</v>
      </c>
      <c r="K2249" s="43">
        <v>0.65897099999999997</v>
      </c>
      <c r="L2249" s="44">
        <f t="shared" si="103"/>
        <v>7.7943033559739989</v>
      </c>
      <c r="M2249" s="43">
        <v>0</v>
      </c>
      <c r="N2249" s="43">
        <f t="shared" si="104"/>
        <v>7.0286249999999999</v>
      </c>
      <c r="O2249" s="43">
        <v>0.65897099999999997</v>
      </c>
      <c r="P2249" s="43">
        <v>0</v>
      </c>
      <c r="Q2249" s="43">
        <v>0</v>
      </c>
      <c r="R2249" s="43">
        <v>4.9411999999999998E-2</v>
      </c>
      <c r="S2249" s="43">
        <v>0.60955899999999996</v>
      </c>
      <c r="T2249" s="43">
        <v>0</v>
      </c>
      <c r="U2249" s="43">
        <v>0</v>
      </c>
      <c r="V2249" s="43">
        <v>0</v>
      </c>
      <c r="W2249" s="43">
        <v>0</v>
      </c>
      <c r="X2249" s="43">
        <v>0</v>
      </c>
      <c r="Y2249" s="43">
        <v>0</v>
      </c>
      <c r="Z2249" s="43">
        <v>0</v>
      </c>
      <c r="AA2249" s="43">
        <v>0</v>
      </c>
      <c r="AB2249" s="43">
        <v>0</v>
      </c>
      <c r="AC2249" s="43">
        <v>0</v>
      </c>
      <c r="AD2249" s="43">
        <v>0</v>
      </c>
      <c r="AE2249" s="43">
        <v>0</v>
      </c>
    </row>
    <row r="2250" spans="1:31" ht="31.5" x14ac:dyDescent="0.25">
      <c r="A2250" s="49" t="s">
        <v>4564</v>
      </c>
      <c r="B2250" s="22" t="s">
        <v>4598</v>
      </c>
      <c r="C2250" s="42" t="s">
        <v>4599</v>
      </c>
      <c r="D2250" s="21">
        <v>2025</v>
      </c>
      <c r="E2250" s="21">
        <v>2026</v>
      </c>
      <c r="F2250" s="43">
        <v>6.8958190000000004</v>
      </c>
      <c r="G2250" s="43">
        <v>8.2749839999999999</v>
      </c>
      <c r="H2250" s="43">
        <v>9.9511025137069993</v>
      </c>
      <c r="I2250" s="43">
        <v>0</v>
      </c>
      <c r="J2250" s="43">
        <f t="shared" si="102"/>
        <v>9.9511025137069993</v>
      </c>
      <c r="K2250" s="43">
        <v>0.65866400000000003</v>
      </c>
      <c r="L2250" s="44">
        <f t="shared" si="103"/>
        <v>9.2924385137069994</v>
      </c>
      <c r="M2250" s="43">
        <v>0</v>
      </c>
      <c r="N2250" s="43">
        <f t="shared" si="104"/>
        <v>8.2749839999999999</v>
      </c>
      <c r="O2250" s="43">
        <v>0.65866400000000003</v>
      </c>
      <c r="P2250" s="43">
        <v>0</v>
      </c>
      <c r="Q2250" s="43">
        <v>0</v>
      </c>
      <c r="R2250" s="43">
        <v>5.1102000000000002E-2</v>
      </c>
      <c r="S2250" s="43">
        <v>0.60756200000000005</v>
      </c>
      <c r="T2250" s="43">
        <v>0</v>
      </c>
      <c r="U2250" s="43">
        <v>0</v>
      </c>
      <c r="V2250" s="43">
        <v>0</v>
      </c>
      <c r="W2250" s="43">
        <v>0</v>
      </c>
      <c r="X2250" s="43">
        <v>0</v>
      </c>
      <c r="Y2250" s="43">
        <v>0</v>
      </c>
      <c r="Z2250" s="43">
        <v>0</v>
      </c>
      <c r="AA2250" s="43">
        <v>0</v>
      </c>
      <c r="AB2250" s="43">
        <v>0</v>
      </c>
      <c r="AC2250" s="43">
        <v>0</v>
      </c>
      <c r="AD2250" s="43">
        <v>0</v>
      </c>
      <c r="AE2250" s="43">
        <v>0</v>
      </c>
    </row>
    <row r="2251" spans="1:31" ht="31.5" x14ac:dyDescent="0.25">
      <c r="A2251" s="49" t="s">
        <v>4564</v>
      </c>
      <c r="B2251" s="22" t="s">
        <v>4600</v>
      </c>
      <c r="C2251" s="42" t="s">
        <v>4601</v>
      </c>
      <c r="D2251" s="21">
        <v>2025</v>
      </c>
      <c r="E2251" s="21">
        <v>2026</v>
      </c>
      <c r="F2251" s="43">
        <v>5.8571869999999997</v>
      </c>
      <c r="G2251" s="43">
        <v>7.0286249999999999</v>
      </c>
      <c r="H2251" s="43">
        <v>8.4364648638550008</v>
      </c>
      <c r="I2251" s="43">
        <v>0</v>
      </c>
      <c r="J2251" s="43">
        <f t="shared" si="102"/>
        <v>8.4364648638550008</v>
      </c>
      <c r="K2251" s="43">
        <v>1.089737</v>
      </c>
      <c r="L2251" s="44">
        <f t="shared" si="103"/>
        <v>7.3467278638550013</v>
      </c>
      <c r="M2251" s="43">
        <v>0</v>
      </c>
      <c r="N2251" s="43">
        <f t="shared" si="104"/>
        <v>7.0286249999999999</v>
      </c>
      <c r="O2251" s="43">
        <v>1.089737</v>
      </c>
      <c r="P2251" s="43">
        <v>0</v>
      </c>
      <c r="Q2251" s="43">
        <v>0</v>
      </c>
      <c r="R2251" s="43">
        <v>0.13013</v>
      </c>
      <c r="S2251" s="43">
        <v>0.95960699999999999</v>
      </c>
      <c r="T2251" s="43">
        <v>0</v>
      </c>
      <c r="U2251" s="43">
        <v>0</v>
      </c>
      <c r="V2251" s="43">
        <v>0</v>
      </c>
      <c r="W2251" s="43">
        <v>0</v>
      </c>
      <c r="X2251" s="43">
        <v>0</v>
      </c>
      <c r="Y2251" s="43">
        <v>0</v>
      </c>
      <c r="Z2251" s="43">
        <v>0</v>
      </c>
      <c r="AA2251" s="43">
        <v>0</v>
      </c>
      <c r="AB2251" s="43">
        <v>0</v>
      </c>
      <c r="AC2251" s="43">
        <v>0</v>
      </c>
      <c r="AD2251" s="43">
        <v>0</v>
      </c>
      <c r="AE2251" s="43">
        <v>0</v>
      </c>
    </row>
    <row r="2252" spans="1:31" ht="31.5" x14ac:dyDescent="0.25">
      <c r="A2252" s="49" t="s">
        <v>4564</v>
      </c>
      <c r="B2252" s="22" t="s">
        <v>4602</v>
      </c>
      <c r="C2252" s="42" t="s">
        <v>4603</v>
      </c>
      <c r="D2252" s="21">
        <v>2025</v>
      </c>
      <c r="E2252" s="21">
        <v>2026</v>
      </c>
      <c r="F2252" s="43">
        <v>9.8539189999999994</v>
      </c>
      <c r="G2252" s="43">
        <v>11.824704000000001</v>
      </c>
      <c r="H2252" s="43">
        <v>14.215244776642001</v>
      </c>
      <c r="I2252" s="43">
        <v>0</v>
      </c>
      <c r="J2252" s="43">
        <f t="shared" si="102"/>
        <v>14.215244776642001</v>
      </c>
      <c r="K2252" s="43">
        <v>0.42352499999999998</v>
      </c>
      <c r="L2252" s="44">
        <f t="shared" si="103"/>
        <v>13.791719776642001</v>
      </c>
      <c r="M2252" s="43">
        <v>0</v>
      </c>
      <c r="N2252" s="43">
        <f t="shared" si="104"/>
        <v>11.824704000000001</v>
      </c>
      <c r="O2252" s="43">
        <v>0.42352499999999998</v>
      </c>
      <c r="P2252" s="43">
        <v>0</v>
      </c>
      <c r="Q2252" s="43">
        <v>0</v>
      </c>
      <c r="R2252" s="43">
        <v>3.5908000000000002E-2</v>
      </c>
      <c r="S2252" s="43">
        <v>0.38761699999999999</v>
      </c>
      <c r="T2252" s="43">
        <v>0</v>
      </c>
      <c r="U2252" s="43">
        <v>0</v>
      </c>
      <c r="V2252" s="43">
        <v>0</v>
      </c>
      <c r="W2252" s="43">
        <v>0</v>
      </c>
      <c r="X2252" s="43">
        <v>0</v>
      </c>
      <c r="Y2252" s="43">
        <v>0</v>
      </c>
      <c r="Z2252" s="43">
        <v>0</v>
      </c>
      <c r="AA2252" s="43">
        <v>0</v>
      </c>
      <c r="AB2252" s="43">
        <v>0</v>
      </c>
      <c r="AC2252" s="43">
        <v>0</v>
      </c>
      <c r="AD2252" s="43">
        <v>0</v>
      </c>
      <c r="AE2252" s="43">
        <v>0</v>
      </c>
    </row>
    <row r="2253" spans="1:31" ht="31.5" x14ac:dyDescent="0.25">
      <c r="A2253" s="49" t="s">
        <v>4564</v>
      </c>
      <c r="B2253" s="22" t="s">
        <v>4604</v>
      </c>
      <c r="C2253" s="42" t="s">
        <v>4605</v>
      </c>
      <c r="D2253" s="21">
        <v>2025</v>
      </c>
      <c r="E2253" s="21">
        <v>2026</v>
      </c>
      <c r="F2253" s="43">
        <v>5.8571869999999997</v>
      </c>
      <c r="G2253" s="43">
        <v>7.0286249999999999</v>
      </c>
      <c r="H2253" s="43">
        <v>8.4415275549190003</v>
      </c>
      <c r="I2253" s="43">
        <v>0</v>
      </c>
      <c r="J2253" s="43">
        <f t="shared" si="102"/>
        <v>8.4415275549190003</v>
      </c>
      <c r="K2253" s="43">
        <v>0.97251299999999996</v>
      </c>
      <c r="L2253" s="44">
        <f t="shared" si="103"/>
        <v>7.4690145549190001</v>
      </c>
      <c r="M2253" s="43">
        <v>0</v>
      </c>
      <c r="N2253" s="43">
        <f t="shared" si="104"/>
        <v>7.0286249999999999</v>
      </c>
      <c r="O2253" s="43">
        <v>0.97251299999999996</v>
      </c>
      <c r="P2253" s="43">
        <v>0</v>
      </c>
      <c r="Q2253" s="43">
        <v>0</v>
      </c>
      <c r="R2253" s="43">
        <v>0.103118</v>
      </c>
      <c r="S2253" s="43">
        <v>0.86939500000000003</v>
      </c>
      <c r="T2253" s="43">
        <v>0</v>
      </c>
      <c r="U2253" s="43">
        <v>0</v>
      </c>
      <c r="V2253" s="43">
        <v>0</v>
      </c>
      <c r="W2253" s="43">
        <v>0</v>
      </c>
      <c r="X2253" s="43">
        <v>0</v>
      </c>
      <c r="Y2253" s="43">
        <v>0</v>
      </c>
      <c r="Z2253" s="43">
        <v>0</v>
      </c>
      <c r="AA2253" s="43">
        <v>0</v>
      </c>
      <c r="AB2253" s="43">
        <v>0</v>
      </c>
      <c r="AC2253" s="43">
        <v>0</v>
      </c>
      <c r="AD2253" s="43">
        <v>0</v>
      </c>
      <c r="AE2253" s="43">
        <v>0</v>
      </c>
    </row>
    <row r="2254" spans="1:31" ht="31.5" x14ac:dyDescent="0.25">
      <c r="A2254" s="49" t="s">
        <v>4564</v>
      </c>
      <c r="B2254" s="22" t="s">
        <v>4606</v>
      </c>
      <c r="C2254" s="42" t="s">
        <v>4607</v>
      </c>
      <c r="D2254" s="21">
        <v>2025</v>
      </c>
      <c r="E2254" s="21">
        <v>2026</v>
      </c>
      <c r="F2254" s="43">
        <v>5.8571869999999997</v>
      </c>
      <c r="G2254" s="43">
        <v>7.0286249999999999</v>
      </c>
      <c r="H2254" s="43">
        <v>8.4501611740310008</v>
      </c>
      <c r="I2254" s="43">
        <v>0</v>
      </c>
      <c r="J2254" s="43">
        <f t="shared" si="102"/>
        <v>8.4501611740310008</v>
      </c>
      <c r="K2254" s="43">
        <v>0.97548100000000004</v>
      </c>
      <c r="L2254" s="44">
        <f t="shared" si="103"/>
        <v>7.4746801740310005</v>
      </c>
      <c r="M2254" s="43">
        <v>0</v>
      </c>
      <c r="N2254" s="43">
        <f t="shared" si="104"/>
        <v>7.0286249999999999</v>
      </c>
      <c r="O2254" s="43">
        <v>0.97548100000000004</v>
      </c>
      <c r="P2254" s="43">
        <v>0</v>
      </c>
      <c r="Q2254" s="43">
        <v>0</v>
      </c>
      <c r="R2254" s="43">
        <v>8.1171999999999994E-2</v>
      </c>
      <c r="S2254" s="43">
        <v>0.89430900000000002</v>
      </c>
      <c r="T2254" s="43">
        <v>0</v>
      </c>
      <c r="U2254" s="43">
        <v>0</v>
      </c>
      <c r="V2254" s="43">
        <v>0</v>
      </c>
      <c r="W2254" s="43">
        <v>0</v>
      </c>
      <c r="X2254" s="43">
        <v>0</v>
      </c>
      <c r="Y2254" s="43">
        <v>0</v>
      </c>
      <c r="Z2254" s="43">
        <v>0</v>
      </c>
      <c r="AA2254" s="43">
        <v>0</v>
      </c>
      <c r="AB2254" s="43">
        <v>0</v>
      </c>
      <c r="AC2254" s="43">
        <v>0</v>
      </c>
      <c r="AD2254" s="43">
        <v>0</v>
      </c>
      <c r="AE2254" s="43">
        <v>0</v>
      </c>
    </row>
    <row r="2255" spans="1:31" ht="31.5" x14ac:dyDescent="0.25">
      <c r="A2255" s="49" t="s">
        <v>4564</v>
      </c>
      <c r="B2255" s="22" t="s">
        <v>4608</v>
      </c>
      <c r="C2255" s="42" t="s">
        <v>4609</v>
      </c>
      <c r="D2255" s="21">
        <v>2025</v>
      </c>
      <c r="E2255" s="21">
        <v>2026</v>
      </c>
      <c r="F2255" s="43">
        <v>6.1995870000000002</v>
      </c>
      <c r="G2255" s="43">
        <v>7.4395049999999996</v>
      </c>
      <c r="H2255" s="43">
        <v>8.9460370240239993</v>
      </c>
      <c r="I2255" s="43">
        <v>0</v>
      </c>
      <c r="J2255" s="43">
        <f t="shared" si="102"/>
        <v>8.9460370240239993</v>
      </c>
      <c r="K2255" s="43">
        <v>1.034319</v>
      </c>
      <c r="L2255" s="44">
        <f t="shared" si="103"/>
        <v>7.9117180240239993</v>
      </c>
      <c r="M2255" s="43">
        <v>0</v>
      </c>
      <c r="N2255" s="43">
        <f t="shared" si="104"/>
        <v>7.4395049999999996</v>
      </c>
      <c r="O2255" s="43">
        <v>1.034319</v>
      </c>
      <c r="P2255" s="43">
        <v>0</v>
      </c>
      <c r="Q2255" s="43">
        <v>0</v>
      </c>
      <c r="R2255" s="43">
        <v>8.1171999999999994E-2</v>
      </c>
      <c r="S2255" s="43">
        <v>0.95314699999999997</v>
      </c>
      <c r="T2255" s="43">
        <v>0</v>
      </c>
      <c r="U2255" s="43">
        <v>0</v>
      </c>
      <c r="V2255" s="43">
        <v>0</v>
      </c>
      <c r="W2255" s="43">
        <v>0</v>
      </c>
      <c r="X2255" s="43">
        <v>0</v>
      </c>
      <c r="Y2255" s="43">
        <v>0</v>
      </c>
      <c r="Z2255" s="43">
        <v>0</v>
      </c>
      <c r="AA2255" s="43">
        <v>0</v>
      </c>
      <c r="AB2255" s="43">
        <v>0</v>
      </c>
      <c r="AC2255" s="43">
        <v>0</v>
      </c>
      <c r="AD2255" s="43">
        <v>0</v>
      </c>
      <c r="AE2255" s="43">
        <v>0</v>
      </c>
    </row>
    <row r="2256" spans="1:31" ht="31.5" x14ac:dyDescent="0.25">
      <c r="A2256" s="49" t="s">
        <v>4564</v>
      </c>
      <c r="B2256" s="22" t="s">
        <v>4610</v>
      </c>
      <c r="C2256" s="42" t="s">
        <v>4611</v>
      </c>
      <c r="D2256" s="21">
        <v>2025</v>
      </c>
      <c r="E2256" s="21">
        <v>2026</v>
      </c>
      <c r="F2256" s="43">
        <v>10.336644</v>
      </c>
      <c r="G2256" s="43">
        <v>12.403974</v>
      </c>
      <c r="H2256" s="43">
        <v>14.891780639215</v>
      </c>
      <c r="I2256" s="43">
        <v>0</v>
      </c>
      <c r="J2256" s="43">
        <f t="shared" ref="J2256:J2319" si="105">IFERROR(H2256+I2256,"0")</f>
        <v>14.891780639215</v>
      </c>
      <c r="K2256" s="43">
        <v>1.942976</v>
      </c>
      <c r="L2256" s="44">
        <f t="shared" ref="L2256:L2319" si="106">IFERROR(J2256-K2256,"0")</f>
        <v>12.948804639215</v>
      </c>
      <c r="M2256" s="43">
        <v>0</v>
      </c>
      <c r="N2256" s="43">
        <f t="shared" ref="N2256:N2319" si="107">IFERROR(G2256-M2256,"0")</f>
        <v>12.403974</v>
      </c>
      <c r="O2256" s="43">
        <v>1.942976</v>
      </c>
      <c r="P2256" s="43">
        <v>0</v>
      </c>
      <c r="Q2256" s="43">
        <v>0</v>
      </c>
      <c r="R2256" s="43">
        <v>0.22247500000000001</v>
      </c>
      <c r="S2256" s="43">
        <v>1.7205010000000001</v>
      </c>
      <c r="T2256" s="43">
        <v>0</v>
      </c>
      <c r="U2256" s="43">
        <v>0</v>
      </c>
      <c r="V2256" s="43">
        <v>0</v>
      </c>
      <c r="W2256" s="43">
        <v>0</v>
      </c>
      <c r="X2256" s="43">
        <v>0</v>
      </c>
      <c r="Y2256" s="43">
        <v>0</v>
      </c>
      <c r="Z2256" s="43">
        <v>0</v>
      </c>
      <c r="AA2256" s="43">
        <v>0</v>
      </c>
      <c r="AB2256" s="43">
        <v>0</v>
      </c>
      <c r="AC2256" s="43">
        <v>0</v>
      </c>
      <c r="AD2256" s="43">
        <v>0</v>
      </c>
      <c r="AE2256" s="43">
        <v>0</v>
      </c>
    </row>
    <row r="2257" spans="1:31" ht="31.5" x14ac:dyDescent="0.25">
      <c r="A2257" s="49" t="s">
        <v>4564</v>
      </c>
      <c r="B2257" s="22" t="s">
        <v>4612</v>
      </c>
      <c r="C2257" s="42" t="s">
        <v>4613</v>
      </c>
      <c r="D2257" s="21">
        <v>2025</v>
      </c>
      <c r="E2257" s="21">
        <v>2026</v>
      </c>
      <c r="F2257" s="43">
        <v>5.8571869999999997</v>
      </c>
      <c r="G2257" s="43">
        <v>7.0286249999999999</v>
      </c>
      <c r="H2257" s="43">
        <v>8.4398136031599993</v>
      </c>
      <c r="I2257" s="43">
        <v>0</v>
      </c>
      <c r="J2257" s="43">
        <f t="shared" si="105"/>
        <v>8.4398136031599993</v>
      </c>
      <c r="K2257" s="43">
        <v>0.59962300000000002</v>
      </c>
      <c r="L2257" s="44">
        <f t="shared" si="106"/>
        <v>7.840190603159999</v>
      </c>
      <c r="M2257" s="43">
        <v>0</v>
      </c>
      <c r="N2257" s="43">
        <f t="shared" si="107"/>
        <v>7.0286249999999999</v>
      </c>
      <c r="O2257" s="43">
        <v>0.59962300000000002</v>
      </c>
      <c r="P2257" s="43">
        <v>0</v>
      </c>
      <c r="Q2257" s="43">
        <v>0</v>
      </c>
      <c r="R2257" s="43">
        <v>6.6295999999999994E-2</v>
      </c>
      <c r="S2257" s="43">
        <v>0.533327</v>
      </c>
      <c r="T2257" s="43">
        <v>0</v>
      </c>
      <c r="U2257" s="43">
        <v>0</v>
      </c>
      <c r="V2257" s="43">
        <v>0</v>
      </c>
      <c r="W2257" s="43">
        <v>0</v>
      </c>
      <c r="X2257" s="43">
        <v>0</v>
      </c>
      <c r="Y2257" s="43">
        <v>0</v>
      </c>
      <c r="Z2257" s="43">
        <v>0</v>
      </c>
      <c r="AA2257" s="43">
        <v>0</v>
      </c>
      <c r="AB2257" s="43">
        <v>0</v>
      </c>
      <c r="AC2257" s="43">
        <v>0</v>
      </c>
      <c r="AD2257" s="43">
        <v>0</v>
      </c>
      <c r="AE2257" s="43">
        <v>0</v>
      </c>
    </row>
    <row r="2258" spans="1:31" ht="31.5" x14ac:dyDescent="0.25">
      <c r="A2258" s="49" t="s">
        <v>4564</v>
      </c>
      <c r="B2258" s="22" t="s">
        <v>4614</v>
      </c>
      <c r="C2258" s="42" t="s">
        <v>4615</v>
      </c>
      <c r="D2258" s="21">
        <v>2025</v>
      </c>
      <c r="E2258" s="21">
        <v>2026</v>
      </c>
      <c r="F2258" s="43">
        <v>6.9659820000000003</v>
      </c>
      <c r="G2258" s="43">
        <v>8.3591789999999992</v>
      </c>
      <c r="H2258" s="43">
        <v>10.054287555963001</v>
      </c>
      <c r="I2258" s="43">
        <v>0</v>
      </c>
      <c r="J2258" s="43">
        <f t="shared" si="105"/>
        <v>10.054287555963001</v>
      </c>
      <c r="K2258" s="43">
        <v>0.714916</v>
      </c>
      <c r="L2258" s="44">
        <f t="shared" si="106"/>
        <v>9.3393715559629999</v>
      </c>
      <c r="M2258" s="43">
        <v>0</v>
      </c>
      <c r="N2258" s="43">
        <f t="shared" si="107"/>
        <v>8.3591789999999992</v>
      </c>
      <c r="O2258" s="43">
        <v>0.714916</v>
      </c>
      <c r="P2258" s="43">
        <v>0</v>
      </c>
      <c r="Q2258" s="43">
        <v>0</v>
      </c>
      <c r="R2258" s="43">
        <v>5.2389999999999999E-2</v>
      </c>
      <c r="S2258" s="43">
        <v>0.66252599999999995</v>
      </c>
      <c r="T2258" s="43">
        <v>0</v>
      </c>
      <c r="U2258" s="43">
        <v>0</v>
      </c>
      <c r="V2258" s="43">
        <v>0</v>
      </c>
      <c r="W2258" s="43">
        <v>0</v>
      </c>
      <c r="X2258" s="43">
        <v>0</v>
      </c>
      <c r="Y2258" s="43">
        <v>0</v>
      </c>
      <c r="Z2258" s="43">
        <v>0</v>
      </c>
      <c r="AA2258" s="43">
        <v>0</v>
      </c>
      <c r="AB2258" s="43">
        <v>0</v>
      </c>
      <c r="AC2258" s="43">
        <v>0</v>
      </c>
      <c r="AD2258" s="43">
        <v>0</v>
      </c>
      <c r="AE2258" s="43">
        <v>0</v>
      </c>
    </row>
    <row r="2259" spans="1:31" ht="31.5" x14ac:dyDescent="0.25">
      <c r="A2259" s="49" t="s">
        <v>4564</v>
      </c>
      <c r="B2259" s="22" t="s">
        <v>4616</v>
      </c>
      <c r="C2259" s="42" t="s">
        <v>4617</v>
      </c>
      <c r="D2259" s="21">
        <v>2025</v>
      </c>
      <c r="E2259" s="21">
        <v>2026</v>
      </c>
      <c r="F2259" s="43">
        <v>9.9240820000000003</v>
      </c>
      <c r="G2259" s="43">
        <v>11.908899</v>
      </c>
      <c r="H2259" s="43">
        <v>14.310541412049</v>
      </c>
      <c r="I2259" s="43">
        <v>0</v>
      </c>
      <c r="J2259" s="43">
        <f t="shared" si="105"/>
        <v>14.310541412049</v>
      </c>
      <c r="K2259" s="43">
        <v>0.91723600000000005</v>
      </c>
      <c r="L2259" s="44">
        <f t="shared" si="106"/>
        <v>13.393305412048999</v>
      </c>
      <c r="M2259" s="43">
        <v>0</v>
      </c>
      <c r="N2259" s="43">
        <f t="shared" si="107"/>
        <v>11.908899</v>
      </c>
      <c r="O2259" s="43">
        <v>0.91723600000000005</v>
      </c>
      <c r="P2259" s="43">
        <v>0</v>
      </c>
      <c r="Q2259" s="43">
        <v>0</v>
      </c>
      <c r="R2259" s="43">
        <v>8.6236999999999994E-2</v>
      </c>
      <c r="S2259" s="43">
        <v>0.83099900000000004</v>
      </c>
      <c r="T2259" s="43">
        <v>0</v>
      </c>
      <c r="U2259" s="43">
        <v>0</v>
      </c>
      <c r="V2259" s="43">
        <v>0</v>
      </c>
      <c r="W2259" s="43">
        <v>0</v>
      </c>
      <c r="X2259" s="43">
        <v>0</v>
      </c>
      <c r="Y2259" s="43">
        <v>0</v>
      </c>
      <c r="Z2259" s="43">
        <v>0</v>
      </c>
      <c r="AA2259" s="43">
        <v>0</v>
      </c>
      <c r="AB2259" s="43">
        <v>0</v>
      </c>
      <c r="AC2259" s="43">
        <v>0</v>
      </c>
      <c r="AD2259" s="43">
        <v>0</v>
      </c>
      <c r="AE2259" s="43">
        <v>0</v>
      </c>
    </row>
    <row r="2260" spans="1:31" ht="31.5" x14ac:dyDescent="0.25">
      <c r="A2260" s="49" t="s">
        <v>4564</v>
      </c>
      <c r="B2260" s="22" t="s">
        <v>4618</v>
      </c>
      <c r="C2260" s="42" t="s">
        <v>4619</v>
      </c>
      <c r="D2260" s="21">
        <v>2025</v>
      </c>
      <c r="E2260" s="21">
        <v>2026</v>
      </c>
      <c r="F2260" s="43">
        <v>5.7870239999999997</v>
      </c>
      <c r="G2260" s="43">
        <v>6.9444299999999997</v>
      </c>
      <c r="H2260" s="43">
        <v>8.3535124771869995</v>
      </c>
      <c r="I2260" s="43">
        <v>0</v>
      </c>
      <c r="J2260" s="43">
        <f t="shared" si="105"/>
        <v>8.3535124771869995</v>
      </c>
      <c r="K2260" s="43">
        <v>0.60106599999999999</v>
      </c>
      <c r="L2260" s="44">
        <f t="shared" si="106"/>
        <v>7.7524464771869992</v>
      </c>
      <c r="M2260" s="43">
        <v>0</v>
      </c>
      <c r="N2260" s="43">
        <f t="shared" si="107"/>
        <v>6.9444299999999997</v>
      </c>
      <c r="O2260" s="43">
        <v>0.60106599999999999</v>
      </c>
      <c r="P2260" s="43">
        <v>0</v>
      </c>
      <c r="Q2260" s="43">
        <v>0</v>
      </c>
      <c r="R2260" s="43">
        <v>4.2659999999999997E-2</v>
      </c>
      <c r="S2260" s="43">
        <v>0.55840599999999996</v>
      </c>
      <c r="T2260" s="43">
        <v>0</v>
      </c>
      <c r="U2260" s="43">
        <v>0</v>
      </c>
      <c r="V2260" s="43">
        <v>0</v>
      </c>
      <c r="W2260" s="43">
        <v>0</v>
      </c>
      <c r="X2260" s="43">
        <v>0</v>
      </c>
      <c r="Y2260" s="43">
        <v>0</v>
      </c>
      <c r="Z2260" s="43">
        <v>0</v>
      </c>
      <c r="AA2260" s="43">
        <v>0</v>
      </c>
      <c r="AB2260" s="43">
        <v>0</v>
      </c>
      <c r="AC2260" s="43">
        <v>0</v>
      </c>
      <c r="AD2260" s="43">
        <v>0</v>
      </c>
      <c r="AE2260" s="43">
        <v>0</v>
      </c>
    </row>
    <row r="2261" spans="1:31" ht="31.5" x14ac:dyDescent="0.25">
      <c r="A2261" s="49" t="s">
        <v>4564</v>
      </c>
      <c r="B2261" s="22" t="s">
        <v>4620</v>
      </c>
      <c r="C2261" s="42" t="s">
        <v>4621</v>
      </c>
      <c r="D2261" s="21">
        <v>2025</v>
      </c>
      <c r="E2261" s="21">
        <v>2026</v>
      </c>
      <c r="F2261" s="43">
        <v>10.336644</v>
      </c>
      <c r="G2261" s="43">
        <v>12.403974</v>
      </c>
      <c r="H2261" s="43">
        <v>14.921903511249001</v>
      </c>
      <c r="I2261" s="43">
        <v>0</v>
      </c>
      <c r="J2261" s="43">
        <f t="shared" si="105"/>
        <v>14.921903511249001</v>
      </c>
      <c r="K2261" s="43">
        <v>0.54183899999999996</v>
      </c>
      <c r="L2261" s="44">
        <f t="shared" si="106"/>
        <v>14.380064511249001</v>
      </c>
      <c r="M2261" s="43">
        <v>0</v>
      </c>
      <c r="N2261" s="43">
        <f t="shared" si="107"/>
        <v>12.403974</v>
      </c>
      <c r="O2261" s="43">
        <v>0.54183899999999996</v>
      </c>
      <c r="P2261" s="43">
        <v>0</v>
      </c>
      <c r="Q2261" s="43">
        <v>0</v>
      </c>
      <c r="R2261" s="43">
        <v>3.7595999999999997E-2</v>
      </c>
      <c r="S2261" s="43">
        <v>0.504243</v>
      </c>
      <c r="T2261" s="43">
        <v>0</v>
      </c>
      <c r="U2261" s="43">
        <v>0</v>
      </c>
      <c r="V2261" s="43">
        <v>0</v>
      </c>
      <c r="W2261" s="43">
        <v>0</v>
      </c>
      <c r="X2261" s="43">
        <v>0</v>
      </c>
      <c r="Y2261" s="43">
        <v>0</v>
      </c>
      <c r="Z2261" s="43">
        <v>0</v>
      </c>
      <c r="AA2261" s="43">
        <v>0</v>
      </c>
      <c r="AB2261" s="43">
        <v>0</v>
      </c>
      <c r="AC2261" s="43">
        <v>0</v>
      </c>
      <c r="AD2261" s="43">
        <v>0</v>
      </c>
      <c r="AE2261" s="43">
        <v>0</v>
      </c>
    </row>
    <row r="2262" spans="1:31" ht="31.5" x14ac:dyDescent="0.25">
      <c r="A2262" s="49" t="s">
        <v>4564</v>
      </c>
      <c r="B2262" s="22" t="s">
        <v>4622</v>
      </c>
      <c r="C2262" s="42" t="s">
        <v>4623</v>
      </c>
      <c r="D2262" s="21">
        <v>2025</v>
      </c>
      <c r="E2262" s="21">
        <v>2026</v>
      </c>
      <c r="F2262" s="43">
        <v>8.2036689999999997</v>
      </c>
      <c r="G2262" s="43">
        <v>9.8444040000000008</v>
      </c>
      <c r="H2262" s="43">
        <v>11.832354133795</v>
      </c>
      <c r="I2262" s="43">
        <v>0</v>
      </c>
      <c r="J2262" s="43">
        <f t="shared" si="105"/>
        <v>11.832354133795</v>
      </c>
      <c r="K2262" s="43">
        <v>0.94978200000000002</v>
      </c>
      <c r="L2262" s="44">
        <f t="shared" si="106"/>
        <v>10.882572133795</v>
      </c>
      <c r="M2262" s="43">
        <v>0</v>
      </c>
      <c r="N2262" s="43">
        <f t="shared" si="107"/>
        <v>9.8444040000000008</v>
      </c>
      <c r="O2262" s="43">
        <v>0.94978200000000002</v>
      </c>
      <c r="P2262" s="43">
        <v>0</v>
      </c>
      <c r="Q2262" s="43">
        <v>0</v>
      </c>
      <c r="R2262" s="43">
        <v>8.4546999999999997E-2</v>
      </c>
      <c r="S2262" s="43">
        <v>0.86523499999999998</v>
      </c>
      <c r="T2262" s="43">
        <v>0</v>
      </c>
      <c r="U2262" s="43">
        <v>0</v>
      </c>
      <c r="V2262" s="43">
        <v>0</v>
      </c>
      <c r="W2262" s="43">
        <v>0</v>
      </c>
      <c r="X2262" s="43">
        <v>0</v>
      </c>
      <c r="Y2262" s="43">
        <v>0</v>
      </c>
      <c r="Z2262" s="43">
        <v>0</v>
      </c>
      <c r="AA2262" s="43">
        <v>0</v>
      </c>
      <c r="AB2262" s="43">
        <v>0</v>
      </c>
      <c r="AC2262" s="43">
        <v>0</v>
      </c>
      <c r="AD2262" s="43">
        <v>0</v>
      </c>
      <c r="AE2262" s="43">
        <v>0</v>
      </c>
    </row>
    <row r="2263" spans="1:31" ht="31.5" x14ac:dyDescent="0.25">
      <c r="A2263" s="49" t="s">
        <v>4564</v>
      </c>
      <c r="B2263" s="22" t="s">
        <v>4624</v>
      </c>
      <c r="C2263" s="42" t="s">
        <v>4625</v>
      </c>
      <c r="D2263" s="21">
        <v>2025</v>
      </c>
      <c r="E2263" s="21">
        <v>2026</v>
      </c>
      <c r="F2263" s="43">
        <v>11.574332</v>
      </c>
      <c r="G2263" s="43">
        <v>13.889199</v>
      </c>
      <c r="H2263" s="43">
        <v>16.667821829735999</v>
      </c>
      <c r="I2263" s="43">
        <v>0</v>
      </c>
      <c r="J2263" s="43">
        <f t="shared" si="105"/>
        <v>16.667821829735999</v>
      </c>
      <c r="K2263" s="43">
        <v>0.83188700000000004</v>
      </c>
      <c r="L2263" s="44">
        <f t="shared" si="106"/>
        <v>15.835934829735999</v>
      </c>
      <c r="M2263" s="43">
        <v>0</v>
      </c>
      <c r="N2263" s="43">
        <f t="shared" si="107"/>
        <v>13.889199</v>
      </c>
      <c r="O2263" s="43">
        <v>0.83188700000000004</v>
      </c>
      <c r="P2263" s="43">
        <v>0</v>
      </c>
      <c r="Q2263" s="43">
        <v>0</v>
      </c>
      <c r="R2263" s="43">
        <v>0.103118</v>
      </c>
      <c r="S2263" s="43">
        <v>0.728769</v>
      </c>
      <c r="T2263" s="43">
        <v>0</v>
      </c>
      <c r="U2263" s="43">
        <v>0</v>
      </c>
      <c r="V2263" s="43">
        <v>0</v>
      </c>
      <c r="W2263" s="43">
        <v>0</v>
      </c>
      <c r="X2263" s="43">
        <v>0</v>
      </c>
      <c r="Y2263" s="43">
        <v>0</v>
      </c>
      <c r="Z2263" s="43">
        <v>0</v>
      </c>
      <c r="AA2263" s="43">
        <v>0</v>
      </c>
      <c r="AB2263" s="43">
        <v>0</v>
      </c>
      <c r="AC2263" s="43">
        <v>0</v>
      </c>
      <c r="AD2263" s="43">
        <v>0</v>
      </c>
      <c r="AE2263" s="43">
        <v>0</v>
      </c>
    </row>
    <row r="2264" spans="1:31" ht="31.5" x14ac:dyDescent="0.25">
      <c r="A2264" s="49" t="s">
        <v>4564</v>
      </c>
      <c r="B2264" s="22" t="s">
        <v>4626</v>
      </c>
      <c r="C2264" s="42" t="s">
        <v>4627</v>
      </c>
      <c r="D2264" s="21">
        <v>2025</v>
      </c>
      <c r="E2264" s="21">
        <v>2026</v>
      </c>
      <c r="F2264" s="43">
        <v>6.1995870000000002</v>
      </c>
      <c r="G2264" s="43">
        <v>7.4395049999999996</v>
      </c>
      <c r="H2264" s="43">
        <v>8.9389479248520001</v>
      </c>
      <c r="I2264" s="43">
        <v>0</v>
      </c>
      <c r="J2264" s="43">
        <f t="shared" si="105"/>
        <v>8.9389479248520001</v>
      </c>
      <c r="K2264" s="43">
        <v>0.60150800000000004</v>
      </c>
      <c r="L2264" s="44">
        <f t="shared" si="106"/>
        <v>8.3374399248519993</v>
      </c>
      <c r="M2264" s="43">
        <v>0</v>
      </c>
      <c r="N2264" s="43">
        <f t="shared" si="107"/>
        <v>7.4395049999999996</v>
      </c>
      <c r="O2264" s="43">
        <v>0.60150800000000004</v>
      </c>
      <c r="P2264" s="43">
        <v>0</v>
      </c>
      <c r="Q2264" s="43">
        <v>0</v>
      </c>
      <c r="R2264" s="43">
        <v>5.7854000000000003E-2</v>
      </c>
      <c r="S2264" s="43">
        <v>0.54365399999999997</v>
      </c>
      <c r="T2264" s="43">
        <v>0</v>
      </c>
      <c r="U2264" s="43">
        <v>0</v>
      </c>
      <c r="V2264" s="43">
        <v>0</v>
      </c>
      <c r="W2264" s="43">
        <v>0</v>
      </c>
      <c r="X2264" s="43">
        <v>0</v>
      </c>
      <c r="Y2264" s="43">
        <v>0</v>
      </c>
      <c r="Z2264" s="43">
        <v>0</v>
      </c>
      <c r="AA2264" s="43">
        <v>0</v>
      </c>
      <c r="AB2264" s="43">
        <v>0</v>
      </c>
      <c r="AC2264" s="43">
        <v>0</v>
      </c>
      <c r="AD2264" s="43">
        <v>0</v>
      </c>
      <c r="AE2264" s="43">
        <v>0</v>
      </c>
    </row>
    <row r="2265" spans="1:31" ht="31.5" x14ac:dyDescent="0.25">
      <c r="A2265" s="49" t="s">
        <v>4564</v>
      </c>
      <c r="B2265" s="22" t="s">
        <v>4628</v>
      </c>
      <c r="C2265" s="42" t="s">
        <v>4629</v>
      </c>
      <c r="D2265" s="21">
        <v>2025</v>
      </c>
      <c r="E2265" s="21">
        <v>2026</v>
      </c>
      <c r="F2265" s="43">
        <v>3.6540490000000001</v>
      </c>
      <c r="G2265" s="43">
        <v>4.3848599999999998</v>
      </c>
      <c r="H2265" s="43">
        <v>5.2765787549279999</v>
      </c>
      <c r="I2265" s="43">
        <v>0</v>
      </c>
      <c r="J2265" s="43">
        <f t="shared" si="105"/>
        <v>5.2765787549279999</v>
      </c>
      <c r="K2265" s="43">
        <v>0.54090800000000006</v>
      </c>
      <c r="L2265" s="44">
        <f t="shared" si="106"/>
        <v>4.7356707549279999</v>
      </c>
      <c r="M2265" s="43">
        <v>0</v>
      </c>
      <c r="N2265" s="43">
        <f t="shared" si="107"/>
        <v>4.3848599999999998</v>
      </c>
      <c r="O2265" s="43">
        <v>0.54090800000000006</v>
      </c>
      <c r="P2265" s="43">
        <v>0</v>
      </c>
      <c r="Q2265" s="43">
        <v>0</v>
      </c>
      <c r="R2265" s="43">
        <v>3.3820000000000003E-2</v>
      </c>
      <c r="S2265" s="43">
        <v>0.50708799999999998</v>
      </c>
      <c r="T2265" s="43">
        <v>0</v>
      </c>
      <c r="U2265" s="43">
        <v>0</v>
      </c>
      <c r="V2265" s="43">
        <v>0</v>
      </c>
      <c r="W2265" s="43">
        <v>0</v>
      </c>
      <c r="X2265" s="43">
        <v>0</v>
      </c>
      <c r="Y2265" s="43">
        <v>0</v>
      </c>
      <c r="Z2265" s="43">
        <v>0</v>
      </c>
      <c r="AA2265" s="43">
        <v>0</v>
      </c>
      <c r="AB2265" s="43">
        <v>0</v>
      </c>
      <c r="AC2265" s="43">
        <v>0</v>
      </c>
      <c r="AD2265" s="43">
        <v>0</v>
      </c>
      <c r="AE2265" s="43">
        <v>0</v>
      </c>
    </row>
    <row r="2266" spans="1:31" ht="31.5" x14ac:dyDescent="0.25">
      <c r="A2266" s="49" t="s">
        <v>4564</v>
      </c>
      <c r="B2266" s="22" t="s">
        <v>4630</v>
      </c>
      <c r="C2266" s="42" t="s">
        <v>4631</v>
      </c>
      <c r="D2266" s="21">
        <v>2025</v>
      </c>
      <c r="E2266" s="21">
        <v>2026</v>
      </c>
      <c r="F2266" s="43">
        <v>3.8155000000000001</v>
      </c>
      <c r="G2266" s="43">
        <v>4.5785999999999998</v>
      </c>
      <c r="H2266" s="43">
        <v>5.5206081385339996</v>
      </c>
      <c r="I2266" s="43">
        <v>0</v>
      </c>
      <c r="J2266" s="43">
        <f t="shared" si="105"/>
        <v>5.5206081385339996</v>
      </c>
      <c r="K2266" s="43">
        <v>2.1400420000000002</v>
      </c>
      <c r="L2266" s="44">
        <f t="shared" si="106"/>
        <v>3.3805661385339993</v>
      </c>
      <c r="M2266" s="43">
        <v>0</v>
      </c>
      <c r="N2266" s="43">
        <f t="shared" si="107"/>
        <v>4.5785999999999998</v>
      </c>
      <c r="O2266" s="43">
        <v>2.1400420000000002</v>
      </c>
      <c r="P2266" s="43">
        <v>0</v>
      </c>
      <c r="Q2266" s="43">
        <v>0</v>
      </c>
      <c r="R2266" s="43">
        <v>3.9245000000000002E-2</v>
      </c>
      <c r="S2266" s="43">
        <v>2.100797</v>
      </c>
      <c r="T2266" s="43">
        <v>0</v>
      </c>
      <c r="U2266" s="43">
        <v>0</v>
      </c>
      <c r="V2266" s="43">
        <v>0</v>
      </c>
      <c r="W2266" s="43">
        <v>0</v>
      </c>
      <c r="X2266" s="43">
        <v>0</v>
      </c>
      <c r="Y2266" s="43">
        <v>0</v>
      </c>
      <c r="Z2266" s="43">
        <v>0</v>
      </c>
      <c r="AA2266" s="43">
        <v>0</v>
      </c>
      <c r="AB2266" s="43">
        <v>0</v>
      </c>
      <c r="AC2266" s="43">
        <v>0</v>
      </c>
      <c r="AD2266" s="43">
        <v>0</v>
      </c>
      <c r="AE2266" s="43">
        <v>0</v>
      </c>
    </row>
    <row r="2267" spans="1:31" ht="31.5" x14ac:dyDescent="0.25">
      <c r="A2267" s="49" t="s">
        <v>4564</v>
      </c>
      <c r="B2267" s="22" t="s">
        <v>4632</v>
      </c>
      <c r="C2267" s="42" t="s">
        <v>4633</v>
      </c>
      <c r="D2267" s="21">
        <v>2025</v>
      </c>
      <c r="E2267" s="21">
        <v>2026</v>
      </c>
      <c r="F2267" s="43">
        <v>4.4935</v>
      </c>
      <c r="G2267" s="43">
        <v>5.3921999999999999</v>
      </c>
      <c r="H2267" s="43">
        <v>6.5015995520030003</v>
      </c>
      <c r="I2267" s="43">
        <v>0</v>
      </c>
      <c r="J2267" s="43">
        <f t="shared" si="105"/>
        <v>6.5015995520030003</v>
      </c>
      <c r="K2267" s="43">
        <v>2.5680489999999998</v>
      </c>
      <c r="L2267" s="44">
        <f t="shared" si="106"/>
        <v>3.9335505520030005</v>
      </c>
      <c r="M2267" s="43">
        <v>0</v>
      </c>
      <c r="N2267" s="43">
        <f t="shared" si="107"/>
        <v>5.3921999999999999</v>
      </c>
      <c r="O2267" s="43">
        <v>2.5680489999999998</v>
      </c>
      <c r="P2267" s="43">
        <v>0</v>
      </c>
      <c r="Q2267" s="43">
        <v>0</v>
      </c>
      <c r="R2267" s="43">
        <v>4.7093000000000003E-2</v>
      </c>
      <c r="S2267" s="43">
        <v>2.520956</v>
      </c>
      <c r="T2267" s="43">
        <v>0</v>
      </c>
      <c r="U2267" s="43">
        <v>0</v>
      </c>
      <c r="V2267" s="43">
        <v>0</v>
      </c>
      <c r="W2267" s="43">
        <v>0</v>
      </c>
      <c r="X2267" s="43">
        <v>0</v>
      </c>
      <c r="Y2267" s="43">
        <v>0</v>
      </c>
      <c r="Z2267" s="43">
        <v>0</v>
      </c>
      <c r="AA2267" s="43">
        <v>0</v>
      </c>
      <c r="AB2267" s="43">
        <v>0</v>
      </c>
      <c r="AC2267" s="43">
        <v>0</v>
      </c>
      <c r="AD2267" s="43">
        <v>0</v>
      </c>
      <c r="AE2267" s="43">
        <v>0</v>
      </c>
    </row>
    <row r="2268" spans="1:31" ht="31.5" x14ac:dyDescent="0.25">
      <c r="A2268" s="49" t="s">
        <v>4564</v>
      </c>
      <c r="B2268" s="22" t="s">
        <v>4634</v>
      </c>
      <c r="C2268" s="42" t="s">
        <v>4635</v>
      </c>
      <c r="D2268" s="21">
        <v>2025</v>
      </c>
      <c r="E2268" s="21">
        <v>2026</v>
      </c>
      <c r="F2268" s="43">
        <v>4.0415000000000001</v>
      </c>
      <c r="G2268" s="43">
        <v>4.8498000000000001</v>
      </c>
      <c r="H2268" s="43">
        <v>5.8476052704999999</v>
      </c>
      <c r="I2268" s="43">
        <v>0</v>
      </c>
      <c r="J2268" s="43">
        <f t="shared" si="105"/>
        <v>5.8476052704999999</v>
      </c>
      <c r="K2268" s="43">
        <v>2.282708</v>
      </c>
      <c r="L2268" s="44">
        <f t="shared" si="106"/>
        <v>3.5648972704999999</v>
      </c>
      <c r="M2268" s="43">
        <v>0</v>
      </c>
      <c r="N2268" s="43">
        <f t="shared" si="107"/>
        <v>4.8498000000000001</v>
      </c>
      <c r="O2268" s="43">
        <v>2.282708</v>
      </c>
      <c r="P2268" s="43">
        <v>0</v>
      </c>
      <c r="Q2268" s="43">
        <v>0</v>
      </c>
      <c r="R2268" s="43">
        <v>4.1861000000000002E-2</v>
      </c>
      <c r="S2268" s="43">
        <v>2.240847</v>
      </c>
      <c r="T2268" s="43">
        <v>0</v>
      </c>
      <c r="U2268" s="43">
        <v>0</v>
      </c>
      <c r="V2268" s="43">
        <v>0</v>
      </c>
      <c r="W2268" s="43">
        <v>0</v>
      </c>
      <c r="X2268" s="43">
        <v>0</v>
      </c>
      <c r="Y2268" s="43">
        <v>0</v>
      </c>
      <c r="Z2268" s="43">
        <v>0</v>
      </c>
      <c r="AA2268" s="43">
        <v>0</v>
      </c>
      <c r="AB2268" s="43">
        <v>0</v>
      </c>
      <c r="AC2268" s="43">
        <v>0</v>
      </c>
      <c r="AD2268" s="43">
        <v>0</v>
      </c>
      <c r="AE2268" s="43">
        <v>0</v>
      </c>
    </row>
    <row r="2269" spans="1:31" ht="31.5" x14ac:dyDescent="0.25">
      <c r="A2269" s="49" t="s">
        <v>4564</v>
      </c>
      <c r="B2269" s="22" t="s">
        <v>4636</v>
      </c>
      <c r="C2269" s="42" t="s">
        <v>4637</v>
      </c>
      <c r="D2269" s="21">
        <v>2025</v>
      </c>
      <c r="E2269" s="21">
        <v>2026</v>
      </c>
      <c r="F2269" s="43">
        <v>2.0074999999999998</v>
      </c>
      <c r="G2269" s="43">
        <v>2.4089999999999998</v>
      </c>
      <c r="H2269" s="43">
        <v>2.9046313746310002</v>
      </c>
      <c r="I2269" s="43">
        <v>0</v>
      </c>
      <c r="J2269" s="43">
        <f t="shared" si="105"/>
        <v>2.9046313746310002</v>
      </c>
      <c r="K2269" s="43">
        <v>0.99868699999999999</v>
      </c>
      <c r="L2269" s="44">
        <f t="shared" si="106"/>
        <v>1.9059443746310003</v>
      </c>
      <c r="M2269" s="43">
        <v>0</v>
      </c>
      <c r="N2269" s="43">
        <f t="shared" si="107"/>
        <v>2.4089999999999998</v>
      </c>
      <c r="O2269" s="43">
        <v>0.99868699999999999</v>
      </c>
      <c r="P2269" s="43">
        <v>0</v>
      </c>
      <c r="Q2269" s="43">
        <v>0</v>
      </c>
      <c r="R2269" s="43">
        <v>1.8314E-2</v>
      </c>
      <c r="S2269" s="43">
        <v>0.98037300000000005</v>
      </c>
      <c r="T2269" s="43">
        <v>0</v>
      </c>
      <c r="U2269" s="43">
        <v>0</v>
      </c>
      <c r="V2269" s="43">
        <v>0</v>
      </c>
      <c r="W2269" s="43">
        <v>0</v>
      </c>
      <c r="X2269" s="43">
        <v>0</v>
      </c>
      <c r="Y2269" s="43">
        <v>0</v>
      </c>
      <c r="Z2269" s="43">
        <v>0</v>
      </c>
      <c r="AA2269" s="43">
        <v>0</v>
      </c>
      <c r="AB2269" s="43">
        <v>0</v>
      </c>
      <c r="AC2269" s="43">
        <v>0</v>
      </c>
      <c r="AD2269" s="43">
        <v>0</v>
      </c>
      <c r="AE2269" s="43">
        <v>0</v>
      </c>
    </row>
    <row r="2270" spans="1:31" ht="31.5" x14ac:dyDescent="0.25">
      <c r="A2270" s="49" t="s">
        <v>4564</v>
      </c>
      <c r="B2270" s="22" t="s">
        <v>4638</v>
      </c>
      <c r="C2270" s="42" t="s">
        <v>4639</v>
      </c>
      <c r="D2270" s="21">
        <v>2025</v>
      </c>
      <c r="E2270" s="21">
        <v>2026</v>
      </c>
      <c r="F2270" s="43">
        <v>4.4935</v>
      </c>
      <c r="G2270" s="43">
        <v>5.3921999999999999</v>
      </c>
      <c r="H2270" s="43">
        <v>6.5015995520030003</v>
      </c>
      <c r="I2270" s="43">
        <v>0</v>
      </c>
      <c r="J2270" s="43">
        <f t="shared" si="105"/>
        <v>6.5015995520030003</v>
      </c>
      <c r="K2270" s="43">
        <v>2.5680489999999998</v>
      </c>
      <c r="L2270" s="44">
        <f t="shared" si="106"/>
        <v>3.9335505520030005</v>
      </c>
      <c r="M2270" s="43">
        <v>0</v>
      </c>
      <c r="N2270" s="43">
        <f t="shared" si="107"/>
        <v>5.3921999999999999</v>
      </c>
      <c r="O2270" s="43">
        <v>2.5680489999999998</v>
      </c>
      <c r="P2270" s="43">
        <v>0</v>
      </c>
      <c r="Q2270" s="43">
        <v>0</v>
      </c>
      <c r="R2270" s="43">
        <v>4.7093000000000003E-2</v>
      </c>
      <c r="S2270" s="43">
        <v>2.520956</v>
      </c>
      <c r="T2270" s="43">
        <v>0</v>
      </c>
      <c r="U2270" s="43">
        <v>0</v>
      </c>
      <c r="V2270" s="43">
        <v>0</v>
      </c>
      <c r="W2270" s="43">
        <v>0</v>
      </c>
      <c r="X2270" s="43">
        <v>0</v>
      </c>
      <c r="Y2270" s="43">
        <v>0</v>
      </c>
      <c r="Z2270" s="43">
        <v>0</v>
      </c>
      <c r="AA2270" s="43">
        <v>0</v>
      </c>
      <c r="AB2270" s="43">
        <v>0</v>
      </c>
      <c r="AC2270" s="43">
        <v>0</v>
      </c>
      <c r="AD2270" s="43">
        <v>0</v>
      </c>
      <c r="AE2270" s="43">
        <v>0</v>
      </c>
    </row>
    <row r="2271" spans="1:31" ht="31.5" x14ac:dyDescent="0.25">
      <c r="A2271" s="49" t="s">
        <v>4564</v>
      </c>
      <c r="B2271" s="22" t="s">
        <v>4640</v>
      </c>
      <c r="C2271" s="42" t="s">
        <v>4641</v>
      </c>
      <c r="D2271" s="21">
        <v>2025</v>
      </c>
      <c r="E2271" s="21">
        <v>2026</v>
      </c>
      <c r="F2271" s="43">
        <v>2.2334999999999998</v>
      </c>
      <c r="G2271" s="43">
        <v>2.6802000000000001</v>
      </c>
      <c r="H2271" s="43">
        <v>3.2316285156059998</v>
      </c>
      <c r="I2271" s="43">
        <v>0</v>
      </c>
      <c r="J2271" s="43">
        <f t="shared" si="105"/>
        <v>3.2316285156059998</v>
      </c>
      <c r="K2271" s="43">
        <v>1.141356</v>
      </c>
      <c r="L2271" s="44">
        <f t="shared" si="106"/>
        <v>2.0902725156059998</v>
      </c>
      <c r="M2271" s="43">
        <v>0</v>
      </c>
      <c r="N2271" s="43">
        <f t="shared" si="107"/>
        <v>2.6802000000000001</v>
      </c>
      <c r="O2271" s="43">
        <v>1.141356</v>
      </c>
      <c r="P2271" s="43">
        <v>0</v>
      </c>
      <c r="Q2271" s="43">
        <v>0</v>
      </c>
      <c r="R2271" s="43">
        <v>2.0930000000000001E-2</v>
      </c>
      <c r="S2271" s="43">
        <v>1.1204259999999999</v>
      </c>
      <c r="T2271" s="43">
        <v>0</v>
      </c>
      <c r="U2271" s="43">
        <v>0</v>
      </c>
      <c r="V2271" s="43">
        <v>0</v>
      </c>
      <c r="W2271" s="43">
        <v>0</v>
      </c>
      <c r="X2271" s="43">
        <v>0</v>
      </c>
      <c r="Y2271" s="43">
        <v>0</v>
      </c>
      <c r="Z2271" s="43">
        <v>0</v>
      </c>
      <c r="AA2271" s="43">
        <v>0</v>
      </c>
      <c r="AB2271" s="43">
        <v>0</v>
      </c>
      <c r="AC2271" s="43">
        <v>0</v>
      </c>
      <c r="AD2271" s="43">
        <v>0</v>
      </c>
      <c r="AE2271" s="43">
        <v>0</v>
      </c>
    </row>
    <row r="2272" spans="1:31" ht="31.5" x14ac:dyDescent="0.25">
      <c r="A2272" s="49" t="s">
        <v>4564</v>
      </c>
      <c r="B2272" s="22" t="s">
        <v>4642</v>
      </c>
      <c r="C2272" s="42" t="s">
        <v>4643</v>
      </c>
      <c r="D2272" s="21">
        <v>2025</v>
      </c>
      <c r="E2272" s="21">
        <v>2026</v>
      </c>
      <c r="F2272" s="43">
        <v>4.0415000000000001</v>
      </c>
      <c r="G2272" s="43">
        <v>4.8498000000000001</v>
      </c>
      <c r="H2272" s="43">
        <v>5.8476052704999999</v>
      </c>
      <c r="I2272" s="43">
        <v>0</v>
      </c>
      <c r="J2272" s="43">
        <f t="shared" si="105"/>
        <v>5.8476052704999999</v>
      </c>
      <c r="K2272" s="43">
        <v>2.282708</v>
      </c>
      <c r="L2272" s="44">
        <f t="shared" si="106"/>
        <v>3.5648972704999999</v>
      </c>
      <c r="M2272" s="43">
        <v>0</v>
      </c>
      <c r="N2272" s="43">
        <f t="shared" si="107"/>
        <v>4.8498000000000001</v>
      </c>
      <c r="O2272" s="43">
        <v>2.282708</v>
      </c>
      <c r="P2272" s="43">
        <v>0</v>
      </c>
      <c r="Q2272" s="43">
        <v>0</v>
      </c>
      <c r="R2272" s="43">
        <v>4.1861000000000002E-2</v>
      </c>
      <c r="S2272" s="43">
        <v>2.240847</v>
      </c>
      <c r="T2272" s="43">
        <v>0</v>
      </c>
      <c r="U2272" s="43">
        <v>0</v>
      </c>
      <c r="V2272" s="43">
        <v>0</v>
      </c>
      <c r="W2272" s="43">
        <v>0</v>
      </c>
      <c r="X2272" s="43">
        <v>0</v>
      </c>
      <c r="Y2272" s="43">
        <v>0</v>
      </c>
      <c r="Z2272" s="43">
        <v>0</v>
      </c>
      <c r="AA2272" s="43">
        <v>0</v>
      </c>
      <c r="AB2272" s="43">
        <v>0</v>
      </c>
      <c r="AC2272" s="43">
        <v>0</v>
      </c>
      <c r="AD2272" s="43">
        <v>0</v>
      </c>
      <c r="AE2272" s="43">
        <v>0</v>
      </c>
    </row>
    <row r="2273" spans="1:31" ht="31.5" x14ac:dyDescent="0.25">
      <c r="A2273" s="49" t="s">
        <v>4564</v>
      </c>
      <c r="B2273" s="22" t="s">
        <v>4644</v>
      </c>
      <c r="C2273" s="42" t="s">
        <v>4645</v>
      </c>
      <c r="D2273" s="21">
        <v>2025</v>
      </c>
      <c r="E2273" s="21">
        <v>2026</v>
      </c>
      <c r="F2273" s="43">
        <v>2.4594999999999998</v>
      </c>
      <c r="G2273" s="43">
        <v>2.9514</v>
      </c>
      <c r="H2273" s="43">
        <v>3.5586254144649998</v>
      </c>
      <c r="I2273" s="43">
        <v>0</v>
      </c>
      <c r="J2273" s="43">
        <f t="shared" si="105"/>
        <v>3.5586254144649998</v>
      </c>
      <c r="K2273" s="43">
        <v>1.2840279999999999</v>
      </c>
      <c r="L2273" s="44">
        <f t="shared" si="106"/>
        <v>2.2745974144650001</v>
      </c>
      <c r="M2273" s="43">
        <v>0</v>
      </c>
      <c r="N2273" s="43">
        <f t="shared" si="107"/>
        <v>2.9514</v>
      </c>
      <c r="O2273" s="43">
        <v>1.2840279999999999</v>
      </c>
      <c r="P2273" s="43">
        <v>0</v>
      </c>
      <c r="Q2273" s="43">
        <v>0</v>
      </c>
      <c r="R2273" s="43">
        <v>2.3547999999999999E-2</v>
      </c>
      <c r="S2273" s="43">
        <v>1.26048</v>
      </c>
      <c r="T2273" s="43">
        <v>0</v>
      </c>
      <c r="U2273" s="43">
        <v>0</v>
      </c>
      <c r="V2273" s="43">
        <v>0</v>
      </c>
      <c r="W2273" s="43">
        <v>0</v>
      </c>
      <c r="X2273" s="43">
        <v>0</v>
      </c>
      <c r="Y2273" s="43">
        <v>0</v>
      </c>
      <c r="Z2273" s="43">
        <v>0</v>
      </c>
      <c r="AA2273" s="43">
        <v>0</v>
      </c>
      <c r="AB2273" s="43">
        <v>0</v>
      </c>
      <c r="AC2273" s="43">
        <v>0</v>
      </c>
      <c r="AD2273" s="43">
        <v>0</v>
      </c>
      <c r="AE2273" s="43">
        <v>0</v>
      </c>
    </row>
    <row r="2274" spans="1:31" ht="31.5" x14ac:dyDescent="0.25">
      <c r="A2274" s="49" t="s">
        <v>4564</v>
      </c>
      <c r="B2274" s="22" t="s">
        <v>4646</v>
      </c>
      <c r="C2274" s="42" t="s">
        <v>4647</v>
      </c>
      <c r="D2274" s="21">
        <v>2025</v>
      </c>
      <c r="E2274" s="21">
        <v>2026</v>
      </c>
      <c r="F2274" s="43">
        <v>3.8155000000000001</v>
      </c>
      <c r="G2274" s="43">
        <v>4.5785999999999998</v>
      </c>
      <c r="H2274" s="43">
        <v>5.5206081385339996</v>
      </c>
      <c r="I2274" s="43">
        <v>0</v>
      </c>
      <c r="J2274" s="43">
        <f t="shared" si="105"/>
        <v>5.5206081385339996</v>
      </c>
      <c r="K2274" s="43">
        <v>2.1400420000000002</v>
      </c>
      <c r="L2274" s="44">
        <f t="shared" si="106"/>
        <v>3.3805661385339993</v>
      </c>
      <c r="M2274" s="43">
        <v>0</v>
      </c>
      <c r="N2274" s="43">
        <f t="shared" si="107"/>
        <v>4.5785999999999998</v>
      </c>
      <c r="O2274" s="43">
        <v>2.1400420000000002</v>
      </c>
      <c r="P2274" s="43">
        <v>0</v>
      </c>
      <c r="Q2274" s="43">
        <v>0</v>
      </c>
      <c r="R2274" s="43">
        <v>3.9245000000000002E-2</v>
      </c>
      <c r="S2274" s="43">
        <v>2.100797</v>
      </c>
      <c r="T2274" s="43">
        <v>0</v>
      </c>
      <c r="U2274" s="43">
        <v>0</v>
      </c>
      <c r="V2274" s="43">
        <v>0</v>
      </c>
      <c r="W2274" s="43">
        <v>0</v>
      </c>
      <c r="X2274" s="43">
        <v>0</v>
      </c>
      <c r="Y2274" s="43">
        <v>0</v>
      </c>
      <c r="Z2274" s="43">
        <v>0</v>
      </c>
      <c r="AA2274" s="43">
        <v>0</v>
      </c>
      <c r="AB2274" s="43">
        <v>0</v>
      </c>
      <c r="AC2274" s="43">
        <v>0</v>
      </c>
      <c r="AD2274" s="43">
        <v>0</v>
      </c>
      <c r="AE2274" s="43">
        <v>0</v>
      </c>
    </row>
    <row r="2275" spans="1:31" ht="31.5" x14ac:dyDescent="0.25">
      <c r="A2275" s="49" t="s">
        <v>4564</v>
      </c>
      <c r="B2275" s="22" t="s">
        <v>4648</v>
      </c>
      <c r="C2275" s="42" t="s">
        <v>4649</v>
      </c>
      <c r="D2275" s="21">
        <v>2025</v>
      </c>
      <c r="E2275" s="21">
        <v>2026</v>
      </c>
      <c r="F2275" s="43">
        <v>4.2675000000000001</v>
      </c>
      <c r="G2275" s="43">
        <v>5.1210000000000004</v>
      </c>
      <c r="H2275" s="43">
        <v>6.1745499825770001</v>
      </c>
      <c r="I2275" s="43">
        <v>0</v>
      </c>
      <c r="J2275" s="43">
        <f t="shared" si="105"/>
        <v>6.1745499825770001</v>
      </c>
      <c r="K2275" s="43">
        <v>2.4004810000000001</v>
      </c>
      <c r="L2275" s="44">
        <f t="shared" si="106"/>
        <v>3.774068982577</v>
      </c>
      <c r="M2275" s="43">
        <v>0</v>
      </c>
      <c r="N2275" s="43">
        <f t="shared" si="107"/>
        <v>5.1210000000000004</v>
      </c>
      <c r="O2275" s="43">
        <v>2.4004810000000001</v>
      </c>
      <c r="P2275" s="43">
        <v>0</v>
      </c>
      <c r="Q2275" s="43">
        <v>0</v>
      </c>
      <c r="R2275" s="43">
        <v>4.4477000000000003E-2</v>
      </c>
      <c r="S2275" s="43">
        <v>2.356004</v>
      </c>
      <c r="T2275" s="43">
        <v>0</v>
      </c>
      <c r="U2275" s="43">
        <v>0</v>
      </c>
      <c r="V2275" s="43">
        <v>0</v>
      </c>
      <c r="W2275" s="43">
        <v>0</v>
      </c>
      <c r="X2275" s="43">
        <v>0</v>
      </c>
      <c r="Y2275" s="43">
        <v>0</v>
      </c>
      <c r="Z2275" s="43">
        <v>0</v>
      </c>
      <c r="AA2275" s="43">
        <v>0</v>
      </c>
      <c r="AB2275" s="43">
        <v>0</v>
      </c>
      <c r="AC2275" s="43">
        <v>0</v>
      </c>
      <c r="AD2275" s="43">
        <v>0</v>
      </c>
      <c r="AE2275" s="43">
        <v>0</v>
      </c>
    </row>
    <row r="2276" spans="1:31" ht="31.5" x14ac:dyDescent="0.25">
      <c r="A2276" s="49" t="s">
        <v>4564</v>
      </c>
      <c r="B2276" s="22" t="s">
        <v>4650</v>
      </c>
      <c r="C2276" s="42" t="s">
        <v>4651</v>
      </c>
      <c r="D2276" s="21">
        <v>2025</v>
      </c>
      <c r="E2276" s="21">
        <v>2026</v>
      </c>
      <c r="F2276" s="43">
        <v>4.0415000000000001</v>
      </c>
      <c r="G2276" s="43">
        <v>4.8498000000000001</v>
      </c>
      <c r="H2276" s="43">
        <v>5.8476052704999999</v>
      </c>
      <c r="I2276" s="43">
        <v>0</v>
      </c>
      <c r="J2276" s="43">
        <f t="shared" si="105"/>
        <v>5.8476052704999999</v>
      </c>
      <c r="K2276" s="43">
        <v>2.282708</v>
      </c>
      <c r="L2276" s="44">
        <f t="shared" si="106"/>
        <v>3.5648972704999999</v>
      </c>
      <c r="M2276" s="43">
        <v>0</v>
      </c>
      <c r="N2276" s="43">
        <f t="shared" si="107"/>
        <v>4.8498000000000001</v>
      </c>
      <c r="O2276" s="43">
        <v>2.282708</v>
      </c>
      <c r="P2276" s="43">
        <v>0</v>
      </c>
      <c r="Q2276" s="43">
        <v>0</v>
      </c>
      <c r="R2276" s="43">
        <v>4.1861000000000002E-2</v>
      </c>
      <c r="S2276" s="43">
        <v>2.240847</v>
      </c>
      <c r="T2276" s="43">
        <v>0</v>
      </c>
      <c r="U2276" s="43">
        <v>0</v>
      </c>
      <c r="V2276" s="43">
        <v>0</v>
      </c>
      <c r="W2276" s="43">
        <v>0</v>
      </c>
      <c r="X2276" s="43">
        <v>0</v>
      </c>
      <c r="Y2276" s="43">
        <v>0</v>
      </c>
      <c r="Z2276" s="43">
        <v>0</v>
      </c>
      <c r="AA2276" s="43">
        <v>0</v>
      </c>
      <c r="AB2276" s="43">
        <v>0</v>
      </c>
      <c r="AC2276" s="43">
        <v>0</v>
      </c>
      <c r="AD2276" s="43">
        <v>0</v>
      </c>
      <c r="AE2276" s="43">
        <v>0</v>
      </c>
    </row>
    <row r="2277" spans="1:31" ht="31.5" x14ac:dyDescent="0.25">
      <c r="A2277" s="49" t="s">
        <v>4564</v>
      </c>
      <c r="B2277" s="22" t="s">
        <v>4652</v>
      </c>
      <c r="C2277" s="42" t="s">
        <v>4653</v>
      </c>
      <c r="D2277" s="21">
        <v>2025</v>
      </c>
      <c r="E2277" s="21">
        <v>2026</v>
      </c>
      <c r="F2277" s="43">
        <v>3.5895000000000001</v>
      </c>
      <c r="G2277" s="43">
        <v>4.3074000000000003</v>
      </c>
      <c r="H2277" s="43">
        <v>5.1936109954600003</v>
      </c>
      <c r="I2277" s="43">
        <v>0</v>
      </c>
      <c r="J2277" s="43">
        <f t="shared" si="105"/>
        <v>5.1936109954600003</v>
      </c>
      <c r="K2277" s="43">
        <v>1.997371</v>
      </c>
      <c r="L2277" s="44">
        <f t="shared" si="106"/>
        <v>3.19623999546</v>
      </c>
      <c r="M2277" s="43">
        <v>0</v>
      </c>
      <c r="N2277" s="43">
        <f t="shared" si="107"/>
        <v>4.3074000000000003</v>
      </c>
      <c r="O2277" s="43">
        <v>1.997371</v>
      </c>
      <c r="P2277" s="43">
        <v>0</v>
      </c>
      <c r="Q2277" s="43">
        <v>0</v>
      </c>
      <c r="R2277" s="43">
        <v>3.6629000000000002E-2</v>
      </c>
      <c r="S2277" s="43">
        <v>1.960742</v>
      </c>
      <c r="T2277" s="43">
        <v>0</v>
      </c>
      <c r="U2277" s="43">
        <v>0</v>
      </c>
      <c r="V2277" s="43">
        <v>0</v>
      </c>
      <c r="W2277" s="43">
        <v>0</v>
      </c>
      <c r="X2277" s="43">
        <v>0</v>
      </c>
      <c r="Y2277" s="43">
        <v>0</v>
      </c>
      <c r="Z2277" s="43">
        <v>0</v>
      </c>
      <c r="AA2277" s="43">
        <v>0</v>
      </c>
      <c r="AB2277" s="43">
        <v>0</v>
      </c>
      <c r="AC2277" s="43">
        <v>0</v>
      </c>
      <c r="AD2277" s="43">
        <v>0</v>
      </c>
      <c r="AE2277" s="43">
        <v>0</v>
      </c>
    </row>
    <row r="2278" spans="1:31" ht="31.5" x14ac:dyDescent="0.25">
      <c r="A2278" s="49" t="s">
        <v>4564</v>
      </c>
      <c r="B2278" s="22" t="s">
        <v>4654</v>
      </c>
      <c r="C2278" s="42" t="s">
        <v>4655</v>
      </c>
      <c r="D2278" s="21">
        <v>2026</v>
      </c>
      <c r="E2278" s="21">
        <v>2027</v>
      </c>
      <c r="F2278" s="43">
        <v>3.5895000000000001</v>
      </c>
      <c r="G2278" s="43">
        <v>4.3074000000000003</v>
      </c>
      <c r="H2278" s="43">
        <v>5.4315522086719996</v>
      </c>
      <c r="I2278" s="43">
        <v>0</v>
      </c>
      <c r="J2278" s="43">
        <f t="shared" si="105"/>
        <v>5.4315522086719996</v>
      </c>
      <c r="K2278" s="43">
        <v>2.088886</v>
      </c>
      <c r="L2278" s="44">
        <f t="shared" si="106"/>
        <v>3.3426662086719996</v>
      </c>
      <c r="M2278" s="43">
        <v>0</v>
      </c>
      <c r="N2278" s="43">
        <f t="shared" si="107"/>
        <v>4.3074000000000003</v>
      </c>
      <c r="O2278" s="43">
        <v>2.088886</v>
      </c>
      <c r="P2278" s="43">
        <v>0</v>
      </c>
      <c r="Q2278" s="43">
        <v>0</v>
      </c>
      <c r="R2278" s="43">
        <v>0</v>
      </c>
      <c r="S2278" s="43">
        <v>3.8350000000000002E-2</v>
      </c>
      <c r="T2278" s="43">
        <v>2.0505360000000001</v>
      </c>
      <c r="U2278" s="43">
        <v>0</v>
      </c>
      <c r="V2278" s="43">
        <v>0</v>
      </c>
      <c r="W2278" s="43">
        <v>0</v>
      </c>
      <c r="X2278" s="43">
        <v>0</v>
      </c>
      <c r="Y2278" s="43">
        <v>0</v>
      </c>
      <c r="Z2278" s="43">
        <v>0</v>
      </c>
      <c r="AA2278" s="43">
        <v>0</v>
      </c>
      <c r="AB2278" s="43">
        <v>0</v>
      </c>
      <c r="AC2278" s="43">
        <v>0</v>
      </c>
      <c r="AD2278" s="43">
        <v>0</v>
      </c>
      <c r="AE2278" s="43">
        <v>0</v>
      </c>
    </row>
    <row r="2279" spans="1:31" ht="31.5" x14ac:dyDescent="0.25">
      <c r="A2279" s="49" t="s">
        <v>4564</v>
      </c>
      <c r="B2279" s="22" t="s">
        <v>4656</v>
      </c>
      <c r="C2279" s="42" t="s">
        <v>4657</v>
      </c>
      <c r="D2279" s="21">
        <v>2026</v>
      </c>
      <c r="E2279" s="21">
        <v>2027</v>
      </c>
      <c r="F2279" s="43">
        <v>4.0415000000000001</v>
      </c>
      <c r="G2279" s="43">
        <v>4.8498000000000001</v>
      </c>
      <c r="H2279" s="43">
        <v>6.1155085859070004</v>
      </c>
      <c r="I2279" s="43">
        <v>0</v>
      </c>
      <c r="J2279" s="43">
        <f t="shared" si="105"/>
        <v>6.1155085859070004</v>
      </c>
      <c r="K2279" s="43">
        <v>2.3872969999999998</v>
      </c>
      <c r="L2279" s="44">
        <f t="shared" si="106"/>
        <v>3.7282115859070006</v>
      </c>
      <c r="M2279" s="43">
        <v>0</v>
      </c>
      <c r="N2279" s="43">
        <f t="shared" si="107"/>
        <v>4.8498000000000001</v>
      </c>
      <c r="O2279" s="43">
        <v>2.3872969999999998</v>
      </c>
      <c r="P2279" s="43">
        <v>0</v>
      </c>
      <c r="Q2279" s="43">
        <v>0</v>
      </c>
      <c r="R2279" s="43">
        <v>0</v>
      </c>
      <c r="S2279" s="43">
        <v>4.3829E-2</v>
      </c>
      <c r="T2279" s="43">
        <v>2.3434680000000001</v>
      </c>
      <c r="U2279" s="43">
        <v>0</v>
      </c>
      <c r="V2279" s="43">
        <v>0</v>
      </c>
      <c r="W2279" s="43">
        <v>0</v>
      </c>
      <c r="X2279" s="43">
        <v>0</v>
      </c>
      <c r="Y2279" s="43">
        <v>0</v>
      </c>
      <c r="Z2279" s="43">
        <v>0</v>
      </c>
      <c r="AA2279" s="43">
        <v>0</v>
      </c>
      <c r="AB2279" s="43">
        <v>0</v>
      </c>
      <c r="AC2279" s="43">
        <v>0</v>
      </c>
      <c r="AD2279" s="43">
        <v>0</v>
      </c>
      <c r="AE2279" s="43">
        <v>0</v>
      </c>
    </row>
    <row r="2280" spans="1:31" ht="31.5" x14ac:dyDescent="0.25">
      <c r="A2280" s="49" t="s">
        <v>4564</v>
      </c>
      <c r="B2280" s="22" t="s">
        <v>4658</v>
      </c>
      <c r="C2280" s="42" t="s">
        <v>4659</v>
      </c>
      <c r="D2280" s="21">
        <v>2026</v>
      </c>
      <c r="E2280" s="21">
        <v>2027</v>
      </c>
      <c r="F2280" s="43">
        <v>2.0074999999999998</v>
      </c>
      <c r="G2280" s="43">
        <v>2.4089999999999998</v>
      </c>
      <c r="H2280" s="43">
        <v>3.037704712999</v>
      </c>
      <c r="I2280" s="43">
        <v>0</v>
      </c>
      <c r="J2280" s="43">
        <f t="shared" si="105"/>
        <v>3.037704712999</v>
      </c>
      <c r="K2280" s="43">
        <v>1.0444439999999999</v>
      </c>
      <c r="L2280" s="44">
        <f t="shared" si="106"/>
        <v>1.9932607129990001</v>
      </c>
      <c r="M2280" s="43">
        <v>0</v>
      </c>
      <c r="N2280" s="43">
        <f t="shared" si="107"/>
        <v>2.4089999999999998</v>
      </c>
      <c r="O2280" s="43">
        <v>1.0444439999999999</v>
      </c>
      <c r="P2280" s="43">
        <v>0</v>
      </c>
      <c r="Q2280" s="43">
        <v>0</v>
      </c>
      <c r="R2280" s="43">
        <v>0</v>
      </c>
      <c r="S2280" s="43">
        <v>1.9175000000000001E-2</v>
      </c>
      <c r="T2280" s="43">
        <v>1.025269</v>
      </c>
      <c r="U2280" s="43">
        <v>0</v>
      </c>
      <c r="V2280" s="43">
        <v>0</v>
      </c>
      <c r="W2280" s="43">
        <v>0</v>
      </c>
      <c r="X2280" s="43">
        <v>0</v>
      </c>
      <c r="Y2280" s="43">
        <v>0</v>
      </c>
      <c r="Z2280" s="43">
        <v>0</v>
      </c>
      <c r="AA2280" s="43">
        <v>0</v>
      </c>
      <c r="AB2280" s="43">
        <v>0</v>
      </c>
      <c r="AC2280" s="43">
        <v>0</v>
      </c>
      <c r="AD2280" s="43">
        <v>0</v>
      </c>
      <c r="AE2280" s="43">
        <v>0</v>
      </c>
    </row>
    <row r="2281" spans="1:31" ht="31.5" x14ac:dyDescent="0.25">
      <c r="A2281" s="49" t="s">
        <v>4564</v>
      </c>
      <c r="B2281" s="22" t="s">
        <v>4660</v>
      </c>
      <c r="C2281" s="42" t="s">
        <v>4661</v>
      </c>
      <c r="D2281" s="21">
        <v>2026</v>
      </c>
      <c r="E2281" s="21">
        <v>2027</v>
      </c>
      <c r="F2281" s="43">
        <v>1.7815000000000001</v>
      </c>
      <c r="G2281" s="43">
        <v>2.1377999999999999</v>
      </c>
      <c r="H2281" s="43">
        <v>2.6957265888489998</v>
      </c>
      <c r="I2281" s="43">
        <v>0</v>
      </c>
      <c r="J2281" s="43">
        <f t="shared" si="105"/>
        <v>2.6957265888489998</v>
      </c>
      <c r="K2281" s="43">
        <v>0.89523600000000003</v>
      </c>
      <c r="L2281" s="44">
        <f t="shared" si="106"/>
        <v>1.8004905888489997</v>
      </c>
      <c r="M2281" s="43">
        <v>0</v>
      </c>
      <c r="N2281" s="43">
        <f t="shared" si="107"/>
        <v>2.1377999999999999</v>
      </c>
      <c r="O2281" s="43">
        <v>0.89523600000000003</v>
      </c>
      <c r="P2281" s="43">
        <v>0</v>
      </c>
      <c r="Q2281" s="43">
        <v>0</v>
      </c>
      <c r="R2281" s="43">
        <v>0</v>
      </c>
      <c r="S2281" s="43">
        <v>1.6435000000000002E-2</v>
      </c>
      <c r="T2281" s="43">
        <v>0.87880100000000005</v>
      </c>
      <c r="U2281" s="43">
        <v>0</v>
      </c>
      <c r="V2281" s="43">
        <v>0</v>
      </c>
      <c r="W2281" s="43">
        <v>0</v>
      </c>
      <c r="X2281" s="43">
        <v>0</v>
      </c>
      <c r="Y2281" s="43">
        <v>0</v>
      </c>
      <c r="Z2281" s="43">
        <v>0</v>
      </c>
      <c r="AA2281" s="43">
        <v>0</v>
      </c>
      <c r="AB2281" s="43">
        <v>0</v>
      </c>
      <c r="AC2281" s="43">
        <v>0</v>
      </c>
      <c r="AD2281" s="43">
        <v>0</v>
      </c>
      <c r="AE2281" s="43">
        <v>0</v>
      </c>
    </row>
    <row r="2282" spans="1:31" ht="31.5" x14ac:dyDescent="0.25">
      <c r="A2282" s="49" t="s">
        <v>4564</v>
      </c>
      <c r="B2282" s="22" t="s">
        <v>4662</v>
      </c>
      <c r="C2282" s="42" t="s">
        <v>4663</v>
      </c>
      <c r="D2282" s="21">
        <v>2026</v>
      </c>
      <c r="E2282" s="21">
        <v>2027</v>
      </c>
      <c r="F2282" s="43">
        <v>4.0415000000000001</v>
      </c>
      <c r="G2282" s="43">
        <v>4.8498000000000001</v>
      </c>
      <c r="H2282" s="43">
        <v>6.1155085859070004</v>
      </c>
      <c r="I2282" s="43">
        <v>0</v>
      </c>
      <c r="J2282" s="43">
        <f t="shared" si="105"/>
        <v>6.1155085859070004</v>
      </c>
      <c r="K2282" s="43">
        <v>2.3872969999999998</v>
      </c>
      <c r="L2282" s="44">
        <f t="shared" si="106"/>
        <v>3.7282115859070006</v>
      </c>
      <c r="M2282" s="43">
        <v>0</v>
      </c>
      <c r="N2282" s="43">
        <f t="shared" si="107"/>
        <v>4.8498000000000001</v>
      </c>
      <c r="O2282" s="43">
        <v>2.3872969999999998</v>
      </c>
      <c r="P2282" s="43">
        <v>0</v>
      </c>
      <c r="Q2282" s="43">
        <v>0</v>
      </c>
      <c r="R2282" s="43">
        <v>0</v>
      </c>
      <c r="S2282" s="43">
        <v>4.3829E-2</v>
      </c>
      <c r="T2282" s="43">
        <v>2.3434680000000001</v>
      </c>
      <c r="U2282" s="43">
        <v>0</v>
      </c>
      <c r="V2282" s="43">
        <v>0</v>
      </c>
      <c r="W2282" s="43">
        <v>0</v>
      </c>
      <c r="X2282" s="43">
        <v>0</v>
      </c>
      <c r="Y2282" s="43">
        <v>0</v>
      </c>
      <c r="Z2282" s="43">
        <v>0</v>
      </c>
      <c r="AA2282" s="43">
        <v>0</v>
      </c>
      <c r="AB2282" s="43">
        <v>0</v>
      </c>
      <c r="AC2282" s="43">
        <v>0</v>
      </c>
      <c r="AD2282" s="43">
        <v>0</v>
      </c>
      <c r="AE2282" s="43">
        <v>0</v>
      </c>
    </row>
    <row r="2283" spans="1:31" ht="31.5" x14ac:dyDescent="0.25">
      <c r="A2283" s="49" t="s">
        <v>4564</v>
      </c>
      <c r="B2283" s="22" t="s">
        <v>4664</v>
      </c>
      <c r="C2283" s="42" t="s">
        <v>4665</v>
      </c>
      <c r="D2283" s="21">
        <v>2026</v>
      </c>
      <c r="E2283" s="21">
        <v>2027</v>
      </c>
      <c r="F2283" s="43">
        <v>2.2334999999999998</v>
      </c>
      <c r="G2283" s="43">
        <v>2.6802000000000001</v>
      </c>
      <c r="H2283" s="43">
        <v>3.379682716154</v>
      </c>
      <c r="I2283" s="43">
        <v>0</v>
      </c>
      <c r="J2283" s="43">
        <f t="shared" si="105"/>
        <v>3.379682716154</v>
      </c>
      <c r="K2283" s="43">
        <v>1.193651</v>
      </c>
      <c r="L2283" s="44">
        <f t="shared" si="106"/>
        <v>2.1860317161539999</v>
      </c>
      <c r="M2283" s="43">
        <v>0</v>
      </c>
      <c r="N2283" s="43">
        <f t="shared" si="107"/>
        <v>2.6802000000000001</v>
      </c>
      <c r="O2283" s="43">
        <v>1.193651</v>
      </c>
      <c r="P2283" s="43">
        <v>0</v>
      </c>
      <c r="Q2283" s="43">
        <v>0</v>
      </c>
      <c r="R2283" s="43">
        <v>0</v>
      </c>
      <c r="S2283" s="43">
        <v>2.1916000000000001E-2</v>
      </c>
      <c r="T2283" s="43">
        <v>1.171735</v>
      </c>
      <c r="U2283" s="43">
        <v>0</v>
      </c>
      <c r="V2283" s="43">
        <v>0</v>
      </c>
      <c r="W2283" s="43">
        <v>0</v>
      </c>
      <c r="X2283" s="43">
        <v>0</v>
      </c>
      <c r="Y2283" s="43">
        <v>0</v>
      </c>
      <c r="Z2283" s="43">
        <v>0</v>
      </c>
      <c r="AA2283" s="43">
        <v>0</v>
      </c>
      <c r="AB2283" s="43">
        <v>0</v>
      </c>
      <c r="AC2283" s="43">
        <v>0</v>
      </c>
      <c r="AD2283" s="43">
        <v>0</v>
      </c>
      <c r="AE2283" s="43">
        <v>0</v>
      </c>
    </row>
    <row r="2284" spans="1:31" ht="31.5" x14ac:dyDescent="0.25">
      <c r="A2284" s="49" t="s">
        <v>4564</v>
      </c>
      <c r="B2284" s="22" t="s">
        <v>4666</v>
      </c>
      <c r="C2284" s="42" t="s">
        <v>4667</v>
      </c>
      <c r="D2284" s="21">
        <v>2026</v>
      </c>
      <c r="E2284" s="21">
        <v>2027</v>
      </c>
      <c r="F2284" s="43">
        <v>3.8155000000000001</v>
      </c>
      <c r="G2284" s="43">
        <v>4.5785999999999998</v>
      </c>
      <c r="H2284" s="43">
        <v>5.7735304629839996</v>
      </c>
      <c r="I2284" s="43">
        <v>0</v>
      </c>
      <c r="J2284" s="43">
        <f t="shared" si="105"/>
        <v>5.7735304629839996</v>
      </c>
      <c r="K2284" s="43">
        <v>2.2380960000000001</v>
      </c>
      <c r="L2284" s="44">
        <f t="shared" si="106"/>
        <v>3.5354344629839995</v>
      </c>
      <c r="M2284" s="43">
        <v>0</v>
      </c>
      <c r="N2284" s="43">
        <f t="shared" si="107"/>
        <v>4.5785999999999998</v>
      </c>
      <c r="O2284" s="43">
        <v>2.2380960000000001</v>
      </c>
      <c r="P2284" s="43">
        <v>0</v>
      </c>
      <c r="Q2284" s="43">
        <v>0</v>
      </c>
      <c r="R2284" s="43">
        <v>0</v>
      </c>
      <c r="S2284" s="43">
        <v>4.1089000000000001E-2</v>
      </c>
      <c r="T2284" s="43">
        <v>2.1970070000000002</v>
      </c>
      <c r="U2284" s="43">
        <v>0</v>
      </c>
      <c r="V2284" s="43">
        <v>0</v>
      </c>
      <c r="W2284" s="43">
        <v>0</v>
      </c>
      <c r="X2284" s="43">
        <v>0</v>
      </c>
      <c r="Y2284" s="43">
        <v>0</v>
      </c>
      <c r="Z2284" s="43">
        <v>0</v>
      </c>
      <c r="AA2284" s="43">
        <v>0</v>
      </c>
      <c r="AB2284" s="43">
        <v>0</v>
      </c>
      <c r="AC2284" s="43">
        <v>0</v>
      </c>
      <c r="AD2284" s="43">
        <v>0</v>
      </c>
      <c r="AE2284" s="43">
        <v>0</v>
      </c>
    </row>
    <row r="2285" spans="1:31" ht="31.5" x14ac:dyDescent="0.25">
      <c r="A2285" s="49" t="s">
        <v>4564</v>
      </c>
      <c r="B2285" s="22" t="s">
        <v>4668</v>
      </c>
      <c r="C2285" s="42" t="s">
        <v>4669</v>
      </c>
      <c r="D2285" s="21">
        <v>2026</v>
      </c>
      <c r="E2285" s="21">
        <v>2027</v>
      </c>
      <c r="F2285" s="43">
        <v>3.8155000000000001</v>
      </c>
      <c r="G2285" s="43">
        <v>4.5785999999999998</v>
      </c>
      <c r="H2285" s="43">
        <v>5.7735304629839996</v>
      </c>
      <c r="I2285" s="43">
        <v>0</v>
      </c>
      <c r="J2285" s="43">
        <f t="shared" si="105"/>
        <v>5.7735304629839996</v>
      </c>
      <c r="K2285" s="43">
        <v>2.2380960000000001</v>
      </c>
      <c r="L2285" s="44">
        <f t="shared" si="106"/>
        <v>3.5354344629839995</v>
      </c>
      <c r="M2285" s="43">
        <v>0</v>
      </c>
      <c r="N2285" s="43">
        <f t="shared" si="107"/>
        <v>4.5785999999999998</v>
      </c>
      <c r="O2285" s="43">
        <v>2.2380960000000001</v>
      </c>
      <c r="P2285" s="43">
        <v>0</v>
      </c>
      <c r="Q2285" s="43">
        <v>0</v>
      </c>
      <c r="R2285" s="43">
        <v>0</v>
      </c>
      <c r="S2285" s="43">
        <v>4.1089000000000001E-2</v>
      </c>
      <c r="T2285" s="43">
        <v>2.1970070000000002</v>
      </c>
      <c r="U2285" s="43">
        <v>0</v>
      </c>
      <c r="V2285" s="43">
        <v>0</v>
      </c>
      <c r="W2285" s="43">
        <v>0</v>
      </c>
      <c r="X2285" s="43">
        <v>0</v>
      </c>
      <c r="Y2285" s="43">
        <v>0</v>
      </c>
      <c r="Z2285" s="43">
        <v>0</v>
      </c>
      <c r="AA2285" s="43">
        <v>0</v>
      </c>
      <c r="AB2285" s="43">
        <v>0</v>
      </c>
      <c r="AC2285" s="43">
        <v>0</v>
      </c>
      <c r="AD2285" s="43">
        <v>0</v>
      </c>
      <c r="AE2285" s="43">
        <v>0</v>
      </c>
    </row>
    <row r="2286" spans="1:31" ht="31.5" x14ac:dyDescent="0.25">
      <c r="A2286" s="49" t="s">
        <v>4564</v>
      </c>
      <c r="B2286" s="22" t="s">
        <v>4670</v>
      </c>
      <c r="C2286" s="42" t="s">
        <v>4671</v>
      </c>
      <c r="D2286" s="21">
        <v>2026</v>
      </c>
      <c r="E2286" s="21">
        <v>2027</v>
      </c>
      <c r="F2286" s="43">
        <v>3.3635000000000002</v>
      </c>
      <c r="G2286" s="43">
        <v>4.0362</v>
      </c>
      <c r="H2286" s="43">
        <v>5.0895740750060003</v>
      </c>
      <c r="I2286" s="43">
        <v>0</v>
      </c>
      <c r="J2286" s="43">
        <f t="shared" si="105"/>
        <v>5.0895740750060003</v>
      </c>
      <c r="K2286" s="43">
        <v>1.9396789999999999</v>
      </c>
      <c r="L2286" s="44">
        <f t="shared" si="106"/>
        <v>3.1498950750060004</v>
      </c>
      <c r="M2286" s="43">
        <v>0</v>
      </c>
      <c r="N2286" s="43">
        <f t="shared" si="107"/>
        <v>4.0362</v>
      </c>
      <c r="O2286" s="43">
        <v>1.9396789999999999</v>
      </c>
      <c r="P2286" s="43">
        <v>0</v>
      </c>
      <c r="Q2286" s="43">
        <v>0</v>
      </c>
      <c r="R2286" s="43">
        <v>0</v>
      </c>
      <c r="S2286" s="43">
        <v>3.5610000000000003E-2</v>
      </c>
      <c r="T2286" s="43">
        <v>1.904069</v>
      </c>
      <c r="U2286" s="43">
        <v>0</v>
      </c>
      <c r="V2286" s="43">
        <v>0</v>
      </c>
      <c r="W2286" s="43">
        <v>0</v>
      </c>
      <c r="X2286" s="43">
        <v>0</v>
      </c>
      <c r="Y2286" s="43">
        <v>0</v>
      </c>
      <c r="Z2286" s="43">
        <v>0</v>
      </c>
      <c r="AA2286" s="43">
        <v>0</v>
      </c>
      <c r="AB2286" s="43">
        <v>0</v>
      </c>
      <c r="AC2286" s="43">
        <v>0</v>
      </c>
      <c r="AD2286" s="43">
        <v>0</v>
      </c>
      <c r="AE2286" s="43">
        <v>0</v>
      </c>
    </row>
    <row r="2287" spans="1:31" ht="31.5" x14ac:dyDescent="0.25">
      <c r="A2287" s="49" t="s">
        <v>4564</v>
      </c>
      <c r="B2287" s="22" t="s">
        <v>4672</v>
      </c>
      <c r="C2287" s="42" t="s">
        <v>4673</v>
      </c>
      <c r="D2287" s="21">
        <v>2026</v>
      </c>
      <c r="E2287" s="21">
        <v>2027</v>
      </c>
      <c r="F2287" s="43">
        <v>3.5895000000000001</v>
      </c>
      <c r="G2287" s="43">
        <v>4.3074000000000003</v>
      </c>
      <c r="H2287" s="43">
        <v>5.4315522128560003</v>
      </c>
      <c r="I2287" s="43">
        <v>0</v>
      </c>
      <c r="J2287" s="43">
        <f t="shared" si="105"/>
        <v>5.4315522128560003</v>
      </c>
      <c r="K2287" s="43">
        <v>2.0888879999999999</v>
      </c>
      <c r="L2287" s="44">
        <f t="shared" si="106"/>
        <v>3.3426642128560005</v>
      </c>
      <c r="M2287" s="43">
        <v>0</v>
      </c>
      <c r="N2287" s="43">
        <f t="shared" si="107"/>
        <v>4.3074000000000003</v>
      </c>
      <c r="O2287" s="43">
        <v>2.0888879999999999</v>
      </c>
      <c r="P2287" s="43">
        <v>0</v>
      </c>
      <c r="Q2287" s="43">
        <v>0</v>
      </c>
      <c r="R2287" s="43">
        <v>0</v>
      </c>
      <c r="S2287" s="43">
        <v>3.8350000000000002E-2</v>
      </c>
      <c r="T2287" s="43">
        <v>2.050538</v>
      </c>
      <c r="U2287" s="43">
        <v>0</v>
      </c>
      <c r="V2287" s="43">
        <v>0</v>
      </c>
      <c r="W2287" s="43">
        <v>0</v>
      </c>
      <c r="X2287" s="43">
        <v>0</v>
      </c>
      <c r="Y2287" s="43">
        <v>0</v>
      </c>
      <c r="Z2287" s="43">
        <v>0</v>
      </c>
      <c r="AA2287" s="43">
        <v>0</v>
      </c>
      <c r="AB2287" s="43">
        <v>0</v>
      </c>
      <c r="AC2287" s="43">
        <v>0</v>
      </c>
      <c r="AD2287" s="43">
        <v>0</v>
      </c>
      <c r="AE2287" s="43">
        <v>0</v>
      </c>
    </row>
    <row r="2288" spans="1:31" ht="31.5" x14ac:dyDescent="0.25">
      <c r="A2288" s="49" t="s">
        <v>4564</v>
      </c>
      <c r="B2288" s="22" t="s">
        <v>4674</v>
      </c>
      <c r="C2288" s="42" t="s">
        <v>4675</v>
      </c>
      <c r="D2288" s="21">
        <v>2026</v>
      </c>
      <c r="E2288" s="21">
        <v>2027</v>
      </c>
      <c r="F2288" s="43">
        <v>3.8155000000000001</v>
      </c>
      <c r="G2288" s="43">
        <v>4.5785999999999998</v>
      </c>
      <c r="H2288" s="43">
        <v>5.7735304609079998</v>
      </c>
      <c r="I2288" s="43">
        <v>0</v>
      </c>
      <c r="J2288" s="43">
        <f t="shared" si="105"/>
        <v>5.7735304609079998</v>
      </c>
      <c r="K2288" s="43">
        <v>2.2380949999999999</v>
      </c>
      <c r="L2288" s="44">
        <f t="shared" si="106"/>
        <v>3.5354354609079999</v>
      </c>
      <c r="M2288" s="43">
        <v>0</v>
      </c>
      <c r="N2288" s="43">
        <f t="shared" si="107"/>
        <v>4.5785999999999998</v>
      </c>
      <c r="O2288" s="43">
        <v>2.2380949999999999</v>
      </c>
      <c r="P2288" s="43">
        <v>0</v>
      </c>
      <c r="Q2288" s="43">
        <v>0</v>
      </c>
      <c r="R2288" s="43">
        <v>0</v>
      </c>
      <c r="S2288" s="43">
        <v>4.1089000000000001E-2</v>
      </c>
      <c r="T2288" s="43">
        <v>2.197006</v>
      </c>
      <c r="U2288" s="43">
        <v>0</v>
      </c>
      <c r="V2288" s="43">
        <v>0</v>
      </c>
      <c r="W2288" s="43">
        <v>0</v>
      </c>
      <c r="X2288" s="43">
        <v>0</v>
      </c>
      <c r="Y2288" s="43">
        <v>0</v>
      </c>
      <c r="Z2288" s="43">
        <v>0</v>
      </c>
      <c r="AA2288" s="43">
        <v>0</v>
      </c>
      <c r="AB2288" s="43">
        <v>0</v>
      </c>
      <c r="AC2288" s="43">
        <v>0</v>
      </c>
      <c r="AD2288" s="43">
        <v>0</v>
      </c>
      <c r="AE2288" s="43">
        <v>0</v>
      </c>
    </row>
    <row r="2289" spans="1:31" ht="31.5" x14ac:dyDescent="0.25">
      <c r="A2289" s="49" t="s">
        <v>4564</v>
      </c>
      <c r="B2289" s="22" t="s">
        <v>4676</v>
      </c>
      <c r="C2289" s="42" t="s">
        <v>4677</v>
      </c>
      <c r="D2289" s="21">
        <v>2026</v>
      </c>
      <c r="E2289" s="21">
        <v>2027</v>
      </c>
      <c r="F2289" s="43">
        <v>2.0074999999999998</v>
      </c>
      <c r="G2289" s="43">
        <v>2.4089999999999998</v>
      </c>
      <c r="H2289" s="43">
        <v>3.0377047106580002</v>
      </c>
      <c r="I2289" s="43">
        <v>0</v>
      </c>
      <c r="J2289" s="43">
        <f t="shared" si="105"/>
        <v>3.0377047106580002</v>
      </c>
      <c r="K2289" s="43">
        <v>1.044443</v>
      </c>
      <c r="L2289" s="44">
        <f t="shared" si="106"/>
        <v>1.9932617106580002</v>
      </c>
      <c r="M2289" s="43">
        <v>0</v>
      </c>
      <c r="N2289" s="43">
        <f t="shared" si="107"/>
        <v>2.4089999999999998</v>
      </c>
      <c r="O2289" s="43">
        <v>1.044443</v>
      </c>
      <c r="P2289" s="43">
        <v>0</v>
      </c>
      <c r="Q2289" s="43">
        <v>0</v>
      </c>
      <c r="R2289" s="43">
        <v>0</v>
      </c>
      <c r="S2289" s="43">
        <v>1.9175000000000001E-2</v>
      </c>
      <c r="T2289" s="43">
        <v>1.0252680000000001</v>
      </c>
      <c r="U2289" s="43">
        <v>0</v>
      </c>
      <c r="V2289" s="43">
        <v>0</v>
      </c>
      <c r="W2289" s="43">
        <v>0</v>
      </c>
      <c r="X2289" s="43">
        <v>0</v>
      </c>
      <c r="Y2289" s="43">
        <v>0</v>
      </c>
      <c r="Z2289" s="43">
        <v>0</v>
      </c>
      <c r="AA2289" s="43">
        <v>0</v>
      </c>
      <c r="AB2289" s="43">
        <v>0</v>
      </c>
      <c r="AC2289" s="43">
        <v>0</v>
      </c>
      <c r="AD2289" s="43">
        <v>0</v>
      </c>
      <c r="AE2289" s="43">
        <v>0</v>
      </c>
    </row>
    <row r="2290" spans="1:31" ht="31.5" x14ac:dyDescent="0.25">
      <c r="A2290" s="49" t="s">
        <v>4678</v>
      </c>
      <c r="B2290" s="22" t="s">
        <v>4679</v>
      </c>
      <c r="C2290" s="42" t="s">
        <v>4680</v>
      </c>
      <c r="D2290" s="21">
        <v>2024</v>
      </c>
      <c r="E2290" s="21">
        <v>2024</v>
      </c>
      <c r="F2290" s="43">
        <v>11.35309</v>
      </c>
      <c r="G2290" s="43">
        <v>13.623708000000001</v>
      </c>
      <c r="H2290" s="43">
        <v>14.957319177714</v>
      </c>
      <c r="I2290" s="43">
        <v>0</v>
      </c>
      <c r="J2290" s="43">
        <f t="shared" si="105"/>
        <v>14.957319177714</v>
      </c>
      <c r="K2290" s="43">
        <v>5.7056120000000004</v>
      </c>
      <c r="L2290" s="44">
        <f t="shared" si="106"/>
        <v>9.2517071777139996</v>
      </c>
      <c r="M2290" s="43">
        <v>0</v>
      </c>
      <c r="N2290" s="43">
        <f t="shared" si="107"/>
        <v>13.623708000000001</v>
      </c>
      <c r="O2290" s="43">
        <v>5.7056120000000004</v>
      </c>
      <c r="P2290" s="43">
        <v>0</v>
      </c>
      <c r="Q2290" s="43">
        <v>5.7056120000000004</v>
      </c>
      <c r="R2290" s="43">
        <v>0</v>
      </c>
      <c r="S2290" s="43">
        <v>0</v>
      </c>
      <c r="T2290" s="43">
        <v>0</v>
      </c>
      <c r="U2290" s="43">
        <v>0</v>
      </c>
      <c r="V2290" s="43">
        <v>0</v>
      </c>
      <c r="W2290" s="43">
        <v>0</v>
      </c>
      <c r="X2290" s="43">
        <v>0</v>
      </c>
      <c r="Y2290" s="43">
        <v>0</v>
      </c>
      <c r="Z2290" s="43">
        <v>0</v>
      </c>
      <c r="AA2290" s="43">
        <v>0</v>
      </c>
      <c r="AB2290" s="43">
        <v>0</v>
      </c>
      <c r="AC2290" s="43">
        <v>0</v>
      </c>
      <c r="AD2290" s="43">
        <v>0</v>
      </c>
      <c r="AE2290" s="43">
        <v>0</v>
      </c>
    </row>
    <row r="2291" spans="1:31" ht="31.5" x14ac:dyDescent="0.25">
      <c r="A2291" s="49" t="s">
        <v>4678</v>
      </c>
      <c r="B2291" s="22" t="s">
        <v>4681</v>
      </c>
      <c r="C2291" s="42" t="s">
        <v>4682</v>
      </c>
      <c r="D2291" s="21">
        <v>2025</v>
      </c>
      <c r="E2291" s="21">
        <v>2025</v>
      </c>
      <c r="F2291" s="43">
        <v>70.971209999999999</v>
      </c>
      <c r="G2291" s="43">
        <v>85.165452000000002</v>
      </c>
      <c r="H2291" s="43">
        <v>98.187364784413006</v>
      </c>
      <c r="I2291" s="43">
        <v>0</v>
      </c>
      <c r="J2291" s="43">
        <f t="shared" si="105"/>
        <v>98.187364784413006</v>
      </c>
      <c r="K2291" s="43">
        <v>39.931161000000003</v>
      </c>
      <c r="L2291" s="44">
        <f t="shared" si="106"/>
        <v>58.256203784413003</v>
      </c>
      <c r="M2291" s="43">
        <v>0</v>
      </c>
      <c r="N2291" s="43">
        <f t="shared" si="107"/>
        <v>85.165452000000002</v>
      </c>
      <c r="O2291" s="43">
        <v>39.931161000000003</v>
      </c>
      <c r="P2291" s="43">
        <v>0</v>
      </c>
      <c r="Q2291" s="43">
        <v>0</v>
      </c>
      <c r="R2291" s="43">
        <v>39.931161000000003</v>
      </c>
      <c r="S2291" s="43">
        <v>0</v>
      </c>
      <c r="T2291" s="43">
        <v>0</v>
      </c>
      <c r="U2291" s="43">
        <v>0</v>
      </c>
      <c r="V2291" s="43">
        <v>0</v>
      </c>
      <c r="W2291" s="43">
        <v>0</v>
      </c>
      <c r="X2291" s="43">
        <v>0</v>
      </c>
      <c r="Y2291" s="43">
        <v>0</v>
      </c>
      <c r="Z2291" s="43">
        <v>0</v>
      </c>
      <c r="AA2291" s="43">
        <v>0</v>
      </c>
      <c r="AB2291" s="43">
        <v>0</v>
      </c>
      <c r="AC2291" s="43">
        <v>0</v>
      </c>
      <c r="AD2291" s="43">
        <v>0</v>
      </c>
      <c r="AE2291" s="43">
        <v>0</v>
      </c>
    </row>
    <row r="2292" spans="1:31" ht="31.5" x14ac:dyDescent="0.25">
      <c r="A2292" s="49" t="s">
        <v>4587</v>
      </c>
      <c r="B2292" s="22" t="s">
        <v>4683</v>
      </c>
      <c r="C2292" s="42" t="s">
        <v>4684</v>
      </c>
      <c r="D2292" s="21">
        <v>2025</v>
      </c>
      <c r="E2292" s="21">
        <v>2025</v>
      </c>
      <c r="F2292" s="43">
        <v>44.712609999999998</v>
      </c>
      <c r="G2292" s="43">
        <v>53.655132000000002</v>
      </c>
      <c r="H2292" s="43">
        <v>61.859074243389003</v>
      </c>
      <c r="I2292" s="43">
        <v>0</v>
      </c>
      <c r="J2292" s="43">
        <f t="shared" si="105"/>
        <v>61.859074243389003</v>
      </c>
      <c r="K2292" s="43">
        <v>18.898883000000001</v>
      </c>
      <c r="L2292" s="44">
        <f t="shared" si="106"/>
        <v>42.960191243389005</v>
      </c>
      <c r="M2292" s="43">
        <v>0</v>
      </c>
      <c r="N2292" s="43">
        <f t="shared" si="107"/>
        <v>53.655132000000002</v>
      </c>
      <c r="O2292" s="43">
        <v>18.898883000000001</v>
      </c>
      <c r="P2292" s="43">
        <v>0</v>
      </c>
      <c r="Q2292" s="43">
        <v>0</v>
      </c>
      <c r="R2292" s="43">
        <v>18.898883000000001</v>
      </c>
      <c r="S2292" s="43">
        <v>0</v>
      </c>
      <c r="T2292" s="43">
        <v>0</v>
      </c>
      <c r="U2292" s="43">
        <v>0</v>
      </c>
      <c r="V2292" s="43">
        <v>0</v>
      </c>
      <c r="W2292" s="43">
        <v>0</v>
      </c>
      <c r="X2292" s="43">
        <v>0</v>
      </c>
      <c r="Y2292" s="43">
        <v>0</v>
      </c>
      <c r="Z2292" s="43">
        <v>0</v>
      </c>
      <c r="AA2292" s="43">
        <v>0</v>
      </c>
      <c r="AB2292" s="43">
        <v>0</v>
      </c>
      <c r="AC2292" s="43">
        <v>0</v>
      </c>
      <c r="AD2292" s="43">
        <v>0</v>
      </c>
      <c r="AE2292" s="43">
        <v>0</v>
      </c>
    </row>
    <row r="2293" spans="1:31" ht="31.5" x14ac:dyDescent="0.25">
      <c r="A2293" s="49" t="s">
        <v>4587</v>
      </c>
      <c r="B2293" s="22" t="s">
        <v>4685</v>
      </c>
      <c r="C2293" s="42" t="s">
        <v>4686</v>
      </c>
      <c r="D2293" s="21">
        <v>2025</v>
      </c>
      <c r="E2293" s="21">
        <v>2025</v>
      </c>
      <c r="F2293" s="43">
        <v>29.14621</v>
      </c>
      <c r="G2293" s="43">
        <v>34.975451999999997</v>
      </c>
      <c r="H2293" s="43">
        <v>40.323245909899001</v>
      </c>
      <c r="I2293" s="43">
        <v>0</v>
      </c>
      <c r="J2293" s="43">
        <f t="shared" si="105"/>
        <v>40.323245909899001</v>
      </c>
      <c r="K2293" s="43">
        <v>11.645600999999999</v>
      </c>
      <c r="L2293" s="44">
        <f t="shared" si="106"/>
        <v>28.677644909899001</v>
      </c>
      <c r="M2293" s="43">
        <v>0</v>
      </c>
      <c r="N2293" s="43">
        <f t="shared" si="107"/>
        <v>34.975451999999997</v>
      </c>
      <c r="O2293" s="43">
        <v>11.645600999999999</v>
      </c>
      <c r="P2293" s="43">
        <v>0</v>
      </c>
      <c r="Q2293" s="43">
        <v>0</v>
      </c>
      <c r="R2293" s="43">
        <v>11.645600999999999</v>
      </c>
      <c r="S2293" s="43">
        <v>0</v>
      </c>
      <c r="T2293" s="43">
        <v>0</v>
      </c>
      <c r="U2293" s="43">
        <v>0</v>
      </c>
      <c r="V2293" s="43">
        <v>0</v>
      </c>
      <c r="W2293" s="43">
        <v>0</v>
      </c>
      <c r="X2293" s="43">
        <v>0</v>
      </c>
      <c r="Y2293" s="43">
        <v>0</v>
      </c>
      <c r="Z2293" s="43">
        <v>0</v>
      </c>
      <c r="AA2293" s="43">
        <v>0</v>
      </c>
      <c r="AB2293" s="43">
        <v>0</v>
      </c>
      <c r="AC2293" s="43">
        <v>0</v>
      </c>
      <c r="AD2293" s="43">
        <v>0</v>
      </c>
      <c r="AE2293" s="43">
        <v>0</v>
      </c>
    </row>
    <row r="2294" spans="1:31" ht="31.5" x14ac:dyDescent="0.25">
      <c r="A2294" s="49" t="s">
        <v>4587</v>
      </c>
      <c r="B2294" s="22" t="s">
        <v>4687</v>
      </c>
      <c r="C2294" s="42" t="s">
        <v>4688</v>
      </c>
      <c r="D2294" s="21">
        <v>2026</v>
      </c>
      <c r="E2294" s="21">
        <v>2026</v>
      </c>
      <c r="F2294" s="43">
        <v>17.16751</v>
      </c>
      <c r="G2294" s="43">
        <v>20.601012000000001</v>
      </c>
      <c r="H2294" s="43">
        <v>24.859831003972999</v>
      </c>
      <c r="I2294" s="43">
        <v>0</v>
      </c>
      <c r="J2294" s="43">
        <f t="shared" si="105"/>
        <v>24.859831003972999</v>
      </c>
      <c r="K2294" s="43">
        <v>7.3536219999999997</v>
      </c>
      <c r="L2294" s="44">
        <f t="shared" si="106"/>
        <v>17.506209003972998</v>
      </c>
      <c r="M2294" s="43">
        <v>0</v>
      </c>
      <c r="N2294" s="43">
        <f t="shared" si="107"/>
        <v>20.601012000000001</v>
      </c>
      <c r="O2294" s="43">
        <v>7.3536219999999997</v>
      </c>
      <c r="P2294" s="43">
        <v>0</v>
      </c>
      <c r="Q2294" s="43">
        <v>0</v>
      </c>
      <c r="R2294" s="43">
        <v>0</v>
      </c>
      <c r="S2294" s="43">
        <v>7.3536219999999997</v>
      </c>
      <c r="T2294" s="43">
        <v>0</v>
      </c>
      <c r="U2294" s="43">
        <v>0</v>
      </c>
      <c r="V2294" s="43">
        <v>0</v>
      </c>
      <c r="W2294" s="43">
        <v>0</v>
      </c>
      <c r="X2294" s="43">
        <v>0</v>
      </c>
      <c r="Y2294" s="43">
        <v>0</v>
      </c>
      <c r="Z2294" s="43">
        <v>0</v>
      </c>
      <c r="AA2294" s="43">
        <v>0</v>
      </c>
      <c r="AB2294" s="43">
        <v>0</v>
      </c>
      <c r="AC2294" s="43">
        <v>0</v>
      </c>
      <c r="AD2294" s="43">
        <v>0</v>
      </c>
      <c r="AE2294" s="43">
        <v>0</v>
      </c>
    </row>
    <row r="2295" spans="1:31" ht="31.5" x14ac:dyDescent="0.25">
      <c r="A2295" s="49" t="s">
        <v>4587</v>
      </c>
      <c r="B2295" s="22" t="s">
        <v>4689</v>
      </c>
      <c r="C2295" s="42" t="s">
        <v>4690</v>
      </c>
      <c r="D2295" s="21">
        <v>2024</v>
      </c>
      <c r="E2295" s="21">
        <v>2024</v>
      </c>
      <c r="F2295" s="43">
        <v>66.435929999999999</v>
      </c>
      <c r="G2295" s="43">
        <v>79.723116000000005</v>
      </c>
      <c r="H2295" s="43">
        <v>87.527132250185005</v>
      </c>
      <c r="I2295" s="43">
        <v>0</v>
      </c>
      <c r="J2295" s="43">
        <f t="shared" si="105"/>
        <v>87.527132250185005</v>
      </c>
      <c r="K2295" s="43">
        <v>28.849018000000001</v>
      </c>
      <c r="L2295" s="44">
        <f t="shared" si="106"/>
        <v>58.678114250185004</v>
      </c>
      <c r="M2295" s="43">
        <v>0</v>
      </c>
      <c r="N2295" s="43">
        <f t="shared" si="107"/>
        <v>79.723116000000005</v>
      </c>
      <c r="O2295" s="43">
        <v>28.849018000000001</v>
      </c>
      <c r="P2295" s="43">
        <v>0</v>
      </c>
      <c r="Q2295" s="43">
        <v>28.849018000000001</v>
      </c>
      <c r="R2295" s="43">
        <v>0</v>
      </c>
      <c r="S2295" s="43">
        <v>0</v>
      </c>
      <c r="T2295" s="43">
        <v>0</v>
      </c>
      <c r="U2295" s="43">
        <v>0</v>
      </c>
      <c r="V2295" s="43">
        <v>0</v>
      </c>
      <c r="W2295" s="43">
        <v>0</v>
      </c>
      <c r="X2295" s="43">
        <v>0</v>
      </c>
      <c r="Y2295" s="43">
        <v>0</v>
      </c>
      <c r="Z2295" s="43">
        <v>0</v>
      </c>
      <c r="AA2295" s="43">
        <v>0</v>
      </c>
      <c r="AB2295" s="43">
        <v>0</v>
      </c>
      <c r="AC2295" s="43">
        <v>0</v>
      </c>
      <c r="AD2295" s="43">
        <v>0</v>
      </c>
      <c r="AE2295" s="43">
        <v>0</v>
      </c>
    </row>
    <row r="2296" spans="1:31" ht="31.5" x14ac:dyDescent="0.25">
      <c r="A2296" s="49" t="s">
        <v>4587</v>
      </c>
      <c r="B2296" s="22" t="s">
        <v>4691</v>
      </c>
      <c r="C2296" s="42" t="s">
        <v>4692</v>
      </c>
      <c r="D2296" s="21">
        <v>2025</v>
      </c>
      <c r="E2296" s="21">
        <v>2025</v>
      </c>
      <c r="F2296" s="43">
        <v>43.735010000000003</v>
      </c>
      <c r="G2296" s="43">
        <v>52.482011999999997</v>
      </c>
      <c r="H2296" s="43">
        <v>60.506582608918997</v>
      </c>
      <c r="I2296" s="43">
        <v>0</v>
      </c>
      <c r="J2296" s="43">
        <f t="shared" si="105"/>
        <v>60.506582608918997</v>
      </c>
      <c r="K2296" s="43">
        <v>18.442218</v>
      </c>
      <c r="L2296" s="44">
        <f t="shared" si="106"/>
        <v>42.064364608918993</v>
      </c>
      <c r="M2296" s="43">
        <v>0</v>
      </c>
      <c r="N2296" s="43">
        <f t="shared" si="107"/>
        <v>52.482011999999997</v>
      </c>
      <c r="O2296" s="43">
        <v>18.442218</v>
      </c>
      <c r="P2296" s="43">
        <v>0</v>
      </c>
      <c r="Q2296" s="43">
        <v>0</v>
      </c>
      <c r="R2296" s="43">
        <v>18.442218</v>
      </c>
      <c r="S2296" s="43">
        <v>0</v>
      </c>
      <c r="T2296" s="43">
        <v>0</v>
      </c>
      <c r="U2296" s="43">
        <v>0</v>
      </c>
      <c r="V2296" s="43">
        <v>0</v>
      </c>
      <c r="W2296" s="43">
        <v>0</v>
      </c>
      <c r="X2296" s="43">
        <v>0</v>
      </c>
      <c r="Y2296" s="43">
        <v>0</v>
      </c>
      <c r="Z2296" s="43">
        <v>0</v>
      </c>
      <c r="AA2296" s="43">
        <v>0</v>
      </c>
      <c r="AB2296" s="43">
        <v>0</v>
      </c>
      <c r="AC2296" s="43">
        <v>0</v>
      </c>
      <c r="AD2296" s="43">
        <v>0</v>
      </c>
      <c r="AE2296" s="43">
        <v>0</v>
      </c>
    </row>
    <row r="2297" spans="1:31" ht="31.5" x14ac:dyDescent="0.25">
      <c r="A2297" s="49" t="s">
        <v>4587</v>
      </c>
      <c r="B2297" s="22" t="s">
        <v>4693</v>
      </c>
      <c r="C2297" s="42" t="s">
        <v>4694</v>
      </c>
      <c r="D2297" s="21">
        <v>2026</v>
      </c>
      <c r="E2297" s="21">
        <v>2026</v>
      </c>
      <c r="F2297" s="43">
        <v>41.85501</v>
      </c>
      <c r="G2297" s="43">
        <v>50.226011999999997</v>
      </c>
      <c r="H2297" s="43">
        <v>60.609166691593003</v>
      </c>
      <c r="I2297" s="43">
        <v>0</v>
      </c>
      <c r="J2297" s="43">
        <f t="shared" si="105"/>
        <v>60.609166691593003</v>
      </c>
      <c r="K2297" s="43">
        <v>20.40663</v>
      </c>
      <c r="L2297" s="44">
        <f t="shared" si="106"/>
        <v>40.202536691593004</v>
      </c>
      <c r="M2297" s="43">
        <v>0</v>
      </c>
      <c r="N2297" s="43">
        <f t="shared" si="107"/>
        <v>50.226011999999997</v>
      </c>
      <c r="O2297" s="43">
        <v>20.40663</v>
      </c>
      <c r="P2297" s="43">
        <v>0</v>
      </c>
      <c r="Q2297" s="43">
        <v>0</v>
      </c>
      <c r="R2297" s="43">
        <v>0</v>
      </c>
      <c r="S2297" s="43">
        <v>20.40663</v>
      </c>
      <c r="T2297" s="43">
        <v>0</v>
      </c>
      <c r="U2297" s="43">
        <v>0</v>
      </c>
      <c r="V2297" s="43">
        <v>0</v>
      </c>
      <c r="W2297" s="43">
        <v>0</v>
      </c>
      <c r="X2297" s="43">
        <v>0</v>
      </c>
      <c r="Y2297" s="43">
        <v>0</v>
      </c>
      <c r="Z2297" s="43">
        <v>0</v>
      </c>
      <c r="AA2297" s="43">
        <v>0</v>
      </c>
      <c r="AB2297" s="43">
        <v>0</v>
      </c>
      <c r="AC2297" s="43">
        <v>0</v>
      </c>
      <c r="AD2297" s="43">
        <v>0</v>
      </c>
      <c r="AE2297" s="43">
        <v>0</v>
      </c>
    </row>
    <row r="2298" spans="1:31" ht="31.5" x14ac:dyDescent="0.25">
      <c r="A2298" s="49" t="s">
        <v>4587</v>
      </c>
      <c r="B2298" s="22" t="s">
        <v>4695</v>
      </c>
      <c r="C2298" s="42" t="s">
        <v>4696</v>
      </c>
      <c r="D2298" s="21">
        <v>2025</v>
      </c>
      <c r="E2298" s="21">
        <v>2025</v>
      </c>
      <c r="F2298" s="43">
        <v>94.962841999999995</v>
      </c>
      <c r="G2298" s="43">
        <v>113.955411</v>
      </c>
      <c r="H2298" s="43">
        <v>131.37934744965199</v>
      </c>
      <c r="I2298" s="43">
        <v>0</v>
      </c>
      <c r="J2298" s="43">
        <f t="shared" si="105"/>
        <v>131.37934744965199</v>
      </c>
      <c r="K2298" s="43">
        <v>24.363918999999999</v>
      </c>
      <c r="L2298" s="44">
        <f t="shared" si="106"/>
        <v>107.01542844965199</v>
      </c>
      <c r="M2298" s="43">
        <v>0</v>
      </c>
      <c r="N2298" s="43">
        <f t="shared" si="107"/>
        <v>113.955411</v>
      </c>
      <c r="O2298" s="43">
        <v>24.363918999999999</v>
      </c>
      <c r="P2298" s="43">
        <v>0</v>
      </c>
      <c r="Q2298" s="43">
        <v>0</v>
      </c>
      <c r="R2298" s="43">
        <v>24.363918999999999</v>
      </c>
      <c r="S2298" s="43">
        <v>0</v>
      </c>
      <c r="T2298" s="43">
        <v>0</v>
      </c>
      <c r="U2298" s="43">
        <v>0</v>
      </c>
      <c r="V2298" s="43">
        <v>0</v>
      </c>
      <c r="W2298" s="43">
        <v>0</v>
      </c>
      <c r="X2298" s="43">
        <v>0</v>
      </c>
      <c r="Y2298" s="43">
        <v>0</v>
      </c>
      <c r="Z2298" s="43">
        <v>0</v>
      </c>
      <c r="AA2298" s="43">
        <v>0</v>
      </c>
      <c r="AB2298" s="43">
        <v>0</v>
      </c>
      <c r="AC2298" s="43">
        <v>0</v>
      </c>
      <c r="AD2298" s="43">
        <v>0</v>
      </c>
      <c r="AE2298" s="43">
        <v>0</v>
      </c>
    </row>
    <row r="2299" spans="1:31" ht="31.5" x14ac:dyDescent="0.25">
      <c r="A2299" s="49" t="s">
        <v>4587</v>
      </c>
      <c r="B2299" s="22" t="s">
        <v>4697</v>
      </c>
      <c r="C2299" s="42" t="s">
        <v>4698</v>
      </c>
      <c r="D2299" s="21">
        <v>2026</v>
      </c>
      <c r="E2299" s="21">
        <v>2026</v>
      </c>
      <c r="F2299" s="43">
        <v>76.592217000000005</v>
      </c>
      <c r="G2299" s="43">
        <v>91.910661000000005</v>
      </c>
      <c r="H2299" s="43">
        <v>110.911226104981</v>
      </c>
      <c r="I2299" s="43">
        <v>0</v>
      </c>
      <c r="J2299" s="43">
        <f t="shared" si="105"/>
        <v>110.911226104981</v>
      </c>
      <c r="K2299" s="43">
        <v>19.94584</v>
      </c>
      <c r="L2299" s="44">
        <f t="shared" si="106"/>
        <v>90.965386104980993</v>
      </c>
      <c r="M2299" s="43">
        <v>0</v>
      </c>
      <c r="N2299" s="43">
        <f t="shared" si="107"/>
        <v>91.910661000000005</v>
      </c>
      <c r="O2299" s="43">
        <v>19.94584</v>
      </c>
      <c r="P2299" s="43">
        <v>0</v>
      </c>
      <c r="Q2299" s="43">
        <v>0</v>
      </c>
      <c r="R2299" s="43">
        <v>0</v>
      </c>
      <c r="S2299" s="43">
        <v>19.94584</v>
      </c>
      <c r="T2299" s="43">
        <v>0</v>
      </c>
      <c r="U2299" s="43">
        <v>0</v>
      </c>
      <c r="V2299" s="43">
        <v>0</v>
      </c>
      <c r="W2299" s="43">
        <v>0</v>
      </c>
      <c r="X2299" s="43">
        <v>0</v>
      </c>
      <c r="Y2299" s="43">
        <v>0</v>
      </c>
      <c r="Z2299" s="43">
        <v>0</v>
      </c>
      <c r="AA2299" s="43">
        <v>0</v>
      </c>
      <c r="AB2299" s="43">
        <v>0</v>
      </c>
      <c r="AC2299" s="43">
        <v>0</v>
      </c>
      <c r="AD2299" s="43">
        <v>0</v>
      </c>
      <c r="AE2299" s="43">
        <v>0</v>
      </c>
    </row>
    <row r="2300" spans="1:31" ht="31.5" x14ac:dyDescent="0.25">
      <c r="A2300" s="49" t="s">
        <v>4587</v>
      </c>
      <c r="B2300" s="22" t="s">
        <v>4699</v>
      </c>
      <c r="C2300" s="42" t="s">
        <v>4700</v>
      </c>
      <c r="D2300" s="21">
        <v>2024</v>
      </c>
      <c r="E2300" s="21">
        <v>2024</v>
      </c>
      <c r="F2300" s="43">
        <v>93.445372000000006</v>
      </c>
      <c r="G2300" s="43">
        <v>112.13444699999999</v>
      </c>
      <c r="H2300" s="43">
        <v>123.11117609063901</v>
      </c>
      <c r="I2300" s="43">
        <v>0</v>
      </c>
      <c r="J2300" s="43">
        <f t="shared" si="105"/>
        <v>123.11117609063901</v>
      </c>
      <c r="K2300" s="43">
        <v>16.291198999999999</v>
      </c>
      <c r="L2300" s="44">
        <f t="shared" si="106"/>
        <v>106.81997709063901</v>
      </c>
      <c r="M2300" s="43">
        <v>0</v>
      </c>
      <c r="N2300" s="43">
        <f t="shared" si="107"/>
        <v>112.13444699999999</v>
      </c>
      <c r="O2300" s="43">
        <v>16.291198999999999</v>
      </c>
      <c r="P2300" s="43">
        <v>0</v>
      </c>
      <c r="Q2300" s="43">
        <v>16.291198999999999</v>
      </c>
      <c r="R2300" s="43">
        <v>0</v>
      </c>
      <c r="S2300" s="43">
        <v>0</v>
      </c>
      <c r="T2300" s="43">
        <v>0</v>
      </c>
      <c r="U2300" s="43">
        <v>0</v>
      </c>
      <c r="V2300" s="43">
        <v>0</v>
      </c>
      <c r="W2300" s="43">
        <v>0</v>
      </c>
      <c r="X2300" s="43">
        <v>0</v>
      </c>
      <c r="Y2300" s="43">
        <v>0</v>
      </c>
      <c r="Z2300" s="43">
        <v>0</v>
      </c>
      <c r="AA2300" s="43">
        <v>0</v>
      </c>
      <c r="AB2300" s="43">
        <v>0</v>
      </c>
      <c r="AC2300" s="43">
        <v>0</v>
      </c>
      <c r="AD2300" s="43">
        <v>0</v>
      </c>
      <c r="AE2300" s="43">
        <v>0</v>
      </c>
    </row>
    <row r="2301" spans="1:31" ht="31.5" x14ac:dyDescent="0.25">
      <c r="A2301" s="49" t="s">
        <v>4587</v>
      </c>
      <c r="B2301" s="22" t="s">
        <v>4701</v>
      </c>
      <c r="C2301" s="42" t="s">
        <v>4702</v>
      </c>
      <c r="D2301" s="21">
        <v>2025</v>
      </c>
      <c r="E2301" s="21">
        <v>2025</v>
      </c>
      <c r="F2301" s="43">
        <v>145.240342</v>
      </c>
      <c r="G2301" s="43">
        <v>174.288411</v>
      </c>
      <c r="H2301" s="43">
        <v>200.937344741066</v>
      </c>
      <c r="I2301" s="43">
        <v>0</v>
      </c>
      <c r="J2301" s="43">
        <f t="shared" si="105"/>
        <v>200.937344741066</v>
      </c>
      <c r="K2301" s="43">
        <v>38.890483000000003</v>
      </c>
      <c r="L2301" s="44">
        <f t="shared" si="106"/>
        <v>162.04686174106598</v>
      </c>
      <c r="M2301" s="43">
        <v>0</v>
      </c>
      <c r="N2301" s="43">
        <f t="shared" si="107"/>
        <v>174.288411</v>
      </c>
      <c r="O2301" s="43">
        <v>38.890483000000003</v>
      </c>
      <c r="P2301" s="43">
        <v>0</v>
      </c>
      <c r="Q2301" s="43">
        <v>0</v>
      </c>
      <c r="R2301" s="43">
        <v>38.890483000000003</v>
      </c>
      <c r="S2301" s="43">
        <v>0</v>
      </c>
      <c r="T2301" s="43">
        <v>0</v>
      </c>
      <c r="U2301" s="43">
        <v>0</v>
      </c>
      <c r="V2301" s="43">
        <v>0</v>
      </c>
      <c r="W2301" s="43">
        <v>0</v>
      </c>
      <c r="X2301" s="43">
        <v>0</v>
      </c>
      <c r="Y2301" s="43">
        <v>0</v>
      </c>
      <c r="Z2301" s="43">
        <v>0</v>
      </c>
      <c r="AA2301" s="43">
        <v>0</v>
      </c>
      <c r="AB2301" s="43">
        <v>0</v>
      </c>
      <c r="AC2301" s="43">
        <v>0</v>
      </c>
      <c r="AD2301" s="43">
        <v>0</v>
      </c>
      <c r="AE2301" s="43">
        <v>0</v>
      </c>
    </row>
    <row r="2302" spans="1:31" ht="31.5" x14ac:dyDescent="0.25">
      <c r="A2302" s="49" t="s">
        <v>4587</v>
      </c>
      <c r="B2302" s="22" t="s">
        <v>4703</v>
      </c>
      <c r="C2302" s="42" t="s">
        <v>4704</v>
      </c>
      <c r="D2302" s="21">
        <v>2026</v>
      </c>
      <c r="E2302" s="21">
        <v>2026</v>
      </c>
      <c r="F2302" s="43">
        <v>158.01690500000001</v>
      </c>
      <c r="G2302" s="43">
        <v>189.62028599999999</v>
      </c>
      <c r="H2302" s="43">
        <v>228.82022809777399</v>
      </c>
      <c r="I2302" s="43">
        <v>0</v>
      </c>
      <c r="J2302" s="43">
        <f t="shared" si="105"/>
        <v>228.82022809777399</v>
      </c>
      <c r="K2302" s="43">
        <v>44.570076</v>
      </c>
      <c r="L2302" s="44">
        <f t="shared" si="106"/>
        <v>184.25015209777399</v>
      </c>
      <c r="M2302" s="43">
        <v>0</v>
      </c>
      <c r="N2302" s="43">
        <f t="shared" si="107"/>
        <v>189.62028599999999</v>
      </c>
      <c r="O2302" s="43">
        <v>44.570076</v>
      </c>
      <c r="P2302" s="43">
        <v>0</v>
      </c>
      <c r="Q2302" s="43">
        <v>0</v>
      </c>
      <c r="R2302" s="43">
        <v>0</v>
      </c>
      <c r="S2302" s="43">
        <v>44.570076</v>
      </c>
      <c r="T2302" s="43">
        <v>0</v>
      </c>
      <c r="U2302" s="43">
        <v>0</v>
      </c>
      <c r="V2302" s="43">
        <v>0</v>
      </c>
      <c r="W2302" s="43">
        <v>0</v>
      </c>
      <c r="X2302" s="43">
        <v>0</v>
      </c>
      <c r="Y2302" s="43">
        <v>0</v>
      </c>
      <c r="Z2302" s="43">
        <v>0</v>
      </c>
      <c r="AA2302" s="43">
        <v>0</v>
      </c>
      <c r="AB2302" s="43">
        <v>0</v>
      </c>
      <c r="AC2302" s="43">
        <v>0</v>
      </c>
      <c r="AD2302" s="43">
        <v>0</v>
      </c>
      <c r="AE2302" s="43">
        <v>0</v>
      </c>
    </row>
    <row r="2303" spans="1:31" ht="31.5" x14ac:dyDescent="0.25">
      <c r="A2303" s="49" t="s">
        <v>4442</v>
      </c>
      <c r="B2303" s="22" t="s">
        <v>4705</v>
      </c>
      <c r="C2303" s="42" t="s">
        <v>4706</v>
      </c>
      <c r="D2303" s="21">
        <v>2024</v>
      </c>
      <c r="E2303" s="21">
        <v>2024</v>
      </c>
      <c r="F2303" s="43">
        <v>1.964386</v>
      </c>
      <c r="G2303" s="43">
        <v>2.3572630000000001</v>
      </c>
      <c r="H2303" s="43">
        <v>2.5880142200740002</v>
      </c>
      <c r="I2303" s="43">
        <v>0</v>
      </c>
      <c r="J2303" s="43">
        <f t="shared" si="105"/>
        <v>2.5880142200740002</v>
      </c>
      <c r="K2303" s="43">
        <v>0.85809999999999997</v>
      </c>
      <c r="L2303" s="44">
        <f t="shared" si="106"/>
        <v>1.7299142200740003</v>
      </c>
      <c r="M2303" s="43">
        <v>0</v>
      </c>
      <c r="N2303" s="43">
        <f t="shared" si="107"/>
        <v>2.3572630000000001</v>
      </c>
      <c r="O2303" s="43">
        <v>0.85809999999999997</v>
      </c>
      <c r="P2303" s="43">
        <v>0</v>
      </c>
      <c r="Q2303" s="43">
        <v>0.85809999999999997</v>
      </c>
      <c r="R2303" s="43">
        <v>0</v>
      </c>
      <c r="S2303" s="43">
        <v>0</v>
      </c>
      <c r="T2303" s="43">
        <v>0</v>
      </c>
      <c r="U2303" s="43">
        <v>0</v>
      </c>
      <c r="V2303" s="43">
        <v>0</v>
      </c>
      <c r="W2303" s="43">
        <v>0</v>
      </c>
      <c r="X2303" s="43">
        <v>0</v>
      </c>
      <c r="Y2303" s="43">
        <v>0</v>
      </c>
      <c r="Z2303" s="43">
        <v>0</v>
      </c>
      <c r="AA2303" s="43">
        <v>0</v>
      </c>
      <c r="AB2303" s="43">
        <v>0</v>
      </c>
      <c r="AC2303" s="43">
        <v>0</v>
      </c>
      <c r="AD2303" s="43">
        <v>0</v>
      </c>
      <c r="AE2303" s="43">
        <v>0</v>
      </c>
    </row>
    <row r="2304" spans="1:31" ht="31.5" x14ac:dyDescent="0.25">
      <c r="A2304" s="49" t="s">
        <v>4587</v>
      </c>
      <c r="B2304" s="22" t="s">
        <v>4707</v>
      </c>
      <c r="C2304" s="42" t="s">
        <v>4708</v>
      </c>
      <c r="D2304" s="21">
        <v>2028</v>
      </c>
      <c r="E2304" s="21">
        <v>2028</v>
      </c>
      <c r="F2304" s="43">
        <v>68.082196999999994</v>
      </c>
      <c r="G2304" s="43">
        <v>81.698637000000005</v>
      </c>
      <c r="H2304" s="43">
        <v>107.825465564944</v>
      </c>
      <c r="I2304" s="43">
        <v>0</v>
      </c>
      <c r="J2304" s="43">
        <f t="shared" si="105"/>
        <v>107.825465564944</v>
      </c>
      <c r="K2304" s="43">
        <v>19.638829000000001</v>
      </c>
      <c r="L2304" s="44">
        <f t="shared" si="106"/>
        <v>88.186636564943996</v>
      </c>
      <c r="M2304" s="43">
        <v>0</v>
      </c>
      <c r="N2304" s="43">
        <f t="shared" si="107"/>
        <v>81.698637000000005</v>
      </c>
      <c r="O2304" s="43">
        <v>19.638829000000001</v>
      </c>
      <c r="P2304" s="43">
        <v>0</v>
      </c>
      <c r="Q2304" s="43">
        <v>0</v>
      </c>
      <c r="R2304" s="43">
        <v>0</v>
      </c>
      <c r="S2304" s="43">
        <v>0</v>
      </c>
      <c r="T2304" s="43">
        <v>0</v>
      </c>
      <c r="U2304" s="43">
        <v>19.638829000000001</v>
      </c>
      <c r="V2304" s="43">
        <v>0</v>
      </c>
      <c r="W2304" s="43">
        <v>0</v>
      </c>
      <c r="X2304" s="43">
        <v>0</v>
      </c>
      <c r="Y2304" s="43">
        <v>0</v>
      </c>
      <c r="Z2304" s="43">
        <v>0</v>
      </c>
      <c r="AA2304" s="43">
        <v>0</v>
      </c>
      <c r="AB2304" s="43">
        <v>0</v>
      </c>
      <c r="AC2304" s="43">
        <v>0</v>
      </c>
      <c r="AD2304" s="43">
        <v>0</v>
      </c>
      <c r="AE2304" s="43">
        <v>0</v>
      </c>
    </row>
    <row r="2305" spans="1:31" ht="31.5" x14ac:dyDescent="0.25">
      <c r="A2305" s="49" t="s">
        <v>4587</v>
      </c>
      <c r="B2305" s="22" t="s">
        <v>4709</v>
      </c>
      <c r="C2305" s="42" t="s">
        <v>4710</v>
      </c>
      <c r="D2305" s="21">
        <v>2028</v>
      </c>
      <c r="E2305" s="21">
        <v>2028</v>
      </c>
      <c r="F2305" s="43">
        <v>151.63438500000001</v>
      </c>
      <c r="G2305" s="43">
        <v>181.961262</v>
      </c>
      <c r="H2305" s="43">
        <v>240.151592613898</v>
      </c>
      <c r="I2305" s="43">
        <v>0</v>
      </c>
      <c r="J2305" s="43">
        <f t="shared" si="105"/>
        <v>240.151592613898</v>
      </c>
      <c r="K2305" s="43">
        <v>43.884045999999998</v>
      </c>
      <c r="L2305" s="44">
        <f t="shared" si="106"/>
        <v>196.26754661389799</v>
      </c>
      <c r="M2305" s="43">
        <v>0</v>
      </c>
      <c r="N2305" s="43">
        <f t="shared" si="107"/>
        <v>181.961262</v>
      </c>
      <c r="O2305" s="43">
        <v>43.884045999999998</v>
      </c>
      <c r="P2305" s="43">
        <v>0</v>
      </c>
      <c r="Q2305" s="43">
        <v>0</v>
      </c>
      <c r="R2305" s="43">
        <v>0</v>
      </c>
      <c r="S2305" s="43">
        <v>0</v>
      </c>
      <c r="T2305" s="43">
        <v>0</v>
      </c>
      <c r="U2305" s="43">
        <v>43.884045999999998</v>
      </c>
      <c r="V2305" s="43">
        <v>0</v>
      </c>
      <c r="W2305" s="43">
        <v>0</v>
      </c>
      <c r="X2305" s="43">
        <v>0</v>
      </c>
      <c r="Y2305" s="43">
        <v>0</v>
      </c>
      <c r="Z2305" s="43">
        <v>0</v>
      </c>
      <c r="AA2305" s="43">
        <v>0</v>
      </c>
      <c r="AB2305" s="43">
        <v>0</v>
      </c>
      <c r="AC2305" s="43">
        <v>0</v>
      </c>
      <c r="AD2305" s="43">
        <v>0</v>
      </c>
      <c r="AE2305" s="43">
        <v>0</v>
      </c>
    </row>
    <row r="2306" spans="1:31" ht="31.5" x14ac:dyDescent="0.25">
      <c r="A2306" s="49" t="s">
        <v>4587</v>
      </c>
      <c r="B2306" s="22" t="s">
        <v>4711</v>
      </c>
      <c r="C2306" s="42" t="s">
        <v>4712</v>
      </c>
      <c r="D2306" s="21">
        <v>2028</v>
      </c>
      <c r="E2306" s="21">
        <v>2028</v>
      </c>
      <c r="F2306" s="43">
        <v>46.066209999999998</v>
      </c>
      <c r="G2306" s="43">
        <v>55.279451999999999</v>
      </c>
      <c r="H2306" s="43">
        <v>72.957553111625998</v>
      </c>
      <c r="I2306" s="43">
        <v>0</v>
      </c>
      <c r="J2306" s="43">
        <f t="shared" si="105"/>
        <v>72.957553111625998</v>
      </c>
      <c r="K2306" s="43">
        <v>20.128405999999998</v>
      </c>
      <c r="L2306" s="44">
        <f t="shared" si="106"/>
        <v>52.829147111626</v>
      </c>
      <c r="M2306" s="43">
        <v>0</v>
      </c>
      <c r="N2306" s="43">
        <f t="shared" si="107"/>
        <v>55.279451999999999</v>
      </c>
      <c r="O2306" s="43">
        <v>20.128405999999998</v>
      </c>
      <c r="P2306" s="43">
        <v>0</v>
      </c>
      <c r="Q2306" s="43">
        <v>0</v>
      </c>
      <c r="R2306" s="43">
        <v>0</v>
      </c>
      <c r="S2306" s="43">
        <v>0</v>
      </c>
      <c r="T2306" s="43">
        <v>0</v>
      </c>
      <c r="U2306" s="43">
        <v>20.128405999999998</v>
      </c>
      <c r="V2306" s="43">
        <v>0</v>
      </c>
      <c r="W2306" s="43">
        <v>0</v>
      </c>
      <c r="X2306" s="43">
        <v>0</v>
      </c>
      <c r="Y2306" s="43">
        <v>0</v>
      </c>
      <c r="Z2306" s="43">
        <v>0</v>
      </c>
      <c r="AA2306" s="43">
        <v>0</v>
      </c>
      <c r="AB2306" s="43">
        <v>0</v>
      </c>
      <c r="AC2306" s="43">
        <v>0</v>
      </c>
      <c r="AD2306" s="43">
        <v>0</v>
      </c>
      <c r="AE2306" s="43">
        <v>0</v>
      </c>
    </row>
    <row r="2307" spans="1:31" ht="31.5" x14ac:dyDescent="0.25">
      <c r="A2307" s="49" t="s">
        <v>4587</v>
      </c>
      <c r="B2307" s="22" t="s">
        <v>4713</v>
      </c>
      <c r="C2307" s="42" t="s">
        <v>4714</v>
      </c>
      <c r="D2307" s="21">
        <v>2028</v>
      </c>
      <c r="E2307" s="21">
        <v>2028</v>
      </c>
      <c r="F2307" s="43">
        <v>17.16751</v>
      </c>
      <c r="G2307" s="43">
        <v>20.601012000000001</v>
      </c>
      <c r="H2307" s="43">
        <v>27.189115896865999</v>
      </c>
      <c r="I2307" s="43">
        <v>0</v>
      </c>
      <c r="J2307" s="43">
        <f t="shared" si="105"/>
        <v>27.189115896865999</v>
      </c>
      <c r="K2307" s="43">
        <v>7.2404330000000003</v>
      </c>
      <c r="L2307" s="44">
        <f t="shared" si="106"/>
        <v>19.948682896866</v>
      </c>
      <c r="M2307" s="43">
        <v>0</v>
      </c>
      <c r="N2307" s="43">
        <f t="shared" si="107"/>
        <v>20.601012000000001</v>
      </c>
      <c r="O2307" s="43">
        <v>7.2404330000000003</v>
      </c>
      <c r="P2307" s="43">
        <v>0</v>
      </c>
      <c r="Q2307" s="43">
        <v>0</v>
      </c>
      <c r="R2307" s="43">
        <v>0</v>
      </c>
      <c r="S2307" s="43">
        <v>0</v>
      </c>
      <c r="T2307" s="43">
        <v>0</v>
      </c>
      <c r="U2307" s="43">
        <v>7.2404330000000003</v>
      </c>
      <c r="V2307" s="43">
        <v>0</v>
      </c>
      <c r="W2307" s="43">
        <v>0</v>
      </c>
      <c r="X2307" s="43">
        <v>0</v>
      </c>
      <c r="Y2307" s="43">
        <v>0</v>
      </c>
      <c r="Z2307" s="43">
        <v>0</v>
      </c>
      <c r="AA2307" s="43">
        <v>0</v>
      </c>
      <c r="AB2307" s="43">
        <v>0</v>
      </c>
      <c r="AC2307" s="43">
        <v>0</v>
      </c>
      <c r="AD2307" s="43">
        <v>0</v>
      </c>
      <c r="AE2307" s="43">
        <v>0</v>
      </c>
    </row>
    <row r="2308" spans="1:31" ht="31.5" x14ac:dyDescent="0.25">
      <c r="A2308" s="49" t="s">
        <v>4564</v>
      </c>
      <c r="B2308" s="22" t="s">
        <v>4715</v>
      </c>
      <c r="C2308" s="42" t="s">
        <v>4716</v>
      </c>
      <c r="D2308" s="21">
        <v>2023</v>
      </c>
      <c r="E2308" s="21">
        <v>2025</v>
      </c>
      <c r="F2308" s="43">
        <v>75.423907</v>
      </c>
      <c r="G2308" s="43">
        <v>90.508689000000004</v>
      </c>
      <c r="H2308" s="43">
        <v>102.72363764443701</v>
      </c>
      <c r="I2308" s="43">
        <v>0</v>
      </c>
      <c r="J2308" s="43">
        <f t="shared" si="105"/>
        <v>102.72363764443701</v>
      </c>
      <c r="K2308" s="43">
        <v>74.417884999999998</v>
      </c>
      <c r="L2308" s="44">
        <f t="shared" si="106"/>
        <v>28.305752644437007</v>
      </c>
      <c r="M2308" s="43">
        <v>0</v>
      </c>
      <c r="N2308" s="43">
        <f t="shared" si="107"/>
        <v>90.508689000000004</v>
      </c>
      <c r="O2308" s="43">
        <v>74.417884999999998</v>
      </c>
      <c r="P2308" s="43">
        <v>1.0717080000000001</v>
      </c>
      <c r="Q2308" s="43">
        <v>21.971800999999999</v>
      </c>
      <c r="R2308" s="43">
        <v>51.374375999999998</v>
      </c>
      <c r="S2308" s="43">
        <v>0</v>
      </c>
      <c r="T2308" s="43">
        <v>0</v>
      </c>
      <c r="U2308" s="43">
        <v>0</v>
      </c>
      <c r="V2308" s="43">
        <v>0</v>
      </c>
      <c r="W2308" s="43">
        <v>0</v>
      </c>
      <c r="X2308" s="43">
        <v>0</v>
      </c>
      <c r="Y2308" s="43">
        <v>0</v>
      </c>
      <c r="Z2308" s="43">
        <v>0</v>
      </c>
      <c r="AA2308" s="43">
        <v>0</v>
      </c>
      <c r="AB2308" s="43">
        <v>0</v>
      </c>
      <c r="AC2308" s="43">
        <v>0</v>
      </c>
      <c r="AD2308" s="43">
        <v>0</v>
      </c>
      <c r="AE2308" s="43">
        <v>0</v>
      </c>
    </row>
    <row r="2309" spans="1:31" ht="31.5" x14ac:dyDescent="0.25">
      <c r="A2309" s="49">
        <v>4.5999999999999996</v>
      </c>
      <c r="B2309" s="22" t="s">
        <v>4717</v>
      </c>
      <c r="C2309" s="42" t="s">
        <v>4718</v>
      </c>
      <c r="D2309" s="21">
        <v>2025</v>
      </c>
      <c r="E2309" s="21">
        <v>2025</v>
      </c>
      <c r="F2309" s="43">
        <v>38.153441999999998</v>
      </c>
      <c r="G2309" s="43">
        <v>45.784131000000002</v>
      </c>
      <c r="H2309" s="43">
        <v>52.784586546131003</v>
      </c>
      <c r="I2309" s="43">
        <v>0</v>
      </c>
      <c r="J2309" s="43">
        <f t="shared" si="105"/>
        <v>52.784586546131003</v>
      </c>
      <c r="K2309" s="43">
        <v>48.757001000000002</v>
      </c>
      <c r="L2309" s="44">
        <f t="shared" si="106"/>
        <v>4.0275855461310002</v>
      </c>
      <c r="M2309" s="43">
        <v>0</v>
      </c>
      <c r="N2309" s="43">
        <f t="shared" si="107"/>
        <v>45.784131000000002</v>
      </c>
      <c r="O2309" s="43">
        <v>48.757001000000002</v>
      </c>
      <c r="P2309" s="43">
        <v>0</v>
      </c>
      <c r="Q2309" s="43">
        <v>0</v>
      </c>
      <c r="R2309" s="43">
        <v>48.757001000000002</v>
      </c>
      <c r="S2309" s="43">
        <v>0</v>
      </c>
      <c r="T2309" s="43">
        <v>0</v>
      </c>
      <c r="U2309" s="43">
        <v>0</v>
      </c>
      <c r="V2309" s="43">
        <v>0</v>
      </c>
      <c r="W2309" s="43">
        <v>0</v>
      </c>
      <c r="X2309" s="43">
        <v>0</v>
      </c>
      <c r="Y2309" s="43">
        <v>0</v>
      </c>
      <c r="Z2309" s="43">
        <v>0</v>
      </c>
      <c r="AA2309" s="43">
        <v>0</v>
      </c>
      <c r="AB2309" s="43">
        <v>0</v>
      </c>
      <c r="AC2309" s="43">
        <v>0</v>
      </c>
      <c r="AD2309" s="43">
        <v>0</v>
      </c>
      <c r="AE2309" s="43">
        <v>0</v>
      </c>
    </row>
    <row r="2310" spans="1:31" ht="31.5" x14ac:dyDescent="0.25">
      <c r="A2310" s="49" t="s">
        <v>4435</v>
      </c>
      <c r="B2310" s="22" t="s">
        <v>4719</v>
      </c>
      <c r="C2310" s="42" t="s">
        <v>4720</v>
      </c>
      <c r="D2310" s="21">
        <v>2023</v>
      </c>
      <c r="E2310" s="21">
        <v>2025</v>
      </c>
      <c r="F2310" s="43">
        <v>99.790546000000006</v>
      </c>
      <c r="G2310" s="43">
        <v>119.74865699999999</v>
      </c>
      <c r="H2310" s="43">
        <v>137.26616870303999</v>
      </c>
      <c r="I2310" s="43">
        <v>0</v>
      </c>
      <c r="J2310" s="43">
        <f t="shared" si="105"/>
        <v>137.26616870303999</v>
      </c>
      <c r="K2310" s="43">
        <v>108.055209</v>
      </c>
      <c r="L2310" s="44">
        <f t="shared" si="106"/>
        <v>29.21095970303999</v>
      </c>
      <c r="M2310" s="43">
        <v>0</v>
      </c>
      <c r="N2310" s="43">
        <f t="shared" si="107"/>
        <v>119.74865699999999</v>
      </c>
      <c r="O2310" s="43">
        <v>108.055209</v>
      </c>
      <c r="P2310" s="43">
        <v>6.0552089999999996</v>
      </c>
      <c r="Q2310" s="43">
        <v>0</v>
      </c>
      <c r="R2310" s="43">
        <v>102</v>
      </c>
      <c r="S2310" s="43">
        <v>0</v>
      </c>
      <c r="T2310" s="43">
        <v>0</v>
      </c>
      <c r="U2310" s="43">
        <v>0</v>
      </c>
      <c r="V2310" s="43">
        <v>0</v>
      </c>
      <c r="W2310" s="43">
        <v>0</v>
      </c>
      <c r="X2310" s="43">
        <v>0</v>
      </c>
      <c r="Y2310" s="43">
        <v>0</v>
      </c>
      <c r="Z2310" s="43">
        <v>0</v>
      </c>
      <c r="AA2310" s="43">
        <v>0</v>
      </c>
      <c r="AB2310" s="43">
        <v>0</v>
      </c>
      <c r="AC2310" s="43">
        <v>0</v>
      </c>
      <c r="AD2310" s="43">
        <v>0</v>
      </c>
      <c r="AE2310" s="43">
        <v>0</v>
      </c>
    </row>
    <row r="2311" spans="1:31" ht="31.5" x14ac:dyDescent="0.25">
      <c r="A2311" s="49" t="s">
        <v>4435</v>
      </c>
      <c r="B2311" s="22" t="s">
        <v>4721</v>
      </c>
      <c r="C2311" s="42" t="s">
        <v>4722</v>
      </c>
      <c r="D2311" s="21">
        <v>2023</v>
      </c>
      <c r="E2311" s="21">
        <v>2024</v>
      </c>
      <c r="F2311" s="43">
        <v>7.948226</v>
      </c>
      <c r="G2311" s="43">
        <v>9.5378710000000009</v>
      </c>
      <c r="H2311" s="43">
        <v>10.428991104014999</v>
      </c>
      <c r="I2311" s="43">
        <v>0</v>
      </c>
      <c r="J2311" s="43">
        <f t="shared" si="105"/>
        <v>10.428991104014999</v>
      </c>
      <c r="K2311" s="43">
        <v>2.6509010000000002</v>
      </c>
      <c r="L2311" s="44">
        <f t="shared" si="106"/>
        <v>7.778090104014999</v>
      </c>
      <c r="M2311" s="43">
        <v>0</v>
      </c>
      <c r="N2311" s="43">
        <f t="shared" si="107"/>
        <v>9.5378710000000009</v>
      </c>
      <c r="O2311" s="43">
        <v>2.6509010000000002</v>
      </c>
      <c r="P2311" s="43">
        <v>0.18751100000000001</v>
      </c>
      <c r="Q2311" s="43">
        <v>2.46339</v>
      </c>
      <c r="R2311" s="43">
        <v>0</v>
      </c>
      <c r="S2311" s="43">
        <v>0</v>
      </c>
      <c r="T2311" s="43">
        <v>0</v>
      </c>
      <c r="U2311" s="43">
        <v>0</v>
      </c>
      <c r="V2311" s="43">
        <v>0</v>
      </c>
      <c r="W2311" s="43">
        <v>0</v>
      </c>
      <c r="X2311" s="43">
        <v>0</v>
      </c>
      <c r="Y2311" s="43">
        <v>0</v>
      </c>
      <c r="Z2311" s="43">
        <v>0</v>
      </c>
      <c r="AA2311" s="43">
        <v>0</v>
      </c>
      <c r="AB2311" s="43">
        <v>0</v>
      </c>
      <c r="AC2311" s="43">
        <v>0</v>
      </c>
      <c r="AD2311" s="43">
        <v>0</v>
      </c>
      <c r="AE2311" s="43">
        <v>0</v>
      </c>
    </row>
    <row r="2312" spans="1:31" ht="31.5" x14ac:dyDescent="0.25">
      <c r="A2312" s="49" t="s">
        <v>4564</v>
      </c>
      <c r="B2312" s="22" t="s">
        <v>4723</v>
      </c>
      <c r="C2312" s="42" t="s">
        <v>4724</v>
      </c>
      <c r="D2312" s="21">
        <v>2026</v>
      </c>
      <c r="E2312" s="21">
        <v>2027</v>
      </c>
      <c r="F2312" s="43">
        <v>13.475396999999999</v>
      </c>
      <c r="G2312" s="43">
        <v>16.170477000000002</v>
      </c>
      <c r="H2312" s="43">
        <v>20.358604761683001</v>
      </c>
      <c r="I2312" s="43">
        <v>0</v>
      </c>
      <c r="J2312" s="43">
        <f t="shared" si="105"/>
        <v>20.358604761683001</v>
      </c>
      <c r="K2312" s="43">
        <v>11.061375999999999</v>
      </c>
      <c r="L2312" s="44">
        <f t="shared" si="106"/>
        <v>9.2972287616830016</v>
      </c>
      <c r="M2312" s="43">
        <v>0</v>
      </c>
      <c r="N2312" s="43">
        <f t="shared" si="107"/>
        <v>16.170477000000002</v>
      </c>
      <c r="O2312" s="43">
        <v>11.061375999999999</v>
      </c>
      <c r="P2312" s="43">
        <v>0</v>
      </c>
      <c r="Q2312" s="43">
        <v>0</v>
      </c>
      <c r="R2312" s="43">
        <v>0</v>
      </c>
      <c r="S2312" s="43">
        <v>0.6</v>
      </c>
      <c r="T2312" s="43">
        <v>10.461376</v>
      </c>
      <c r="U2312" s="43">
        <v>0</v>
      </c>
      <c r="V2312" s="43">
        <v>0</v>
      </c>
      <c r="W2312" s="43">
        <v>0</v>
      </c>
      <c r="X2312" s="43">
        <v>0</v>
      </c>
      <c r="Y2312" s="43">
        <v>0</v>
      </c>
      <c r="Z2312" s="43">
        <v>0</v>
      </c>
      <c r="AA2312" s="43">
        <v>0</v>
      </c>
      <c r="AB2312" s="43">
        <v>0</v>
      </c>
      <c r="AC2312" s="43">
        <v>0</v>
      </c>
      <c r="AD2312" s="43">
        <v>0</v>
      </c>
      <c r="AE2312" s="43">
        <v>0</v>
      </c>
    </row>
    <row r="2313" spans="1:31" ht="31.5" x14ac:dyDescent="0.25">
      <c r="A2313" s="49" t="s">
        <v>4580</v>
      </c>
      <c r="B2313" s="22" t="s">
        <v>4725</v>
      </c>
      <c r="C2313" s="42" t="s">
        <v>4726</v>
      </c>
      <c r="D2313" s="21">
        <v>2024</v>
      </c>
      <c r="E2313" s="21">
        <v>2024</v>
      </c>
      <c r="F2313" s="43">
        <v>2.2797200000000002</v>
      </c>
      <c r="G2313" s="43">
        <v>2.735665</v>
      </c>
      <c r="H2313" s="43">
        <v>3.0034565162660001</v>
      </c>
      <c r="I2313" s="43">
        <v>0</v>
      </c>
      <c r="J2313" s="43">
        <f t="shared" si="105"/>
        <v>3.0034565162660001</v>
      </c>
      <c r="K2313" s="43">
        <v>1.407354</v>
      </c>
      <c r="L2313" s="44">
        <f t="shared" si="106"/>
        <v>1.5961025162660001</v>
      </c>
      <c r="M2313" s="43">
        <v>0</v>
      </c>
      <c r="N2313" s="43">
        <f t="shared" si="107"/>
        <v>2.735665</v>
      </c>
      <c r="O2313" s="43">
        <v>1.407354</v>
      </c>
      <c r="P2313" s="43">
        <v>0</v>
      </c>
      <c r="Q2313" s="43">
        <v>1.407354</v>
      </c>
      <c r="R2313" s="43">
        <v>0</v>
      </c>
      <c r="S2313" s="43">
        <v>0</v>
      </c>
      <c r="T2313" s="43">
        <v>0</v>
      </c>
      <c r="U2313" s="43">
        <v>0</v>
      </c>
      <c r="V2313" s="43">
        <v>0</v>
      </c>
      <c r="W2313" s="43">
        <v>0</v>
      </c>
      <c r="X2313" s="43">
        <v>0</v>
      </c>
      <c r="Y2313" s="43">
        <v>0</v>
      </c>
      <c r="Z2313" s="43">
        <v>0</v>
      </c>
      <c r="AA2313" s="43">
        <v>0</v>
      </c>
      <c r="AB2313" s="43">
        <v>0</v>
      </c>
      <c r="AC2313" s="43">
        <v>0</v>
      </c>
      <c r="AD2313" s="43">
        <v>0</v>
      </c>
      <c r="AE2313" s="43">
        <v>0</v>
      </c>
    </row>
    <row r="2314" spans="1:31" ht="31.5" x14ac:dyDescent="0.25">
      <c r="A2314" s="49" t="s">
        <v>4580</v>
      </c>
      <c r="B2314" s="22" t="s">
        <v>4727</v>
      </c>
      <c r="C2314" s="42" t="s">
        <v>4728</v>
      </c>
      <c r="D2314" s="21">
        <v>2024</v>
      </c>
      <c r="E2314" s="21">
        <v>2024</v>
      </c>
      <c r="F2314" s="43">
        <v>2.2655400000000001</v>
      </c>
      <c r="G2314" s="43">
        <v>2.7186490000000001</v>
      </c>
      <c r="H2314" s="43">
        <v>2.9847748370099998</v>
      </c>
      <c r="I2314" s="43">
        <v>0</v>
      </c>
      <c r="J2314" s="43">
        <f t="shared" si="105"/>
        <v>2.9847748370099998</v>
      </c>
      <c r="K2314" s="43">
        <v>1.395578</v>
      </c>
      <c r="L2314" s="44">
        <f t="shared" si="106"/>
        <v>1.5891968370099998</v>
      </c>
      <c r="M2314" s="43">
        <v>0</v>
      </c>
      <c r="N2314" s="43">
        <f t="shared" si="107"/>
        <v>2.7186490000000001</v>
      </c>
      <c r="O2314" s="43">
        <v>1.395578</v>
      </c>
      <c r="P2314" s="43">
        <v>0</v>
      </c>
      <c r="Q2314" s="43">
        <v>1.395578</v>
      </c>
      <c r="R2314" s="43">
        <v>0</v>
      </c>
      <c r="S2314" s="43">
        <v>0</v>
      </c>
      <c r="T2314" s="43">
        <v>0</v>
      </c>
      <c r="U2314" s="43">
        <v>0</v>
      </c>
      <c r="V2314" s="43">
        <v>0</v>
      </c>
      <c r="W2314" s="43">
        <v>0</v>
      </c>
      <c r="X2314" s="43">
        <v>0</v>
      </c>
      <c r="Y2314" s="43">
        <v>0</v>
      </c>
      <c r="Z2314" s="43">
        <v>0</v>
      </c>
      <c r="AA2314" s="43">
        <v>0</v>
      </c>
      <c r="AB2314" s="43">
        <v>0</v>
      </c>
      <c r="AC2314" s="43">
        <v>0</v>
      </c>
      <c r="AD2314" s="43">
        <v>0</v>
      </c>
      <c r="AE2314" s="43">
        <v>0</v>
      </c>
    </row>
    <row r="2315" spans="1:31" ht="31.5" x14ac:dyDescent="0.25">
      <c r="A2315" s="49" t="s">
        <v>4569</v>
      </c>
      <c r="B2315" s="22" t="s">
        <v>4729</v>
      </c>
      <c r="C2315" s="42" t="s">
        <v>4730</v>
      </c>
      <c r="D2315" s="21">
        <v>2023</v>
      </c>
      <c r="E2315" s="21">
        <v>2024</v>
      </c>
      <c r="F2315" s="43">
        <v>29.247434999999999</v>
      </c>
      <c r="G2315" s="43">
        <v>35.096921999999999</v>
      </c>
      <c r="H2315" s="43">
        <v>37.693062287655003</v>
      </c>
      <c r="I2315" s="43">
        <v>0</v>
      </c>
      <c r="J2315" s="43">
        <f t="shared" si="105"/>
        <v>37.693062287655003</v>
      </c>
      <c r="K2315" s="43">
        <v>15.431882</v>
      </c>
      <c r="L2315" s="44">
        <f t="shared" si="106"/>
        <v>22.261180287655002</v>
      </c>
      <c r="M2315" s="43">
        <v>0</v>
      </c>
      <c r="N2315" s="43">
        <f t="shared" si="107"/>
        <v>35.096921999999999</v>
      </c>
      <c r="O2315" s="43">
        <v>15.431882</v>
      </c>
      <c r="P2315" s="43">
        <v>5.8546779999999998</v>
      </c>
      <c r="Q2315" s="43">
        <v>9.5772040000000001</v>
      </c>
      <c r="R2315" s="43">
        <v>0</v>
      </c>
      <c r="S2315" s="43">
        <v>0</v>
      </c>
      <c r="T2315" s="43">
        <v>0</v>
      </c>
      <c r="U2315" s="43">
        <v>0</v>
      </c>
      <c r="V2315" s="43">
        <v>0</v>
      </c>
      <c r="W2315" s="43">
        <v>0</v>
      </c>
      <c r="X2315" s="43">
        <v>0</v>
      </c>
      <c r="Y2315" s="43">
        <v>0</v>
      </c>
      <c r="Z2315" s="43">
        <v>0</v>
      </c>
      <c r="AA2315" s="43">
        <v>0</v>
      </c>
      <c r="AB2315" s="43">
        <v>0</v>
      </c>
      <c r="AC2315" s="43">
        <v>0</v>
      </c>
      <c r="AD2315" s="43">
        <v>0</v>
      </c>
      <c r="AE2315" s="43">
        <v>0</v>
      </c>
    </row>
    <row r="2316" spans="1:31" ht="31.5" x14ac:dyDescent="0.25">
      <c r="A2316" s="49" t="s">
        <v>4569</v>
      </c>
      <c r="B2316" s="22" t="s">
        <v>4731</v>
      </c>
      <c r="C2316" s="42" t="s">
        <v>4732</v>
      </c>
      <c r="D2316" s="21">
        <v>2025</v>
      </c>
      <c r="E2316" s="21">
        <v>2025</v>
      </c>
      <c r="F2316" s="43">
        <v>21.604869999999998</v>
      </c>
      <c r="G2316" s="43">
        <v>25.925844000000001</v>
      </c>
      <c r="H2316" s="43">
        <v>29.889940608450001</v>
      </c>
      <c r="I2316" s="43">
        <v>0</v>
      </c>
      <c r="J2316" s="43">
        <f t="shared" si="105"/>
        <v>29.889940608450001</v>
      </c>
      <c r="K2316" s="43">
        <v>5.7806940000000004</v>
      </c>
      <c r="L2316" s="44">
        <f t="shared" si="106"/>
        <v>24.10924660845</v>
      </c>
      <c r="M2316" s="43">
        <v>0</v>
      </c>
      <c r="N2316" s="43">
        <f t="shared" si="107"/>
        <v>25.925844000000001</v>
      </c>
      <c r="O2316" s="43">
        <v>5.7806940000000004</v>
      </c>
      <c r="P2316" s="43">
        <v>0</v>
      </c>
      <c r="Q2316" s="43">
        <v>0</v>
      </c>
      <c r="R2316" s="43">
        <v>5.7806940000000004</v>
      </c>
      <c r="S2316" s="43">
        <v>0</v>
      </c>
      <c r="T2316" s="43">
        <v>0</v>
      </c>
      <c r="U2316" s="43">
        <v>0</v>
      </c>
      <c r="V2316" s="43">
        <v>0</v>
      </c>
      <c r="W2316" s="43">
        <v>0</v>
      </c>
      <c r="X2316" s="43">
        <v>0</v>
      </c>
      <c r="Y2316" s="43">
        <v>0</v>
      </c>
      <c r="Z2316" s="43">
        <v>0</v>
      </c>
      <c r="AA2316" s="43">
        <v>0</v>
      </c>
      <c r="AB2316" s="43">
        <v>0</v>
      </c>
      <c r="AC2316" s="43">
        <v>0</v>
      </c>
      <c r="AD2316" s="43">
        <v>0</v>
      </c>
      <c r="AE2316" s="43">
        <v>0</v>
      </c>
    </row>
    <row r="2317" spans="1:31" ht="31.5" x14ac:dyDescent="0.25">
      <c r="A2317" s="49" t="s">
        <v>4569</v>
      </c>
      <c r="B2317" s="22" t="s">
        <v>4733</v>
      </c>
      <c r="C2317" s="42" t="s">
        <v>4734</v>
      </c>
      <c r="D2317" s="21">
        <v>2026</v>
      </c>
      <c r="E2317" s="21">
        <v>2026</v>
      </c>
      <c r="F2317" s="43">
        <v>19.280304999999998</v>
      </c>
      <c r="G2317" s="43">
        <v>23.136365999999999</v>
      </c>
      <c r="H2317" s="43">
        <v>27.919315265001</v>
      </c>
      <c r="I2317" s="43">
        <v>0</v>
      </c>
      <c r="J2317" s="43">
        <f t="shared" si="105"/>
        <v>27.919315265001</v>
      </c>
      <c r="K2317" s="43">
        <v>5.7249999999999996</v>
      </c>
      <c r="L2317" s="44">
        <f t="shared" si="106"/>
        <v>22.194315265001002</v>
      </c>
      <c r="M2317" s="43">
        <v>0</v>
      </c>
      <c r="N2317" s="43">
        <f t="shared" si="107"/>
        <v>23.136365999999999</v>
      </c>
      <c r="O2317" s="43">
        <v>5.7249999999999996</v>
      </c>
      <c r="P2317" s="43">
        <v>0</v>
      </c>
      <c r="Q2317" s="43">
        <v>0</v>
      </c>
      <c r="R2317" s="43">
        <v>0</v>
      </c>
      <c r="S2317" s="43">
        <v>5.7249999999999996</v>
      </c>
      <c r="T2317" s="43">
        <v>0</v>
      </c>
      <c r="U2317" s="43">
        <v>0</v>
      </c>
      <c r="V2317" s="43">
        <v>0</v>
      </c>
      <c r="W2317" s="43">
        <v>0</v>
      </c>
      <c r="X2317" s="43">
        <v>0</v>
      </c>
      <c r="Y2317" s="43">
        <v>0</v>
      </c>
      <c r="Z2317" s="43">
        <v>0</v>
      </c>
      <c r="AA2317" s="43">
        <v>0</v>
      </c>
      <c r="AB2317" s="43">
        <v>0</v>
      </c>
      <c r="AC2317" s="43">
        <v>0</v>
      </c>
      <c r="AD2317" s="43">
        <v>0</v>
      </c>
      <c r="AE2317" s="43">
        <v>0</v>
      </c>
    </row>
    <row r="2318" spans="1:31" ht="31.5" x14ac:dyDescent="0.25">
      <c r="A2318" s="49" t="s">
        <v>4559</v>
      </c>
      <c r="B2318" s="22" t="s">
        <v>4735</v>
      </c>
      <c r="C2318" s="42" t="s">
        <v>4736</v>
      </c>
      <c r="D2318" s="21">
        <v>2027</v>
      </c>
      <c r="E2318" s="21">
        <v>2027</v>
      </c>
      <c r="F2318" s="43">
        <v>27.398620000000001</v>
      </c>
      <c r="G2318" s="43">
        <v>32.878343999999998</v>
      </c>
      <c r="H2318" s="43">
        <v>41.492347739434997</v>
      </c>
      <c r="I2318" s="43">
        <v>0</v>
      </c>
      <c r="J2318" s="43">
        <f t="shared" si="105"/>
        <v>41.492347739434997</v>
      </c>
      <c r="K2318" s="43">
        <v>6.7977930000000004</v>
      </c>
      <c r="L2318" s="44">
        <f t="shared" si="106"/>
        <v>34.694554739434999</v>
      </c>
      <c r="M2318" s="43">
        <v>0</v>
      </c>
      <c r="N2318" s="43">
        <f t="shared" si="107"/>
        <v>32.878343999999998</v>
      </c>
      <c r="O2318" s="43">
        <v>6.7977930000000004</v>
      </c>
      <c r="P2318" s="43">
        <v>0</v>
      </c>
      <c r="Q2318" s="43">
        <v>0</v>
      </c>
      <c r="R2318" s="43">
        <v>0</v>
      </c>
      <c r="S2318" s="43">
        <v>0</v>
      </c>
      <c r="T2318" s="43">
        <v>6.7977930000000004</v>
      </c>
      <c r="U2318" s="43">
        <v>0</v>
      </c>
      <c r="V2318" s="43">
        <v>0</v>
      </c>
      <c r="W2318" s="43">
        <v>0</v>
      </c>
      <c r="X2318" s="43">
        <v>0</v>
      </c>
      <c r="Y2318" s="43">
        <v>0</v>
      </c>
      <c r="Z2318" s="43">
        <v>0</v>
      </c>
      <c r="AA2318" s="43">
        <v>0</v>
      </c>
      <c r="AB2318" s="43">
        <v>0</v>
      </c>
      <c r="AC2318" s="43">
        <v>0</v>
      </c>
      <c r="AD2318" s="43">
        <v>0</v>
      </c>
      <c r="AE2318" s="43">
        <v>0</v>
      </c>
    </row>
    <row r="2319" spans="1:31" ht="31.5" x14ac:dyDescent="0.25">
      <c r="A2319" s="49" t="s">
        <v>4580</v>
      </c>
      <c r="B2319" s="22" t="s">
        <v>4737</v>
      </c>
      <c r="C2319" s="42" t="s">
        <v>4738</v>
      </c>
      <c r="D2319" s="21">
        <v>2023</v>
      </c>
      <c r="E2319" s="21">
        <v>2024</v>
      </c>
      <c r="F2319" s="43">
        <v>15.944694</v>
      </c>
      <c r="G2319" s="43">
        <v>19.133633</v>
      </c>
      <c r="H2319" s="43">
        <v>19.851718124384998</v>
      </c>
      <c r="I2319" s="43">
        <v>0</v>
      </c>
      <c r="J2319" s="43">
        <f t="shared" si="105"/>
        <v>19.851718124384998</v>
      </c>
      <c r="K2319" s="43">
        <v>4.3536299999999999</v>
      </c>
      <c r="L2319" s="44">
        <f t="shared" si="106"/>
        <v>15.498088124384999</v>
      </c>
      <c r="M2319" s="43">
        <v>0</v>
      </c>
      <c r="N2319" s="43">
        <f t="shared" si="107"/>
        <v>19.133633</v>
      </c>
      <c r="O2319" s="43">
        <v>4.3536299999999999</v>
      </c>
      <c r="P2319" s="43">
        <v>4.1681710000000001</v>
      </c>
      <c r="Q2319" s="43">
        <v>0.18545900000000001</v>
      </c>
      <c r="R2319" s="43">
        <v>0</v>
      </c>
      <c r="S2319" s="43">
        <v>0</v>
      </c>
      <c r="T2319" s="43">
        <v>0</v>
      </c>
      <c r="U2319" s="43">
        <v>0</v>
      </c>
      <c r="V2319" s="43">
        <v>0</v>
      </c>
      <c r="W2319" s="43">
        <v>0</v>
      </c>
      <c r="X2319" s="43">
        <v>0</v>
      </c>
      <c r="Y2319" s="43">
        <v>0</v>
      </c>
      <c r="Z2319" s="43">
        <v>0</v>
      </c>
      <c r="AA2319" s="43">
        <v>0</v>
      </c>
      <c r="AB2319" s="43">
        <v>0</v>
      </c>
      <c r="AC2319" s="43">
        <v>0</v>
      </c>
      <c r="AD2319" s="43">
        <v>0</v>
      </c>
      <c r="AE2319" s="43">
        <v>0</v>
      </c>
    </row>
    <row r="2320" spans="1:31" ht="31.5" x14ac:dyDescent="0.25">
      <c r="A2320" s="49" t="s">
        <v>4580</v>
      </c>
      <c r="B2320" s="22" t="s">
        <v>4739</v>
      </c>
      <c r="C2320" s="42" t="s">
        <v>4740</v>
      </c>
      <c r="D2320" s="21">
        <v>2023</v>
      </c>
      <c r="E2320" s="21">
        <v>2024</v>
      </c>
      <c r="F2320" s="43">
        <v>16.997353</v>
      </c>
      <c r="G2320" s="43">
        <v>20.396823999999999</v>
      </c>
      <c r="H2320" s="43">
        <v>21.162317595956999</v>
      </c>
      <c r="I2320" s="43">
        <v>0</v>
      </c>
      <c r="J2320" s="43">
        <f t="shared" ref="J2320:J2383" si="108">IFERROR(H2320+I2320,"0")</f>
        <v>21.162317595956999</v>
      </c>
      <c r="K2320" s="43">
        <v>7.541372</v>
      </c>
      <c r="L2320" s="44">
        <f t="shared" ref="L2320:L2383" si="109">IFERROR(J2320-K2320,"0")</f>
        <v>13.620945595957</v>
      </c>
      <c r="M2320" s="43">
        <v>0</v>
      </c>
      <c r="N2320" s="43">
        <f t="shared" ref="N2320:N2383" si="110">IFERROR(G2320-M2320,"0")</f>
        <v>20.396823999999999</v>
      </c>
      <c r="O2320" s="43">
        <v>7.541372</v>
      </c>
      <c r="P2320" s="43">
        <v>7.2201199999999996</v>
      </c>
      <c r="Q2320" s="43">
        <v>0.32125199999999998</v>
      </c>
      <c r="R2320" s="43">
        <v>0</v>
      </c>
      <c r="S2320" s="43">
        <v>0</v>
      </c>
      <c r="T2320" s="43">
        <v>0</v>
      </c>
      <c r="U2320" s="43">
        <v>0</v>
      </c>
      <c r="V2320" s="43">
        <v>0</v>
      </c>
      <c r="W2320" s="43">
        <v>0</v>
      </c>
      <c r="X2320" s="43">
        <v>0</v>
      </c>
      <c r="Y2320" s="43">
        <v>0</v>
      </c>
      <c r="Z2320" s="43">
        <v>0</v>
      </c>
      <c r="AA2320" s="43">
        <v>0</v>
      </c>
      <c r="AB2320" s="43">
        <v>0</v>
      </c>
      <c r="AC2320" s="43">
        <v>0</v>
      </c>
      <c r="AD2320" s="43">
        <v>0</v>
      </c>
      <c r="AE2320" s="43">
        <v>0</v>
      </c>
    </row>
    <row r="2321" spans="1:31" ht="31.5" x14ac:dyDescent="0.25">
      <c r="A2321" s="49" t="s">
        <v>4741</v>
      </c>
      <c r="B2321" s="22" t="s">
        <v>4742</v>
      </c>
      <c r="C2321" s="42" t="s">
        <v>4743</v>
      </c>
      <c r="D2321" s="21">
        <v>2023</v>
      </c>
      <c r="E2321" s="21">
        <v>2024</v>
      </c>
      <c r="F2321" s="43">
        <v>1.07518</v>
      </c>
      <c r="G2321" s="43">
        <v>1.290216</v>
      </c>
      <c r="H2321" s="43">
        <v>1.3351727689999999</v>
      </c>
      <c r="I2321" s="43">
        <v>0</v>
      </c>
      <c r="J2321" s="43">
        <f t="shared" si="108"/>
        <v>1.3351727689999999</v>
      </c>
      <c r="K2321" s="43">
        <v>0.64315199999999995</v>
      </c>
      <c r="L2321" s="44">
        <f t="shared" si="109"/>
        <v>0.69202076899999998</v>
      </c>
      <c r="M2321" s="43">
        <v>0</v>
      </c>
      <c r="N2321" s="43">
        <f t="shared" si="110"/>
        <v>1.290216</v>
      </c>
      <c r="O2321" s="43">
        <v>0.64315199999999995</v>
      </c>
      <c r="P2321" s="43">
        <v>0.64315199999999995</v>
      </c>
      <c r="Q2321" s="43">
        <v>0</v>
      </c>
      <c r="R2321" s="43">
        <v>0</v>
      </c>
      <c r="S2321" s="43">
        <v>0</v>
      </c>
      <c r="T2321" s="43">
        <v>0</v>
      </c>
      <c r="U2321" s="43">
        <v>0</v>
      </c>
      <c r="V2321" s="43">
        <v>0</v>
      </c>
      <c r="W2321" s="43">
        <v>0</v>
      </c>
      <c r="X2321" s="43">
        <v>0</v>
      </c>
      <c r="Y2321" s="43">
        <v>0</v>
      </c>
      <c r="Z2321" s="43">
        <v>0</v>
      </c>
      <c r="AA2321" s="43">
        <v>0</v>
      </c>
      <c r="AB2321" s="43">
        <v>0</v>
      </c>
      <c r="AC2321" s="43">
        <v>0</v>
      </c>
      <c r="AD2321" s="43">
        <v>0</v>
      </c>
      <c r="AE2321" s="43">
        <v>0</v>
      </c>
    </row>
    <row r="2322" spans="1:31" ht="31.5" x14ac:dyDescent="0.25">
      <c r="A2322" s="49" t="s">
        <v>4442</v>
      </c>
      <c r="B2322" s="22" t="s">
        <v>4744</v>
      </c>
      <c r="C2322" s="42" t="s">
        <v>4745</v>
      </c>
      <c r="D2322" s="21">
        <v>2024</v>
      </c>
      <c r="E2322" s="21">
        <v>2024</v>
      </c>
      <c r="F2322" s="43">
        <v>2.1765059999999998</v>
      </c>
      <c r="G2322" s="43">
        <v>2.6118070000000002</v>
      </c>
      <c r="H2322" s="43">
        <v>2.8674763760520001</v>
      </c>
      <c r="I2322" s="43">
        <v>0</v>
      </c>
      <c r="J2322" s="43">
        <f t="shared" si="108"/>
        <v>2.8674763760520001</v>
      </c>
      <c r="K2322" s="43">
        <v>2.1893319999999998</v>
      </c>
      <c r="L2322" s="44">
        <f t="shared" si="109"/>
        <v>0.67814437605200029</v>
      </c>
      <c r="M2322" s="43">
        <v>0</v>
      </c>
      <c r="N2322" s="43">
        <f t="shared" si="110"/>
        <v>2.6118070000000002</v>
      </c>
      <c r="O2322" s="43">
        <v>2.1893319999999998</v>
      </c>
      <c r="P2322" s="43">
        <v>0</v>
      </c>
      <c r="Q2322" s="43">
        <v>2.1893319999999998</v>
      </c>
      <c r="R2322" s="43">
        <v>0</v>
      </c>
      <c r="S2322" s="43">
        <v>0</v>
      </c>
      <c r="T2322" s="43">
        <v>0</v>
      </c>
      <c r="U2322" s="43">
        <v>0</v>
      </c>
      <c r="V2322" s="43">
        <v>0</v>
      </c>
      <c r="W2322" s="43">
        <v>0</v>
      </c>
      <c r="X2322" s="43">
        <v>0</v>
      </c>
      <c r="Y2322" s="43">
        <v>0</v>
      </c>
      <c r="Z2322" s="43">
        <v>0</v>
      </c>
      <c r="AA2322" s="43">
        <v>0</v>
      </c>
      <c r="AB2322" s="43">
        <v>0</v>
      </c>
      <c r="AC2322" s="43">
        <v>0</v>
      </c>
      <c r="AD2322" s="43">
        <v>0</v>
      </c>
      <c r="AE2322" s="43">
        <v>0</v>
      </c>
    </row>
    <row r="2323" spans="1:31" ht="31.5" x14ac:dyDescent="0.25">
      <c r="A2323" s="49" t="s">
        <v>4442</v>
      </c>
      <c r="B2323" s="22" t="s">
        <v>4746</v>
      </c>
      <c r="C2323" s="42" t="s">
        <v>4747</v>
      </c>
      <c r="D2323" s="21">
        <v>2024</v>
      </c>
      <c r="E2323" s="21">
        <v>2024</v>
      </c>
      <c r="F2323" s="43">
        <v>1.330589</v>
      </c>
      <c r="G2323" s="43">
        <v>1.596706</v>
      </c>
      <c r="H2323" s="43">
        <v>1.753008152377</v>
      </c>
      <c r="I2323" s="43">
        <v>0</v>
      </c>
      <c r="J2323" s="43">
        <f t="shared" si="108"/>
        <v>1.753008152377</v>
      </c>
      <c r="K2323" s="43">
        <v>0.98385100000000003</v>
      </c>
      <c r="L2323" s="44">
        <f t="shared" si="109"/>
        <v>0.769157152377</v>
      </c>
      <c r="M2323" s="43">
        <v>0</v>
      </c>
      <c r="N2323" s="43">
        <f t="shared" si="110"/>
        <v>1.596706</v>
      </c>
      <c r="O2323" s="43">
        <v>0.98385100000000003</v>
      </c>
      <c r="P2323" s="43">
        <v>0</v>
      </c>
      <c r="Q2323" s="43">
        <v>0.98385100000000003</v>
      </c>
      <c r="R2323" s="43">
        <v>0</v>
      </c>
      <c r="S2323" s="43">
        <v>0</v>
      </c>
      <c r="T2323" s="43">
        <v>0</v>
      </c>
      <c r="U2323" s="43">
        <v>0</v>
      </c>
      <c r="V2323" s="43">
        <v>0</v>
      </c>
      <c r="W2323" s="43">
        <v>0</v>
      </c>
      <c r="X2323" s="43">
        <v>0</v>
      </c>
      <c r="Y2323" s="43">
        <v>0</v>
      </c>
      <c r="Z2323" s="43">
        <v>0</v>
      </c>
      <c r="AA2323" s="43">
        <v>0</v>
      </c>
      <c r="AB2323" s="43">
        <v>0</v>
      </c>
      <c r="AC2323" s="43">
        <v>0</v>
      </c>
      <c r="AD2323" s="43">
        <v>0</v>
      </c>
      <c r="AE2323" s="43">
        <v>0</v>
      </c>
    </row>
    <row r="2324" spans="1:31" ht="31.5" x14ac:dyDescent="0.25">
      <c r="A2324" s="49" t="s">
        <v>4442</v>
      </c>
      <c r="B2324" s="22" t="s">
        <v>4748</v>
      </c>
      <c r="C2324" s="42" t="s">
        <v>4749</v>
      </c>
      <c r="D2324" s="21">
        <v>2024</v>
      </c>
      <c r="E2324" s="21">
        <v>2024</v>
      </c>
      <c r="F2324" s="43">
        <v>1.2165029999999999</v>
      </c>
      <c r="G2324" s="43">
        <v>1.459805</v>
      </c>
      <c r="H2324" s="43">
        <v>1.6027049522450001</v>
      </c>
      <c r="I2324" s="43">
        <v>0</v>
      </c>
      <c r="J2324" s="43">
        <f t="shared" si="108"/>
        <v>1.6027049522450001</v>
      </c>
      <c r="K2324" s="43">
        <v>1.071626</v>
      </c>
      <c r="L2324" s="44">
        <f t="shared" si="109"/>
        <v>0.53107895224500012</v>
      </c>
      <c r="M2324" s="43">
        <v>0</v>
      </c>
      <c r="N2324" s="43">
        <f t="shared" si="110"/>
        <v>1.459805</v>
      </c>
      <c r="O2324" s="43">
        <v>1.071626</v>
      </c>
      <c r="P2324" s="43">
        <v>0</v>
      </c>
      <c r="Q2324" s="43">
        <v>1.071626</v>
      </c>
      <c r="R2324" s="43">
        <v>0</v>
      </c>
      <c r="S2324" s="43">
        <v>0</v>
      </c>
      <c r="T2324" s="43">
        <v>0</v>
      </c>
      <c r="U2324" s="43">
        <v>0</v>
      </c>
      <c r="V2324" s="43">
        <v>0</v>
      </c>
      <c r="W2324" s="43">
        <v>0</v>
      </c>
      <c r="X2324" s="43">
        <v>0</v>
      </c>
      <c r="Y2324" s="43">
        <v>0</v>
      </c>
      <c r="Z2324" s="43">
        <v>0</v>
      </c>
      <c r="AA2324" s="43">
        <v>0</v>
      </c>
      <c r="AB2324" s="43">
        <v>0</v>
      </c>
      <c r="AC2324" s="43">
        <v>0</v>
      </c>
      <c r="AD2324" s="43">
        <v>0</v>
      </c>
      <c r="AE2324" s="43">
        <v>0</v>
      </c>
    </row>
    <row r="2325" spans="1:31" ht="31.5" x14ac:dyDescent="0.25">
      <c r="A2325" s="49" t="s">
        <v>4442</v>
      </c>
      <c r="B2325" s="22" t="s">
        <v>4750</v>
      </c>
      <c r="C2325" s="42" t="s">
        <v>4751</v>
      </c>
      <c r="D2325" s="21">
        <v>2024</v>
      </c>
      <c r="E2325" s="21">
        <v>2024</v>
      </c>
      <c r="F2325" s="43">
        <v>2.7091210000000001</v>
      </c>
      <c r="G2325" s="43">
        <v>3.2509450000000002</v>
      </c>
      <c r="H2325" s="43">
        <v>3.569177859032</v>
      </c>
      <c r="I2325" s="43">
        <v>0</v>
      </c>
      <c r="J2325" s="43">
        <f t="shared" si="108"/>
        <v>3.569177859032</v>
      </c>
      <c r="K2325" s="43">
        <v>2.7839680000000002</v>
      </c>
      <c r="L2325" s="44">
        <f t="shared" si="109"/>
        <v>0.7852098590319998</v>
      </c>
      <c r="M2325" s="43">
        <v>0</v>
      </c>
      <c r="N2325" s="43">
        <f t="shared" si="110"/>
        <v>3.2509450000000002</v>
      </c>
      <c r="O2325" s="43">
        <v>2.7839680000000002</v>
      </c>
      <c r="P2325" s="43">
        <v>0</v>
      </c>
      <c r="Q2325" s="43">
        <v>2.7839680000000002</v>
      </c>
      <c r="R2325" s="43">
        <v>0</v>
      </c>
      <c r="S2325" s="43">
        <v>0</v>
      </c>
      <c r="T2325" s="43">
        <v>0</v>
      </c>
      <c r="U2325" s="43">
        <v>0</v>
      </c>
      <c r="V2325" s="43">
        <v>0</v>
      </c>
      <c r="W2325" s="43">
        <v>0</v>
      </c>
      <c r="X2325" s="43">
        <v>0</v>
      </c>
      <c r="Y2325" s="43">
        <v>0</v>
      </c>
      <c r="Z2325" s="43">
        <v>0</v>
      </c>
      <c r="AA2325" s="43">
        <v>0</v>
      </c>
      <c r="AB2325" s="43">
        <v>0</v>
      </c>
      <c r="AC2325" s="43">
        <v>0</v>
      </c>
      <c r="AD2325" s="43">
        <v>0</v>
      </c>
      <c r="AE2325" s="43">
        <v>0</v>
      </c>
    </row>
    <row r="2326" spans="1:31" ht="31.5" x14ac:dyDescent="0.25">
      <c r="A2326" s="49" t="s">
        <v>4442</v>
      </c>
      <c r="B2326" s="22" t="s">
        <v>4752</v>
      </c>
      <c r="C2326" s="42" t="s">
        <v>4753</v>
      </c>
      <c r="D2326" s="21">
        <v>2024</v>
      </c>
      <c r="E2326" s="21">
        <v>2024</v>
      </c>
      <c r="F2326" s="43">
        <v>4.6971429999999996</v>
      </c>
      <c r="G2326" s="43">
        <v>5.6365720000000001</v>
      </c>
      <c r="H2326" s="43">
        <v>6.1883326027540004</v>
      </c>
      <c r="I2326" s="43">
        <v>0</v>
      </c>
      <c r="J2326" s="43">
        <f t="shared" si="108"/>
        <v>6.1883326027540004</v>
      </c>
      <c r="K2326" s="43">
        <v>4.3645550000000002</v>
      </c>
      <c r="L2326" s="44">
        <f t="shared" si="109"/>
        <v>1.8237776027540002</v>
      </c>
      <c r="M2326" s="43">
        <v>0</v>
      </c>
      <c r="N2326" s="43">
        <f t="shared" si="110"/>
        <v>5.6365720000000001</v>
      </c>
      <c r="O2326" s="43">
        <v>4.3645550000000002</v>
      </c>
      <c r="P2326" s="43">
        <v>0</v>
      </c>
      <c r="Q2326" s="43">
        <v>4.3645550000000002</v>
      </c>
      <c r="R2326" s="43">
        <v>0</v>
      </c>
      <c r="S2326" s="43">
        <v>0</v>
      </c>
      <c r="T2326" s="43">
        <v>0</v>
      </c>
      <c r="U2326" s="43">
        <v>0</v>
      </c>
      <c r="V2326" s="43">
        <v>0</v>
      </c>
      <c r="W2326" s="43">
        <v>0</v>
      </c>
      <c r="X2326" s="43">
        <v>0</v>
      </c>
      <c r="Y2326" s="43">
        <v>0</v>
      </c>
      <c r="Z2326" s="43">
        <v>0</v>
      </c>
      <c r="AA2326" s="43">
        <v>0</v>
      </c>
      <c r="AB2326" s="43">
        <v>0</v>
      </c>
      <c r="AC2326" s="43">
        <v>0</v>
      </c>
      <c r="AD2326" s="43">
        <v>0</v>
      </c>
      <c r="AE2326" s="43">
        <v>0</v>
      </c>
    </row>
    <row r="2327" spans="1:31" ht="31.5" x14ac:dyDescent="0.25">
      <c r="A2327" s="49" t="s">
        <v>4442</v>
      </c>
      <c r="B2327" s="22" t="s">
        <v>4754</v>
      </c>
      <c r="C2327" s="42" t="s">
        <v>4755</v>
      </c>
      <c r="D2327" s="21">
        <v>2024</v>
      </c>
      <c r="E2327" s="21">
        <v>2024</v>
      </c>
      <c r="F2327" s="43">
        <v>2.5524689999999999</v>
      </c>
      <c r="G2327" s="43">
        <v>3.062964</v>
      </c>
      <c r="H2327" s="43">
        <v>3.3627955865739998</v>
      </c>
      <c r="I2327" s="43">
        <v>0</v>
      </c>
      <c r="J2327" s="43">
        <f t="shared" si="108"/>
        <v>3.3627955865739998</v>
      </c>
      <c r="K2327" s="43">
        <v>2.7958500000000002</v>
      </c>
      <c r="L2327" s="44">
        <f t="shared" si="109"/>
        <v>0.56694558657399963</v>
      </c>
      <c r="M2327" s="43">
        <v>0</v>
      </c>
      <c r="N2327" s="43">
        <f t="shared" si="110"/>
        <v>3.062964</v>
      </c>
      <c r="O2327" s="43">
        <v>2.7958500000000002</v>
      </c>
      <c r="P2327" s="43">
        <v>0</v>
      </c>
      <c r="Q2327" s="43">
        <v>2.7958500000000002</v>
      </c>
      <c r="R2327" s="43">
        <v>0</v>
      </c>
      <c r="S2327" s="43">
        <v>0</v>
      </c>
      <c r="T2327" s="43">
        <v>0</v>
      </c>
      <c r="U2327" s="43">
        <v>0</v>
      </c>
      <c r="V2327" s="43">
        <v>0</v>
      </c>
      <c r="W2327" s="43">
        <v>0</v>
      </c>
      <c r="X2327" s="43">
        <v>0</v>
      </c>
      <c r="Y2327" s="43">
        <v>0</v>
      </c>
      <c r="Z2327" s="43">
        <v>0</v>
      </c>
      <c r="AA2327" s="43">
        <v>0</v>
      </c>
      <c r="AB2327" s="43">
        <v>0</v>
      </c>
      <c r="AC2327" s="43">
        <v>0</v>
      </c>
      <c r="AD2327" s="43">
        <v>0</v>
      </c>
      <c r="AE2327" s="43">
        <v>0</v>
      </c>
    </row>
    <row r="2328" spans="1:31" ht="31.5" x14ac:dyDescent="0.25">
      <c r="A2328" s="49" t="s">
        <v>4442</v>
      </c>
      <c r="B2328" s="22" t="s">
        <v>4756</v>
      </c>
      <c r="C2328" s="42" t="s">
        <v>4757</v>
      </c>
      <c r="D2328" s="21">
        <v>2024</v>
      </c>
      <c r="E2328" s="21">
        <v>2024</v>
      </c>
      <c r="F2328" s="43">
        <v>1.7065509999999999</v>
      </c>
      <c r="G2328" s="43">
        <v>2.047863</v>
      </c>
      <c r="H2328" s="43">
        <v>2.2483273628989999</v>
      </c>
      <c r="I2328" s="43">
        <v>0</v>
      </c>
      <c r="J2328" s="43">
        <f t="shared" si="108"/>
        <v>2.2483273628989999</v>
      </c>
      <c r="K2328" s="43">
        <v>1.8658189999999999</v>
      </c>
      <c r="L2328" s="44">
        <f t="shared" si="109"/>
        <v>0.38250836289900003</v>
      </c>
      <c r="M2328" s="43">
        <v>0</v>
      </c>
      <c r="N2328" s="43">
        <f t="shared" si="110"/>
        <v>2.047863</v>
      </c>
      <c r="O2328" s="43">
        <v>1.8658189999999999</v>
      </c>
      <c r="P2328" s="43">
        <v>0</v>
      </c>
      <c r="Q2328" s="43">
        <v>1.8658189999999999</v>
      </c>
      <c r="R2328" s="43">
        <v>0</v>
      </c>
      <c r="S2328" s="43">
        <v>0</v>
      </c>
      <c r="T2328" s="43">
        <v>0</v>
      </c>
      <c r="U2328" s="43">
        <v>0</v>
      </c>
      <c r="V2328" s="43">
        <v>0</v>
      </c>
      <c r="W2328" s="43">
        <v>0</v>
      </c>
      <c r="X2328" s="43">
        <v>0</v>
      </c>
      <c r="Y2328" s="43">
        <v>0</v>
      </c>
      <c r="Z2328" s="43">
        <v>0</v>
      </c>
      <c r="AA2328" s="43">
        <v>0</v>
      </c>
      <c r="AB2328" s="43">
        <v>0</v>
      </c>
      <c r="AC2328" s="43">
        <v>0</v>
      </c>
      <c r="AD2328" s="43">
        <v>0</v>
      </c>
      <c r="AE2328" s="43">
        <v>0</v>
      </c>
    </row>
    <row r="2329" spans="1:31" ht="31.5" x14ac:dyDescent="0.25">
      <c r="A2329" s="49" t="s">
        <v>4442</v>
      </c>
      <c r="B2329" s="22" t="s">
        <v>4758</v>
      </c>
      <c r="C2329" s="42" t="s">
        <v>4759</v>
      </c>
      <c r="D2329" s="21">
        <v>2024</v>
      </c>
      <c r="E2329" s="21">
        <v>2024</v>
      </c>
      <c r="F2329" s="43">
        <v>3.3357250000000001</v>
      </c>
      <c r="G2329" s="43">
        <v>4.0028709999999998</v>
      </c>
      <c r="H2329" s="43">
        <v>4.3947102425309996</v>
      </c>
      <c r="I2329" s="43">
        <v>0</v>
      </c>
      <c r="J2329" s="43">
        <f t="shared" si="108"/>
        <v>4.3947102425309996</v>
      </c>
      <c r="K2329" s="43">
        <v>3.3140930000000002</v>
      </c>
      <c r="L2329" s="44">
        <f t="shared" si="109"/>
        <v>1.0806172425309994</v>
      </c>
      <c r="M2329" s="43">
        <v>0</v>
      </c>
      <c r="N2329" s="43">
        <f t="shared" si="110"/>
        <v>4.0028709999999998</v>
      </c>
      <c r="O2329" s="43">
        <v>3.3140930000000002</v>
      </c>
      <c r="P2329" s="43">
        <v>0</v>
      </c>
      <c r="Q2329" s="43">
        <v>3.3140930000000002</v>
      </c>
      <c r="R2329" s="43">
        <v>0</v>
      </c>
      <c r="S2329" s="43">
        <v>0</v>
      </c>
      <c r="T2329" s="43">
        <v>0</v>
      </c>
      <c r="U2329" s="43">
        <v>0</v>
      </c>
      <c r="V2329" s="43">
        <v>0</v>
      </c>
      <c r="W2329" s="43">
        <v>0</v>
      </c>
      <c r="X2329" s="43">
        <v>0</v>
      </c>
      <c r="Y2329" s="43">
        <v>0</v>
      </c>
      <c r="Z2329" s="43">
        <v>0</v>
      </c>
      <c r="AA2329" s="43">
        <v>0</v>
      </c>
      <c r="AB2329" s="43">
        <v>0</v>
      </c>
      <c r="AC2329" s="43">
        <v>0</v>
      </c>
      <c r="AD2329" s="43">
        <v>0</v>
      </c>
      <c r="AE2329" s="43">
        <v>0</v>
      </c>
    </row>
    <row r="2330" spans="1:31" ht="31.5" x14ac:dyDescent="0.25">
      <c r="A2330" s="49" t="s">
        <v>4442</v>
      </c>
      <c r="B2330" s="22" t="s">
        <v>4760</v>
      </c>
      <c r="C2330" s="42" t="s">
        <v>4761</v>
      </c>
      <c r="D2330" s="21">
        <v>2024</v>
      </c>
      <c r="E2330" s="21">
        <v>2024</v>
      </c>
      <c r="F2330" s="43">
        <v>2.5953539999999999</v>
      </c>
      <c r="G2330" s="43">
        <v>3.1144240000000001</v>
      </c>
      <c r="H2330" s="43">
        <v>3.4192929546089998</v>
      </c>
      <c r="I2330" s="43">
        <v>0</v>
      </c>
      <c r="J2330" s="43">
        <f t="shared" si="108"/>
        <v>3.4192929546089998</v>
      </c>
      <c r="K2330" s="43">
        <v>1.1664099999999999</v>
      </c>
      <c r="L2330" s="44">
        <f t="shared" si="109"/>
        <v>2.2528829546089999</v>
      </c>
      <c r="M2330" s="43">
        <v>0</v>
      </c>
      <c r="N2330" s="43">
        <f t="shared" si="110"/>
        <v>3.1144240000000001</v>
      </c>
      <c r="O2330" s="43">
        <v>1.1664099999999999</v>
      </c>
      <c r="P2330" s="43">
        <v>0</v>
      </c>
      <c r="Q2330" s="43">
        <v>1.1664099999999999</v>
      </c>
      <c r="R2330" s="43">
        <v>0</v>
      </c>
      <c r="S2330" s="43">
        <v>0</v>
      </c>
      <c r="T2330" s="43">
        <v>0</v>
      </c>
      <c r="U2330" s="43">
        <v>0</v>
      </c>
      <c r="V2330" s="43">
        <v>0</v>
      </c>
      <c r="W2330" s="43">
        <v>0</v>
      </c>
      <c r="X2330" s="43">
        <v>0</v>
      </c>
      <c r="Y2330" s="43">
        <v>0</v>
      </c>
      <c r="Z2330" s="43">
        <v>0</v>
      </c>
      <c r="AA2330" s="43">
        <v>0</v>
      </c>
      <c r="AB2330" s="43">
        <v>0</v>
      </c>
      <c r="AC2330" s="43">
        <v>0</v>
      </c>
      <c r="AD2330" s="43">
        <v>0</v>
      </c>
      <c r="AE2330" s="43">
        <v>0</v>
      </c>
    </row>
    <row r="2331" spans="1:31" ht="31.5" x14ac:dyDescent="0.25">
      <c r="A2331" s="49" t="s">
        <v>4442</v>
      </c>
      <c r="B2331" s="22" t="s">
        <v>4762</v>
      </c>
      <c r="C2331" s="42" t="s">
        <v>4763</v>
      </c>
      <c r="D2331" s="21">
        <v>2024</v>
      </c>
      <c r="E2331" s="21">
        <v>2024</v>
      </c>
      <c r="F2331" s="43">
        <v>18.560479999999998</v>
      </c>
      <c r="G2331" s="43">
        <v>22.272576000000001</v>
      </c>
      <c r="H2331" s="43">
        <v>24.452817331317998</v>
      </c>
      <c r="I2331" s="43">
        <v>0</v>
      </c>
      <c r="J2331" s="43">
        <f t="shared" si="108"/>
        <v>24.452817331317998</v>
      </c>
      <c r="K2331" s="43">
        <v>11.896715</v>
      </c>
      <c r="L2331" s="44">
        <f t="shared" si="109"/>
        <v>12.556102331317998</v>
      </c>
      <c r="M2331" s="43">
        <v>0</v>
      </c>
      <c r="N2331" s="43">
        <f t="shared" si="110"/>
        <v>22.272576000000001</v>
      </c>
      <c r="O2331" s="43">
        <v>11.896715</v>
      </c>
      <c r="P2331" s="43">
        <v>0</v>
      </c>
      <c r="Q2331" s="43">
        <v>11.896715</v>
      </c>
      <c r="R2331" s="43">
        <v>0</v>
      </c>
      <c r="S2331" s="43">
        <v>0</v>
      </c>
      <c r="T2331" s="43">
        <v>0</v>
      </c>
      <c r="U2331" s="43">
        <v>0</v>
      </c>
      <c r="V2331" s="43">
        <v>0</v>
      </c>
      <c r="W2331" s="43">
        <v>0</v>
      </c>
      <c r="X2331" s="43">
        <v>0</v>
      </c>
      <c r="Y2331" s="43">
        <v>0</v>
      </c>
      <c r="Z2331" s="43">
        <v>0</v>
      </c>
      <c r="AA2331" s="43">
        <v>0</v>
      </c>
      <c r="AB2331" s="43">
        <v>0</v>
      </c>
      <c r="AC2331" s="43">
        <v>0</v>
      </c>
      <c r="AD2331" s="43">
        <v>0</v>
      </c>
      <c r="AE2331" s="43">
        <v>0</v>
      </c>
    </row>
    <row r="2332" spans="1:31" ht="31.5" x14ac:dyDescent="0.25">
      <c r="A2332" s="49" t="s">
        <v>4442</v>
      </c>
      <c r="B2332" s="22" t="s">
        <v>4764</v>
      </c>
      <c r="C2332" s="42" t="s">
        <v>4765</v>
      </c>
      <c r="D2332" s="21">
        <v>2024</v>
      </c>
      <c r="E2332" s="21">
        <v>2024</v>
      </c>
      <c r="F2332" s="43">
        <v>1.274194</v>
      </c>
      <c r="G2332" s="43">
        <v>1.5290330000000001</v>
      </c>
      <c r="H2332" s="43">
        <v>1.6787096120659999</v>
      </c>
      <c r="I2332" s="43">
        <v>0</v>
      </c>
      <c r="J2332" s="43">
        <f t="shared" si="108"/>
        <v>1.6787096120659999</v>
      </c>
      <c r="K2332" s="43">
        <v>0.96628999999999998</v>
      </c>
      <c r="L2332" s="44">
        <f t="shared" si="109"/>
        <v>0.71241961206599991</v>
      </c>
      <c r="M2332" s="43">
        <v>0</v>
      </c>
      <c r="N2332" s="43">
        <f t="shared" si="110"/>
        <v>1.5290330000000001</v>
      </c>
      <c r="O2332" s="43">
        <v>0.96628999999999998</v>
      </c>
      <c r="P2332" s="43">
        <v>0</v>
      </c>
      <c r="Q2332" s="43">
        <v>0.96628999999999998</v>
      </c>
      <c r="R2332" s="43">
        <v>0</v>
      </c>
      <c r="S2332" s="43">
        <v>0</v>
      </c>
      <c r="T2332" s="43">
        <v>0</v>
      </c>
      <c r="U2332" s="43">
        <v>0</v>
      </c>
      <c r="V2332" s="43">
        <v>0</v>
      </c>
      <c r="W2332" s="43">
        <v>0</v>
      </c>
      <c r="X2332" s="43">
        <v>0</v>
      </c>
      <c r="Y2332" s="43">
        <v>0</v>
      </c>
      <c r="Z2332" s="43">
        <v>0</v>
      </c>
      <c r="AA2332" s="43">
        <v>0</v>
      </c>
      <c r="AB2332" s="43">
        <v>0</v>
      </c>
      <c r="AC2332" s="43">
        <v>0</v>
      </c>
      <c r="AD2332" s="43">
        <v>0</v>
      </c>
      <c r="AE2332" s="43">
        <v>0</v>
      </c>
    </row>
    <row r="2333" spans="1:31" ht="31.5" x14ac:dyDescent="0.25">
      <c r="A2333" s="49" t="s">
        <v>4442</v>
      </c>
      <c r="B2333" s="22" t="s">
        <v>4766</v>
      </c>
      <c r="C2333" s="42" t="s">
        <v>4767</v>
      </c>
      <c r="D2333" s="21">
        <v>2024</v>
      </c>
      <c r="E2333" s="21">
        <v>2024</v>
      </c>
      <c r="F2333" s="43">
        <v>3.2478449999999999</v>
      </c>
      <c r="G2333" s="43">
        <v>3.8974150000000001</v>
      </c>
      <c r="H2333" s="43">
        <v>4.2789301620620002</v>
      </c>
      <c r="I2333" s="43">
        <v>0</v>
      </c>
      <c r="J2333" s="43">
        <f t="shared" si="108"/>
        <v>4.2789301620620002</v>
      </c>
      <c r="K2333" s="43">
        <v>3.2056930000000001</v>
      </c>
      <c r="L2333" s="44">
        <f t="shared" si="109"/>
        <v>1.073237162062</v>
      </c>
      <c r="M2333" s="43">
        <v>0</v>
      </c>
      <c r="N2333" s="43">
        <f t="shared" si="110"/>
        <v>3.8974150000000001</v>
      </c>
      <c r="O2333" s="43">
        <v>3.2056930000000001</v>
      </c>
      <c r="P2333" s="43">
        <v>0</v>
      </c>
      <c r="Q2333" s="43">
        <v>3.2056930000000001</v>
      </c>
      <c r="R2333" s="43">
        <v>0</v>
      </c>
      <c r="S2333" s="43">
        <v>0</v>
      </c>
      <c r="T2333" s="43">
        <v>0</v>
      </c>
      <c r="U2333" s="43">
        <v>0</v>
      </c>
      <c r="V2333" s="43">
        <v>0</v>
      </c>
      <c r="W2333" s="43">
        <v>0</v>
      </c>
      <c r="X2333" s="43">
        <v>0</v>
      </c>
      <c r="Y2333" s="43">
        <v>0</v>
      </c>
      <c r="Z2333" s="43">
        <v>0</v>
      </c>
      <c r="AA2333" s="43">
        <v>0</v>
      </c>
      <c r="AB2333" s="43">
        <v>0</v>
      </c>
      <c r="AC2333" s="43">
        <v>0</v>
      </c>
      <c r="AD2333" s="43">
        <v>0</v>
      </c>
      <c r="AE2333" s="43">
        <v>0</v>
      </c>
    </row>
    <row r="2334" spans="1:31" ht="31.5" x14ac:dyDescent="0.25">
      <c r="A2334" s="49" t="s">
        <v>4442</v>
      </c>
      <c r="B2334" s="22" t="s">
        <v>4768</v>
      </c>
      <c r="C2334" s="42" t="s">
        <v>4769</v>
      </c>
      <c r="D2334" s="21">
        <v>2024</v>
      </c>
      <c r="E2334" s="21">
        <v>2024</v>
      </c>
      <c r="F2334" s="43">
        <v>17.329311000000001</v>
      </c>
      <c r="G2334" s="43">
        <v>20.795175</v>
      </c>
      <c r="H2334" s="43">
        <v>22.830795022084999</v>
      </c>
      <c r="I2334" s="43">
        <v>0</v>
      </c>
      <c r="J2334" s="43">
        <f t="shared" si="108"/>
        <v>22.830795022084999</v>
      </c>
      <c r="K2334" s="43">
        <v>8.7415529999999997</v>
      </c>
      <c r="L2334" s="44">
        <f t="shared" si="109"/>
        <v>14.089242022084999</v>
      </c>
      <c r="M2334" s="43">
        <v>0</v>
      </c>
      <c r="N2334" s="43">
        <f t="shared" si="110"/>
        <v>20.795175</v>
      </c>
      <c r="O2334" s="43">
        <v>8.7415529999999997</v>
      </c>
      <c r="P2334" s="43">
        <v>0</v>
      </c>
      <c r="Q2334" s="43">
        <v>8.7415529999999997</v>
      </c>
      <c r="R2334" s="43">
        <v>0</v>
      </c>
      <c r="S2334" s="43">
        <v>0</v>
      </c>
      <c r="T2334" s="43">
        <v>0</v>
      </c>
      <c r="U2334" s="43">
        <v>0</v>
      </c>
      <c r="V2334" s="43">
        <v>0</v>
      </c>
      <c r="W2334" s="43">
        <v>0</v>
      </c>
      <c r="X2334" s="43">
        <v>0</v>
      </c>
      <c r="Y2334" s="43">
        <v>0</v>
      </c>
      <c r="Z2334" s="43">
        <v>0</v>
      </c>
      <c r="AA2334" s="43">
        <v>0</v>
      </c>
      <c r="AB2334" s="43">
        <v>0</v>
      </c>
      <c r="AC2334" s="43">
        <v>0</v>
      </c>
      <c r="AD2334" s="43">
        <v>0</v>
      </c>
      <c r="AE2334" s="43">
        <v>0</v>
      </c>
    </row>
    <row r="2335" spans="1:31" ht="31.5" x14ac:dyDescent="0.25">
      <c r="A2335" s="49" t="s">
        <v>4442</v>
      </c>
      <c r="B2335" s="22" t="s">
        <v>4770</v>
      </c>
      <c r="C2335" s="42" t="s">
        <v>4771</v>
      </c>
      <c r="D2335" s="21">
        <v>2024</v>
      </c>
      <c r="E2335" s="21">
        <v>2024</v>
      </c>
      <c r="F2335" s="43">
        <v>6.2084270000000004</v>
      </c>
      <c r="G2335" s="43">
        <v>7.4501119999999998</v>
      </c>
      <c r="H2335" s="43">
        <v>8.1793982231819999</v>
      </c>
      <c r="I2335" s="43">
        <v>0</v>
      </c>
      <c r="J2335" s="43">
        <f t="shared" si="108"/>
        <v>8.1793982231819999</v>
      </c>
      <c r="K2335" s="43">
        <v>2.1102959999999999</v>
      </c>
      <c r="L2335" s="44">
        <f t="shared" si="109"/>
        <v>6.069102223182</v>
      </c>
      <c r="M2335" s="43">
        <v>0</v>
      </c>
      <c r="N2335" s="43">
        <f t="shared" si="110"/>
        <v>7.4501119999999998</v>
      </c>
      <c r="O2335" s="43">
        <v>2.1102959999999999</v>
      </c>
      <c r="P2335" s="43">
        <v>0</v>
      </c>
      <c r="Q2335" s="43">
        <v>2.1102959999999999</v>
      </c>
      <c r="R2335" s="43">
        <v>0</v>
      </c>
      <c r="S2335" s="43">
        <v>0</v>
      </c>
      <c r="T2335" s="43">
        <v>0</v>
      </c>
      <c r="U2335" s="43">
        <v>0</v>
      </c>
      <c r="V2335" s="43">
        <v>0</v>
      </c>
      <c r="W2335" s="43">
        <v>0</v>
      </c>
      <c r="X2335" s="43">
        <v>0</v>
      </c>
      <c r="Y2335" s="43">
        <v>0</v>
      </c>
      <c r="Z2335" s="43">
        <v>0</v>
      </c>
      <c r="AA2335" s="43">
        <v>0</v>
      </c>
      <c r="AB2335" s="43">
        <v>0</v>
      </c>
      <c r="AC2335" s="43">
        <v>0</v>
      </c>
      <c r="AD2335" s="43">
        <v>0</v>
      </c>
      <c r="AE2335" s="43">
        <v>0</v>
      </c>
    </row>
    <row r="2336" spans="1:31" ht="31.5" x14ac:dyDescent="0.25">
      <c r="A2336" s="49" t="s">
        <v>4442</v>
      </c>
      <c r="B2336" s="22" t="s">
        <v>4772</v>
      </c>
      <c r="C2336" s="42" t="s">
        <v>4773</v>
      </c>
      <c r="D2336" s="21">
        <v>2024</v>
      </c>
      <c r="E2336" s="21">
        <v>2024</v>
      </c>
      <c r="F2336" s="43">
        <v>8.1324480000000001</v>
      </c>
      <c r="G2336" s="43">
        <v>9.7589389999999998</v>
      </c>
      <c r="H2336" s="43">
        <v>10.714232895784001</v>
      </c>
      <c r="I2336" s="43">
        <v>0</v>
      </c>
      <c r="J2336" s="43">
        <f t="shared" si="108"/>
        <v>10.714232895784001</v>
      </c>
      <c r="K2336" s="43">
        <v>2.233851</v>
      </c>
      <c r="L2336" s="44">
        <f t="shared" si="109"/>
        <v>8.4803818957840011</v>
      </c>
      <c r="M2336" s="43">
        <v>0</v>
      </c>
      <c r="N2336" s="43">
        <f t="shared" si="110"/>
        <v>9.7589389999999998</v>
      </c>
      <c r="O2336" s="43">
        <v>2.233851</v>
      </c>
      <c r="P2336" s="43">
        <v>0</v>
      </c>
      <c r="Q2336" s="43">
        <v>2.233851</v>
      </c>
      <c r="R2336" s="43">
        <v>0</v>
      </c>
      <c r="S2336" s="43">
        <v>0</v>
      </c>
      <c r="T2336" s="43">
        <v>0</v>
      </c>
      <c r="U2336" s="43">
        <v>0</v>
      </c>
      <c r="V2336" s="43">
        <v>0</v>
      </c>
      <c r="W2336" s="43">
        <v>0</v>
      </c>
      <c r="X2336" s="43">
        <v>0</v>
      </c>
      <c r="Y2336" s="43">
        <v>0</v>
      </c>
      <c r="Z2336" s="43">
        <v>0</v>
      </c>
      <c r="AA2336" s="43">
        <v>0</v>
      </c>
      <c r="AB2336" s="43">
        <v>0</v>
      </c>
      <c r="AC2336" s="43">
        <v>0</v>
      </c>
      <c r="AD2336" s="43">
        <v>0</v>
      </c>
      <c r="AE2336" s="43">
        <v>0</v>
      </c>
    </row>
    <row r="2337" spans="1:31" ht="31.5" x14ac:dyDescent="0.25">
      <c r="A2337" s="49" t="s">
        <v>4442</v>
      </c>
      <c r="B2337" s="22" t="s">
        <v>4774</v>
      </c>
      <c r="C2337" s="42" t="s">
        <v>4775</v>
      </c>
      <c r="D2337" s="21">
        <v>2024</v>
      </c>
      <c r="E2337" s="21">
        <v>2024</v>
      </c>
      <c r="F2337" s="43">
        <v>7.3789939999999996</v>
      </c>
      <c r="G2337" s="43">
        <v>8.8547940000000001</v>
      </c>
      <c r="H2337" s="43">
        <v>9.7215820441999998</v>
      </c>
      <c r="I2337" s="43">
        <v>0</v>
      </c>
      <c r="J2337" s="43">
        <f t="shared" si="108"/>
        <v>9.7215820441999998</v>
      </c>
      <c r="K2337" s="43">
        <v>2.4296609999999998</v>
      </c>
      <c r="L2337" s="44">
        <f t="shared" si="109"/>
        <v>7.2919210442000004</v>
      </c>
      <c r="M2337" s="43">
        <v>0</v>
      </c>
      <c r="N2337" s="43">
        <f t="shared" si="110"/>
        <v>8.8547940000000001</v>
      </c>
      <c r="O2337" s="43">
        <v>2.4296609999999998</v>
      </c>
      <c r="P2337" s="43">
        <v>0</v>
      </c>
      <c r="Q2337" s="43">
        <v>2.4296609999999998</v>
      </c>
      <c r="R2337" s="43">
        <v>0</v>
      </c>
      <c r="S2337" s="43">
        <v>0</v>
      </c>
      <c r="T2337" s="43">
        <v>0</v>
      </c>
      <c r="U2337" s="43">
        <v>0</v>
      </c>
      <c r="V2337" s="43">
        <v>0</v>
      </c>
      <c r="W2337" s="43">
        <v>0</v>
      </c>
      <c r="X2337" s="43">
        <v>0</v>
      </c>
      <c r="Y2337" s="43">
        <v>0</v>
      </c>
      <c r="Z2337" s="43">
        <v>0</v>
      </c>
      <c r="AA2337" s="43">
        <v>0</v>
      </c>
      <c r="AB2337" s="43">
        <v>0</v>
      </c>
      <c r="AC2337" s="43">
        <v>0</v>
      </c>
      <c r="AD2337" s="43">
        <v>0</v>
      </c>
      <c r="AE2337" s="43">
        <v>0</v>
      </c>
    </row>
    <row r="2338" spans="1:31" ht="31.5" x14ac:dyDescent="0.25">
      <c r="A2338" s="49" t="s">
        <v>4442</v>
      </c>
      <c r="B2338" s="22" t="s">
        <v>4776</v>
      </c>
      <c r="C2338" s="42" t="s">
        <v>4777</v>
      </c>
      <c r="D2338" s="21">
        <v>2024</v>
      </c>
      <c r="E2338" s="21">
        <v>2024</v>
      </c>
      <c r="F2338" s="43">
        <v>1.901046</v>
      </c>
      <c r="G2338" s="43">
        <v>2.2812549999999998</v>
      </c>
      <c r="H2338" s="43">
        <v>2.50456697071</v>
      </c>
      <c r="I2338" s="43">
        <v>0</v>
      </c>
      <c r="J2338" s="43">
        <f t="shared" si="108"/>
        <v>2.50456697071</v>
      </c>
      <c r="K2338" s="43">
        <v>0.93360699999999996</v>
      </c>
      <c r="L2338" s="44">
        <f t="shared" si="109"/>
        <v>1.5709599707100002</v>
      </c>
      <c r="M2338" s="43">
        <v>0</v>
      </c>
      <c r="N2338" s="43">
        <f t="shared" si="110"/>
        <v>2.2812549999999998</v>
      </c>
      <c r="O2338" s="43">
        <v>0.93360699999999996</v>
      </c>
      <c r="P2338" s="43">
        <v>0</v>
      </c>
      <c r="Q2338" s="43">
        <v>0.93360699999999996</v>
      </c>
      <c r="R2338" s="43">
        <v>0</v>
      </c>
      <c r="S2338" s="43">
        <v>0</v>
      </c>
      <c r="T2338" s="43">
        <v>0</v>
      </c>
      <c r="U2338" s="43">
        <v>0</v>
      </c>
      <c r="V2338" s="43">
        <v>0</v>
      </c>
      <c r="W2338" s="43">
        <v>0</v>
      </c>
      <c r="X2338" s="43">
        <v>0</v>
      </c>
      <c r="Y2338" s="43">
        <v>0</v>
      </c>
      <c r="Z2338" s="43">
        <v>0</v>
      </c>
      <c r="AA2338" s="43">
        <v>0</v>
      </c>
      <c r="AB2338" s="43">
        <v>0</v>
      </c>
      <c r="AC2338" s="43">
        <v>0</v>
      </c>
      <c r="AD2338" s="43">
        <v>0</v>
      </c>
      <c r="AE2338" s="43">
        <v>0</v>
      </c>
    </row>
    <row r="2339" spans="1:31" ht="31.5" x14ac:dyDescent="0.25">
      <c r="A2339" s="49" t="s">
        <v>4442</v>
      </c>
      <c r="B2339" s="22" t="s">
        <v>4778</v>
      </c>
      <c r="C2339" s="42" t="s">
        <v>4779</v>
      </c>
      <c r="D2339" s="21">
        <v>2024</v>
      </c>
      <c r="E2339" s="21">
        <v>2024</v>
      </c>
      <c r="F2339" s="43">
        <v>6.4526960000000004</v>
      </c>
      <c r="G2339" s="43">
        <v>7.7432359999999996</v>
      </c>
      <c r="H2339" s="43">
        <v>8.5012158389630006</v>
      </c>
      <c r="I2339" s="43">
        <v>0</v>
      </c>
      <c r="J2339" s="43">
        <f t="shared" si="108"/>
        <v>8.5012158389630006</v>
      </c>
      <c r="K2339" s="43">
        <v>2.312681</v>
      </c>
      <c r="L2339" s="44">
        <f t="shared" si="109"/>
        <v>6.1885348389630011</v>
      </c>
      <c r="M2339" s="43">
        <v>0</v>
      </c>
      <c r="N2339" s="43">
        <f t="shared" si="110"/>
        <v>7.7432359999999996</v>
      </c>
      <c r="O2339" s="43">
        <v>2.312681</v>
      </c>
      <c r="P2339" s="43">
        <v>0</v>
      </c>
      <c r="Q2339" s="43">
        <v>2.312681</v>
      </c>
      <c r="R2339" s="43">
        <v>0</v>
      </c>
      <c r="S2339" s="43">
        <v>0</v>
      </c>
      <c r="T2339" s="43">
        <v>0</v>
      </c>
      <c r="U2339" s="43">
        <v>0</v>
      </c>
      <c r="V2339" s="43">
        <v>0</v>
      </c>
      <c r="W2339" s="43">
        <v>0</v>
      </c>
      <c r="X2339" s="43">
        <v>0</v>
      </c>
      <c r="Y2339" s="43">
        <v>0</v>
      </c>
      <c r="Z2339" s="43">
        <v>0</v>
      </c>
      <c r="AA2339" s="43">
        <v>0</v>
      </c>
      <c r="AB2339" s="43">
        <v>0</v>
      </c>
      <c r="AC2339" s="43">
        <v>0</v>
      </c>
      <c r="AD2339" s="43">
        <v>0</v>
      </c>
      <c r="AE2339" s="43">
        <v>0</v>
      </c>
    </row>
    <row r="2340" spans="1:31" ht="31.5" x14ac:dyDescent="0.25">
      <c r="A2340" s="49" t="s">
        <v>4442</v>
      </c>
      <c r="B2340" s="22" t="s">
        <v>4780</v>
      </c>
      <c r="C2340" s="42" t="s">
        <v>4781</v>
      </c>
      <c r="D2340" s="21">
        <v>2024</v>
      </c>
      <c r="E2340" s="21">
        <v>2024</v>
      </c>
      <c r="F2340" s="43">
        <v>19.533045000000001</v>
      </c>
      <c r="G2340" s="43">
        <v>23.439654999999998</v>
      </c>
      <c r="H2340" s="43">
        <v>25.734140529716001</v>
      </c>
      <c r="I2340" s="43">
        <v>0</v>
      </c>
      <c r="J2340" s="43">
        <f t="shared" si="108"/>
        <v>25.734140529716001</v>
      </c>
      <c r="K2340" s="43">
        <v>12.095713999999999</v>
      </c>
      <c r="L2340" s="44">
        <f t="shared" si="109"/>
        <v>13.638426529716002</v>
      </c>
      <c r="M2340" s="43">
        <v>0</v>
      </c>
      <c r="N2340" s="43">
        <f t="shared" si="110"/>
        <v>23.439654999999998</v>
      </c>
      <c r="O2340" s="43">
        <v>12.095713999999999</v>
      </c>
      <c r="P2340" s="43">
        <v>0</v>
      </c>
      <c r="Q2340" s="43">
        <v>12.095713999999999</v>
      </c>
      <c r="R2340" s="43">
        <v>0</v>
      </c>
      <c r="S2340" s="43">
        <v>0</v>
      </c>
      <c r="T2340" s="43">
        <v>0</v>
      </c>
      <c r="U2340" s="43">
        <v>0</v>
      </c>
      <c r="V2340" s="43">
        <v>0</v>
      </c>
      <c r="W2340" s="43">
        <v>0</v>
      </c>
      <c r="X2340" s="43">
        <v>0</v>
      </c>
      <c r="Y2340" s="43">
        <v>0</v>
      </c>
      <c r="Z2340" s="43">
        <v>0</v>
      </c>
      <c r="AA2340" s="43">
        <v>0</v>
      </c>
      <c r="AB2340" s="43">
        <v>0</v>
      </c>
      <c r="AC2340" s="43">
        <v>0</v>
      </c>
      <c r="AD2340" s="43">
        <v>0</v>
      </c>
      <c r="AE2340" s="43">
        <v>0</v>
      </c>
    </row>
    <row r="2341" spans="1:31" ht="31.5" x14ac:dyDescent="0.25">
      <c r="A2341" s="49" t="s">
        <v>4442</v>
      </c>
      <c r="B2341" s="22" t="s">
        <v>4782</v>
      </c>
      <c r="C2341" s="42" t="s">
        <v>4783</v>
      </c>
      <c r="D2341" s="21">
        <v>2024</v>
      </c>
      <c r="E2341" s="21">
        <v>2024</v>
      </c>
      <c r="F2341" s="43">
        <v>7.3507389999999999</v>
      </c>
      <c r="G2341" s="43">
        <v>8.8208880000000001</v>
      </c>
      <c r="H2341" s="43">
        <v>9.6843581175919997</v>
      </c>
      <c r="I2341" s="43">
        <v>0</v>
      </c>
      <c r="J2341" s="43">
        <f t="shared" si="108"/>
        <v>9.6843581175919997</v>
      </c>
      <c r="K2341" s="43">
        <v>3.543409</v>
      </c>
      <c r="L2341" s="44">
        <f t="shared" si="109"/>
        <v>6.1409491175919992</v>
      </c>
      <c r="M2341" s="43">
        <v>0</v>
      </c>
      <c r="N2341" s="43">
        <f t="shared" si="110"/>
        <v>8.8208880000000001</v>
      </c>
      <c r="O2341" s="43">
        <v>3.543409</v>
      </c>
      <c r="P2341" s="43">
        <v>0</v>
      </c>
      <c r="Q2341" s="43">
        <v>3.543409</v>
      </c>
      <c r="R2341" s="43">
        <v>0</v>
      </c>
      <c r="S2341" s="43">
        <v>0</v>
      </c>
      <c r="T2341" s="43">
        <v>0</v>
      </c>
      <c r="U2341" s="43">
        <v>0</v>
      </c>
      <c r="V2341" s="43">
        <v>0</v>
      </c>
      <c r="W2341" s="43">
        <v>0</v>
      </c>
      <c r="X2341" s="43">
        <v>0</v>
      </c>
      <c r="Y2341" s="43">
        <v>0</v>
      </c>
      <c r="Z2341" s="43">
        <v>0</v>
      </c>
      <c r="AA2341" s="43">
        <v>0</v>
      </c>
      <c r="AB2341" s="43">
        <v>0</v>
      </c>
      <c r="AC2341" s="43">
        <v>0</v>
      </c>
      <c r="AD2341" s="43">
        <v>0</v>
      </c>
      <c r="AE2341" s="43">
        <v>0</v>
      </c>
    </row>
    <row r="2342" spans="1:31" ht="31.5" x14ac:dyDescent="0.25">
      <c r="A2342" s="49" t="s">
        <v>4442</v>
      </c>
      <c r="B2342" s="22" t="s">
        <v>4784</v>
      </c>
      <c r="C2342" s="42" t="s">
        <v>4785</v>
      </c>
      <c r="D2342" s="21">
        <v>2024</v>
      </c>
      <c r="E2342" s="21">
        <v>2024</v>
      </c>
      <c r="F2342" s="43">
        <v>6.5896340000000002</v>
      </c>
      <c r="G2342" s="43">
        <v>7.9075620000000004</v>
      </c>
      <c r="H2342" s="43">
        <v>8.6816275470819999</v>
      </c>
      <c r="I2342" s="43">
        <v>0</v>
      </c>
      <c r="J2342" s="43">
        <f t="shared" si="108"/>
        <v>8.6816275470819999</v>
      </c>
      <c r="K2342" s="43">
        <v>2.2777259999999999</v>
      </c>
      <c r="L2342" s="44">
        <f t="shared" si="109"/>
        <v>6.4039015470820004</v>
      </c>
      <c r="M2342" s="43">
        <v>0</v>
      </c>
      <c r="N2342" s="43">
        <f t="shared" si="110"/>
        <v>7.9075620000000004</v>
      </c>
      <c r="O2342" s="43">
        <v>2.2777259999999999</v>
      </c>
      <c r="P2342" s="43">
        <v>0</v>
      </c>
      <c r="Q2342" s="43">
        <v>2.2777259999999999</v>
      </c>
      <c r="R2342" s="43">
        <v>0</v>
      </c>
      <c r="S2342" s="43">
        <v>0</v>
      </c>
      <c r="T2342" s="43">
        <v>0</v>
      </c>
      <c r="U2342" s="43">
        <v>0</v>
      </c>
      <c r="V2342" s="43">
        <v>0</v>
      </c>
      <c r="W2342" s="43">
        <v>0</v>
      </c>
      <c r="X2342" s="43">
        <v>0</v>
      </c>
      <c r="Y2342" s="43">
        <v>0</v>
      </c>
      <c r="Z2342" s="43">
        <v>0</v>
      </c>
      <c r="AA2342" s="43">
        <v>0</v>
      </c>
      <c r="AB2342" s="43">
        <v>0</v>
      </c>
      <c r="AC2342" s="43">
        <v>0</v>
      </c>
      <c r="AD2342" s="43">
        <v>0</v>
      </c>
      <c r="AE2342" s="43">
        <v>0</v>
      </c>
    </row>
    <row r="2343" spans="1:31" ht="31.5" x14ac:dyDescent="0.25">
      <c r="A2343" s="49" t="s">
        <v>4442</v>
      </c>
      <c r="B2343" s="22" t="s">
        <v>4786</v>
      </c>
      <c r="C2343" s="42" t="s">
        <v>4787</v>
      </c>
      <c r="D2343" s="21">
        <v>2024</v>
      </c>
      <c r="E2343" s="21">
        <v>2024</v>
      </c>
      <c r="F2343" s="43">
        <v>2.1302219999999998</v>
      </c>
      <c r="G2343" s="43">
        <v>2.5562659999999999</v>
      </c>
      <c r="H2343" s="43">
        <v>2.806498522999</v>
      </c>
      <c r="I2343" s="43">
        <v>0</v>
      </c>
      <c r="J2343" s="43">
        <f t="shared" si="108"/>
        <v>2.806498522999</v>
      </c>
      <c r="K2343" s="43">
        <v>0.82583099999999998</v>
      </c>
      <c r="L2343" s="44">
        <f t="shared" si="109"/>
        <v>1.9806675229990001</v>
      </c>
      <c r="M2343" s="43">
        <v>0</v>
      </c>
      <c r="N2343" s="43">
        <f t="shared" si="110"/>
        <v>2.5562659999999999</v>
      </c>
      <c r="O2343" s="43">
        <v>0.82583099999999998</v>
      </c>
      <c r="P2343" s="43">
        <v>0</v>
      </c>
      <c r="Q2343" s="43">
        <v>0.82583099999999998</v>
      </c>
      <c r="R2343" s="43">
        <v>0</v>
      </c>
      <c r="S2343" s="43">
        <v>0</v>
      </c>
      <c r="T2343" s="43">
        <v>0</v>
      </c>
      <c r="U2343" s="43">
        <v>0</v>
      </c>
      <c r="V2343" s="43">
        <v>0</v>
      </c>
      <c r="W2343" s="43">
        <v>0</v>
      </c>
      <c r="X2343" s="43">
        <v>0</v>
      </c>
      <c r="Y2343" s="43">
        <v>0</v>
      </c>
      <c r="Z2343" s="43">
        <v>0</v>
      </c>
      <c r="AA2343" s="43">
        <v>0</v>
      </c>
      <c r="AB2343" s="43">
        <v>0</v>
      </c>
      <c r="AC2343" s="43">
        <v>0</v>
      </c>
      <c r="AD2343" s="43">
        <v>0</v>
      </c>
      <c r="AE2343" s="43">
        <v>0</v>
      </c>
    </row>
    <row r="2344" spans="1:31" ht="31.5" x14ac:dyDescent="0.25">
      <c r="A2344" s="49" t="s">
        <v>4442</v>
      </c>
      <c r="B2344" s="22" t="s">
        <v>4788</v>
      </c>
      <c r="C2344" s="42" t="s">
        <v>4789</v>
      </c>
      <c r="D2344" s="21">
        <v>2024</v>
      </c>
      <c r="E2344" s="21">
        <v>2024</v>
      </c>
      <c r="F2344" s="43">
        <v>3.156803</v>
      </c>
      <c r="G2344" s="43">
        <v>3.7881649999999998</v>
      </c>
      <c r="H2344" s="43">
        <v>4.1589846907199997</v>
      </c>
      <c r="I2344" s="43">
        <v>0</v>
      </c>
      <c r="J2344" s="43">
        <f t="shared" si="108"/>
        <v>4.1589846907199997</v>
      </c>
      <c r="K2344" s="43">
        <v>0.93272699999999997</v>
      </c>
      <c r="L2344" s="44">
        <f t="shared" si="109"/>
        <v>3.2262576907199998</v>
      </c>
      <c r="M2344" s="43">
        <v>0</v>
      </c>
      <c r="N2344" s="43">
        <f t="shared" si="110"/>
        <v>3.7881649999999998</v>
      </c>
      <c r="O2344" s="43">
        <v>0.93272699999999997</v>
      </c>
      <c r="P2344" s="43">
        <v>0</v>
      </c>
      <c r="Q2344" s="43">
        <v>0.93272699999999997</v>
      </c>
      <c r="R2344" s="43">
        <v>0</v>
      </c>
      <c r="S2344" s="43">
        <v>0</v>
      </c>
      <c r="T2344" s="43">
        <v>0</v>
      </c>
      <c r="U2344" s="43">
        <v>0</v>
      </c>
      <c r="V2344" s="43">
        <v>0</v>
      </c>
      <c r="W2344" s="43">
        <v>0</v>
      </c>
      <c r="X2344" s="43">
        <v>0</v>
      </c>
      <c r="Y2344" s="43">
        <v>0</v>
      </c>
      <c r="Z2344" s="43">
        <v>0</v>
      </c>
      <c r="AA2344" s="43">
        <v>0</v>
      </c>
      <c r="AB2344" s="43">
        <v>0</v>
      </c>
      <c r="AC2344" s="43">
        <v>0</v>
      </c>
      <c r="AD2344" s="43">
        <v>0</v>
      </c>
      <c r="AE2344" s="43">
        <v>0</v>
      </c>
    </row>
    <row r="2345" spans="1:31" ht="31.5" x14ac:dyDescent="0.25">
      <c r="A2345" s="49" t="s">
        <v>4442</v>
      </c>
      <c r="B2345" s="22" t="s">
        <v>4790</v>
      </c>
      <c r="C2345" s="42" t="s">
        <v>4791</v>
      </c>
      <c r="D2345" s="21">
        <v>2024</v>
      </c>
      <c r="E2345" s="21">
        <v>2024</v>
      </c>
      <c r="F2345" s="43">
        <v>87.070345000000003</v>
      </c>
      <c r="G2345" s="43">
        <v>104.484414</v>
      </c>
      <c r="H2345" s="43">
        <v>114.712291191872</v>
      </c>
      <c r="I2345" s="43">
        <v>0</v>
      </c>
      <c r="J2345" s="43">
        <f t="shared" si="108"/>
        <v>114.712291191872</v>
      </c>
      <c r="K2345" s="43">
        <v>25.079035000000001</v>
      </c>
      <c r="L2345" s="44">
        <f t="shared" si="109"/>
        <v>89.633256191871993</v>
      </c>
      <c r="M2345" s="43">
        <v>0</v>
      </c>
      <c r="N2345" s="43">
        <f t="shared" si="110"/>
        <v>104.484414</v>
      </c>
      <c r="O2345" s="43">
        <v>25.079035000000001</v>
      </c>
      <c r="P2345" s="43">
        <v>0</v>
      </c>
      <c r="Q2345" s="43">
        <v>25.079035000000001</v>
      </c>
      <c r="R2345" s="43">
        <v>0</v>
      </c>
      <c r="S2345" s="43">
        <v>0</v>
      </c>
      <c r="T2345" s="43">
        <v>0</v>
      </c>
      <c r="U2345" s="43">
        <v>0</v>
      </c>
      <c r="V2345" s="43">
        <v>0</v>
      </c>
      <c r="W2345" s="43">
        <v>0</v>
      </c>
      <c r="X2345" s="43">
        <v>0</v>
      </c>
      <c r="Y2345" s="43">
        <v>0</v>
      </c>
      <c r="Z2345" s="43">
        <v>0</v>
      </c>
      <c r="AA2345" s="43">
        <v>0</v>
      </c>
      <c r="AB2345" s="43">
        <v>0</v>
      </c>
      <c r="AC2345" s="43">
        <v>0</v>
      </c>
      <c r="AD2345" s="43">
        <v>0</v>
      </c>
      <c r="AE2345" s="43">
        <v>0</v>
      </c>
    </row>
    <row r="2346" spans="1:31" ht="31.5" x14ac:dyDescent="0.25">
      <c r="A2346" s="49" t="s">
        <v>4442</v>
      </c>
      <c r="B2346" s="22" t="s">
        <v>4792</v>
      </c>
      <c r="C2346" s="42" t="s">
        <v>4793</v>
      </c>
      <c r="D2346" s="21">
        <v>2024</v>
      </c>
      <c r="E2346" s="21">
        <v>2024</v>
      </c>
      <c r="F2346" s="43">
        <v>1.3235490000000001</v>
      </c>
      <c r="G2346" s="43">
        <v>1.5882590000000001</v>
      </c>
      <c r="H2346" s="43">
        <v>1.7437331860900001</v>
      </c>
      <c r="I2346" s="43">
        <v>0</v>
      </c>
      <c r="J2346" s="43">
        <f t="shared" si="108"/>
        <v>1.7437331860900001</v>
      </c>
      <c r="K2346" s="43">
        <v>0.80771199999999999</v>
      </c>
      <c r="L2346" s="44">
        <f t="shared" si="109"/>
        <v>0.93602118609000007</v>
      </c>
      <c r="M2346" s="43">
        <v>0</v>
      </c>
      <c r="N2346" s="43">
        <f t="shared" si="110"/>
        <v>1.5882590000000001</v>
      </c>
      <c r="O2346" s="43">
        <v>0.80771199999999999</v>
      </c>
      <c r="P2346" s="43">
        <v>0</v>
      </c>
      <c r="Q2346" s="43">
        <v>0.80771199999999999</v>
      </c>
      <c r="R2346" s="43">
        <v>0</v>
      </c>
      <c r="S2346" s="43">
        <v>0</v>
      </c>
      <c r="T2346" s="43">
        <v>0</v>
      </c>
      <c r="U2346" s="43">
        <v>0</v>
      </c>
      <c r="V2346" s="43">
        <v>0</v>
      </c>
      <c r="W2346" s="43">
        <v>0</v>
      </c>
      <c r="X2346" s="43">
        <v>0</v>
      </c>
      <c r="Y2346" s="43">
        <v>0</v>
      </c>
      <c r="Z2346" s="43">
        <v>0</v>
      </c>
      <c r="AA2346" s="43">
        <v>0</v>
      </c>
      <c r="AB2346" s="43">
        <v>0</v>
      </c>
      <c r="AC2346" s="43">
        <v>0</v>
      </c>
      <c r="AD2346" s="43">
        <v>0</v>
      </c>
      <c r="AE2346" s="43">
        <v>0</v>
      </c>
    </row>
    <row r="2347" spans="1:31" ht="31.5" x14ac:dyDescent="0.25">
      <c r="A2347" s="49" t="s">
        <v>4442</v>
      </c>
      <c r="B2347" s="22" t="s">
        <v>4794</v>
      </c>
      <c r="C2347" s="42" t="s">
        <v>4795</v>
      </c>
      <c r="D2347" s="21">
        <v>2024</v>
      </c>
      <c r="E2347" s="21">
        <v>2024</v>
      </c>
      <c r="F2347" s="43">
        <v>12.277568</v>
      </c>
      <c r="G2347" s="43">
        <v>14.733081</v>
      </c>
      <c r="H2347" s="43">
        <v>16.175289789149002</v>
      </c>
      <c r="I2347" s="43">
        <v>0</v>
      </c>
      <c r="J2347" s="43">
        <f t="shared" si="108"/>
        <v>16.175289789149002</v>
      </c>
      <c r="K2347" s="43">
        <v>8.1758369999999996</v>
      </c>
      <c r="L2347" s="44">
        <f t="shared" si="109"/>
        <v>7.9994527891490019</v>
      </c>
      <c r="M2347" s="43">
        <v>0</v>
      </c>
      <c r="N2347" s="43">
        <f t="shared" si="110"/>
        <v>14.733081</v>
      </c>
      <c r="O2347" s="43">
        <v>8.1758369999999996</v>
      </c>
      <c r="P2347" s="43">
        <v>0</v>
      </c>
      <c r="Q2347" s="43">
        <v>8.1758369999999996</v>
      </c>
      <c r="R2347" s="43">
        <v>0</v>
      </c>
      <c r="S2347" s="43">
        <v>0</v>
      </c>
      <c r="T2347" s="43">
        <v>0</v>
      </c>
      <c r="U2347" s="43">
        <v>0</v>
      </c>
      <c r="V2347" s="43">
        <v>0</v>
      </c>
      <c r="W2347" s="43">
        <v>0</v>
      </c>
      <c r="X2347" s="43">
        <v>0</v>
      </c>
      <c r="Y2347" s="43">
        <v>0</v>
      </c>
      <c r="Z2347" s="43">
        <v>0</v>
      </c>
      <c r="AA2347" s="43">
        <v>0</v>
      </c>
      <c r="AB2347" s="43">
        <v>0</v>
      </c>
      <c r="AC2347" s="43">
        <v>0</v>
      </c>
      <c r="AD2347" s="43">
        <v>0</v>
      </c>
      <c r="AE2347" s="43">
        <v>0</v>
      </c>
    </row>
    <row r="2348" spans="1:31" ht="31.5" x14ac:dyDescent="0.25">
      <c r="A2348" s="49" t="s">
        <v>4442</v>
      </c>
      <c r="B2348" s="22" t="s">
        <v>4796</v>
      </c>
      <c r="C2348" s="42" t="s">
        <v>4797</v>
      </c>
      <c r="D2348" s="21">
        <v>2024</v>
      </c>
      <c r="E2348" s="21">
        <v>2024</v>
      </c>
      <c r="F2348" s="43">
        <v>6.5193139999999996</v>
      </c>
      <c r="G2348" s="43">
        <v>7.8231780000000004</v>
      </c>
      <c r="H2348" s="43">
        <v>8.5889832815489999</v>
      </c>
      <c r="I2348" s="43">
        <v>0</v>
      </c>
      <c r="J2348" s="43">
        <f t="shared" si="108"/>
        <v>8.5889832815489999</v>
      </c>
      <c r="K2348" s="43">
        <v>5.939832</v>
      </c>
      <c r="L2348" s="44">
        <f t="shared" si="109"/>
        <v>2.6491512815489999</v>
      </c>
      <c r="M2348" s="43">
        <v>0</v>
      </c>
      <c r="N2348" s="43">
        <f t="shared" si="110"/>
        <v>7.8231780000000004</v>
      </c>
      <c r="O2348" s="43">
        <v>5.939832</v>
      </c>
      <c r="P2348" s="43">
        <v>0</v>
      </c>
      <c r="Q2348" s="43">
        <v>5.939832</v>
      </c>
      <c r="R2348" s="43">
        <v>0</v>
      </c>
      <c r="S2348" s="43">
        <v>0</v>
      </c>
      <c r="T2348" s="43">
        <v>0</v>
      </c>
      <c r="U2348" s="43">
        <v>0</v>
      </c>
      <c r="V2348" s="43">
        <v>0</v>
      </c>
      <c r="W2348" s="43">
        <v>0</v>
      </c>
      <c r="X2348" s="43">
        <v>0</v>
      </c>
      <c r="Y2348" s="43">
        <v>0</v>
      </c>
      <c r="Z2348" s="43">
        <v>0</v>
      </c>
      <c r="AA2348" s="43">
        <v>0</v>
      </c>
      <c r="AB2348" s="43">
        <v>0</v>
      </c>
      <c r="AC2348" s="43">
        <v>0</v>
      </c>
      <c r="AD2348" s="43">
        <v>0</v>
      </c>
      <c r="AE2348" s="43">
        <v>0</v>
      </c>
    </row>
    <row r="2349" spans="1:31" ht="31.5" x14ac:dyDescent="0.25">
      <c r="A2349" s="49" t="s">
        <v>4442</v>
      </c>
      <c r="B2349" s="22" t="s">
        <v>4798</v>
      </c>
      <c r="C2349" s="42" t="s">
        <v>4799</v>
      </c>
      <c r="D2349" s="21">
        <v>2024</v>
      </c>
      <c r="E2349" s="21">
        <v>2024</v>
      </c>
      <c r="F2349" s="43">
        <v>2.6199669999999999</v>
      </c>
      <c r="G2349" s="43">
        <v>3.143961</v>
      </c>
      <c r="H2349" s="43">
        <v>3.4517213020569999</v>
      </c>
      <c r="I2349" s="43">
        <v>0</v>
      </c>
      <c r="J2349" s="43">
        <f t="shared" si="108"/>
        <v>3.4517213020569999</v>
      </c>
      <c r="K2349" s="43">
        <v>2.2348539999999999</v>
      </c>
      <c r="L2349" s="44">
        <f t="shared" si="109"/>
        <v>1.216867302057</v>
      </c>
      <c r="M2349" s="43">
        <v>0</v>
      </c>
      <c r="N2349" s="43">
        <f t="shared" si="110"/>
        <v>3.143961</v>
      </c>
      <c r="O2349" s="43">
        <v>2.2348539999999999</v>
      </c>
      <c r="P2349" s="43">
        <v>0</v>
      </c>
      <c r="Q2349" s="43">
        <v>2.2348539999999999</v>
      </c>
      <c r="R2349" s="43">
        <v>0</v>
      </c>
      <c r="S2349" s="43">
        <v>0</v>
      </c>
      <c r="T2349" s="43">
        <v>0</v>
      </c>
      <c r="U2349" s="43">
        <v>0</v>
      </c>
      <c r="V2349" s="43">
        <v>0</v>
      </c>
      <c r="W2349" s="43">
        <v>0</v>
      </c>
      <c r="X2349" s="43">
        <v>0</v>
      </c>
      <c r="Y2349" s="43">
        <v>0</v>
      </c>
      <c r="Z2349" s="43">
        <v>0</v>
      </c>
      <c r="AA2349" s="43">
        <v>0</v>
      </c>
      <c r="AB2349" s="43">
        <v>0</v>
      </c>
      <c r="AC2349" s="43">
        <v>0</v>
      </c>
      <c r="AD2349" s="43">
        <v>0</v>
      </c>
      <c r="AE2349" s="43">
        <v>0</v>
      </c>
    </row>
    <row r="2350" spans="1:31" ht="31.5" x14ac:dyDescent="0.25">
      <c r="A2350" s="49" t="s">
        <v>4442</v>
      </c>
      <c r="B2350" s="22" t="s">
        <v>4800</v>
      </c>
      <c r="C2350" s="42" t="s">
        <v>4801</v>
      </c>
      <c r="D2350" s="21">
        <v>2024</v>
      </c>
      <c r="E2350" s="21">
        <v>2024</v>
      </c>
      <c r="F2350" s="43">
        <v>0.90952999999999995</v>
      </c>
      <c r="G2350" s="43">
        <v>1.091437</v>
      </c>
      <c r="H2350" s="43">
        <v>1.198278874298</v>
      </c>
      <c r="I2350" s="43">
        <v>0</v>
      </c>
      <c r="J2350" s="43">
        <f t="shared" si="108"/>
        <v>1.198278874298</v>
      </c>
      <c r="K2350" s="43">
        <v>0.50363500000000005</v>
      </c>
      <c r="L2350" s="44">
        <f t="shared" si="109"/>
        <v>0.6946438742979999</v>
      </c>
      <c r="M2350" s="43">
        <v>0</v>
      </c>
      <c r="N2350" s="43">
        <f t="shared" si="110"/>
        <v>1.091437</v>
      </c>
      <c r="O2350" s="43">
        <v>0.50363500000000005</v>
      </c>
      <c r="P2350" s="43">
        <v>0</v>
      </c>
      <c r="Q2350" s="43">
        <v>0.50363500000000005</v>
      </c>
      <c r="R2350" s="43">
        <v>0</v>
      </c>
      <c r="S2350" s="43">
        <v>0</v>
      </c>
      <c r="T2350" s="43">
        <v>0</v>
      </c>
      <c r="U2350" s="43">
        <v>0</v>
      </c>
      <c r="V2350" s="43">
        <v>0</v>
      </c>
      <c r="W2350" s="43">
        <v>0</v>
      </c>
      <c r="X2350" s="43">
        <v>0</v>
      </c>
      <c r="Y2350" s="43">
        <v>0</v>
      </c>
      <c r="Z2350" s="43">
        <v>0</v>
      </c>
      <c r="AA2350" s="43">
        <v>0</v>
      </c>
      <c r="AB2350" s="43">
        <v>0</v>
      </c>
      <c r="AC2350" s="43">
        <v>0</v>
      </c>
      <c r="AD2350" s="43">
        <v>0</v>
      </c>
      <c r="AE2350" s="43">
        <v>0</v>
      </c>
    </row>
    <row r="2351" spans="1:31" ht="31.5" x14ac:dyDescent="0.25">
      <c r="A2351" s="49" t="s">
        <v>4442</v>
      </c>
      <c r="B2351" s="22" t="s">
        <v>4802</v>
      </c>
      <c r="C2351" s="42" t="s">
        <v>4803</v>
      </c>
      <c r="D2351" s="21">
        <v>2024</v>
      </c>
      <c r="E2351" s="21">
        <v>2024</v>
      </c>
      <c r="F2351" s="43">
        <v>1.646755</v>
      </c>
      <c r="G2351" s="43">
        <v>1.9761070000000001</v>
      </c>
      <c r="H2351" s="43">
        <v>2.1695472396820001</v>
      </c>
      <c r="I2351" s="43">
        <v>0</v>
      </c>
      <c r="J2351" s="43">
        <f t="shared" si="108"/>
        <v>2.1695472396820001</v>
      </c>
      <c r="K2351" s="43">
        <v>1.854897</v>
      </c>
      <c r="L2351" s="44">
        <f t="shared" si="109"/>
        <v>0.31465023968200012</v>
      </c>
      <c r="M2351" s="43">
        <v>0</v>
      </c>
      <c r="N2351" s="43">
        <f t="shared" si="110"/>
        <v>1.9761070000000001</v>
      </c>
      <c r="O2351" s="43">
        <v>1.854897</v>
      </c>
      <c r="P2351" s="43">
        <v>0</v>
      </c>
      <c r="Q2351" s="43">
        <v>1.854897</v>
      </c>
      <c r="R2351" s="43">
        <v>0</v>
      </c>
      <c r="S2351" s="43">
        <v>0</v>
      </c>
      <c r="T2351" s="43">
        <v>0</v>
      </c>
      <c r="U2351" s="43">
        <v>0</v>
      </c>
      <c r="V2351" s="43">
        <v>0</v>
      </c>
      <c r="W2351" s="43">
        <v>0</v>
      </c>
      <c r="X2351" s="43">
        <v>0</v>
      </c>
      <c r="Y2351" s="43">
        <v>0</v>
      </c>
      <c r="Z2351" s="43">
        <v>0</v>
      </c>
      <c r="AA2351" s="43">
        <v>0</v>
      </c>
      <c r="AB2351" s="43">
        <v>0</v>
      </c>
      <c r="AC2351" s="43">
        <v>0</v>
      </c>
      <c r="AD2351" s="43">
        <v>0</v>
      </c>
      <c r="AE2351" s="43">
        <v>0</v>
      </c>
    </row>
    <row r="2352" spans="1:31" ht="31.5" x14ac:dyDescent="0.25">
      <c r="A2352" s="49" t="s">
        <v>4442</v>
      </c>
      <c r="B2352" s="22" t="s">
        <v>4804</v>
      </c>
      <c r="C2352" s="42" t="s">
        <v>4805</v>
      </c>
      <c r="D2352" s="21">
        <v>2024</v>
      </c>
      <c r="E2352" s="21">
        <v>2024</v>
      </c>
      <c r="F2352" s="43">
        <v>11.662717000000001</v>
      </c>
      <c r="G2352" s="43">
        <v>13.99526</v>
      </c>
      <c r="H2352" s="43">
        <v>15.365244227910001</v>
      </c>
      <c r="I2352" s="43">
        <v>0</v>
      </c>
      <c r="J2352" s="43">
        <f t="shared" si="108"/>
        <v>15.365244227910001</v>
      </c>
      <c r="K2352" s="43">
        <v>1.7254579999999999</v>
      </c>
      <c r="L2352" s="44">
        <f t="shared" si="109"/>
        <v>13.639786227910001</v>
      </c>
      <c r="M2352" s="43">
        <v>0</v>
      </c>
      <c r="N2352" s="43">
        <f t="shared" si="110"/>
        <v>13.99526</v>
      </c>
      <c r="O2352" s="43">
        <v>1.7254579999999999</v>
      </c>
      <c r="P2352" s="43">
        <v>0</v>
      </c>
      <c r="Q2352" s="43">
        <v>1.7254579999999999</v>
      </c>
      <c r="R2352" s="43">
        <v>0</v>
      </c>
      <c r="S2352" s="43">
        <v>0</v>
      </c>
      <c r="T2352" s="43">
        <v>0</v>
      </c>
      <c r="U2352" s="43">
        <v>0</v>
      </c>
      <c r="V2352" s="43">
        <v>0</v>
      </c>
      <c r="W2352" s="43">
        <v>0</v>
      </c>
      <c r="X2352" s="43">
        <v>0</v>
      </c>
      <c r="Y2352" s="43">
        <v>0</v>
      </c>
      <c r="Z2352" s="43">
        <v>0</v>
      </c>
      <c r="AA2352" s="43">
        <v>0</v>
      </c>
      <c r="AB2352" s="43">
        <v>0</v>
      </c>
      <c r="AC2352" s="43">
        <v>0</v>
      </c>
      <c r="AD2352" s="43">
        <v>0</v>
      </c>
      <c r="AE2352" s="43">
        <v>0</v>
      </c>
    </row>
    <row r="2353" spans="1:31" ht="31.5" x14ac:dyDescent="0.25">
      <c r="A2353" s="49" t="s">
        <v>4580</v>
      </c>
      <c r="B2353" s="22" t="s">
        <v>4806</v>
      </c>
      <c r="C2353" s="42" t="s">
        <v>4807</v>
      </c>
      <c r="D2353" s="21">
        <v>2024</v>
      </c>
      <c r="E2353" s="21">
        <v>2024</v>
      </c>
      <c r="F2353" s="43">
        <v>5.9807499999999996</v>
      </c>
      <c r="G2353" s="43">
        <v>7.1768999999999998</v>
      </c>
      <c r="H2353" s="43">
        <v>7.8794395774290003</v>
      </c>
      <c r="I2353" s="43">
        <v>0</v>
      </c>
      <c r="J2353" s="43">
        <f t="shared" si="108"/>
        <v>7.8794395774290003</v>
      </c>
      <c r="K2353" s="43">
        <v>6.0653480000000002</v>
      </c>
      <c r="L2353" s="44">
        <f t="shared" si="109"/>
        <v>1.8140915774290001</v>
      </c>
      <c r="M2353" s="43">
        <v>0</v>
      </c>
      <c r="N2353" s="43">
        <f t="shared" si="110"/>
        <v>7.1768999999999998</v>
      </c>
      <c r="O2353" s="43">
        <v>6.0653480000000002</v>
      </c>
      <c r="P2353" s="43">
        <v>0</v>
      </c>
      <c r="Q2353" s="43">
        <v>6.0653480000000002</v>
      </c>
      <c r="R2353" s="43">
        <v>0</v>
      </c>
      <c r="S2353" s="43">
        <v>0</v>
      </c>
      <c r="T2353" s="43">
        <v>0</v>
      </c>
      <c r="U2353" s="43">
        <v>0</v>
      </c>
      <c r="V2353" s="43">
        <v>0</v>
      </c>
      <c r="W2353" s="43">
        <v>0</v>
      </c>
      <c r="X2353" s="43">
        <v>0</v>
      </c>
      <c r="Y2353" s="43">
        <v>0</v>
      </c>
      <c r="Z2353" s="43">
        <v>0</v>
      </c>
      <c r="AA2353" s="43">
        <v>0</v>
      </c>
      <c r="AB2353" s="43">
        <v>0</v>
      </c>
      <c r="AC2353" s="43">
        <v>0</v>
      </c>
      <c r="AD2353" s="43">
        <v>0</v>
      </c>
      <c r="AE2353" s="43">
        <v>0</v>
      </c>
    </row>
    <row r="2354" spans="1:31" ht="31.5" x14ac:dyDescent="0.25">
      <c r="A2354" s="49" t="s">
        <v>4580</v>
      </c>
      <c r="B2354" s="22" t="s">
        <v>4808</v>
      </c>
      <c r="C2354" s="42" t="s">
        <v>4809</v>
      </c>
      <c r="D2354" s="21">
        <v>2024</v>
      </c>
      <c r="E2354" s="21">
        <v>2024</v>
      </c>
      <c r="F2354" s="43">
        <v>11.216499000000001</v>
      </c>
      <c r="G2354" s="43">
        <v>13.459799</v>
      </c>
      <c r="H2354" s="43">
        <v>14.777366387197</v>
      </c>
      <c r="I2354" s="43">
        <v>0</v>
      </c>
      <c r="J2354" s="43">
        <f t="shared" si="108"/>
        <v>14.777366387197</v>
      </c>
      <c r="K2354" s="43">
        <v>2.8019229999999999</v>
      </c>
      <c r="L2354" s="44">
        <f t="shared" si="109"/>
        <v>11.975443387197</v>
      </c>
      <c r="M2354" s="43">
        <v>0</v>
      </c>
      <c r="N2354" s="43">
        <f t="shared" si="110"/>
        <v>13.459799</v>
      </c>
      <c r="O2354" s="43">
        <v>2.8019229999999999</v>
      </c>
      <c r="P2354" s="43">
        <v>0</v>
      </c>
      <c r="Q2354" s="43">
        <v>2.8019229999999999</v>
      </c>
      <c r="R2354" s="43">
        <v>0</v>
      </c>
      <c r="S2354" s="43">
        <v>0</v>
      </c>
      <c r="T2354" s="43">
        <v>0</v>
      </c>
      <c r="U2354" s="43">
        <v>0</v>
      </c>
      <c r="V2354" s="43">
        <v>0</v>
      </c>
      <c r="W2354" s="43">
        <v>0</v>
      </c>
      <c r="X2354" s="43">
        <v>0</v>
      </c>
      <c r="Y2354" s="43">
        <v>0</v>
      </c>
      <c r="Z2354" s="43">
        <v>0</v>
      </c>
      <c r="AA2354" s="43">
        <v>0</v>
      </c>
      <c r="AB2354" s="43">
        <v>0</v>
      </c>
      <c r="AC2354" s="43">
        <v>0</v>
      </c>
      <c r="AD2354" s="43">
        <v>0</v>
      </c>
      <c r="AE2354" s="43">
        <v>0</v>
      </c>
    </row>
    <row r="2355" spans="1:31" ht="31.5" x14ac:dyDescent="0.25">
      <c r="A2355" s="49" t="s">
        <v>4580</v>
      </c>
      <c r="B2355" s="22" t="s">
        <v>4810</v>
      </c>
      <c r="C2355" s="42" t="s">
        <v>4811</v>
      </c>
      <c r="D2355" s="21">
        <v>2024</v>
      </c>
      <c r="E2355" s="21">
        <v>2024</v>
      </c>
      <c r="F2355" s="43">
        <v>21.974810000000002</v>
      </c>
      <c r="G2355" s="43">
        <v>26.369772000000001</v>
      </c>
      <c r="H2355" s="43">
        <v>28.951082660282001</v>
      </c>
      <c r="I2355" s="43">
        <v>0</v>
      </c>
      <c r="J2355" s="43">
        <f t="shared" si="108"/>
        <v>28.951082660282001</v>
      </c>
      <c r="K2355" s="43">
        <v>14.31213</v>
      </c>
      <c r="L2355" s="44">
        <f t="shared" si="109"/>
        <v>14.638952660282001</v>
      </c>
      <c r="M2355" s="43">
        <v>0</v>
      </c>
      <c r="N2355" s="43">
        <f t="shared" si="110"/>
        <v>26.369772000000001</v>
      </c>
      <c r="O2355" s="43">
        <v>14.31213</v>
      </c>
      <c r="P2355" s="43">
        <v>0</v>
      </c>
      <c r="Q2355" s="43">
        <v>14.31213</v>
      </c>
      <c r="R2355" s="43">
        <v>0</v>
      </c>
      <c r="S2355" s="43">
        <v>0</v>
      </c>
      <c r="T2355" s="43">
        <v>0</v>
      </c>
      <c r="U2355" s="43">
        <v>0</v>
      </c>
      <c r="V2355" s="43">
        <v>0</v>
      </c>
      <c r="W2355" s="43">
        <v>0</v>
      </c>
      <c r="X2355" s="43">
        <v>0</v>
      </c>
      <c r="Y2355" s="43">
        <v>0</v>
      </c>
      <c r="Z2355" s="43">
        <v>0</v>
      </c>
      <c r="AA2355" s="43">
        <v>0</v>
      </c>
      <c r="AB2355" s="43">
        <v>0</v>
      </c>
      <c r="AC2355" s="43">
        <v>0</v>
      </c>
      <c r="AD2355" s="43">
        <v>0</v>
      </c>
      <c r="AE2355" s="43">
        <v>0</v>
      </c>
    </row>
    <row r="2356" spans="1:31" ht="31.5" x14ac:dyDescent="0.25">
      <c r="A2356" s="49" t="s">
        <v>4442</v>
      </c>
      <c r="B2356" s="22" t="s">
        <v>4812</v>
      </c>
      <c r="C2356" s="42" t="s">
        <v>4813</v>
      </c>
      <c r="D2356" s="21">
        <v>2023</v>
      </c>
      <c r="E2356" s="21">
        <v>2024</v>
      </c>
      <c r="F2356" s="43">
        <v>7.8713389999999999</v>
      </c>
      <c r="G2356" s="43">
        <v>9.4456059999999997</v>
      </c>
      <c r="H2356" s="43">
        <v>10.351754733217</v>
      </c>
      <c r="I2356" s="43">
        <v>0</v>
      </c>
      <c r="J2356" s="43">
        <f t="shared" si="108"/>
        <v>10.351754733217</v>
      </c>
      <c r="K2356" s="43">
        <v>7.324757</v>
      </c>
      <c r="L2356" s="44">
        <f t="shared" si="109"/>
        <v>3.0269977332169997</v>
      </c>
      <c r="M2356" s="43">
        <v>0</v>
      </c>
      <c r="N2356" s="43">
        <f t="shared" si="110"/>
        <v>9.4456059999999997</v>
      </c>
      <c r="O2356" s="43">
        <v>7.324757</v>
      </c>
      <c r="P2356" s="43">
        <v>0.22722700000000001</v>
      </c>
      <c r="Q2356" s="43">
        <v>7.0975299999999999</v>
      </c>
      <c r="R2356" s="43">
        <v>0</v>
      </c>
      <c r="S2356" s="43">
        <v>0</v>
      </c>
      <c r="T2356" s="43">
        <v>0</v>
      </c>
      <c r="U2356" s="43">
        <v>0</v>
      </c>
      <c r="V2356" s="43">
        <v>0</v>
      </c>
      <c r="W2356" s="43">
        <v>0</v>
      </c>
      <c r="X2356" s="43">
        <v>0</v>
      </c>
      <c r="Y2356" s="43">
        <v>0</v>
      </c>
      <c r="Z2356" s="43">
        <v>0</v>
      </c>
      <c r="AA2356" s="43">
        <v>0</v>
      </c>
      <c r="AB2356" s="43">
        <v>0</v>
      </c>
      <c r="AC2356" s="43">
        <v>0</v>
      </c>
      <c r="AD2356" s="43">
        <v>0</v>
      </c>
      <c r="AE2356" s="43">
        <v>0</v>
      </c>
    </row>
    <row r="2357" spans="1:31" ht="31.5" x14ac:dyDescent="0.25">
      <c r="A2357" s="49" t="s">
        <v>4442</v>
      </c>
      <c r="B2357" s="22" t="s">
        <v>4814</v>
      </c>
      <c r="C2357" s="42" t="s">
        <v>4815</v>
      </c>
      <c r="D2357" s="21">
        <v>2024</v>
      </c>
      <c r="E2357" s="21">
        <v>2024</v>
      </c>
      <c r="F2357" s="43">
        <v>0.55555500000000002</v>
      </c>
      <c r="G2357" s="43">
        <v>0.66666800000000004</v>
      </c>
      <c r="H2357" s="43">
        <v>0.731928562979</v>
      </c>
      <c r="I2357" s="43">
        <v>0</v>
      </c>
      <c r="J2357" s="43">
        <f t="shared" si="108"/>
        <v>0.731928562979</v>
      </c>
      <c r="K2357" s="43">
        <v>0.114094</v>
      </c>
      <c r="L2357" s="44">
        <f t="shared" si="109"/>
        <v>0.61783456297899997</v>
      </c>
      <c r="M2357" s="43">
        <v>0</v>
      </c>
      <c r="N2357" s="43">
        <f t="shared" si="110"/>
        <v>0.66666800000000004</v>
      </c>
      <c r="O2357" s="43">
        <v>0.114094</v>
      </c>
      <c r="P2357" s="43">
        <v>0</v>
      </c>
      <c r="Q2357" s="43">
        <v>0.114094</v>
      </c>
      <c r="R2357" s="43">
        <v>0</v>
      </c>
      <c r="S2357" s="43">
        <v>0</v>
      </c>
      <c r="T2357" s="43">
        <v>0</v>
      </c>
      <c r="U2357" s="43">
        <v>0</v>
      </c>
      <c r="V2357" s="43">
        <v>0</v>
      </c>
      <c r="W2357" s="43">
        <v>0</v>
      </c>
      <c r="X2357" s="43">
        <v>0</v>
      </c>
      <c r="Y2357" s="43">
        <v>0</v>
      </c>
      <c r="Z2357" s="43">
        <v>0</v>
      </c>
      <c r="AA2357" s="43">
        <v>0</v>
      </c>
      <c r="AB2357" s="43">
        <v>0</v>
      </c>
      <c r="AC2357" s="43">
        <v>0</v>
      </c>
      <c r="AD2357" s="43">
        <v>0</v>
      </c>
      <c r="AE2357" s="43">
        <v>0</v>
      </c>
    </row>
    <row r="2358" spans="1:31" ht="31.5" x14ac:dyDescent="0.25">
      <c r="A2358" s="49" t="s">
        <v>4442</v>
      </c>
      <c r="B2358" s="22" t="s">
        <v>4816</v>
      </c>
      <c r="C2358" s="42" t="s">
        <v>4817</v>
      </c>
      <c r="D2358" s="21">
        <v>2024</v>
      </c>
      <c r="E2358" s="21">
        <v>2024</v>
      </c>
      <c r="F2358" s="43">
        <v>1.332649</v>
      </c>
      <c r="G2358" s="43">
        <v>1.5991789999999999</v>
      </c>
      <c r="H2358" s="43">
        <v>1.7557210361010001</v>
      </c>
      <c r="I2358" s="43">
        <v>0</v>
      </c>
      <c r="J2358" s="43">
        <f t="shared" si="108"/>
        <v>1.7557210361010001</v>
      </c>
      <c r="K2358" s="43">
        <v>0.52689200000000003</v>
      </c>
      <c r="L2358" s="44">
        <f t="shared" si="109"/>
        <v>1.2288290361010001</v>
      </c>
      <c r="M2358" s="43">
        <v>0</v>
      </c>
      <c r="N2358" s="43">
        <f t="shared" si="110"/>
        <v>1.5991789999999999</v>
      </c>
      <c r="O2358" s="43">
        <v>0.52689200000000003</v>
      </c>
      <c r="P2358" s="43">
        <v>0</v>
      </c>
      <c r="Q2358" s="43">
        <v>0.52689200000000003</v>
      </c>
      <c r="R2358" s="43">
        <v>0</v>
      </c>
      <c r="S2358" s="43">
        <v>0</v>
      </c>
      <c r="T2358" s="43">
        <v>0</v>
      </c>
      <c r="U2358" s="43">
        <v>0</v>
      </c>
      <c r="V2358" s="43">
        <v>0</v>
      </c>
      <c r="W2358" s="43">
        <v>0</v>
      </c>
      <c r="X2358" s="43">
        <v>0</v>
      </c>
      <c r="Y2358" s="43">
        <v>0</v>
      </c>
      <c r="Z2358" s="43">
        <v>0</v>
      </c>
      <c r="AA2358" s="43">
        <v>0</v>
      </c>
      <c r="AB2358" s="43">
        <v>0</v>
      </c>
      <c r="AC2358" s="43">
        <v>0</v>
      </c>
      <c r="AD2358" s="43">
        <v>0</v>
      </c>
      <c r="AE2358" s="43">
        <v>0</v>
      </c>
    </row>
    <row r="2359" spans="1:31" ht="31.5" x14ac:dyDescent="0.25">
      <c r="A2359" s="49" t="s">
        <v>4442</v>
      </c>
      <c r="B2359" s="22" t="s">
        <v>4818</v>
      </c>
      <c r="C2359" s="42" t="s">
        <v>4819</v>
      </c>
      <c r="D2359" s="21">
        <v>2024</v>
      </c>
      <c r="E2359" s="21">
        <v>2024</v>
      </c>
      <c r="F2359" s="43">
        <v>0.55555500000000002</v>
      </c>
      <c r="G2359" s="43">
        <v>0.66666800000000004</v>
      </c>
      <c r="H2359" s="43">
        <v>0.731928562979</v>
      </c>
      <c r="I2359" s="43">
        <v>0</v>
      </c>
      <c r="J2359" s="43">
        <f t="shared" si="108"/>
        <v>0.731928562979</v>
      </c>
      <c r="K2359" s="43">
        <v>6.2295000000000003E-2</v>
      </c>
      <c r="L2359" s="44">
        <f t="shared" si="109"/>
        <v>0.66963356297900001</v>
      </c>
      <c r="M2359" s="43">
        <v>0</v>
      </c>
      <c r="N2359" s="43">
        <f t="shared" si="110"/>
        <v>0.66666800000000004</v>
      </c>
      <c r="O2359" s="43">
        <v>6.2295000000000003E-2</v>
      </c>
      <c r="P2359" s="43">
        <v>0</v>
      </c>
      <c r="Q2359" s="43">
        <v>6.2295000000000003E-2</v>
      </c>
      <c r="R2359" s="43">
        <v>0</v>
      </c>
      <c r="S2359" s="43">
        <v>0</v>
      </c>
      <c r="T2359" s="43">
        <v>0</v>
      </c>
      <c r="U2359" s="43">
        <v>0</v>
      </c>
      <c r="V2359" s="43">
        <v>0</v>
      </c>
      <c r="W2359" s="43">
        <v>0</v>
      </c>
      <c r="X2359" s="43">
        <v>0</v>
      </c>
      <c r="Y2359" s="43">
        <v>0</v>
      </c>
      <c r="Z2359" s="43">
        <v>0</v>
      </c>
      <c r="AA2359" s="43">
        <v>0</v>
      </c>
      <c r="AB2359" s="43">
        <v>0</v>
      </c>
      <c r="AC2359" s="43">
        <v>0</v>
      </c>
      <c r="AD2359" s="43">
        <v>0</v>
      </c>
      <c r="AE2359" s="43">
        <v>0</v>
      </c>
    </row>
    <row r="2360" spans="1:31" ht="31.5" x14ac:dyDescent="0.25">
      <c r="A2360" s="49" t="s">
        <v>4442</v>
      </c>
      <c r="B2360" s="22" t="s">
        <v>4820</v>
      </c>
      <c r="C2360" s="42" t="s">
        <v>4821</v>
      </c>
      <c r="D2360" s="21">
        <v>2024</v>
      </c>
      <c r="E2360" s="21">
        <v>2024</v>
      </c>
      <c r="F2360" s="43">
        <v>0.55555500000000002</v>
      </c>
      <c r="G2360" s="43">
        <v>0.66666800000000004</v>
      </c>
      <c r="H2360" s="43">
        <v>0.731928562979</v>
      </c>
      <c r="I2360" s="43">
        <v>0</v>
      </c>
      <c r="J2360" s="43">
        <f t="shared" si="108"/>
        <v>0.731928562979</v>
      </c>
      <c r="K2360" s="43">
        <v>6.1201999999999999E-2</v>
      </c>
      <c r="L2360" s="44">
        <f t="shared" si="109"/>
        <v>0.67072656297900002</v>
      </c>
      <c r="M2360" s="43">
        <v>0</v>
      </c>
      <c r="N2360" s="43">
        <f t="shared" si="110"/>
        <v>0.66666800000000004</v>
      </c>
      <c r="O2360" s="43">
        <v>6.1201999999999999E-2</v>
      </c>
      <c r="P2360" s="43">
        <v>0</v>
      </c>
      <c r="Q2360" s="43">
        <v>6.1201999999999999E-2</v>
      </c>
      <c r="R2360" s="43">
        <v>0</v>
      </c>
      <c r="S2360" s="43">
        <v>0</v>
      </c>
      <c r="T2360" s="43">
        <v>0</v>
      </c>
      <c r="U2360" s="43">
        <v>0</v>
      </c>
      <c r="V2360" s="43">
        <v>0</v>
      </c>
      <c r="W2360" s="43">
        <v>0</v>
      </c>
      <c r="X2360" s="43">
        <v>0</v>
      </c>
      <c r="Y2360" s="43">
        <v>0</v>
      </c>
      <c r="Z2360" s="43">
        <v>0</v>
      </c>
      <c r="AA2360" s="43">
        <v>0</v>
      </c>
      <c r="AB2360" s="43">
        <v>0</v>
      </c>
      <c r="AC2360" s="43">
        <v>0</v>
      </c>
      <c r="AD2360" s="43">
        <v>0</v>
      </c>
      <c r="AE2360" s="43">
        <v>0</v>
      </c>
    </row>
    <row r="2361" spans="1:31" ht="31.5" x14ac:dyDescent="0.25">
      <c r="A2361" s="49" t="s">
        <v>4442</v>
      </c>
      <c r="B2361" s="22" t="s">
        <v>4822</v>
      </c>
      <c r="C2361" s="42" t="s">
        <v>4823</v>
      </c>
      <c r="D2361" s="21">
        <v>2024</v>
      </c>
      <c r="E2361" s="21">
        <v>2024</v>
      </c>
      <c r="F2361" s="43">
        <v>1.4324539999999999</v>
      </c>
      <c r="G2361" s="43">
        <v>1.7189449999999999</v>
      </c>
      <c r="H2361" s="43">
        <v>1.8872119081859999</v>
      </c>
      <c r="I2361" s="43">
        <v>0</v>
      </c>
      <c r="J2361" s="43">
        <f t="shared" si="108"/>
        <v>1.8872119081859999</v>
      </c>
      <c r="K2361" s="43">
        <v>0.25719999999999998</v>
      </c>
      <c r="L2361" s="44">
        <f t="shared" si="109"/>
        <v>1.6300119081859998</v>
      </c>
      <c r="M2361" s="43">
        <v>0</v>
      </c>
      <c r="N2361" s="43">
        <f t="shared" si="110"/>
        <v>1.7189449999999999</v>
      </c>
      <c r="O2361" s="43">
        <v>0.25719999999999998</v>
      </c>
      <c r="P2361" s="43">
        <v>0</v>
      </c>
      <c r="Q2361" s="43">
        <v>0.25719999999999998</v>
      </c>
      <c r="R2361" s="43">
        <v>0</v>
      </c>
      <c r="S2361" s="43">
        <v>0</v>
      </c>
      <c r="T2361" s="43">
        <v>0</v>
      </c>
      <c r="U2361" s="43">
        <v>0</v>
      </c>
      <c r="V2361" s="43">
        <v>0</v>
      </c>
      <c r="W2361" s="43">
        <v>0</v>
      </c>
      <c r="X2361" s="43">
        <v>0</v>
      </c>
      <c r="Y2361" s="43">
        <v>0</v>
      </c>
      <c r="Z2361" s="43">
        <v>0</v>
      </c>
      <c r="AA2361" s="43">
        <v>0</v>
      </c>
      <c r="AB2361" s="43">
        <v>0</v>
      </c>
      <c r="AC2361" s="43">
        <v>0</v>
      </c>
      <c r="AD2361" s="43">
        <v>0</v>
      </c>
      <c r="AE2361" s="43">
        <v>0</v>
      </c>
    </row>
    <row r="2362" spans="1:31" ht="31.5" x14ac:dyDescent="0.25">
      <c r="A2362" s="49" t="s">
        <v>4442</v>
      </c>
      <c r="B2362" s="22" t="s">
        <v>4824</v>
      </c>
      <c r="C2362" s="42" t="s">
        <v>4825</v>
      </c>
      <c r="D2362" s="21">
        <v>2023</v>
      </c>
      <c r="E2362" s="21">
        <v>2024</v>
      </c>
      <c r="F2362" s="43">
        <v>0.66780200000000001</v>
      </c>
      <c r="G2362" s="43">
        <v>0.80136200000000002</v>
      </c>
      <c r="H2362" s="43">
        <v>0.82928599217800003</v>
      </c>
      <c r="I2362" s="43">
        <v>0</v>
      </c>
      <c r="J2362" s="43">
        <f t="shared" si="108"/>
        <v>0.82928599217800003</v>
      </c>
      <c r="K2362" s="43">
        <v>0.184562</v>
      </c>
      <c r="L2362" s="44">
        <f t="shared" si="109"/>
        <v>0.64472399217800003</v>
      </c>
      <c r="M2362" s="43">
        <v>0</v>
      </c>
      <c r="N2362" s="43">
        <f t="shared" si="110"/>
        <v>0.80136200000000002</v>
      </c>
      <c r="O2362" s="43">
        <v>0.184562</v>
      </c>
      <c r="P2362" s="43">
        <v>0.184562</v>
      </c>
      <c r="Q2362" s="43">
        <v>0</v>
      </c>
      <c r="R2362" s="43">
        <v>0</v>
      </c>
      <c r="S2362" s="43">
        <v>0</v>
      </c>
      <c r="T2362" s="43">
        <v>0</v>
      </c>
      <c r="U2362" s="43">
        <v>0</v>
      </c>
      <c r="V2362" s="43">
        <v>0</v>
      </c>
      <c r="W2362" s="43">
        <v>0</v>
      </c>
      <c r="X2362" s="43">
        <v>0</v>
      </c>
      <c r="Y2362" s="43">
        <v>0</v>
      </c>
      <c r="Z2362" s="43">
        <v>0</v>
      </c>
      <c r="AA2362" s="43">
        <v>0</v>
      </c>
      <c r="AB2362" s="43">
        <v>0</v>
      </c>
      <c r="AC2362" s="43">
        <v>0</v>
      </c>
      <c r="AD2362" s="43">
        <v>0</v>
      </c>
      <c r="AE2362" s="43">
        <v>0</v>
      </c>
    </row>
    <row r="2363" spans="1:31" ht="31.5" x14ac:dyDescent="0.25">
      <c r="A2363" s="49" t="s">
        <v>4580</v>
      </c>
      <c r="B2363" s="22" t="s">
        <v>4826</v>
      </c>
      <c r="C2363" s="42" t="s">
        <v>4827</v>
      </c>
      <c r="D2363" s="21">
        <v>2023</v>
      </c>
      <c r="E2363" s="21">
        <v>2024</v>
      </c>
      <c r="F2363" s="43">
        <v>4.4907659999999998</v>
      </c>
      <c r="G2363" s="43">
        <v>5.3889189999999996</v>
      </c>
      <c r="H2363" s="43">
        <v>5.5911650544310003</v>
      </c>
      <c r="I2363" s="43">
        <v>0</v>
      </c>
      <c r="J2363" s="43">
        <f t="shared" si="108"/>
        <v>5.5911650544310003</v>
      </c>
      <c r="K2363" s="43">
        <v>4.4585520000000001</v>
      </c>
      <c r="L2363" s="44">
        <f t="shared" si="109"/>
        <v>1.1326130544310002</v>
      </c>
      <c r="M2363" s="43">
        <v>0</v>
      </c>
      <c r="N2363" s="43">
        <f t="shared" si="110"/>
        <v>5.3889189999999996</v>
      </c>
      <c r="O2363" s="43">
        <v>4.4585520000000001</v>
      </c>
      <c r="P2363" s="43">
        <v>4.268624</v>
      </c>
      <c r="Q2363" s="43">
        <v>0.18992800000000001</v>
      </c>
      <c r="R2363" s="43">
        <v>0</v>
      </c>
      <c r="S2363" s="43">
        <v>0</v>
      </c>
      <c r="T2363" s="43">
        <v>0</v>
      </c>
      <c r="U2363" s="43">
        <v>0</v>
      </c>
      <c r="V2363" s="43">
        <v>0</v>
      </c>
      <c r="W2363" s="43">
        <v>0</v>
      </c>
      <c r="X2363" s="43">
        <v>0</v>
      </c>
      <c r="Y2363" s="43">
        <v>0</v>
      </c>
      <c r="Z2363" s="43">
        <v>0</v>
      </c>
      <c r="AA2363" s="43">
        <v>0</v>
      </c>
      <c r="AB2363" s="43">
        <v>0</v>
      </c>
      <c r="AC2363" s="43">
        <v>0</v>
      </c>
      <c r="AD2363" s="43">
        <v>0</v>
      </c>
      <c r="AE2363" s="43">
        <v>0</v>
      </c>
    </row>
    <row r="2364" spans="1:31" ht="31.5" x14ac:dyDescent="0.25">
      <c r="A2364" s="49" t="s">
        <v>4580</v>
      </c>
      <c r="B2364" s="22" t="s">
        <v>4828</v>
      </c>
      <c r="C2364" s="42" t="s">
        <v>4829</v>
      </c>
      <c r="D2364" s="21">
        <v>2023</v>
      </c>
      <c r="E2364" s="21">
        <v>2024</v>
      </c>
      <c r="F2364" s="43">
        <v>7.1032789999999997</v>
      </c>
      <c r="G2364" s="43">
        <v>8.5239340000000006</v>
      </c>
      <c r="H2364" s="43">
        <v>8.8438385030029991</v>
      </c>
      <c r="I2364" s="43">
        <v>0</v>
      </c>
      <c r="J2364" s="43">
        <f t="shared" si="108"/>
        <v>8.8438385030029991</v>
      </c>
      <c r="K2364" s="43">
        <v>0.69937899999999997</v>
      </c>
      <c r="L2364" s="44">
        <f t="shared" si="109"/>
        <v>8.1444595030029987</v>
      </c>
      <c r="M2364" s="43">
        <v>0</v>
      </c>
      <c r="N2364" s="43">
        <f t="shared" si="110"/>
        <v>8.5239340000000006</v>
      </c>
      <c r="O2364" s="43">
        <v>0.69937899999999997</v>
      </c>
      <c r="P2364" s="43">
        <v>0.66958600000000001</v>
      </c>
      <c r="Q2364" s="43">
        <v>2.9793E-2</v>
      </c>
      <c r="R2364" s="43">
        <v>0</v>
      </c>
      <c r="S2364" s="43">
        <v>0</v>
      </c>
      <c r="T2364" s="43">
        <v>0</v>
      </c>
      <c r="U2364" s="43">
        <v>0</v>
      </c>
      <c r="V2364" s="43">
        <v>0</v>
      </c>
      <c r="W2364" s="43">
        <v>0</v>
      </c>
      <c r="X2364" s="43">
        <v>0</v>
      </c>
      <c r="Y2364" s="43">
        <v>0</v>
      </c>
      <c r="Z2364" s="43">
        <v>0</v>
      </c>
      <c r="AA2364" s="43">
        <v>0</v>
      </c>
      <c r="AB2364" s="43">
        <v>0</v>
      </c>
      <c r="AC2364" s="43">
        <v>0</v>
      </c>
      <c r="AD2364" s="43">
        <v>0</v>
      </c>
      <c r="AE2364" s="43">
        <v>0</v>
      </c>
    </row>
    <row r="2365" spans="1:31" ht="31.5" x14ac:dyDescent="0.25">
      <c r="A2365" s="49">
        <v>4.4000000000000004</v>
      </c>
      <c r="B2365" s="22" t="s">
        <v>4830</v>
      </c>
      <c r="C2365" s="42" t="s">
        <v>4831</v>
      </c>
      <c r="D2365" s="21">
        <v>2023</v>
      </c>
      <c r="E2365" s="21">
        <v>2024</v>
      </c>
      <c r="F2365" s="43">
        <v>4.6547130000000001</v>
      </c>
      <c r="G2365" s="43">
        <v>5.585655</v>
      </c>
      <c r="H2365" s="43">
        <v>5.780869120347</v>
      </c>
      <c r="I2365" s="43">
        <v>0</v>
      </c>
      <c r="J2365" s="43">
        <f t="shared" si="108"/>
        <v>5.780869120347</v>
      </c>
      <c r="K2365" s="43">
        <v>3.4808870000000001</v>
      </c>
      <c r="L2365" s="44">
        <f t="shared" si="109"/>
        <v>2.2999821203469999</v>
      </c>
      <c r="M2365" s="43">
        <v>0</v>
      </c>
      <c r="N2365" s="43">
        <f t="shared" si="110"/>
        <v>5.585655</v>
      </c>
      <c r="O2365" s="43">
        <v>3.4808870000000001</v>
      </c>
      <c r="P2365" s="43">
        <v>3.4751099999999999</v>
      </c>
      <c r="Q2365" s="43">
        <v>5.777E-3</v>
      </c>
      <c r="R2365" s="43">
        <v>0</v>
      </c>
      <c r="S2365" s="43">
        <v>0</v>
      </c>
      <c r="T2365" s="43">
        <v>0</v>
      </c>
      <c r="U2365" s="43">
        <v>0</v>
      </c>
      <c r="V2365" s="43">
        <v>0</v>
      </c>
      <c r="W2365" s="43">
        <v>0</v>
      </c>
      <c r="X2365" s="43">
        <v>0</v>
      </c>
      <c r="Y2365" s="43">
        <v>0</v>
      </c>
      <c r="Z2365" s="43">
        <v>0</v>
      </c>
      <c r="AA2365" s="43">
        <v>0</v>
      </c>
      <c r="AB2365" s="43">
        <v>0</v>
      </c>
      <c r="AC2365" s="43">
        <v>0</v>
      </c>
      <c r="AD2365" s="43">
        <v>0</v>
      </c>
      <c r="AE2365" s="43">
        <v>0</v>
      </c>
    </row>
    <row r="2366" spans="1:31" ht="31.5" x14ac:dyDescent="0.25">
      <c r="A2366" s="49">
        <v>4.4000000000000004</v>
      </c>
      <c r="B2366" s="22" t="s">
        <v>4832</v>
      </c>
      <c r="C2366" s="42" t="s">
        <v>4833</v>
      </c>
      <c r="D2366" s="21">
        <v>2024</v>
      </c>
      <c r="E2366" s="21">
        <v>2024</v>
      </c>
      <c r="F2366" s="43">
        <v>3.1345420000000002</v>
      </c>
      <c r="G2366" s="43">
        <v>3.7614510000000001</v>
      </c>
      <c r="H2366" s="43">
        <v>4.1296556839249998</v>
      </c>
      <c r="I2366" s="43">
        <v>0</v>
      </c>
      <c r="J2366" s="43">
        <f t="shared" si="108"/>
        <v>4.1296556839249998</v>
      </c>
      <c r="K2366" s="43">
        <v>1.3227990000000001</v>
      </c>
      <c r="L2366" s="44">
        <f t="shared" si="109"/>
        <v>2.806856683925</v>
      </c>
      <c r="M2366" s="43">
        <v>0</v>
      </c>
      <c r="N2366" s="43">
        <f t="shared" si="110"/>
        <v>3.7614510000000001</v>
      </c>
      <c r="O2366" s="43">
        <v>1.3227990000000001</v>
      </c>
      <c r="P2366" s="43">
        <v>0</v>
      </c>
      <c r="Q2366" s="43">
        <v>1.3227990000000001</v>
      </c>
      <c r="R2366" s="43">
        <v>0</v>
      </c>
      <c r="S2366" s="43">
        <v>0</v>
      </c>
      <c r="T2366" s="43">
        <v>0</v>
      </c>
      <c r="U2366" s="43">
        <v>0</v>
      </c>
      <c r="V2366" s="43">
        <v>0</v>
      </c>
      <c r="W2366" s="43">
        <v>0</v>
      </c>
      <c r="X2366" s="43">
        <v>0</v>
      </c>
      <c r="Y2366" s="43">
        <v>0</v>
      </c>
      <c r="Z2366" s="43">
        <v>0</v>
      </c>
      <c r="AA2366" s="43">
        <v>0</v>
      </c>
      <c r="AB2366" s="43">
        <v>0</v>
      </c>
      <c r="AC2366" s="43">
        <v>0</v>
      </c>
      <c r="AD2366" s="43">
        <v>0</v>
      </c>
      <c r="AE2366" s="43">
        <v>0</v>
      </c>
    </row>
    <row r="2367" spans="1:31" ht="31.5" x14ac:dyDescent="0.25">
      <c r="A2367" s="49" t="s">
        <v>4580</v>
      </c>
      <c r="B2367" s="22" t="s">
        <v>4834</v>
      </c>
      <c r="C2367" s="42" t="s">
        <v>4835</v>
      </c>
      <c r="D2367" s="21">
        <v>2024</v>
      </c>
      <c r="E2367" s="21">
        <v>2024</v>
      </c>
      <c r="F2367" s="43">
        <v>3.3688760000000002</v>
      </c>
      <c r="G2367" s="43">
        <v>4.0426520000000004</v>
      </c>
      <c r="H2367" s="43">
        <v>4.4383831691360003</v>
      </c>
      <c r="I2367" s="43">
        <v>0</v>
      </c>
      <c r="J2367" s="43">
        <f t="shared" si="108"/>
        <v>4.4383831691360003</v>
      </c>
      <c r="K2367" s="43">
        <v>1.496872</v>
      </c>
      <c r="L2367" s="44">
        <f t="shared" si="109"/>
        <v>2.9415111691360005</v>
      </c>
      <c r="M2367" s="43">
        <v>0</v>
      </c>
      <c r="N2367" s="43">
        <f t="shared" si="110"/>
        <v>4.0426520000000004</v>
      </c>
      <c r="O2367" s="43">
        <v>1.496872</v>
      </c>
      <c r="P2367" s="43">
        <v>0</v>
      </c>
      <c r="Q2367" s="43">
        <v>1.496872</v>
      </c>
      <c r="R2367" s="43">
        <v>0</v>
      </c>
      <c r="S2367" s="43">
        <v>0</v>
      </c>
      <c r="T2367" s="43">
        <v>0</v>
      </c>
      <c r="U2367" s="43">
        <v>0</v>
      </c>
      <c r="V2367" s="43">
        <v>0</v>
      </c>
      <c r="W2367" s="43">
        <v>0</v>
      </c>
      <c r="X2367" s="43">
        <v>0</v>
      </c>
      <c r="Y2367" s="43">
        <v>0</v>
      </c>
      <c r="Z2367" s="43">
        <v>0</v>
      </c>
      <c r="AA2367" s="43">
        <v>0</v>
      </c>
      <c r="AB2367" s="43">
        <v>0</v>
      </c>
      <c r="AC2367" s="43">
        <v>0</v>
      </c>
      <c r="AD2367" s="43">
        <v>0</v>
      </c>
      <c r="AE2367" s="43">
        <v>0</v>
      </c>
    </row>
    <row r="2368" spans="1:31" ht="31.5" x14ac:dyDescent="0.25">
      <c r="A2368" s="49" t="s">
        <v>4442</v>
      </c>
      <c r="B2368" s="22" t="s">
        <v>4836</v>
      </c>
      <c r="C2368" s="42" t="s">
        <v>4837</v>
      </c>
      <c r="D2368" s="21">
        <v>2024</v>
      </c>
      <c r="E2368" s="21">
        <v>2024</v>
      </c>
      <c r="F2368" s="43">
        <v>1.819653</v>
      </c>
      <c r="G2368" s="43">
        <v>2.1835840000000002</v>
      </c>
      <c r="H2368" s="43">
        <v>2.3973339561200002</v>
      </c>
      <c r="I2368" s="43">
        <v>0</v>
      </c>
      <c r="J2368" s="43">
        <f t="shared" si="108"/>
        <v>2.3973339561200002</v>
      </c>
      <c r="K2368" s="43">
        <v>0.62590299999999999</v>
      </c>
      <c r="L2368" s="44">
        <f t="shared" si="109"/>
        <v>1.7714309561200001</v>
      </c>
      <c r="M2368" s="43">
        <v>0</v>
      </c>
      <c r="N2368" s="43">
        <f t="shared" si="110"/>
        <v>2.1835840000000002</v>
      </c>
      <c r="O2368" s="43">
        <v>0.62590299999999999</v>
      </c>
      <c r="P2368" s="43">
        <v>0</v>
      </c>
      <c r="Q2368" s="43">
        <v>0.62590299999999999</v>
      </c>
      <c r="R2368" s="43">
        <v>0</v>
      </c>
      <c r="S2368" s="43">
        <v>0</v>
      </c>
      <c r="T2368" s="43">
        <v>0</v>
      </c>
      <c r="U2368" s="43">
        <v>0</v>
      </c>
      <c r="V2368" s="43">
        <v>0</v>
      </c>
      <c r="W2368" s="43">
        <v>0</v>
      </c>
      <c r="X2368" s="43">
        <v>0</v>
      </c>
      <c r="Y2368" s="43">
        <v>0</v>
      </c>
      <c r="Z2368" s="43">
        <v>0</v>
      </c>
      <c r="AA2368" s="43">
        <v>0</v>
      </c>
      <c r="AB2368" s="43">
        <v>0</v>
      </c>
      <c r="AC2368" s="43">
        <v>0</v>
      </c>
      <c r="AD2368" s="43">
        <v>0</v>
      </c>
      <c r="AE2368" s="43">
        <v>0</v>
      </c>
    </row>
    <row r="2369" spans="1:31" ht="31.5" x14ac:dyDescent="0.25">
      <c r="A2369" s="49" t="s">
        <v>4442</v>
      </c>
      <c r="B2369" s="22" t="s">
        <v>4838</v>
      </c>
      <c r="C2369" s="42" t="s">
        <v>4839</v>
      </c>
      <c r="D2369" s="21">
        <v>2023</v>
      </c>
      <c r="E2369" s="21">
        <v>2024</v>
      </c>
      <c r="F2369" s="43">
        <v>2.023317</v>
      </c>
      <c r="G2369" s="43">
        <v>2.4279809999999999</v>
      </c>
      <c r="H2369" s="43">
        <v>2.6580804790950001</v>
      </c>
      <c r="I2369" s="43">
        <v>0</v>
      </c>
      <c r="J2369" s="43">
        <f t="shared" si="108"/>
        <v>2.6580804790950001</v>
      </c>
      <c r="K2369" s="43">
        <v>0.83256699999999995</v>
      </c>
      <c r="L2369" s="44">
        <f t="shared" si="109"/>
        <v>1.8255134790950001</v>
      </c>
      <c r="M2369" s="43">
        <v>0</v>
      </c>
      <c r="N2369" s="43">
        <f t="shared" si="110"/>
        <v>2.4279809999999999</v>
      </c>
      <c r="O2369" s="43">
        <v>0.83256699999999995</v>
      </c>
      <c r="P2369" s="43">
        <v>4.1196999999999998E-2</v>
      </c>
      <c r="Q2369" s="43">
        <v>0.79137000000000002</v>
      </c>
      <c r="R2369" s="43">
        <v>0</v>
      </c>
      <c r="S2369" s="43">
        <v>0</v>
      </c>
      <c r="T2369" s="43">
        <v>0</v>
      </c>
      <c r="U2369" s="43">
        <v>0</v>
      </c>
      <c r="V2369" s="43">
        <v>0</v>
      </c>
      <c r="W2369" s="43">
        <v>0</v>
      </c>
      <c r="X2369" s="43">
        <v>0</v>
      </c>
      <c r="Y2369" s="43">
        <v>0</v>
      </c>
      <c r="Z2369" s="43">
        <v>0</v>
      </c>
      <c r="AA2369" s="43">
        <v>0</v>
      </c>
      <c r="AB2369" s="43">
        <v>0</v>
      </c>
      <c r="AC2369" s="43">
        <v>0</v>
      </c>
      <c r="AD2369" s="43">
        <v>0</v>
      </c>
      <c r="AE2369" s="43">
        <v>0</v>
      </c>
    </row>
    <row r="2370" spans="1:31" ht="31.5" x14ac:dyDescent="0.25">
      <c r="A2370" s="49" t="s">
        <v>4580</v>
      </c>
      <c r="B2370" s="22" t="s">
        <v>4840</v>
      </c>
      <c r="C2370" s="42" t="s">
        <v>4841</v>
      </c>
      <c r="D2370" s="21">
        <v>2024</v>
      </c>
      <c r="E2370" s="21">
        <v>2024</v>
      </c>
      <c r="F2370" s="43">
        <v>8.1851780000000005</v>
      </c>
      <c r="G2370" s="43">
        <v>9.8222129999999996</v>
      </c>
      <c r="H2370" s="43">
        <v>10.783700724488</v>
      </c>
      <c r="I2370" s="43">
        <v>0</v>
      </c>
      <c r="J2370" s="43">
        <f t="shared" si="108"/>
        <v>10.783700724488</v>
      </c>
      <c r="K2370" s="43">
        <v>4.3298480000000001</v>
      </c>
      <c r="L2370" s="44">
        <f t="shared" si="109"/>
        <v>6.4538527244879997</v>
      </c>
      <c r="M2370" s="43">
        <v>0</v>
      </c>
      <c r="N2370" s="43">
        <f t="shared" si="110"/>
        <v>9.8222129999999996</v>
      </c>
      <c r="O2370" s="43">
        <v>4.3298480000000001</v>
      </c>
      <c r="P2370" s="43">
        <v>0</v>
      </c>
      <c r="Q2370" s="43">
        <v>4.3298480000000001</v>
      </c>
      <c r="R2370" s="43">
        <v>0</v>
      </c>
      <c r="S2370" s="43">
        <v>0</v>
      </c>
      <c r="T2370" s="43">
        <v>0</v>
      </c>
      <c r="U2370" s="43">
        <v>0</v>
      </c>
      <c r="V2370" s="43">
        <v>0</v>
      </c>
      <c r="W2370" s="43">
        <v>0</v>
      </c>
      <c r="X2370" s="43">
        <v>0</v>
      </c>
      <c r="Y2370" s="43">
        <v>0</v>
      </c>
      <c r="Z2370" s="43">
        <v>0</v>
      </c>
      <c r="AA2370" s="43">
        <v>0</v>
      </c>
      <c r="AB2370" s="43">
        <v>0</v>
      </c>
      <c r="AC2370" s="43">
        <v>0</v>
      </c>
      <c r="AD2370" s="43">
        <v>0</v>
      </c>
      <c r="AE2370" s="43">
        <v>0</v>
      </c>
    </row>
    <row r="2371" spans="1:31" ht="31.5" x14ac:dyDescent="0.25">
      <c r="A2371" s="49" t="s">
        <v>4580</v>
      </c>
      <c r="B2371" s="22" t="s">
        <v>4842</v>
      </c>
      <c r="C2371" s="42" t="s">
        <v>4843</v>
      </c>
      <c r="D2371" s="21">
        <v>2024</v>
      </c>
      <c r="E2371" s="21">
        <v>2024</v>
      </c>
      <c r="F2371" s="43">
        <v>24.350359999999998</v>
      </c>
      <c r="G2371" s="43">
        <v>29.220431999999999</v>
      </c>
      <c r="H2371" s="43">
        <v>32.080790922315998</v>
      </c>
      <c r="I2371" s="43">
        <v>0</v>
      </c>
      <c r="J2371" s="43">
        <f t="shared" si="108"/>
        <v>32.080790922315998</v>
      </c>
      <c r="K2371" s="43">
        <v>6.7035099999999996</v>
      </c>
      <c r="L2371" s="44">
        <f t="shared" si="109"/>
        <v>25.377280922315997</v>
      </c>
      <c r="M2371" s="43">
        <v>0</v>
      </c>
      <c r="N2371" s="43">
        <f t="shared" si="110"/>
        <v>29.220431999999999</v>
      </c>
      <c r="O2371" s="43">
        <v>6.7035099999999996</v>
      </c>
      <c r="P2371" s="43">
        <v>0</v>
      </c>
      <c r="Q2371" s="43">
        <v>6.7035099999999996</v>
      </c>
      <c r="R2371" s="43">
        <v>0</v>
      </c>
      <c r="S2371" s="43">
        <v>0</v>
      </c>
      <c r="T2371" s="43">
        <v>0</v>
      </c>
      <c r="U2371" s="43">
        <v>0</v>
      </c>
      <c r="V2371" s="43">
        <v>0</v>
      </c>
      <c r="W2371" s="43">
        <v>0</v>
      </c>
      <c r="X2371" s="43">
        <v>0</v>
      </c>
      <c r="Y2371" s="43">
        <v>0</v>
      </c>
      <c r="Z2371" s="43">
        <v>0</v>
      </c>
      <c r="AA2371" s="43">
        <v>0</v>
      </c>
      <c r="AB2371" s="43">
        <v>0</v>
      </c>
      <c r="AC2371" s="43">
        <v>0</v>
      </c>
      <c r="AD2371" s="43">
        <v>0</v>
      </c>
      <c r="AE2371" s="43">
        <v>0</v>
      </c>
    </row>
    <row r="2372" spans="1:31" ht="31.5" x14ac:dyDescent="0.25">
      <c r="A2372" s="49" t="s">
        <v>4580</v>
      </c>
      <c r="B2372" s="22" t="s">
        <v>4844</v>
      </c>
      <c r="C2372" s="42" t="s">
        <v>4845</v>
      </c>
      <c r="D2372" s="21">
        <v>2024</v>
      </c>
      <c r="E2372" s="21">
        <v>2024</v>
      </c>
      <c r="F2372" s="43">
        <v>23.599142000000001</v>
      </c>
      <c r="G2372" s="43">
        <v>28.318971000000001</v>
      </c>
      <c r="H2372" s="43">
        <v>31.091085706924002</v>
      </c>
      <c r="I2372" s="43">
        <v>0</v>
      </c>
      <c r="J2372" s="43">
        <f t="shared" si="108"/>
        <v>31.091085706924002</v>
      </c>
      <c r="K2372" s="43">
        <v>9.067869</v>
      </c>
      <c r="L2372" s="44">
        <f t="shared" si="109"/>
        <v>22.023216706924003</v>
      </c>
      <c r="M2372" s="43">
        <v>0</v>
      </c>
      <c r="N2372" s="43">
        <f t="shared" si="110"/>
        <v>28.318971000000001</v>
      </c>
      <c r="O2372" s="43">
        <v>9.067869</v>
      </c>
      <c r="P2372" s="43">
        <v>0</v>
      </c>
      <c r="Q2372" s="43">
        <v>9.067869</v>
      </c>
      <c r="R2372" s="43">
        <v>0</v>
      </c>
      <c r="S2372" s="43">
        <v>0</v>
      </c>
      <c r="T2372" s="43">
        <v>0</v>
      </c>
      <c r="U2372" s="43">
        <v>0</v>
      </c>
      <c r="V2372" s="43">
        <v>0</v>
      </c>
      <c r="W2372" s="43">
        <v>0</v>
      </c>
      <c r="X2372" s="43">
        <v>0</v>
      </c>
      <c r="Y2372" s="43">
        <v>0</v>
      </c>
      <c r="Z2372" s="43">
        <v>0</v>
      </c>
      <c r="AA2372" s="43">
        <v>0</v>
      </c>
      <c r="AB2372" s="43">
        <v>0</v>
      </c>
      <c r="AC2372" s="43">
        <v>0</v>
      </c>
      <c r="AD2372" s="43">
        <v>0</v>
      </c>
      <c r="AE2372" s="43">
        <v>0</v>
      </c>
    </row>
    <row r="2373" spans="1:31" ht="31.5" x14ac:dyDescent="0.25">
      <c r="A2373" s="49" t="s">
        <v>4580</v>
      </c>
      <c r="B2373" s="22" t="s">
        <v>4846</v>
      </c>
      <c r="C2373" s="42" t="s">
        <v>4847</v>
      </c>
      <c r="D2373" s="21">
        <v>2024</v>
      </c>
      <c r="E2373" s="21">
        <v>2024</v>
      </c>
      <c r="F2373" s="43">
        <v>2.0417519999999998</v>
      </c>
      <c r="G2373" s="43">
        <v>2.4501040000000001</v>
      </c>
      <c r="H2373" s="43">
        <v>2.6899444307840001</v>
      </c>
      <c r="I2373" s="43">
        <v>0</v>
      </c>
      <c r="J2373" s="43">
        <f t="shared" si="108"/>
        <v>2.6899444307840001</v>
      </c>
      <c r="K2373" s="43">
        <v>0.31654199999999999</v>
      </c>
      <c r="L2373" s="44">
        <f t="shared" si="109"/>
        <v>2.373402430784</v>
      </c>
      <c r="M2373" s="43">
        <v>0</v>
      </c>
      <c r="N2373" s="43">
        <f t="shared" si="110"/>
        <v>2.4501040000000001</v>
      </c>
      <c r="O2373" s="43">
        <v>0.31654199999999999</v>
      </c>
      <c r="P2373" s="43">
        <v>0</v>
      </c>
      <c r="Q2373" s="43">
        <v>0.31654199999999999</v>
      </c>
      <c r="R2373" s="43">
        <v>0</v>
      </c>
      <c r="S2373" s="43">
        <v>0</v>
      </c>
      <c r="T2373" s="43">
        <v>0</v>
      </c>
      <c r="U2373" s="43">
        <v>0</v>
      </c>
      <c r="V2373" s="43">
        <v>0</v>
      </c>
      <c r="W2373" s="43">
        <v>0</v>
      </c>
      <c r="X2373" s="43">
        <v>0</v>
      </c>
      <c r="Y2373" s="43">
        <v>0</v>
      </c>
      <c r="Z2373" s="43">
        <v>0</v>
      </c>
      <c r="AA2373" s="43">
        <v>0</v>
      </c>
      <c r="AB2373" s="43">
        <v>0</v>
      </c>
      <c r="AC2373" s="43">
        <v>0</v>
      </c>
      <c r="AD2373" s="43">
        <v>0</v>
      </c>
      <c r="AE2373" s="43">
        <v>0</v>
      </c>
    </row>
    <row r="2374" spans="1:31" ht="31.5" x14ac:dyDescent="0.25">
      <c r="A2374" s="49" t="s">
        <v>4580</v>
      </c>
      <c r="B2374" s="22" t="s">
        <v>4848</v>
      </c>
      <c r="C2374" s="42" t="s">
        <v>4849</v>
      </c>
      <c r="D2374" s="21">
        <v>2024</v>
      </c>
      <c r="E2374" s="21">
        <v>2024</v>
      </c>
      <c r="F2374" s="43">
        <v>2.0366369999999998</v>
      </c>
      <c r="G2374" s="43">
        <v>2.4439649999999999</v>
      </c>
      <c r="H2374" s="43">
        <v>2.6832022944239999</v>
      </c>
      <c r="I2374" s="43">
        <v>0</v>
      </c>
      <c r="J2374" s="43">
        <f t="shared" si="108"/>
        <v>2.6832022944239999</v>
      </c>
      <c r="K2374" s="43">
        <v>2.2957230000000002</v>
      </c>
      <c r="L2374" s="44">
        <f t="shared" si="109"/>
        <v>0.38747929442399975</v>
      </c>
      <c r="M2374" s="43">
        <v>0</v>
      </c>
      <c r="N2374" s="43">
        <f t="shared" si="110"/>
        <v>2.4439649999999999</v>
      </c>
      <c r="O2374" s="43">
        <v>2.2957230000000002</v>
      </c>
      <c r="P2374" s="43">
        <v>0</v>
      </c>
      <c r="Q2374" s="43">
        <v>2.2957230000000002</v>
      </c>
      <c r="R2374" s="43">
        <v>0</v>
      </c>
      <c r="S2374" s="43">
        <v>0</v>
      </c>
      <c r="T2374" s="43">
        <v>0</v>
      </c>
      <c r="U2374" s="43">
        <v>0</v>
      </c>
      <c r="V2374" s="43">
        <v>0</v>
      </c>
      <c r="W2374" s="43">
        <v>0</v>
      </c>
      <c r="X2374" s="43">
        <v>0</v>
      </c>
      <c r="Y2374" s="43">
        <v>0</v>
      </c>
      <c r="Z2374" s="43">
        <v>0</v>
      </c>
      <c r="AA2374" s="43">
        <v>0</v>
      </c>
      <c r="AB2374" s="43">
        <v>0</v>
      </c>
      <c r="AC2374" s="43">
        <v>0</v>
      </c>
      <c r="AD2374" s="43">
        <v>0</v>
      </c>
      <c r="AE2374" s="43">
        <v>0</v>
      </c>
    </row>
    <row r="2375" spans="1:31" ht="31.5" x14ac:dyDescent="0.25">
      <c r="A2375" s="49" t="s">
        <v>4435</v>
      </c>
      <c r="B2375" s="22" t="s">
        <v>4850</v>
      </c>
      <c r="C2375" s="42" t="s">
        <v>4851</v>
      </c>
      <c r="D2375" s="21">
        <v>2025</v>
      </c>
      <c r="E2375" s="21">
        <v>2026</v>
      </c>
      <c r="F2375" s="43">
        <v>107.758993</v>
      </c>
      <c r="G2375" s="43">
        <v>129.31079299999999</v>
      </c>
      <c r="H2375" s="43">
        <v>155.71158630307801</v>
      </c>
      <c r="I2375" s="43">
        <v>0</v>
      </c>
      <c r="J2375" s="43">
        <f t="shared" si="108"/>
        <v>155.71158630307801</v>
      </c>
      <c r="K2375" s="43">
        <v>143.000666</v>
      </c>
      <c r="L2375" s="44">
        <f t="shared" si="109"/>
        <v>12.710920303078012</v>
      </c>
      <c r="M2375" s="43">
        <v>0</v>
      </c>
      <c r="N2375" s="43">
        <f t="shared" si="110"/>
        <v>129.31079299999999</v>
      </c>
      <c r="O2375" s="43">
        <v>143.000666</v>
      </c>
      <c r="P2375" s="43">
        <v>0</v>
      </c>
      <c r="Q2375" s="43">
        <v>0</v>
      </c>
      <c r="R2375" s="43">
        <v>6.8095549999999996</v>
      </c>
      <c r="S2375" s="43">
        <v>136.19111100000001</v>
      </c>
      <c r="T2375" s="43">
        <v>0</v>
      </c>
      <c r="U2375" s="43">
        <v>0</v>
      </c>
      <c r="V2375" s="43">
        <v>0</v>
      </c>
      <c r="W2375" s="43">
        <v>0</v>
      </c>
      <c r="X2375" s="43">
        <v>0</v>
      </c>
      <c r="Y2375" s="43">
        <v>0</v>
      </c>
      <c r="Z2375" s="43">
        <v>0</v>
      </c>
      <c r="AA2375" s="43">
        <v>0</v>
      </c>
      <c r="AB2375" s="43">
        <v>0</v>
      </c>
      <c r="AC2375" s="43">
        <v>0</v>
      </c>
      <c r="AD2375" s="43">
        <v>0</v>
      </c>
      <c r="AE2375" s="43">
        <v>0</v>
      </c>
    </row>
    <row r="2376" spans="1:31" ht="31.5" x14ac:dyDescent="0.25">
      <c r="A2376" s="49" t="s">
        <v>4580</v>
      </c>
      <c r="B2376" s="22" t="s">
        <v>4852</v>
      </c>
      <c r="C2376" s="42" t="s">
        <v>4853</v>
      </c>
      <c r="D2376" s="21">
        <v>2024</v>
      </c>
      <c r="E2376" s="21">
        <v>2024</v>
      </c>
      <c r="F2376" s="43">
        <v>7.3890890000000002</v>
      </c>
      <c r="G2376" s="43">
        <v>8.8669080000000005</v>
      </c>
      <c r="H2376" s="43">
        <v>9.7348829694580008</v>
      </c>
      <c r="I2376" s="43">
        <v>0</v>
      </c>
      <c r="J2376" s="43">
        <f t="shared" si="108"/>
        <v>9.7348829694580008</v>
      </c>
      <c r="K2376" s="43">
        <v>3.5458880000000002</v>
      </c>
      <c r="L2376" s="44">
        <f t="shared" si="109"/>
        <v>6.1889949694580011</v>
      </c>
      <c r="M2376" s="43">
        <v>0</v>
      </c>
      <c r="N2376" s="43">
        <f t="shared" si="110"/>
        <v>8.8669080000000005</v>
      </c>
      <c r="O2376" s="43">
        <v>3.5458880000000002</v>
      </c>
      <c r="P2376" s="43">
        <v>0</v>
      </c>
      <c r="Q2376" s="43">
        <v>3.5458880000000002</v>
      </c>
      <c r="R2376" s="43">
        <v>0</v>
      </c>
      <c r="S2376" s="43">
        <v>0</v>
      </c>
      <c r="T2376" s="43">
        <v>0</v>
      </c>
      <c r="U2376" s="43">
        <v>0</v>
      </c>
      <c r="V2376" s="43">
        <v>0</v>
      </c>
      <c r="W2376" s="43">
        <v>0</v>
      </c>
      <c r="X2376" s="43">
        <v>0</v>
      </c>
      <c r="Y2376" s="43">
        <v>0</v>
      </c>
      <c r="Z2376" s="43">
        <v>0</v>
      </c>
      <c r="AA2376" s="43">
        <v>0</v>
      </c>
      <c r="AB2376" s="43">
        <v>0</v>
      </c>
      <c r="AC2376" s="43">
        <v>0</v>
      </c>
      <c r="AD2376" s="43">
        <v>0</v>
      </c>
      <c r="AE2376" s="43">
        <v>0</v>
      </c>
    </row>
    <row r="2377" spans="1:31" ht="31.5" x14ac:dyDescent="0.25">
      <c r="A2377" s="49" t="s">
        <v>4580</v>
      </c>
      <c r="B2377" s="22" t="s">
        <v>4854</v>
      </c>
      <c r="C2377" s="42" t="s">
        <v>4855</v>
      </c>
      <c r="D2377" s="21">
        <v>2024</v>
      </c>
      <c r="E2377" s="21">
        <v>2024</v>
      </c>
      <c r="F2377" s="43">
        <v>8.0034720000000004</v>
      </c>
      <c r="G2377" s="43">
        <v>9.6041670000000003</v>
      </c>
      <c r="H2377" s="43">
        <v>10.544311517078</v>
      </c>
      <c r="I2377" s="43">
        <v>0</v>
      </c>
      <c r="J2377" s="43">
        <f t="shared" si="108"/>
        <v>10.544311517078</v>
      </c>
      <c r="K2377" s="43">
        <v>3.6480440000000001</v>
      </c>
      <c r="L2377" s="44">
        <f t="shared" si="109"/>
        <v>6.8962675170779999</v>
      </c>
      <c r="M2377" s="43">
        <v>0</v>
      </c>
      <c r="N2377" s="43">
        <f t="shared" si="110"/>
        <v>9.6041670000000003</v>
      </c>
      <c r="O2377" s="43">
        <v>3.6480440000000001</v>
      </c>
      <c r="P2377" s="43">
        <v>0</v>
      </c>
      <c r="Q2377" s="43">
        <v>3.6480440000000001</v>
      </c>
      <c r="R2377" s="43">
        <v>0</v>
      </c>
      <c r="S2377" s="43">
        <v>0</v>
      </c>
      <c r="T2377" s="43">
        <v>0</v>
      </c>
      <c r="U2377" s="43">
        <v>0</v>
      </c>
      <c r="V2377" s="43">
        <v>0</v>
      </c>
      <c r="W2377" s="43">
        <v>0</v>
      </c>
      <c r="X2377" s="43">
        <v>0</v>
      </c>
      <c r="Y2377" s="43">
        <v>0</v>
      </c>
      <c r="Z2377" s="43">
        <v>0</v>
      </c>
      <c r="AA2377" s="43">
        <v>0</v>
      </c>
      <c r="AB2377" s="43">
        <v>0</v>
      </c>
      <c r="AC2377" s="43">
        <v>0</v>
      </c>
      <c r="AD2377" s="43">
        <v>0</v>
      </c>
      <c r="AE2377" s="43">
        <v>0</v>
      </c>
    </row>
    <row r="2378" spans="1:31" ht="31.5" x14ac:dyDescent="0.25">
      <c r="A2378" s="49" t="s">
        <v>4580</v>
      </c>
      <c r="B2378" s="22" t="s">
        <v>4856</v>
      </c>
      <c r="C2378" s="42" t="s">
        <v>4857</v>
      </c>
      <c r="D2378" s="21">
        <v>2024</v>
      </c>
      <c r="E2378" s="21">
        <v>2024</v>
      </c>
      <c r="F2378" s="43">
        <v>24.350359999999998</v>
      </c>
      <c r="G2378" s="43">
        <v>29.220431999999999</v>
      </c>
      <c r="H2378" s="43">
        <v>32.080790922315998</v>
      </c>
      <c r="I2378" s="43">
        <v>0</v>
      </c>
      <c r="J2378" s="43">
        <f t="shared" si="108"/>
        <v>32.080790922315998</v>
      </c>
      <c r="K2378" s="43">
        <v>6.3067609999999998</v>
      </c>
      <c r="L2378" s="44">
        <f t="shared" si="109"/>
        <v>25.774029922315997</v>
      </c>
      <c r="M2378" s="43">
        <v>0</v>
      </c>
      <c r="N2378" s="43">
        <f t="shared" si="110"/>
        <v>29.220431999999999</v>
      </c>
      <c r="O2378" s="43">
        <v>6.3067609999999998</v>
      </c>
      <c r="P2378" s="43">
        <v>0</v>
      </c>
      <c r="Q2378" s="43">
        <v>6.3067609999999998</v>
      </c>
      <c r="R2378" s="43">
        <v>0</v>
      </c>
      <c r="S2378" s="43">
        <v>0</v>
      </c>
      <c r="T2378" s="43">
        <v>0</v>
      </c>
      <c r="U2378" s="43">
        <v>0</v>
      </c>
      <c r="V2378" s="43">
        <v>0</v>
      </c>
      <c r="W2378" s="43">
        <v>0</v>
      </c>
      <c r="X2378" s="43">
        <v>0</v>
      </c>
      <c r="Y2378" s="43">
        <v>0</v>
      </c>
      <c r="Z2378" s="43">
        <v>0</v>
      </c>
      <c r="AA2378" s="43">
        <v>0</v>
      </c>
      <c r="AB2378" s="43">
        <v>0</v>
      </c>
      <c r="AC2378" s="43">
        <v>0</v>
      </c>
      <c r="AD2378" s="43">
        <v>0</v>
      </c>
      <c r="AE2378" s="43">
        <v>0</v>
      </c>
    </row>
    <row r="2379" spans="1:31" ht="31.5" x14ac:dyDescent="0.25">
      <c r="A2379" s="49" t="s">
        <v>4580</v>
      </c>
      <c r="B2379" s="22" t="s">
        <v>4858</v>
      </c>
      <c r="C2379" s="42" t="s">
        <v>4859</v>
      </c>
      <c r="D2379" s="21">
        <v>2024</v>
      </c>
      <c r="E2379" s="21">
        <v>2024</v>
      </c>
      <c r="F2379" s="43">
        <v>6.457077</v>
      </c>
      <c r="G2379" s="43">
        <v>7.7484929999999999</v>
      </c>
      <c r="H2379" s="43">
        <v>8.5069852456669999</v>
      </c>
      <c r="I2379" s="43">
        <v>0</v>
      </c>
      <c r="J2379" s="43">
        <f t="shared" si="108"/>
        <v>8.5069852456669999</v>
      </c>
      <c r="K2379" s="43">
        <v>6.7714869999999996</v>
      </c>
      <c r="L2379" s="44">
        <f t="shared" si="109"/>
        <v>1.7354982456670003</v>
      </c>
      <c r="M2379" s="43">
        <v>0</v>
      </c>
      <c r="N2379" s="43">
        <f t="shared" si="110"/>
        <v>7.7484929999999999</v>
      </c>
      <c r="O2379" s="43">
        <v>6.7714869999999996</v>
      </c>
      <c r="P2379" s="43">
        <v>0</v>
      </c>
      <c r="Q2379" s="43">
        <v>6.7714869999999996</v>
      </c>
      <c r="R2379" s="43">
        <v>0</v>
      </c>
      <c r="S2379" s="43">
        <v>0</v>
      </c>
      <c r="T2379" s="43">
        <v>0</v>
      </c>
      <c r="U2379" s="43">
        <v>0</v>
      </c>
      <c r="V2379" s="43">
        <v>0</v>
      </c>
      <c r="W2379" s="43">
        <v>0</v>
      </c>
      <c r="X2379" s="43">
        <v>0</v>
      </c>
      <c r="Y2379" s="43">
        <v>0</v>
      </c>
      <c r="Z2379" s="43">
        <v>0</v>
      </c>
      <c r="AA2379" s="43">
        <v>0</v>
      </c>
      <c r="AB2379" s="43">
        <v>0</v>
      </c>
      <c r="AC2379" s="43">
        <v>0</v>
      </c>
      <c r="AD2379" s="43">
        <v>0</v>
      </c>
      <c r="AE2379" s="43">
        <v>0</v>
      </c>
    </row>
    <row r="2380" spans="1:31" ht="31.5" x14ac:dyDescent="0.25">
      <c r="A2380" s="49" t="s">
        <v>4741</v>
      </c>
      <c r="B2380" s="22" t="s">
        <v>4860</v>
      </c>
      <c r="C2380" s="42" t="s">
        <v>4861</v>
      </c>
      <c r="D2380" s="21">
        <v>2023</v>
      </c>
      <c r="E2380" s="21">
        <v>2024</v>
      </c>
      <c r="F2380" s="43">
        <v>0.34191700000000003</v>
      </c>
      <c r="G2380" s="43">
        <v>0.41030100000000003</v>
      </c>
      <c r="H2380" s="43">
        <v>0.42459768154599997</v>
      </c>
      <c r="I2380" s="43">
        <v>0</v>
      </c>
      <c r="J2380" s="43">
        <f t="shared" si="108"/>
        <v>0.42459768154599997</v>
      </c>
      <c r="K2380" s="43">
        <v>6.4717999999999998E-2</v>
      </c>
      <c r="L2380" s="44">
        <f t="shared" si="109"/>
        <v>0.35987968154599997</v>
      </c>
      <c r="M2380" s="43">
        <v>0</v>
      </c>
      <c r="N2380" s="43">
        <f t="shared" si="110"/>
        <v>0.41030100000000003</v>
      </c>
      <c r="O2380" s="43">
        <v>6.4717999999999998E-2</v>
      </c>
      <c r="P2380" s="43">
        <v>6.4717999999999998E-2</v>
      </c>
      <c r="Q2380" s="43">
        <v>0</v>
      </c>
      <c r="R2380" s="43">
        <v>0</v>
      </c>
      <c r="S2380" s="43">
        <v>0</v>
      </c>
      <c r="T2380" s="43">
        <v>0</v>
      </c>
      <c r="U2380" s="43">
        <v>0</v>
      </c>
      <c r="V2380" s="43">
        <v>0</v>
      </c>
      <c r="W2380" s="43">
        <v>0</v>
      </c>
      <c r="X2380" s="43">
        <v>0</v>
      </c>
      <c r="Y2380" s="43">
        <v>0</v>
      </c>
      <c r="Z2380" s="43">
        <v>0</v>
      </c>
      <c r="AA2380" s="43">
        <v>0</v>
      </c>
      <c r="AB2380" s="43">
        <v>0</v>
      </c>
      <c r="AC2380" s="43">
        <v>0</v>
      </c>
      <c r="AD2380" s="43">
        <v>0</v>
      </c>
      <c r="AE2380" s="43">
        <v>0</v>
      </c>
    </row>
    <row r="2381" spans="1:31" ht="31.5" x14ac:dyDescent="0.25">
      <c r="A2381" s="49" t="s">
        <v>4580</v>
      </c>
      <c r="B2381" s="22" t="s">
        <v>4862</v>
      </c>
      <c r="C2381" s="42" t="s">
        <v>4863</v>
      </c>
      <c r="D2381" s="21">
        <v>2024</v>
      </c>
      <c r="E2381" s="21">
        <v>2024</v>
      </c>
      <c r="F2381" s="43">
        <v>1.4228749999999999</v>
      </c>
      <c r="G2381" s="43">
        <v>1.707452</v>
      </c>
      <c r="H2381" s="43">
        <v>1.8745927719990001</v>
      </c>
      <c r="I2381" s="43">
        <v>0</v>
      </c>
      <c r="J2381" s="43">
        <f t="shared" si="108"/>
        <v>1.8745927719990001</v>
      </c>
      <c r="K2381" s="43">
        <v>0.44433499999999998</v>
      </c>
      <c r="L2381" s="44">
        <f t="shared" si="109"/>
        <v>1.4302577719990002</v>
      </c>
      <c r="M2381" s="43">
        <v>0</v>
      </c>
      <c r="N2381" s="43">
        <f t="shared" si="110"/>
        <v>1.707452</v>
      </c>
      <c r="O2381" s="43">
        <v>0.44433499999999998</v>
      </c>
      <c r="P2381" s="43">
        <v>0</v>
      </c>
      <c r="Q2381" s="43">
        <v>0.44433499999999998</v>
      </c>
      <c r="R2381" s="43">
        <v>0</v>
      </c>
      <c r="S2381" s="43">
        <v>0</v>
      </c>
      <c r="T2381" s="43">
        <v>0</v>
      </c>
      <c r="U2381" s="43">
        <v>0</v>
      </c>
      <c r="V2381" s="43">
        <v>0</v>
      </c>
      <c r="W2381" s="43">
        <v>0</v>
      </c>
      <c r="X2381" s="43">
        <v>0</v>
      </c>
      <c r="Y2381" s="43">
        <v>0</v>
      </c>
      <c r="Z2381" s="43">
        <v>0</v>
      </c>
      <c r="AA2381" s="43">
        <v>0</v>
      </c>
      <c r="AB2381" s="43">
        <v>0</v>
      </c>
      <c r="AC2381" s="43">
        <v>0</v>
      </c>
      <c r="AD2381" s="43">
        <v>0</v>
      </c>
      <c r="AE2381" s="43">
        <v>0</v>
      </c>
    </row>
    <row r="2382" spans="1:31" ht="31.5" x14ac:dyDescent="0.25">
      <c r="A2382" s="49" t="s">
        <v>4442</v>
      </c>
      <c r="B2382" s="22" t="s">
        <v>4864</v>
      </c>
      <c r="C2382" s="42" t="s">
        <v>4865</v>
      </c>
      <c r="D2382" s="21">
        <v>2024</v>
      </c>
      <c r="E2382" s="21">
        <v>2024</v>
      </c>
      <c r="F2382" s="43">
        <v>1.3490009999999999</v>
      </c>
      <c r="G2382" s="43">
        <v>1.6188009999999999</v>
      </c>
      <c r="H2382" s="43">
        <v>1.7772649119840001</v>
      </c>
      <c r="I2382" s="43">
        <v>0</v>
      </c>
      <c r="J2382" s="43">
        <f t="shared" si="108"/>
        <v>1.7772649119840001</v>
      </c>
      <c r="K2382" s="43">
        <v>0.46382899999999999</v>
      </c>
      <c r="L2382" s="44">
        <f t="shared" si="109"/>
        <v>1.313435911984</v>
      </c>
      <c r="M2382" s="43">
        <v>0</v>
      </c>
      <c r="N2382" s="43">
        <f t="shared" si="110"/>
        <v>1.6188009999999999</v>
      </c>
      <c r="O2382" s="43">
        <v>0.46382899999999999</v>
      </c>
      <c r="P2382" s="43">
        <v>0</v>
      </c>
      <c r="Q2382" s="43">
        <v>0.46382899999999999</v>
      </c>
      <c r="R2382" s="43">
        <v>0</v>
      </c>
      <c r="S2382" s="43">
        <v>0</v>
      </c>
      <c r="T2382" s="43">
        <v>0</v>
      </c>
      <c r="U2382" s="43">
        <v>0</v>
      </c>
      <c r="V2382" s="43">
        <v>0</v>
      </c>
      <c r="W2382" s="43">
        <v>0</v>
      </c>
      <c r="X2382" s="43">
        <v>0</v>
      </c>
      <c r="Y2382" s="43">
        <v>0</v>
      </c>
      <c r="Z2382" s="43">
        <v>0</v>
      </c>
      <c r="AA2382" s="43">
        <v>0</v>
      </c>
      <c r="AB2382" s="43">
        <v>0</v>
      </c>
      <c r="AC2382" s="43">
        <v>0</v>
      </c>
      <c r="AD2382" s="43">
        <v>0</v>
      </c>
      <c r="AE2382" s="43">
        <v>0</v>
      </c>
    </row>
    <row r="2383" spans="1:31" ht="31.5" x14ac:dyDescent="0.25">
      <c r="A2383" s="49" t="s">
        <v>4442</v>
      </c>
      <c r="B2383" s="22" t="s">
        <v>4866</v>
      </c>
      <c r="C2383" s="42" t="s">
        <v>4867</v>
      </c>
      <c r="D2383" s="21">
        <v>2024</v>
      </c>
      <c r="E2383" s="21">
        <v>2024</v>
      </c>
      <c r="F2383" s="43">
        <v>1.254742</v>
      </c>
      <c r="G2383" s="43">
        <v>1.50569</v>
      </c>
      <c r="H2383" s="43">
        <v>1.6530815890949999</v>
      </c>
      <c r="I2383" s="43">
        <v>0</v>
      </c>
      <c r="J2383" s="43">
        <f t="shared" si="108"/>
        <v>1.6530815890949999</v>
      </c>
      <c r="K2383" s="43">
        <v>0.28298499999999999</v>
      </c>
      <c r="L2383" s="44">
        <f t="shared" si="109"/>
        <v>1.3700965890949999</v>
      </c>
      <c r="M2383" s="43">
        <v>0</v>
      </c>
      <c r="N2383" s="43">
        <f t="shared" si="110"/>
        <v>1.50569</v>
      </c>
      <c r="O2383" s="43">
        <v>0.28298499999999999</v>
      </c>
      <c r="P2383" s="43">
        <v>0</v>
      </c>
      <c r="Q2383" s="43">
        <v>0.28298499999999999</v>
      </c>
      <c r="R2383" s="43">
        <v>0</v>
      </c>
      <c r="S2383" s="43">
        <v>0</v>
      </c>
      <c r="T2383" s="43">
        <v>0</v>
      </c>
      <c r="U2383" s="43">
        <v>0</v>
      </c>
      <c r="V2383" s="43">
        <v>0</v>
      </c>
      <c r="W2383" s="43">
        <v>0</v>
      </c>
      <c r="X2383" s="43">
        <v>0</v>
      </c>
      <c r="Y2383" s="43">
        <v>0</v>
      </c>
      <c r="Z2383" s="43">
        <v>0</v>
      </c>
      <c r="AA2383" s="43">
        <v>0</v>
      </c>
      <c r="AB2383" s="43">
        <v>0</v>
      </c>
      <c r="AC2383" s="43">
        <v>0</v>
      </c>
      <c r="AD2383" s="43">
        <v>0</v>
      </c>
      <c r="AE2383" s="43">
        <v>0</v>
      </c>
    </row>
    <row r="2384" spans="1:31" ht="31.5" x14ac:dyDescent="0.25">
      <c r="A2384" s="49" t="s">
        <v>4580</v>
      </c>
      <c r="B2384" s="22" t="s">
        <v>4868</v>
      </c>
      <c r="C2384" s="42" t="s">
        <v>4869</v>
      </c>
      <c r="D2384" s="21">
        <v>2024</v>
      </c>
      <c r="E2384" s="21">
        <v>2024</v>
      </c>
      <c r="F2384" s="43">
        <v>14.074916999999999</v>
      </c>
      <c r="G2384" s="43">
        <v>16.889900999999998</v>
      </c>
      <c r="H2384" s="43">
        <v>18.543237648245999</v>
      </c>
      <c r="I2384" s="43">
        <v>0</v>
      </c>
      <c r="J2384" s="43">
        <f t="shared" ref="J2384:J2447" si="111">IFERROR(H2384+I2384,"0")</f>
        <v>18.543237648245999</v>
      </c>
      <c r="K2384" s="43">
        <v>6.9365790000000001</v>
      </c>
      <c r="L2384" s="44">
        <f t="shared" ref="L2384:L2447" si="112">IFERROR(J2384-K2384,"0")</f>
        <v>11.606658648245999</v>
      </c>
      <c r="M2384" s="43">
        <v>0</v>
      </c>
      <c r="N2384" s="43">
        <f t="shared" ref="N2384:N2447" si="113">IFERROR(G2384-M2384,"0")</f>
        <v>16.889900999999998</v>
      </c>
      <c r="O2384" s="43">
        <v>6.9365790000000001</v>
      </c>
      <c r="P2384" s="43">
        <v>0</v>
      </c>
      <c r="Q2384" s="43">
        <v>6.9365790000000001</v>
      </c>
      <c r="R2384" s="43">
        <v>0</v>
      </c>
      <c r="S2384" s="43">
        <v>0</v>
      </c>
      <c r="T2384" s="43">
        <v>0</v>
      </c>
      <c r="U2384" s="43">
        <v>0</v>
      </c>
      <c r="V2384" s="43">
        <v>0</v>
      </c>
      <c r="W2384" s="43">
        <v>0</v>
      </c>
      <c r="X2384" s="43">
        <v>0</v>
      </c>
      <c r="Y2384" s="43">
        <v>0</v>
      </c>
      <c r="Z2384" s="43">
        <v>0</v>
      </c>
      <c r="AA2384" s="43">
        <v>0</v>
      </c>
      <c r="AB2384" s="43">
        <v>0</v>
      </c>
      <c r="AC2384" s="43">
        <v>0</v>
      </c>
      <c r="AD2384" s="43">
        <v>0</v>
      </c>
      <c r="AE2384" s="43">
        <v>0</v>
      </c>
    </row>
    <row r="2385" spans="1:31" ht="31.5" x14ac:dyDescent="0.25">
      <c r="A2385" s="49" t="s">
        <v>4435</v>
      </c>
      <c r="B2385" s="22" t="s">
        <v>4870</v>
      </c>
      <c r="C2385" s="42" t="s">
        <v>4871</v>
      </c>
      <c r="D2385" s="21">
        <v>2023</v>
      </c>
      <c r="E2385" s="21">
        <v>2024</v>
      </c>
      <c r="F2385" s="43">
        <v>20.212039999999998</v>
      </c>
      <c r="G2385" s="43">
        <v>24.254448</v>
      </c>
      <c r="H2385" s="43">
        <v>26.590436061401999</v>
      </c>
      <c r="I2385" s="43">
        <v>0</v>
      </c>
      <c r="J2385" s="43">
        <f t="shared" si="111"/>
        <v>26.590436061401999</v>
      </c>
      <c r="K2385" s="43">
        <v>23.142665999999998</v>
      </c>
      <c r="L2385" s="43">
        <f t="shared" si="112"/>
        <v>3.4477700614020002</v>
      </c>
      <c r="M2385" s="43">
        <v>0</v>
      </c>
      <c r="N2385" s="43">
        <f t="shared" si="113"/>
        <v>24.254448</v>
      </c>
      <c r="O2385" s="43">
        <v>23.142665999999998</v>
      </c>
      <c r="P2385" s="43">
        <v>0.57902100000000001</v>
      </c>
      <c r="Q2385" s="43">
        <v>22.563645000000001</v>
      </c>
      <c r="R2385" s="43">
        <v>0</v>
      </c>
      <c r="S2385" s="43">
        <v>0</v>
      </c>
      <c r="T2385" s="43">
        <v>0</v>
      </c>
      <c r="U2385" s="43">
        <v>0</v>
      </c>
      <c r="V2385" s="43">
        <v>0</v>
      </c>
      <c r="W2385" s="43">
        <v>0</v>
      </c>
      <c r="X2385" s="43">
        <v>0</v>
      </c>
      <c r="Y2385" s="43">
        <v>0</v>
      </c>
      <c r="Z2385" s="43">
        <v>0</v>
      </c>
      <c r="AA2385" s="43">
        <v>0</v>
      </c>
      <c r="AB2385" s="43">
        <v>0</v>
      </c>
      <c r="AC2385" s="43">
        <v>0</v>
      </c>
      <c r="AD2385" s="43">
        <v>0</v>
      </c>
      <c r="AE2385" s="43">
        <v>0</v>
      </c>
    </row>
    <row r="2386" spans="1:31" ht="31.5" x14ac:dyDescent="0.25">
      <c r="A2386" s="49" t="s">
        <v>4564</v>
      </c>
      <c r="B2386" s="22" t="s">
        <v>4872</v>
      </c>
      <c r="C2386" s="42" t="s">
        <v>4873</v>
      </c>
      <c r="D2386" s="21">
        <v>2023</v>
      </c>
      <c r="E2386" s="21">
        <v>2024</v>
      </c>
      <c r="F2386" s="43">
        <v>29.333304999999999</v>
      </c>
      <c r="G2386" s="43">
        <v>35.199966000000003</v>
      </c>
      <c r="H2386" s="43">
        <v>38.572260510767002</v>
      </c>
      <c r="I2386" s="43">
        <v>0</v>
      </c>
      <c r="J2386" s="43">
        <f t="shared" si="111"/>
        <v>38.572260510767002</v>
      </c>
      <c r="K2386" s="43">
        <v>7.3681999999999999</v>
      </c>
      <c r="L2386" s="44">
        <f t="shared" si="112"/>
        <v>31.204060510767</v>
      </c>
      <c r="M2386" s="43">
        <v>0</v>
      </c>
      <c r="N2386" s="43">
        <f t="shared" si="113"/>
        <v>35.199966000000003</v>
      </c>
      <c r="O2386" s="43">
        <v>7.3681999999999999</v>
      </c>
      <c r="P2386" s="43">
        <v>0.24368999999999999</v>
      </c>
      <c r="Q2386" s="43">
        <v>7.1245099999999999</v>
      </c>
      <c r="R2386" s="43">
        <v>0</v>
      </c>
      <c r="S2386" s="43">
        <v>0</v>
      </c>
      <c r="T2386" s="43">
        <v>0</v>
      </c>
      <c r="U2386" s="43">
        <v>0</v>
      </c>
      <c r="V2386" s="43">
        <v>0</v>
      </c>
      <c r="W2386" s="43">
        <v>0</v>
      </c>
      <c r="X2386" s="43">
        <v>0</v>
      </c>
      <c r="Y2386" s="43">
        <v>0</v>
      </c>
      <c r="Z2386" s="43">
        <v>0</v>
      </c>
      <c r="AA2386" s="43">
        <v>0</v>
      </c>
      <c r="AB2386" s="43">
        <v>0</v>
      </c>
      <c r="AC2386" s="43">
        <v>0</v>
      </c>
      <c r="AD2386" s="43">
        <v>0</v>
      </c>
      <c r="AE2386" s="43">
        <v>0</v>
      </c>
    </row>
    <row r="2387" spans="1:31" ht="31.5" x14ac:dyDescent="0.25">
      <c r="A2387" s="49" t="s">
        <v>4442</v>
      </c>
      <c r="B2387" s="22" t="s">
        <v>4874</v>
      </c>
      <c r="C2387" s="42" t="s">
        <v>4875</v>
      </c>
      <c r="D2387" s="21">
        <v>2024</v>
      </c>
      <c r="E2387" s="21">
        <v>2024</v>
      </c>
      <c r="F2387" s="43">
        <v>2.4025310000000002</v>
      </c>
      <c r="G2387" s="43">
        <v>2.8830390000000001</v>
      </c>
      <c r="H2387" s="43">
        <v>3.165257907914</v>
      </c>
      <c r="I2387" s="43">
        <v>0</v>
      </c>
      <c r="J2387" s="43">
        <f t="shared" si="111"/>
        <v>3.165257907914</v>
      </c>
      <c r="K2387" s="43">
        <v>0.28298499999999999</v>
      </c>
      <c r="L2387" s="44">
        <f t="shared" si="112"/>
        <v>2.8822729079139999</v>
      </c>
      <c r="M2387" s="43">
        <v>0</v>
      </c>
      <c r="N2387" s="43">
        <f t="shared" si="113"/>
        <v>2.8830390000000001</v>
      </c>
      <c r="O2387" s="43">
        <v>0.28298499999999999</v>
      </c>
      <c r="P2387" s="43">
        <v>0</v>
      </c>
      <c r="Q2387" s="43">
        <v>0.28298499999999999</v>
      </c>
      <c r="R2387" s="43">
        <v>0</v>
      </c>
      <c r="S2387" s="43">
        <v>0</v>
      </c>
      <c r="T2387" s="43">
        <v>0</v>
      </c>
      <c r="U2387" s="43">
        <v>0</v>
      </c>
      <c r="V2387" s="43">
        <v>0</v>
      </c>
      <c r="W2387" s="43">
        <v>0</v>
      </c>
      <c r="X2387" s="43">
        <v>0</v>
      </c>
      <c r="Y2387" s="43">
        <v>0</v>
      </c>
      <c r="Z2387" s="43">
        <v>0</v>
      </c>
      <c r="AA2387" s="43">
        <v>0</v>
      </c>
      <c r="AB2387" s="43">
        <v>0</v>
      </c>
      <c r="AC2387" s="43">
        <v>0</v>
      </c>
      <c r="AD2387" s="43">
        <v>0</v>
      </c>
      <c r="AE2387" s="43">
        <v>0</v>
      </c>
    </row>
    <row r="2388" spans="1:31" ht="31.5" x14ac:dyDescent="0.25">
      <c r="A2388" s="49" t="s">
        <v>4580</v>
      </c>
      <c r="B2388" s="22" t="s">
        <v>4876</v>
      </c>
      <c r="C2388" s="42" t="s">
        <v>4877</v>
      </c>
      <c r="D2388" s="21">
        <v>2024</v>
      </c>
      <c r="E2388" s="21">
        <v>2024</v>
      </c>
      <c r="F2388" s="43">
        <v>1.1378630000000001</v>
      </c>
      <c r="G2388" s="43">
        <v>1.365435</v>
      </c>
      <c r="H2388" s="43">
        <v>1.49909716714</v>
      </c>
      <c r="I2388" s="43">
        <v>0</v>
      </c>
      <c r="J2388" s="43">
        <f t="shared" si="111"/>
        <v>1.49909716714</v>
      </c>
      <c r="K2388" s="43">
        <v>0.46422400000000003</v>
      </c>
      <c r="L2388" s="44">
        <f t="shared" si="112"/>
        <v>1.03487316714</v>
      </c>
      <c r="M2388" s="43">
        <v>0</v>
      </c>
      <c r="N2388" s="43">
        <f t="shared" si="113"/>
        <v>1.365435</v>
      </c>
      <c r="O2388" s="43">
        <v>0.46422400000000003</v>
      </c>
      <c r="P2388" s="43">
        <v>0</v>
      </c>
      <c r="Q2388" s="43">
        <v>0.46422400000000003</v>
      </c>
      <c r="R2388" s="43">
        <v>0</v>
      </c>
      <c r="S2388" s="43">
        <v>0</v>
      </c>
      <c r="T2388" s="43">
        <v>0</v>
      </c>
      <c r="U2388" s="43">
        <v>0</v>
      </c>
      <c r="V2388" s="43">
        <v>0</v>
      </c>
      <c r="W2388" s="43">
        <v>0</v>
      </c>
      <c r="X2388" s="43">
        <v>0</v>
      </c>
      <c r="Y2388" s="43">
        <v>0</v>
      </c>
      <c r="Z2388" s="43">
        <v>0</v>
      </c>
      <c r="AA2388" s="43">
        <v>0</v>
      </c>
      <c r="AB2388" s="43">
        <v>0</v>
      </c>
      <c r="AC2388" s="43">
        <v>0</v>
      </c>
      <c r="AD2388" s="43">
        <v>0</v>
      </c>
      <c r="AE2388" s="43">
        <v>0</v>
      </c>
    </row>
    <row r="2389" spans="1:31" ht="31.5" x14ac:dyDescent="0.25">
      <c r="A2389" s="49" t="s">
        <v>4580</v>
      </c>
      <c r="B2389" s="22" t="s">
        <v>4878</v>
      </c>
      <c r="C2389" s="42" t="s">
        <v>4879</v>
      </c>
      <c r="D2389" s="21">
        <v>2024</v>
      </c>
      <c r="E2389" s="21">
        <v>2024</v>
      </c>
      <c r="F2389" s="43">
        <v>24.063122</v>
      </c>
      <c r="G2389" s="43">
        <v>28.875747</v>
      </c>
      <c r="H2389" s="43">
        <v>31.702365051710999</v>
      </c>
      <c r="I2389" s="43">
        <v>0</v>
      </c>
      <c r="J2389" s="43">
        <f t="shared" si="111"/>
        <v>31.702365051710999</v>
      </c>
      <c r="K2389" s="43">
        <v>19.931289</v>
      </c>
      <c r="L2389" s="44">
        <f t="shared" si="112"/>
        <v>11.771076051710999</v>
      </c>
      <c r="M2389" s="43">
        <v>0</v>
      </c>
      <c r="N2389" s="43">
        <f t="shared" si="113"/>
        <v>28.875747</v>
      </c>
      <c r="O2389" s="43">
        <v>19.931289</v>
      </c>
      <c r="P2389" s="43">
        <v>0</v>
      </c>
      <c r="Q2389" s="43">
        <v>19.931289</v>
      </c>
      <c r="R2389" s="43">
        <v>0</v>
      </c>
      <c r="S2389" s="43">
        <v>0</v>
      </c>
      <c r="T2389" s="43">
        <v>0</v>
      </c>
      <c r="U2389" s="43">
        <v>0</v>
      </c>
      <c r="V2389" s="43">
        <v>0</v>
      </c>
      <c r="W2389" s="43">
        <v>0</v>
      </c>
      <c r="X2389" s="43">
        <v>0</v>
      </c>
      <c r="Y2389" s="43">
        <v>0</v>
      </c>
      <c r="Z2389" s="43">
        <v>0</v>
      </c>
      <c r="AA2389" s="43">
        <v>0</v>
      </c>
      <c r="AB2389" s="43">
        <v>0</v>
      </c>
      <c r="AC2389" s="43">
        <v>0</v>
      </c>
      <c r="AD2389" s="43">
        <v>0</v>
      </c>
      <c r="AE2389" s="43">
        <v>0</v>
      </c>
    </row>
    <row r="2390" spans="1:31" ht="31.5" x14ac:dyDescent="0.25">
      <c r="A2390" s="49" t="s">
        <v>4580</v>
      </c>
      <c r="B2390" s="22" t="s">
        <v>4880</v>
      </c>
      <c r="C2390" s="42" t="s">
        <v>4881</v>
      </c>
      <c r="D2390" s="21">
        <v>2024</v>
      </c>
      <c r="E2390" s="21">
        <v>2027</v>
      </c>
      <c r="F2390" s="43">
        <v>28.005323000000001</v>
      </c>
      <c r="G2390" s="43">
        <v>33.606389</v>
      </c>
      <c r="H2390" s="43">
        <v>39.950643192530002</v>
      </c>
      <c r="I2390" s="43">
        <v>0</v>
      </c>
      <c r="J2390" s="43">
        <f t="shared" si="111"/>
        <v>39.950643192530002</v>
      </c>
      <c r="K2390" s="43">
        <v>14.965223999999999</v>
      </c>
      <c r="L2390" s="44">
        <f t="shared" si="112"/>
        <v>24.985419192530003</v>
      </c>
      <c r="M2390" s="43">
        <v>0</v>
      </c>
      <c r="N2390" s="43">
        <f t="shared" si="113"/>
        <v>33.606389</v>
      </c>
      <c r="O2390" s="43">
        <v>14.965223999999999</v>
      </c>
      <c r="P2390" s="43">
        <v>0</v>
      </c>
      <c r="Q2390" s="43">
        <v>3.0908449999999998</v>
      </c>
      <c r="R2390" s="43">
        <v>3.4727190000000001</v>
      </c>
      <c r="S2390" s="43">
        <v>3.7923640000000001</v>
      </c>
      <c r="T2390" s="43">
        <v>4.6092959999999996</v>
      </c>
      <c r="U2390" s="43">
        <v>0</v>
      </c>
      <c r="V2390" s="43">
        <v>0</v>
      </c>
      <c r="W2390" s="43">
        <v>0</v>
      </c>
      <c r="X2390" s="43">
        <v>0</v>
      </c>
      <c r="Y2390" s="43">
        <v>0</v>
      </c>
      <c r="Z2390" s="43">
        <v>0</v>
      </c>
      <c r="AA2390" s="43">
        <v>0</v>
      </c>
      <c r="AB2390" s="43">
        <v>0</v>
      </c>
      <c r="AC2390" s="43">
        <v>0</v>
      </c>
      <c r="AD2390" s="43">
        <v>0</v>
      </c>
      <c r="AE2390" s="43">
        <v>0</v>
      </c>
    </row>
    <row r="2391" spans="1:31" ht="31.5" x14ac:dyDescent="0.25">
      <c r="A2391" s="49" t="s">
        <v>4569</v>
      </c>
      <c r="B2391" s="22" t="s">
        <v>4882</v>
      </c>
      <c r="C2391" s="42" t="s">
        <v>4883</v>
      </c>
      <c r="D2391" s="21">
        <v>2024</v>
      </c>
      <c r="E2391" s="21">
        <v>2024</v>
      </c>
      <c r="F2391" s="43">
        <v>2.1265540000000001</v>
      </c>
      <c r="G2391" s="43">
        <v>2.5518640000000001</v>
      </c>
      <c r="H2391" s="43">
        <v>2.8016645177239998</v>
      </c>
      <c r="I2391" s="43">
        <v>0</v>
      </c>
      <c r="J2391" s="43">
        <f t="shared" si="111"/>
        <v>2.8016645177239998</v>
      </c>
      <c r="K2391" s="43">
        <v>1.1439999999999999</v>
      </c>
      <c r="L2391" s="44">
        <f t="shared" si="112"/>
        <v>1.6576645177239999</v>
      </c>
      <c r="M2391" s="43">
        <v>0</v>
      </c>
      <c r="N2391" s="43">
        <f t="shared" si="113"/>
        <v>2.5518640000000001</v>
      </c>
      <c r="O2391" s="43">
        <v>1.1439999999999999</v>
      </c>
      <c r="P2391" s="43">
        <v>0</v>
      </c>
      <c r="Q2391" s="43">
        <v>1.1439999999999999</v>
      </c>
      <c r="R2391" s="43">
        <v>0</v>
      </c>
      <c r="S2391" s="43">
        <v>0</v>
      </c>
      <c r="T2391" s="43">
        <v>0</v>
      </c>
      <c r="U2391" s="43">
        <v>0</v>
      </c>
      <c r="V2391" s="43">
        <v>0</v>
      </c>
      <c r="W2391" s="43">
        <v>0</v>
      </c>
      <c r="X2391" s="43">
        <v>0</v>
      </c>
      <c r="Y2391" s="43">
        <v>0</v>
      </c>
      <c r="Z2391" s="43">
        <v>0</v>
      </c>
      <c r="AA2391" s="43">
        <v>0</v>
      </c>
      <c r="AB2391" s="43">
        <v>0</v>
      </c>
      <c r="AC2391" s="43">
        <v>0</v>
      </c>
      <c r="AD2391" s="43">
        <v>0</v>
      </c>
      <c r="AE2391" s="43">
        <v>0</v>
      </c>
    </row>
    <row r="2392" spans="1:31" ht="31.5" x14ac:dyDescent="0.25">
      <c r="A2392" s="49" t="s">
        <v>4569</v>
      </c>
      <c r="B2392" s="22" t="s">
        <v>4884</v>
      </c>
      <c r="C2392" s="42" t="s">
        <v>4885</v>
      </c>
      <c r="D2392" s="21">
        <v>2024</v>
      </c>
      <c r="E2392" s="21">
        <v>2024</v>
      </c>
      <c r="F2392" s="43">
        <v>3.0150999999999999</v>
      </c>
      <c r="G2392" s="43">
        <v>3.6181199999999998</v>
      </c>
      <c r="H2392" s="43">
        <v>3.9722941554000002</v>
      </c>
      <c r="I2392" s="43">
        <v>0</v>
      </c>
      <c r="J2392" s="43">
        <f t="shared" si="111"/>
        <v>3.9722941554000002</v>
      </c>
      <c r="K2392" s="43">
        <v>1.3440000000000001</v>
      </c>
      <c r="L2392" s="44">
        <f t="shared" si="112"/>
        <v>2.6282941553999999</v>
      </c>
      <c r="M2392" s="43">
        <v>0</v>
      </c>
      <c r="N2392" s="43">
        <f t="shared" si="113"/>
        <v>3.6181199999999998</v>
      </c>
      <c r="O2392" s="43">
        <v>1.3440000000000001</v>
      </c>
      <c r="P2392" s="43">
        <v>0</v>
      </c>
      <c r="Q2392" s="43">
        <v>1.3440000000000001</v>
      </c>
      <c r="R2392" s="43">
        <v>0</v>
      </c>
      <c r="S2392" s="43">
        <v>0</v>
      </c>
      <c r="T2392" s="43">
        <v>0</v>
      </c>
      <c r="U2392" s="43">
        <v>0</v>
      </c>
      <c r="V2392" s="43">
        <v>0</v>
      </c>
      <c r="W2392" s="43">
        <v>0</v>
      </c>
      <c r="X2392" s="43">
        <v>0</v>
      </c>
      <c r="Y2392" s="43">
        <v>0</v>
      </c>
      <c r="Z2392" s="43">
        <v>0</v>
      </c>
      <c r="AA2392" s="43">
        <v>0</v>
      </c>
      <c r="AB2392" s="43">
        <v>0</v>
      </c>
      <c r="AC2392" s="43">
        <v>0</v>
      </c>
      <c r="AD2392" s="43">
        <v>0</v>
      </c>
      <c r="AE2392" s="43">
        <v>0</v>
      </c>
    </row>
    <row r="2393" spans="1:31" ht="31.5" x14ac:dyDescent="0.25">
      <c r="A2393" s="49" t="s">
        <v>4569</v>
      </c>
      <c r="B2393" s="22" t="s">
        <v>4886</v>
      </c>
      <c r="C2393" s="42" t="s">
        <v>4887</v>
      </c>
      <c r="D2393" s="21">
        <v>2024</v>
      </c>
      <c r="E2393" s="21">
        <v>2024</v>
      </c>
      <c r="F2393" s="43">
        <v>3.0150999999999999</v>
      </c>
      <c r="G2393" s="43">
        <v>3.6181199999999998</v>
      </c>
      <c r="H2393" s="43">
        <v>3.9722941554000002</v>
      </c>
      <c r="I2393" s="43">
        <v>0</v>
      </c>
      <c r="J2393" s="43">
        <f t="shared" si="111"/>
        <v>3.9722941554000002</v>
      </c>
      <c r="K2393" s="43">
        <v>1.3440000000000001</v>
      </c>
      <c r="L2393" s="44">
        <f t="shared" si="112"/>
        <v>2.6282941553999999</v>
      </c>
      <c r="M2393" s="43">
        <v>0</v>
      </c>
      <c r="N2393" s="43">
        <f t="shared" si="113"/>
        <v>3.6181199999999998</v>
      </c>
      <c r="O2393" s="43">
        <v>1.3440000000000001</v>
      </c>
      <c r="P2393" s="43">
        <v>0</v>
      </c>
      <c r="Q2393" s="43">
        <v>1.3440000000000001</v>
      </c>
      <c r="R2393" s="43">
        <v>0</v>
      </c>
      <c r="S2393" s="43">
        <v>0</v>
      </c>
      <c r="T2393" s="43">
        <v>0</v>
      </c>
      <c r="U2393" s="43">
        <v>0</v>
      </c>
      <c r="V2393" s="43">
        <v>0</v>
      </c>
      <c r="W2393" s="43">
        <v>0</v>
      </c>
      <c r="X2393" s="43">
        <v>0</v>
      </c>
      <c r="Y2393" s="43">
        <v>0</v>
      </c>
      <c r="Z2393" s="43">
        <v>0</v>
      </c>
      <c r="AA2393" s="43">
        <v>0</v>
      </c>
      <c r="AB2393" s="43">
        <v>0</v>
      </c>
      <c r="AC2393" s="43">
        <v>0</v>
      </c>
      <c r="AD2393" s="43">
        <v>0</v>
      </c>
      <c r="AE2393" s="43">
        <v>0</v>
      </c>
    </row>
    <row r="2394" spans="1:31" ht="31.5" x14ac:dyDescent="0.25">
      <c r="A2394" s="49" t="s">
        <v>4569</v>
      </c>
      <c r="B2394" s="22" t="s">
        <v>4888</v>
      </c>
      <c r="C2394" s="42" t="s">
        <v>4889</v>
      </c>
      <c r="D2394" s="21">
        <v>2024</v>
      </c>
      <c r="E2394" s="21">
        <v>2024</v>
      </c>
      <c r="F2394" s="43">
        <v>1.7202999999999999</v>
      </c>
      <c r="G2394" s="43">
        <v>2.0643600000000002</v>
      </c>
      <c r="H2394" s="43">
        <v>2.2664381398739999</v>
      </c>
      <c r="I2394" s="43">
        <v>0</v>
      </c>
      <c r="J2394" s="43">
        <f t="shared" si="111"/>
        <v>2.2664381398739999</v>
      </c>
      <c r="K2394" s="43">
        <v>0.67200000000000004</v>
      </c>
      <c r="L2394" s="44">
        <f t="shared" si="112"/>
        <v>1.5944381398739997</v>
      </c>
      <c r="M2394" s="43">
        <v>0</v>
      </c>
      <c r="N2394" s="43">
        <f t="shared" si="113"/>
        <v>2.0643600000000002</v>
      </c>
      <c r="O2394" s="43">
        <v>0.67200000000000004</v>
      </c>
      <c r="P2394" s="43">
        <v>0</v>
      </c>
      <c r="Q2394" s="43">
        <v>0.67200000000000004</v>
      </c>
      <c r="R2394" s="43">
        <v>0</v>
      </c>
      <c r="S2394" s="43">
        <v>0</v>
      </c>
      <c r="T2394" s="43">
        <v>0</v>
      </c>
      <c r="U2394" s="43">
        <v>0</v>
      </c>
      <c r="V2394" s="43">
        <v>0</v>
      </c>
      <c r="W2394" s="43">
        <v>0</v>
      </c>
      <c r="X2394" s="43">
        <v>0</v>
      </c>
      <c r="Y2394" s="43">
        <v>0</v>
      </c>
      <c r="Z2394" s="43">
        <v>0</v>
      </c>
      <c r="AA2394" s="43">
        <v>0</v>
      </c>
      <c r="AB2394" s="43">
        <v>0</v>
      </c>
      <c r="AC2394" s="43">
        <v>0</v>
      </c>
      <c r="AD2394" s="43">
        <v>0</v>
      </c>
      <c r="AE2394" s="43">
        <v>0</v>
      </c>
    </row>
    <row r="2395" spans="1:31" ht="31.5" x14ac:dyDescent="0.25">
      <c r="A2395" s="49" t="s">
        <v>4569</v>
      </c>
      <c r="B2395" s="22" t="s">
        <v>4890</v>
      </c>
      <c r="C2395" s="42" t="s">
        <v>4891</v>
      </c>
      <c r="D2395" s="21">
        <v>2024</v>
      </c>
      <c r="E2395" s="21">
        <v>2024</v>
      </c>
      <c r="F2395" s="43">
        <v>1.7202999999999999</v>
      </c>
      <c r="G2395" s="43">
        <v>2.0643600000000002</v>
      </c>
      <c r="H2395" s="43">
        <v>2.2664381398739999</v>
      </c>
      <c r="I2395" s="43">
        <v>0</v>
      </c>
      <c r="J2395" s="43">
        <f t="shared" si="111"/>
        <v>2.2664381398739999</v>
      </c>
      <c r="K2395" s="43">
        <v>0.67200000000000004</v>
      </c>
      <c r="L2395" s="44">
        <f t="shared" si="112"/>
        <v>1.5944381398739997</v>
      </c>
      <c r="M2395" s="43">
        <v>0</v>
      </c>
      <c r="N2395" s="43">
        <f t="shared" si="113"/>
        <v>2.0643600000000002</v>
      </c>
      <c r="O2395" s="43">
        <v>0.67200000000000004</v>
      </c>
      <c r="P2395" s="43">
        <v>0</v>
      </c>
      <c r="Q2395" s="43">
        <v>0.67200000000000004</v>
      </c>
      <c r="R2395" s="43">
        <v>0</v>
      </c>
      <c r="S2395" s="43">
        <v>0</v>
      </c>
      <c r="T2395" s="43">
        <v>0</v>
      </c>
      <c r="U2395" s="43">
        <v>0</v>
      </c>
      <c r="V2395" s="43">
        <v>0</v>
      </c>
      <c r="W2395" s="43">
        <v>0</v>
      </c>
      <c r="X2395" s="43">
        <v>0</v>
      </c>
      <c r="Y2395" s="43">
        <v>0</v>
      </c>
      <c r="Z2395" s="43">
        <v>0</v>
      </c>
      <c r="AA2395" s="43">
        <v>0</v>
      </c>
      <c r="AB2395" s="43">
        <v>0</v>
      </c>
      <c r="AC2395" s="43">
        <v>0</v>
      </c>
      <c r="AD2395" s="43">
        <v>0</v>
      </c>
      <c r="AE2395" s="43">
        <v>0</v>
      </c>
    </row>
    <row r="2396" spans="1:31" ht="31.5" x14ac:dyDescent="0.25">
      <c r="A2396" s="49" t="s">
        <v>4569</v>
      </c>
      <c r="B2396" s="22" t="s">
        <v>4892</v>
      </c>
      <c r="C2396" s="42" t="s">
        <v>4893</v>
      </c>
      <c r="D2396" s="21">
        <v>2024</v>
      </c>
      <c r="E2396" s="21">
        <v>2024</v>
      </c>
      <c r="F2396" s="43">
        <v>1.7202999999999999</v>
      </c>
      <c r="G2396" s="43">
        <v>2.0643600000000002</v>
      </c>
      <c r="H2396" s="43">
        <v>2.2664381398739999</v>
      </c>
      <c r="I2396" s="43">
        <v>0</v>
      </c>
      <c r="J2396" s="43">
        <f t="shared" si="111"/>
        <v>2.2664381398739999</v>
      </c>
      <c r="K2396" s="43">
        <v>0.97599999999999998</v>
      </c>
      <c r="L2396" s="44">
        <f t="shared" si="112"/>
        <v>1.2904381398739999</v>
      </c>
      <c r="M2396" s="43">
        <v>0</v>
      </c>
      <c r="N2396" s="43">
        <f t="shared" si="113"/>
        <v>2.0643600000000002</v>
      </c>
      <c r="O2396" s="43">
        <v>0.97599999999999998</v>
      </c>
      <c r="P2396" s="43">
        <v>0</v>
      </c>
      <c r="Q2396" s="43">
        <v>0.97599999999999998</v>
      </c>
      <c r="R2396" s="43">
        <v>0</v>
      </c>
      <c r="S2396" s="43">
        <v>0</v>
      </c>
      <c r="T2396" s="43">
        <v>0</v>
      </c>
      <c r="U2396" s="43">
        <v>0</v>
      </c>
      <c r="V2396" s="43">
        <v>0</v>
      </c>
      <c r="W2396" s="43">
        <v>0</v>
      </c>
      <c r="X2396" s="43">
        <v>0</v>
      </c>
      <c r="Y2396" s="43">
        <v>0</v>
      </c>
      <c r="Z2396" s="43">
        <v>0</v>
      </c>
      <c r="AA2396" s="43">
        <v>0</v>
      </c>
      <c r="AB2396" s="43">
        <v>0</v>
      </c>
      <c r="AC2396" s="43">
        <v>0</v>
      </c>
      <c r="AD2396" s="43">
        <v>0</v>
      </c>
      <c r="AE2396" s="43">
        <v>0</v>
      </c>
    </row>
    <row r="2397" spans="1:31" ht="31.5" x14ac:dyDescent="0.25">
      <c r="A2397" s="49" t="s">
        <v>4569</v>
      </c>
      <c r="B2397" s="22" t="s">
        <v>4894</v>
      </c>
      <c r="C2397" s="42" t="s">
        <v>4895</v>
      </c>
      <c r="D2397" s="21">
        <v>2024</v>
      </c>
      <c r="E2397" s="21">
        <v>2024</v>
      </c>
      <c r="F2397" s="43">
        <v>1.7202999999999999</v>
      </c>
      <c r="G2397" s="43">
        <v>2.0643600000000002</v>
      </c>
      <c r="H2397" s="43">
        <v>2.2664381398739999</v>
      </c>
      <c r="I2397" s="43">
        <v>0</v>
      </c>
      <c r="J2397" s="43">
        <f t="shared" si="111"/>
        <v>2.2664381398739999</v>
      </c>
      <c r="K2397" s="43">
        <v>0.97599999999999998</v>
      </c>
      <c r="L2397" s="44">
        <f t="shared" si="112"/>
        <v>1.2904381398739999</v>
      </c>
      <c r="M2397" s="43">
        <v>0</v>
      </c>
      <c r="N2397" s="43">
        <f t="shared" si="113"/>
        <v>2.0643600000000002</v>
      </c>
      <c r="O2397" s="43">
        <v>0.97599999999999998</v>
      </c>
      <c r="P2397" s="43">
        <v>0</v>
      </c>
      <c r="Q2397" s="43">
        <v>0.97599999999999998</v>
      </c>
      <c r="R2397" s="43">
        <v>0</v>
      </c>
      <c r="S2397" s="43">
        <v>0</v>
      </c>
      <c r="T2397" s="43">
        <v>0</v>
      </c>
      <c r="U2397" s="43">
        <v>0</v>
      </c>
      <c r="V2397" s="43">
        <v>0</v>
      </c>
      <c r="W2397" s="43">
        <v>0</v>
      </c>
      <c r="X2397" s="43">
        <v>0</v>
      </c>
      <c r="Y2397" s="43">
        <v>0</v>
      </c>
      <c r="Z2397" s="43">
        <v>0</v>
      </c>
      <c r="AA2397" s="43">
        <v>0</v>
      </c>
      <c r="AB2397" s="43">
        <v>0</v>
      </c>
      <c r="AC2397" s="43">
        <v>0</v>
      </c>
      <c r="AD2397" s="43">
        <v>0</v>
      </c>
      <c r="AE2397" s="43">
        <v>0</v>
      </c>
    </row>
    <row r="2398" spans="1:31" ht="31.5" x14ac:dyDescent="0.25">
      <c r="A2398" s="49">
        <v>4.5999999999999996</v>
      </c>
      <c r="B2398" s="22" t="s">
        <v>4896</v>
      </c>
      <c r="C2398" s="42" t="s">
        <v>4897</v>
      </c>
      <c r="D2398" s="21">
        <v>2024</v>
      </c>
      <c r="E2398" s="21">
        <v>2024</v>
      </c>
      <c r="F2398" s="43">
        <v>4.2550100000000004</v>
      </c>
      <c r="G2398" s="43">
        <v>5.1060119999999998</v>
      </c>
      <c r="H2398" s="43">
        <v>5.6058344181509998</v>
      </c>
      <c r="I2398" s="43">
        <v>0</v>
      </c>
      <c r="J2398" s="43">
        <f t="shared" si="111"/>
        <v>5.6058344181509998</v>
      </c>
      <c r="K2398" s="43">
        <v>1.125</v>
      </c>
      <c r="L2398" s="44">
        <f t="shared" si="112"/>
        <v>4.4808344181509998</v>
      </c>
      <c r="M2398" s="43">
        <v>0</v>
      </c>
      <c r="N2398" s="43">
        <f t="shared" si="113"/>
        <v>5.1060119999999998</v>
      </c>
      <c r="O2398" s="43">
        <v>1.125</v>
      </c>
      <c r="P2398" s="43">
        <v>0</v>
      </c>
      <c r="Q2398" s="43">
        <v>1.125</v>
      </c>
      <c r="R2398" s="43">
        <v>0</v>
      </c>
      <c r="S2398" s="43">
        <v>0</v>
      </c>
      <c r="T2398" s="43">
        <v>0</v>
      </c>
      <c r="U2398" s="43">
        <v>0</v>
      </c>
      <c r="V2398" s="43">
        <v>0</v>
      </c>
      <c r="W2398" s="43">
        <v>0</v>
      </c>
      <c r="X2398" s="43">
        <v>0</v>
      </c>
      <c r="Y2398" s="43">
        <v>0</v>
      </c>
      <c r="Z2398" s="43">
        <v>0</v>
      </c>
      <c r="AA2398" s="43">
        <v>0</v>
      </c>
      <c r="AB2398" s="43">
        <v>0</v>
      </c>
      <c r="AC2398" s="43">
        <v>0</v>
      </c>
      <c r="AD2398" s="43">
        <v>0</v>
      </c>
      <c r="AE2398" s="43">
        <v>0</v>
      </c>
    </row>
    <row r="2399" spans="1:31" ht="31.5" x14ac:dyDescent="0.25">
      <c r="A2399" s="49" t="s">
        <v>4564</v>
      </c>
      <c r="B2399" s="22" t="s">
        <v>4898</v>
      </c>
      <c r="C2399" s="42" t="s">
        <v>4899</v>
      </c>
      <c r="D2399" s="21">
        <v>2024</v>
      </c>
      <c r="E2399" s="21">
        <v>2024</v>
      </c>
      <c r="F2399" s="43">
        <v>6.0079500000000001</v>
      </c>
      <c r="G2399" s="43">
        <v>7.2095399999999996</v>
      </c>
      <c r="H2399" s="43">
        <v>7.91527467445</v>
      </c>
      <c r="I2399" s="43">
        <v>0</v>
      </c>
      <c r="J2399" s="43">
        <f t="shared" si="111"/>
        <v>7.91527467445</v>
      </c>
      <c r="K2399" s="43">
        <v>2.5499999999999998</v>
      </c>
      <c r="L2399" s="44">
        <f t="shared" si="112"/>
        <v>5.3652746744500002</v>
      </c>
      <c r="M2399" s="43">
        <v>0</v>
      </c>
      <c r="N2399" s="43">
        <f t="shared" si="113"/>
        <v>7.2095399999999996</v>
      </c>
      <c r="O2399" s="43">
        <v>2.5499999999999998</v>
      </c>
      <c r="P2399" s="43">
        <v>0</v>
      </c>
      <c r="Q2399" s="43">
        <v>2.5499999999999998</v>
      </c>
      <c r="R2399" s="43">
        <v>0</v>
      </c>
      <c r="S2399" s="43">
        <v>0</v>
      </c>
      <c r="T2399" s="43">
        <v>0</v>
      </c>
      <c r="U2399" s="43">
        <v>0</v>
      </c>
      <c r="V2399" s="43">
        <v>0</v>
      </c>
      <c r="W2399" s="43">
        <v>0</v>
      </c>
      <c r="X2399" s="43">
        <v>0</v>
      </c>
      <c r="Y2399" s="43">
        <v>0</v>
      </c>
      <c r="Z2399" s="43">
        <v>0</v>
      </c>
      <c r="AA2399" s="43">
        <v>0</v>
      </c>
      <c r="AB2399" s="43">
        <v>0</v>
      </c>
      <c r="AC2399" s="43">
        <v>0</v>
      </c>
      <c r="AD2399" s="43">
        <v>0</v>
      </c>
      <c r="AE2399" s="43">
        <v>0</v>
      </c>
    </row>
    <row r="2400" spans="1:31" ht="31.5" x14ac:dyDescent="0.25">
      <c r="A2400" s="49" t="s">
        <v>4564</v>
      </c>
      <c r="B2400" s="22" t="s">
        <v>4900</v>
      </c>
      <c r="C2400" s="42" t="s">
        <v>4901</v>
      </c>
      <c r="D2400" s="21">
        <v>2024</v>
      </c>
      <c r="E2400" s="21">
        <v>2024</v>
      </c>
      <c r="F2400" s="43">
        <v>9.0228699999999993</v>
      </c>
      <c r="G2400" s="43">
        <v>10.827444</v>
      </c>
      <c r="H2400" s="43">
        <v>11.887331685825</v>
      </c>
      <c r="I2400" s="43">
        <v>0</v>
      </c>
      <c r="J2400" s="43">
        <f t="shared" si="111"/>
        <v>11.887331685825</v>
      </c>
      <c r="K2400" s="43">
        <v>3.8</v>
      </c>
      <c r="L2400" s="44">
        <f t="shared" si="112"/>
        <v>8.0873316858249993</v>
      </c>
      <c r="M2400" s="43">
        <v>0</v>
      </c>
      <c r="N2400" s="43">
        <f t="shared" si="113"/>
        <v>10.827444</v>
      </c>
      <c r="O2400" s="43">
        <v>3.8</v>
      </c>
      <c r="P2400" s="43">
        <v>0</v>
      </c>
      <c r="Q2400" s="43">
        <v>3.8</v>
      </c>
      <c r="R2400" s="43">
        <v>0</v>
      </c>
      <c r="S2400" s="43">
        <v>0</v>
      </c>
      <c r="T2400" s="43">
        <v>0</v>
      </c>
      <c r="U2400" s="43">
        <v>0</v>
      </c>
      <c r="V2400" s="43">
        <v>0</v>
      </c>
      <c r="W2400" s="43">
        <v>0</v>
      </c>
      <c r="X2400" s="43">
        <v>0</v>
      </c>
      <c r="Y2400" s="43">
        <v>0</v>
      </c>
      <c r="Z2400" s="43">
        <v>0</v>
      </c>
      <c r="AA2400" s="43">
        <v>0</v>
      </c>
      <c r="AB2400" s="43">
        <v>0</v>
      </c>
      <c r="AC2400" s="43">
        <v>0</v>
      </c>
      <c r="AD2400" s="43">
        <v>0</v>
      </c>
      <c r="AE2400" s="43">
        <v>0</v>
      </c>
    </row>
    <row r="2401" spans="1:31" ht="31.5" x14ac:dyDescent="0.25">
      <c r="A2401" s="49" t="s">
        <v>4564</v>
      </c>
      <c r="B2401" s="22" t="s">
        <v>4902</v>
      </c>
      <c r="C2401" s="42" t="s">
        <v>4903</v>
      </c>
      <c r="D2401" s="21">
        <v>2024</v>
      </c>
      <c r="E2401" s="21">
        <v>2024</v>
      </c>
      <c r="F2401" s="43">
        <v>5.4999500000000001</v>
      </c>
      <c r="G2401" s="43">
        <v>6.5999400000000001</v>
      </c>
      <c r="H2401" s="43">
        <v>7.2460015389169996</v>
      </c>
      <c r="I2401" s="43">
        <v>0</v>
      </c>
      <c r="J2401" s="43">
        <f t="shared" si="111"/>
        <v>7.2460015389169996</v>
      </c>
      <c r="K2401" s="43">
        <v>2.0819999999999999</v>
      </c>
      <c r="L2401" s="44">
        <f t="shared" si="112"/>
        <v>5.1640015389169998</v>
      </c>
      <c r="M2401" s="43">
        <v>0</v>
      </c>
      <c r="N2401" s="43">
        <f t="shared" si="113"/>
        <v>6.5999400000000001</v>
      </c>
      <c r="O2401" s="43">
        <v>2.0819999999999999</v>
      </c>
      <c r="P2401" s="43">
        <v>0</v>
      </c>
      <c r="Q2401" s="43">
        <v>2.0819999999999999</v>
      </c>
      <c r="R2401" s="43">
        <v>0</v>
      </c>
      <c r="S2401" s="43">
        <v>0</v>
      </c>
      <c r="T2401" s="43">
        <v>0</v>
      </c>
      <c r="U2401" s="43">
        <v>0</v>
      </c>
      <c r="V2401" s="43">
        <v>0</v>
      </c>
      <c r="W2401" s="43">
        <v>0</v>
      </c>
      <c r="X2401" s="43">
        <v>0</v>
      </c>
      <c r="Y2401" s="43">
        <v>0</v>
      </c>
      <c r="Z2401" s="43">
        <v>0</v>
      </c>
      <c r="AA2401" s="43">
        <v>0</v>
      </c>
      <c r="AB2401" s="43">
        <v>0</v>
      </c>
      <c r="AC2401" s="43">
        <v>0</v>
      </c>
      <c r="AD2401" s="43">
        <v>0</v>
      </c>
      <c r="AE2401" s="43">
        <v>0</v>
      </c>
    </row>
    <row r="2402" spans="1:31" ht="31.5" x14ac:dyDescent="0.25">
      <c r="A2402" s="49" t="s">
        <v>4564</v>
      </c>
      <c r="B2402" s="22" t="s">
        <v>4904</v>
      </c>
      <c r="C2402" s="42" t="s">
        <v>4905</v>
      </c>
      <c r="D2402" s="21">
        <v>2024</v>
      </c>
      <c r="E2402" s="21">
        <v>2024</v>
      </c>
      <c r="F2402" s="43">
        <v>5.4999500000000001</v>
      </c>
      <c r="G2402" s="43">
        <v>6.5999400000000001</v>
      </c>
      <c r="H2402" s="43">
        <v>7.2460015389169996</v>
      </c>
      <c r="I2402" s="43">
        <v>0</v>
      </c>
      <c r="J2402" s="43">
        <f t="shared" si="111"/>
        <v>7.2460015389169996</v>
      </c>
      <c r="K2402" s="43">
        <v>2.0819999999999999</v>
      </c>
      <c r="L2402" s="44">
        <f t="shared" si="112"/>
        <v>5.1640015389169998</v>
      </c>
      <c r="M2402" s="43">
        <v>0</v>
      </c>
      <c r="N2402" s="43">
        <f t="shared" si="113"/>
        <v>6.5999400000000001</v>
      </c>
      <c r="O2402" s="43">
        <v>2.0819999999999999</v>
      </c>
      <c r="P2402" s="43">
        <v>0</v>
      </c>
      <c r="Q2402" s="43">
        <v>2.0819999999999999</v>
      </c>
      <c r="R2402" s="43">
        <v>0</v>
      </c>
      <c r="S2402" s="43">
        <v>0</v>
      </c>
      <c r="T2402" s="43">
        <v>0</v>
      </c>
      <c r="U2402" s="43">
        <v>0</v>
      </c>
      <c r="V2402" s="43">
        <v>0</v>
      </c>
      <c r="W2402" s="43">
        <v>0</v>
      </c>
      <c r="X2402" s="43">
        <v>0</v>
      </c>
      <c r="Y2402" s="43">
        <v>0</v>
      </c>
      <c r="Z2402" s="43">
        <v>0</v>
      </c>
      <c r="AA2402" s="43">
        <v>0</v>
      </c>
      <c r="AB2402" s="43">
        <v>0</v>
      </c>
      <c r="AC2402" s="43">
        <v>0</v>
      </c>
      <c r="AD2402" s="43">
        <v>0</v>
      </c>
      <c r="AE2402" s="43">
        <v>0</v>
      </c>
    </row>
    <row r="2403" spans="1:31" ht="31.5" x14ac:dyDescent="0.25">
      <c r="A2403" s="49" t="s">
        <v>4564</v>
      </c>
      <c r="B2403" s="22" t="s">
        <v>4906</v>
      </c>
      <c r="C2403" s="42" t="s">
        <v>4907</v>
      </c>
      <c r="D2403" s="21">
        <v>2024</v>
      </c>
      <c r="E2403" s="21">
        <v>2024</v>
      </c>
      <c r="F2403" s="43">
        <v>5.4999500000000001</v>
      </c>
      <c r="G2403" s="43">
        <v>6.5999400000000001</v>
      </c>
      <c r="H2403" s="43">
        <v>7.2460015389169996</v>
      </c>
      <c r="I2403" s="43">
        <v>0</v>
      </c>
      <c r="J2403" s="43">
        <f t="shared" si="111"/>
        <v>7.2460015389169996</v>
      </c>
      <c r="K2403" s="43">
        <v>2.0819999999999999</v>
      </c>
      <c r="L2403" s="44">
        <f t="shared" si="112"/>
        <v>5.1640015389169998</v>
      </c>
      <c r="M2403" s="43">
        <v>0</v>
      </c>
      <c r="N2403" s="43">
        <f t="shared" si="113"/>
        <v>6.5999400000000001</v>
      </c>
      <c r="O2403" s="43">
        <v>2.0819999999999999</v>
      </c>
      <c r="P2403" s="43">
        <v>0</v>
      </c>
      <c r="Q2403" s="43">
        <v>2.0819999999999999</v>
      </c>
      <c r="R2403" s="43">
        <v>0</v>
      </c>
      <c r="S2403" s="43">
        <v>0</v>
      </c>
      <c r="T2403" s="43">
        <v>0</v>
      </c>
      <c r="U2403" s="43">
        <v>0</v>
      </c>
      <c r="V2403" s="43">
        <v>0</v>
      </c>
      <c r="W2403" s="43">
        <v>0</v>
      </c>
      <c r="X2403" s="43">
        <v>0</v>
      </c>
      <c r="Y2403" s="43">
        <v>0</v>
      </c>
      <c r="Z2403" s="43">
        <v>0</v>
      </c>
      <c r="AA2403" s="43">
        <v>0</v>
      </c>
      <c r="AB2403" s="43">
        <v>0</v>
      </c>
      <c r="AC2403" s="43">
        <v>0</v>
      </c>
      <c r="AD2403" s="43">
        <v>0</v>
      </c>
      <c r="AE2403" s="43">
        <v>0</v>
      </c>
    </row>
    <row r="2404" spans="1:31" ht="31.5" x14ac:dyDescent="0.25">
      <c r="A2404" s="49" t="s">
        <v>4564</v>
      </c>
      <c r="B2404" s="22" t="s">
        <v>4908</v>
      </c>
      <c r="C2404" s="42" t="s">
        <v>4909</v>
      </c>
      <c r="D2404" s="21">
        <v>2024</v>
      </c>
      <c r="E2404" s="21">
        <v>2024</v>
      </c>
      <c r="F2404" s="43">
        <v>5.4999500000000001</v>
      </c>
      <c r="G2404" s="43">
        <v>6.5999400000000001</v>
      </c>
      <c r="H2404" s="43">
        <v>7.2460015389169996</v>
      </c>
      <c r="I2404" s="43">
        <v>0</v>
      </c>
      <c r="J2404" s="43">
        <f t="shared" si="111"/>
        <v>7.2460015389169996</v>
      </c>
      <c r="K2404" s="43">
        <v>2.0819999999999999</v>
      </c>
      <c r="L2404" s="44">
        <f t="shared" si="112"/>
        <v>5.1640015389169998</v>
      </c>
      <c r="M2404" s="43">
        <v>0</v>
      </c>
      <c r="N2404" s="43">
        <f t="shared" si="113"/>
        <v>6.5999400000000001</v>
      </c>
      <c r="O2404" s="43">
        <v>2.0819999999999999</v>
      </c>
      <c r="P2404" s="43">
        <v>0</v>
      </c>
      <c r="Q2404" s="43">
        <v>2.0819999999999999</v>
      </c>
      <c r="R2404" s="43">
        <v>0</v>
      </c>
      <c r="S2404" s="43">
        <v>0</v>
      </c>
      <c r="T2404" s="43">
        <v>0</v>
      </c>
      <c r="U2404" s="43">
        <v>0</v>
      </c>
      <c r="V2404" s="43">
        <v>0</v>
      </c>
      <c r="W2404" s="43">
        <v>0</v>
      </c>
      <c r="X2404" s="43">
        <v>0</v>
      </c>
      <c r="Y2404" s="43">
        <v>0</v>
      </c>
      <c r="Z2404" s="43">
        <v>0</v>
      </c>
      <c r="AA2404" s="43">
        <v>0</v>
      </c>
      <c r="AB2404" s="43">
        <v>0</v>
      </c>
      <c r="AC2404" s="43">
        <v>0</v>
      </c>
      <c r="AD2404" s="43">
        <v>0</v>
      </c>
      <c r="AE2404" s="43">
        <v>0</v>
      </c>
    </row>
    <row r="2405" spans="1:31" ht="31.5" x14ac:dyDescent="0.25">
      <c r="A2405" s="49" t="s">
        <v>4442</v>
      </c>
      <c r="B2405" s="22" t="s">
        <v>4910</v>
      </c>
      <c r="C2405" s="42" t="s">
        <v>4911</v>
      </c>
      <c r="D2405" s="21">
        <v>2024</v>
      </c>
      <c r="E2405" s="21">
        <v>2024</v>
      </c>
      <c r="F2405" s="43">
        <v>2.7631969999999999</v>
      </c>
      <c r="G2405" s="43">
        <v>3.3158370000000001</v>
      </c>
      <c r="H2405" s="43">
        <v>3.6404220721399998</v>
      </c>
      <c r="I2405" s="43">
        <v>0</v>
      </c>
      <c r="J2405" s="43">
        <f t="shared" si="111"/>
        <v>3.6404220721399998</v>
      </c>
      <c r="K2405" s="43">
        <v>1.0497920000000001</v>
      </c>
      <c r="L2405" s="44">
        <f t="shared" si="112"/>
        <v>2.5906300721399997</v>
      </c>
      <c r="M2405" s="43">
        <v>0</v>
      </c>
      <c r="N2405" s="43">
        <f t="shared" si="113"/>
        <v>3.3158370000000001</v>
      </c>
      <c r="O2405" s="43">
        <v>1.0497920000000001</v>
      </c>
      <c r="P2405" s="43">
        <v>0</v>
      </c>
      <c r="Q2405" s="43">
        <v>1.0497920000000001</v>
      </c>
      <c r="R2405" s="43">
        <v>0</v>
      </c>
      <c r="S2405" s="43">
        <v>0</v>
      </c>
      <c r="T2405" s="43">
        <v>0</v>
      </c>
      <c r="U2405" s="43">
        <v>0</v>
      </c>
      <c r="V2405" s="43">
        <v>0</v>
      </c>
      <c r="W2405" s="43">
        <v>0</v>
      </c>
      <c r="X2405" s="43">
        <v>0</v>
      </c>
      <c r="Y2405" s="43">
        <v>0</v>
      </c>
      <c r="Z2405" s="43">
        <v>0</v>
      </c>
      <c r="AA2405" s="43">
        <v>0</v>
      </c>
      <c r="AB2405" s="43">
        <v>0</v>
      </c>
      <c r="AC2405" s="43">
        <v>0</v>
      </c>
      <c r="AD2405" s="43">
        <v>0</v>
      </c>
      <c r="AE2405" s="43">
        <v>0</v>
      </c>
    </row>
    <row r="2406" spans="1:31" ht="31.5" x14ac:dyDescent="0.25">
      <c r="A2406" s="49" t="s">
        <v>4442</v>
      </c>
      <c r="B2406" s="22" t="s">
        <v>4912</v>
      </c>
      <c r="C2406" s="42" t="s">
        <v>4913</v>
      </c>
      <c r="D2406" s="21">
        <v>2024</v>
      </c>
      <c r="E2406" s="21">
        <v>2024</v>
      </c>
      <c r="F2406" s="43">
        <v>1.483001</v>
      </c>
      <c r="G2406" s="43">
        <v>1.779601</v>
      </c>
      <c r="H2406" s="43">
        <v>1.953805463483</v>
      </c>
      <c r="I2406" s="43">
        <v>0</v>
      </c>
      <c r="J2406" s="43">
        <f t="shared" si="111"/>
        <v>1.953805463483</v>
      </c>
      <c r="K2406" s="43">
        <v>0.49334499999999998</v>
      </c>
      <c r="L2406" s="44">
        <f t="shared" si="112"/>
        <v>1.4604604634830001</v>
      </c>
      <c r="M2406" s="43">
        <v>0</v>
      </c>
      <c r="N2406" s="43">
        <f t="shared" si="113"/>
        <v>1.779601</v>
      </c>
      <c r="O2406" s="43">
        <v>0.49334499999999998</v>
      </c>
      <c r="P2406" s="43">
        <v>0</v>
      </c>
      <c r="Q2406" s="43">
        <v>0.49334499999999998</v>
      </c>
      <c r="R2406" s="43">
        <v>0</v>
      </c>
      <c r="S2406" s="43">
        <v>0</v>
      </c>
      <c r="T2406" s="43">
        <v>0</v>
      </c>
      <c r="U2406" s="43">
        <v>0</v>
      </c>
      <c r="V2406" s="43">
        <v>0</v>
      </c>
      <c r="W2406" s="43">
        <v>0</v>
      </c>
      <c r="X2406" s="43">
        <v>0</v>
      </c>
      <c r="Y2406" s="43">
        <v>0</v>
      </c>
      <c r="Z2406" s="43">
        <v>0</v>
      </c>
      <c r="AA2406" s="43">
        <v>0</v>
      </c>
      <c r="AB2406" s="43">
        <v>0</v>
      </c>
      <c r="AC2406" s="43">
        <v>0</v>
      </c>
      <c r="AD2406" s="43">
        <v>0</v>
      </c>
      <c r="AE2406" s="43">
        <v>0</v>
      </c>
    </row>
    <row r="2407" spans="1:31" ht="31.5" x14ac:dyDescent="0.25">
      <c r="A2407" s="49" t="s">
        <v>4442</v>
      </c>
      <c r="B2407" s="22" t="s">
        <v>4914</v>
      </c>
      <c r="C2407" s="42" t="s">
        <v>4915</v>
      </c>
      <c r="D2407" s="21">
        <v>2024</v>
      </c>
      <c r="E2407" s="21">
        <v>2024</v>
      </c>
      <c r="F2407" s="43">
        <v>1.607898</v>
      </c>
      <c r="G2407" s="43">
        <v>1.929478</v>
      </c>
      <c r="H2407" s="43">
        <v>2.1183537734139999</v>
      </c>
      <c r="I2407" s="43">
        <v>0</v>
      </c>
      <c r="J2407" s="43">
        <f t="shared" si="111"/>
        <v>2.1183537734139999</v>
      </c>
      <c r="K2407" s="43">
        <v>0.655223</v>
      </c>
      <c r="L2407" s="44">
        <f t="shared" si="112"/>
        <v>1.463130773414</v>
      </c>
      <c r="M2407" s="43">
        <v>0</v>
      </c>
      <c r="N2407" s="43">
        <f t="shared" si="113"/>
        <v>1.929478</v>
      </c>
      <c r="O2407" s="43">
        <v>0.655223</v>
      </c>
      <c r="P2407" s="43">
        <v>0</v>
      </c>
      <c r="Q2407" s="43">
        <v>0.655223</v>
      </c>
      <c r="R2407" s="43">
        <v>0</v>
      </c>
      <c r="S2407" s="43">
        <v>0</v>
      </c>
      <c r="T2407" s="43">
        <v>0</v>
      </c>
      <c r="U2407" s="43">
        <v>0</v>
      </c>
      <c r="V2407" s="43">
        <v>0</v>
      </c>
      <c r="W2407" s="43">
        <v>0</v>
      </c>
      <c r="X2407" s="43">
        <v>0</v>
      </c>
      <c r="Y2407" s="43">
        <v>0</v>
      </c>
      <c r="Z2407" s="43">
        <v>0</v>
      </c>
      <c r="AA2407" s="43">
        <v>0</v>
      </c>
      <c r="AB2407" s="43">
        <v>0</v>
      </c>
      <c r="AC2407" s="43">
        <v>0</v>
      </c>
      <c r="AD2407" s="43">
        <v>0</v>
      </c>
      <c r="AE2407" s="43">
        <v>0</v>
      </c>
    </row>
    <row r="2408" spans="1:31" ht="31.5" x14ac:dyDescent="0.25">
      <c r="A2408" s="49" t="s">
        <v>4442</v>
      </c>
      <c r="B2408" s="22" t="s">
        <v>4916</v>
      </c>
      <c r="C2408" s="42" t="s">
        <v>4917</v>
      </c>
      <c r="D2408" s="21">
        <v>2024</v>
      </c>
      <c r="E2408" s="21">
        <v>2024</v>
      </c>
      <c r="F2408" s="43">
        <v>1.44051</v>
      </c>
      <c r="G2408" s="43">
        <v>1.728612</v>
      </c>
      <c r="H2408" s="43">
        <v>1.897825201167</v>
      </c>
      <c r="I2408" s="43">
        <v>0</v>
      </c>
      <c r="J2408" s="43">
        <f t="shared" si="111"/>
        <v>1.897825201167</v>
      </c>
      <c r="K2408" s="43">
        <v>1.341391</v>
      </c>
      <c r="L2408" s="44">
        <f t="shared" si="112"/>
        <v>0.55643420116700004</v>
      </c>
      <c r="M2408" s="43">
        <v>0</v>
      </c>
      <c r="N2408" s="43">
        <f t="shared" si="113"/>
        <v>1.728612</v>
      </c>
      <c r="O2408" s="43">
        <v>1.341391</v>
      </c>
      <c r="P2408" s="43">
        <v>0</v>
      </c>
      <c r="Q2408" s="43">
        <v>1.341391</v>
      </c>
      <c r="R2408" s="43">
        <v>0</v>
      </c>
      <c r="S2408" s="43">
        <v>0</v>
      </c>
      <c r="T2408" s="43">
        <v>0</v>
      </c>
      <c r="U2408" s="43">
        <v>0</v>
      </c>
      <c r="V2408" s="43">
        <v>0</v>
      </c>
      <c r="W2408" s="43">
        <v>0</v>
      </c>
      <c r="X2408" s="43">
        <v>0</v>
      </c>
      <c r="Y2408" s="43">
        <v>0</v>
      </c>
      <c r="Z2408" s="43">
        <v>0</v>
      </c>
      <c r="AA2408" s="43">
        <v>0</v>
      </c>
      <c r="AB2408" s="43">
        <v>0</v>
      </c>
      <c r="AC2408" s="43">
        <v>0</v>
      </c>
      <c r="AD2408" s="43">
        <v>0</v>
      </c>
      <c r="AE2408" s="43">
        <v>0</v>
      </c>
    </row>
    <row r="2409" spans="1:31" ht="31.5" x14ac:dyDescent="0.25">
      <c r="A2409" s="49" t="s">
        <v>4442</v>
      </c>
      <c r="B2409" s="22" t="s">
        <v>4918</v>
      </c>
      <c r="C2409" s="42" t="s">
        <v>4919</v>
      </c>
      <c r="D2409" s="21">
        <v>2024</v>
      </c>
      <c r="E2409" s="21">
        <v>2024</v>
      </c>
      <c r="F2409" s="43">
        <v>4.9921930000000003</v>
      </c>
      <c r="G2409" s="43">
        <v>5.9906329999999999</v>
      </c>
      <c r="H2409" s="43">
        <v>6.5770522806410003</v>
      </c>
      <c r="I2409" s="43">
        <v>0</v>
      </c>
      <c r="J2409" s="43">
        <f t="shared" si="111"/>
        <v>6.5770522806410003</v>
      </c>
      <c r="K2409" s="43">
        <v>1.994693</v>
      </c>
      <c r="L2409" s="44">
        <f t="shared" si="112"/>
        <v>4.5823592806410005</v>
      </c>
      <c r="M2409" s="43">
        <v>0</v>
      </c>
      <c r="N2409" s="43">
        <f t="shared" si="113"/>
        <v>5.9906329999999999</v>
      </c>
      <c r="O2409" s="43">
        <v>1.994693</v>
      </c>
      <c r="P2409" s="43">
        <v>0</v>
      </c>
      <c r="Q2409" s="43">
        <v>1.994693</v>
      </c>
      <c r="R2409" s="43">
        <v>0</v>
      </c>
      <c r="S2409" s="43">
        <v>0</v>
      </c>
      <c r="T2409" s="43">
        <v>0</v>
      </c>
      <c r="U2409" s="43">
        <v>0</v>
      </c>
      <c r="V2409" s="43">
        <v>0</v>
      </c>
      <c r="W2409" s="43">
        <v>0</v>
      </c>
      <c r="X2409" s="43">
        <v>0</v>
      </c>
      <c r="Y2409" s="43">
        <v>0</v>
      </c>
      <c r="Z2409" s="43">
        <v>0</v>
      </c>
      <c r="AA2409" s="43">
        <v>0</v>
      </c>
      <c r="AB2409" s="43">
        <v>0</v>
      </c>
      <c r="AC2409" s="43">
        <v>0</v>
      </c>
      <c r="AD2409" s="43">
        <v>0</v>
      </c>
      <c r="AE2409" s="43">
        <v>0</v>
      </c>
    </row>
    <row r="2410" spans="1:31" ht="31.5" x14ac:dyDescent="0.25">
      <c r="A2410" s="49" t="s">
        <v>4442</v>
      </c>
      <c r="B2410" s="22" t="s">
        <v>4920</v>
      </c>
      <c r="C2410" s="42" t="s">
        <v>4921</v>
      </c>
      <c r="D2410" s="21">
        <v>2024</v>
      </c>
      <c r="E2410" s="21">
        <v>2024</v>
      </c>
      <c r="F2410" s="43">
        <v>2.0437500000000002</v>
      </c>
      <c r="G2410" s="43">
        <v>2.4525000000000001</v>
      </c>
      <c r="H2410" s="43">
        <v>2.6925738749439998</v>
      </c>
      <c r="I2410" s="43">
        <v>0</v>
      </c>
      <c r="J2410" s="43">
        <f t="shared" si="111"/>
        <v>2.6925738749439998</v>
      </c>
      <c r="K2410" s="43">
        <v>1.311663</v>
      </c>
      <c r="L2410" s="44">
        <f t="shared" si="112"/>
        <v>1.3809108749439998</v>
      </c>
      <c r="M2410" s="43">
        <v>0</v>
      </c>
      <c r="N2410" s="43">
        <f t="shared" si="113"/>
        <v>2.4525000000000001</v>
      </c>
      <c r="O2410" s="43">
        <v>1.311663</v>
      </c>
      <c r="P2410" s="43">
        <v>0</v>
      </c>
      <c r="Q2410" s="43">
        <v>1.311663</v>
      </c>
      <c r="R2410" s="43">
        <v>0</v>
      </c>
      <c r="S2410" s="43">
        <v>0</v>
      </c>
      <c r="T2410" s="43">
        <v>0</v>
      </c>
      <c r="U2410" s="43">
        <v>0</v>
      </c>
      <c r="V2410" s="43">
        <v>0</v>
      </c>
      <c r="W2410" s="43">
        <v>0</v>
      </c>
      <c r="X2410" s="43">
        <v>0</v>
      </c>
      <c r="Y2410" s="43">
        <v>0</v>
      </c>
      <c r="Z2410" s="43">
        <v>0</v>
      </c>
      <c r="AA2410" s="43">
        <v>0</v>
      </c>
      <c r="AB2410" s="43">
        <v>0</v>
      </c>
      <c r="AC2410" s="43">
        <v>0</v>
      </c>
      <c r="AD2410" s="43">
        <v>0</v>
      </c>
      <c r="AE2410" s="43">
        <v>0</v>
      </c>
    </row>
    <row r="2411" spans="1:31" ht="31.5" x14ac:dyDescent="0.25">
      <c r="A2411" s="49" t="s">
        <v>4442</v>
      </c>
      <c r="B2411" s="22" t="s">
        <v>4922</v>
      </c>
      <c r="C2411" s="42" t="s">
        <v>4923</v>
      </c>
      <c r="D2411" s="21">
        <v>2024</v>
      </c>
      <c r="E2411" s="21">
        <v>2024</v>
      </c>
      <c r="F2411" s="43">
        <v>1.957573</v>
      </c>
      <c r="G2411" s="43">
        <v>2.3490869999999999</v>
      </c>
      <c r="H2411" s="43">
        <v>2.579037879595</v>
      </c>
      <c r="I2411" s="43">
        <v>0</v>
      </c>
      <c r="J2411" s="43">
        <f t="shared" si="111"/>
        <v>2.579037879595</v>
      </c>
      <c r="K2411" s="43">
        <v>1.026932</v>
      </c>
      <c r="L2411" s="44">
        <f t="shared" si="112"/>
        <v>1.552105879595</v>
      </c>
      <c r="M2411" s="43">
        <v>0</v>
      </c>
      <c r="N2411" s="43">
        <f t="shared" si="113"/>
        <v>2.3490869999999999</v>
      </c>
      <c r="O2411" s="43">
        <v>1.026932</v>
      </c>
      <c r="P2411" s="43">
        <v>0</v>
      </c>
      <c r="Q2411" s="43">
        <v>1.026932</v>
      </c>
      <c r="R2411" s="43">
        <v>0</v>
      </c>
      <c r="S2411" s="43">
        <v>0</v>
      </c>
      <c r="T2411" s="43">
        <v>0</v>
      </c>
      <c r="U2411" s="43">
        <v>0</v>
      </c>
      <c r="V2411" s="43">
        <v>0</v>
      </c>
      <c r="W2411" s="43">
        <v>0</v>
      </c>
      <c r="X2411" s="43">
        <v>0</v>
      </c>
      <c r="Y2411" s="43">
        <v>0</v>
      </c>
      <c r="Z2411" s="43">
        <v>0</v>
      </c>
      <c r="AA2411" s="43">
        <v>0</v>
      </c>
      <c r="AB2411" s="43">
        <v>0</v>
      </c>
      <c r="AC2411" s="43">
        <v>0</v>
      </c>
      <c r="AD2411" s="43">
        <v>0</v>
      </c>
      <c r="AE2411" s="43">
        <v>0</v>
      </c>
    </row>
    <row r="2412" spans="1:31" ht="31.5" x14ac:dyDescent="0.25">
      <c r="A2412" s="49" t="s">
        <v>4442</v>
      </c>
      <c r="B2412" s="22" t="s">
        <v>4924</v>
      </c>
      <c r="C2412" s="42" t="s">
        <v>4925</v>
      </c>
      <c r="D2412" s="21">
        <v>2024</v>
      </c>
      <c r="E2412" s="21">
        <v>2024</v>
      </c>
      <c r="F2412" s="43">
        <v>1.462054</v>
      </c>
      <c r="G2412" s="43">
        <v>1.7544649999999999</v>
      </c>
      <c r="H2412" s="43">
        <v>1.9262089255320001</v>
      </c>
      <c r="I2412" s="43">
        <v>0</v>
      </c>
      <c r="J2412" s="43">
        <f t="shared" si="111"/>
        <v>1.9262089255320001</v>
      </c>
      <c r="K2412" s="43">
        <v>0.85406400000000005</v>
      </c>
      <c r="L2412" s="44">
        <f t="shared" si="112"/>
        <v>1.0721449255320001</v>
      </c>
      <c r="M2412" s="43">
        <v>0</v>
      </c>
      <c r="N2412" s="43">
        <f t="shared" si="113"/>
        <v>1.7544649999999999</v>
      </c>
      <c r="O2412" s="43">
        <v>0.85406400000000005</v>
      </c>
      <c r="P2412" s="43">
        <v>0</v>
      </c>
      <c r="Q2412" s="43">
        <v>0.85406400000000005</v>
      </c>
      <c r="R2412" s="43">
        <v>0</v>
      </c>
      <c r="S2412" s="43">
        <v>0</v>
      </c>
      <c r="T2412" s="43">
        <v>0</v>
      </c>
      <c r="U2412" s="43">
        <v>0</v>
      </c>
      <c r="V2412" s="43">
        <v>0</v>
      </c>
      <c r="W2412" s="43">
        <v>0</v>
      </c>
      <c r="X2412" s="43">
        <v>0</v>
      </c>
      <c r="Y2412" s="43">
        <v>0</v>
      </c>
      <c r="Z2412" s="43">
        <v>0</v>
      </c>
      <c r="AA2412" s="43">
        <v>0</v>
      </c>
      <c r="AB2412" s="43">
        <v>0</v>
      </c>
      <c r="AC2412" s="43">
        <v>0</v>
      </c>
      <c r="AD2412" s="43">
        <v>0</v>
      </c>
      <c r="AE2412" s="43">
        <v>0</v>
      </c>
    </row>
    <row r="2413" spans="1:31" ht="31.5" x14ac:dyDescent="0.25">
      <c r="A2413" s="49" t="s">
        <v>4442</v>
      </c>
      <c r="B2413" s="22" t="s">
        <v>4926</v>
      </c>
      <c r="C2413" s="42" t="s">
        <v>4927</v>
      </c>
      <c r="D2413" s="21">
        <v>2024</v>
      </c>
      <c r="E2413" s="21">
        <v>2024</v>
      </c>
      <c r="F2413" s="43">
        <v>1.0742560000000001</v>
      </c>
      <c r="G2413" s="43">
        <v>1.2891079999999999</v>
      </c>
      <c r="H2413" s="43">
        <v>1.415298593295</v>
      </c>
      <c r="I2413" s="43">
        <v>0</v>
      </c>
      <c r="J2413" s="43">
        <f t="shared" si="111"/>
        <v>1.415298593295</v>
      </c>
      <c r="K2413" s="43">
        <v>0.53210900000000005</v>
      </c>
      <c r="L2413" s="44">
        <f t="shared" si="112"/>
        <v>0.88318959329499991</v>
      </c>
      <c r="M2413" s="43">
        <v>0</v>
      </c>
      <c r="N2413" s="43">
        <f t="shared" si="113"/>
        <v>1.2891079999999999</v>
      </c>
      <c r="O2413" s="43">
        <v>0.53210900000000005</v>
      </c>
      <c r="P2413" s="43">
        <v>0</v>
      </c>
      <c r="Q2413" s="43">
        <v>0.53210900000000005</v>
      </c>
      <c r="R2413" s="43">
        <v>0</v>
      </c>
      <c r="S2413" s="43">
        <v>0</v>
      </c>
      <c r="T2413" s="43">
        <v>0</v>
      </c>
      <c r="U2413" s="43">
        <v>0</v>
      </c>
      <c r="V2413" s="43">
        <v>0</v>
      </c>
      <c r="W2413" s="43">
        <v>0</v>
      </c>
      <c r="X2413" s="43">
        <v>0</v>
      </c>
      <c r="Y2413" s="43">
        <v>0</v>
      </c>
      <c r="Z2413" s="43">
        <v>0</v>
      </c>
      <c r="AA2413" s="43">
        <v>0</v>
      </c>
      <c r="AB2413" s="43">
        <v>0</v>
      </c>
      <c r="AC2413" s="43">
        <v>0</v>
      </c>
      <c r="AD2413" s="43">
        <v>0</v>
      </c>
      <c r="AE2413" s="43">
        <v>0</v>
      </c>
    </row>
    <row r="2414" spans="1:31" ht="31.5" x14ac:dyDescent="0.25">
      <c r="A2414" s="49" t="s">
        <v>4442</v>
      </c>
      <c r="B2414" s="22" t="s">
        <v>4928</v>
      </c>
      <c r="C2414" s="42" t="s">
        <v>4929</v>
      </c>
      <c r="D2414" s="21">
        <v>2024</v>
      </c>
      <c r="E2414" s="21">
        <v>2024</v>
      </c>
      <c r="F2414" s="43">
        <v>1.3220160000000001</v>
      </c>
      <c r="G2414" s="43">
        <v>1.586419</v>
      </c>
      <c r="H2414" s="43">
        <v>1.741713070326</v>
      </c>
      <c r="I2414" s="43">
        <v>0</v>
      </c>
      <c r="J2414" s="43">
        <f t="shared" si="111"/>
        <v>1.741713070326</v>
      </c>
      <c r="K2414" s="43">
        <v>0.64615199999999995</v>
      </c>
      <c r="L2414" s="44">
        <f t="shared" si="112"/>
        <v>1.0955610703260001</v>
      </c>
      <c r="M2414" s="43">
        <v>0</v>
      </c>
      <c r="N2414" s="43">
        <f t="shared" si="113"/>
        <v>1.586419</v>
      </c>
      <c r="O2414" s="43">
        <v>0.64615199999999995</v>
      </c>
      <c r="P2414" s="43">
        <v>0</v>
      </c>
      <c r="Q2414" s="43">
        <v>0.64615199999999995</v>
      </c>
      <c r="R2414" s="43">
        <v>0</v>
      </c>
      <c r="S2414" s="43">
        <v>0</v>
      </c>
      <c r="T2414" s="43">
        <v>0</v>
      </c>
      <c r="U2414" s="43">
        <v>0</v>
      </c>
      <c r="V2414" s="43">
        <v>0</v>
      </c>
      <c r="W2414" s="43">
        <v>0</v>
      </c>
      <c r="X2414" s="43">
        <v>0</v>
      </c>
      <c r="Y2414" s="43">
        <v>0</v>
      </c>
      <c r="Z2414" s="43">
        <v>0</v>
      </c>
      <c r="AA2414" s="43">
        <v>0</v>
      </c>
      <c r="AB2414" s="43">
        <v>0</v>
      </c>
      <c r="AC2414" s="43">
        <v>0</v>
      </c>
      <c r="AD2414" s="43">
        <v>0</v>
      </c>
      <c r="AE2414" s="43">
        <v>0</v>
      </c>
    </row>
    <row r="2415" spans="1:31" ht="31.5" x14ac:dyDescent="0.25">
      <c r="A2415" s="49" t="s">
        <v>4442</v>
      </c>
      <c r="B2415" s="22" t="s">
        <v>4930</v>
      </c>
      <c r="C2415" s="42" t="s">
        <v>4931</v>
      </c>
      <c r="D2415" s="21">
        <v>2024</v>
      </c>
      <c r="E2415" s="21">
        <v>2024</v>
      </c>
      <c r="F2415" s="43">
        <v>1.106573</v>
      </c>
      <c r="G2415" s="43">
        <v>1.327888</v>
      </c>
      <c r="H2415" s="43">
        <v>1.457874728787</v>
      </c>
      <c r="I2415" s="43">
        <v>0</v>
      </c>
      <c r="J2415" s="43">
        <f t="shared" si="111"/>
        <v>1.457874728787</v>
      </c>
      <c r="K2415" s="43">
        <v>0.40809000000000001</v>
      </c>
      <c r="L2415" s="44">
        <f t="shared" si="112"/>
        <v>1.0497847287869999</v>
      </c>
      <c r="M2415" s="43">
        <v>0</v>
      </c>
      <c r="N2415" s="43">
        <f t="shared" si="113"/>
        <v>1.327888</v>
      </c>
      <c r="O2415" s="43">
        <v>0.40809000000000001</v>
      </c>
      <c r="P2415" s="43">
        <v>0</v>
      </c>
      <c r="Q2415" s="43">
        <v>0.40809000000000001</v>
      </c>
      <c r="R2415" s="43">
        <v>0</v>
      </c>
      <c r="S2415" s="43">
        <v>0</v>
      </c>
      <c r="T2415" s="43">
        <v>0</v>
      </c>
      <c r="U2415" s="43">
        <v>0</v>
      </c>
      <c r="V2415" s="43">
        <v>0</v>
      </c>
      <c r="W2415" s="43">
        <v>0</v>
      </c>
      <c r="X2415" s="43">
        <v>0</v>
      </c>
      <c r="Y2415" s="43">
        <v>0</v>
      </c>
      <c r="Z2415" s="43">
        <v>0</v>
      </c>
      <c r="AA2415" s="43">
        <v>0</v>
      </c>
      <c r="AB2415" s="43">
        <v>0</v>
      </c>
      <c r="AC2415" s="43">
        <v>0</v>
      </c>
      <c r="AD2415" s="43">
        <v>0</v>
      </c>
      <c r="AE2415" s="43">
        <v>0</v>
      </c>
    </row>
    <row r="2416" spans="1:31" ht="31.5" x14ac:dyDescent="0.25">
      <c r="A2416" s="49" t="s">
        <v>4442</v>
      </c>
      <c r="B2416" s="22" t="s">
        <v>4932</v>
      </c>
      <c r="C2416" s="42" t="s">
        <v>4933</v>
      </c>
      <c r="D2416" s="21">
        <v>2024</v>
      </c>
      <c r="E2416" s="21">
        <v>2024</v>
      </c>
      <c r="F2416" s="43">
        <v>1.3112440000000001</v>
      </c>
      <c r="G2416" s="43">
        <v>1.573493</v>
      </c>
      <c r="H2416" s="43">
        <v>1.7275217570879999</v>
      </c>
      <c r="I2416" s="43">
        <v>0</v>
      </c>
      <c r="J2416" s="43">
        <f t="shared" si="111"/>
        <v>1.7275217570879999</v>
      </c>
      <c r="K2416" s="43">
        <v>0.67846399999999996</v>
      </c>
      <c r="L2416" s="44">
        <f t="shared" si="112"/>
        <v>1.049057757088</v>
      </c>
      <c r="M2416" s="43">
        <v>0</v>
      </c>
      <c r="N2416" s="43">
        <f t="shared" si="113"/>
        <v>1.573493</v>
      </c>
      <c r="O2416" s="43">
        <v>0.67846399999999996</v>
      </c>
      <c r="P2416" s="43">
        <v>0</v>
      </c>
      <c r="Q2416" s="43">
        <v>0.67846399999999996</v>
      </c>
      <c r="R2416" s="43">
        <v>0</v>
      </c>
      <c r="S2416" s="43">
        <v>0</v>
      </c>
      <c r="T2416" s="43">
        <v>0</v>
      </c>
      <c r="U2416" s="43">
        <v>0</v>
      </c>
      <c r="V2416" s="43">
        <v>0</v>
      </c>
      <c r="W2416" s="43">
        <v>0</v>
      </c>
      <c r="X2416" s="43">
        <v>0</v>
      </c>
      <c r="Y2416" s="43">
        <v>0</v>
      </c>
      <c r="Z2416" s="43">
        <v>0</v>
      </c>
      <c r="AA2416" s="43">
        <v>0</v>
      </c>
      <c r="AB2416" s="43">
        <v>0</v>
      </c>
      <c r="AC2416" s="43">
        <v>0</v>
      </c>
      <c r="AD2416" s="43">
        <v>0</v>
      </c>
      <c r="AE2416" s="43">
        <v>0</v>
      </c>
    </row>
    <row r="2417" spans="1:31" ht="31.5" x14ac:dyDescent="0.25">
      <c r="A2417" s="49" t="s">
        <v>4442</v>
      </c>
      <c r="B2417" s="22" t="s">
        <v>4934</v>
      </c>
      <c r="C2417" s="42" t="s">
        <v>4935</v>
      </c>
      <c r="D2417" s="21">
        <v>2024</v>
      </c>
      <c r="E2417" s="21">
        <v>2024</v>
      </c>
      <c r="F2417" s="43">
        <v>1.5266869999999999</v>
      </c>
      <c r="G2417" s="43">
        <v>1.8320240000000001</v>
      </c>
      <c r="H2417" s="43">
        <v>2.0113600986270002</v>
      </c>
      <c r="I2417" s="43">
        <v>0</v>
      </c>
      <c r="J2417" s="43">
        <f t="shared" si="111"/>
        <v>2.0113600986270002</v>
      </c>
      <c r="K2417" s="43">
        <v>0.961615</v>
      </c>
      <c r="L2417" s="44">
        <f t="shared" si="112"/>
        <v>1.0497450986270001</v>
      </c>
      <c r="M2417" s="43">
        <v>0</v>
      </c>
      <c r="N2417" s="43">
        <f t="shared" si="113"/>
        <v>1.8320240000000001</v>
      </c>
      <c r="O2417" s="43">
        <v>0.961615</v>
      </c>
      <c r="P2417" s="43">
        <v>0</v>
      </c>
      <c r="Q2417" s="43">
        <v>0.961615</v>
      </c>
      <c r="R2417" s="43">
        <v>0</v>
      </c>
      <c r="S2417" s="43">
        <v>0</v>
      </c>
      <c r="T2417" s="43">
        <v>0</v>
      </c>
      <c r="U2417" s="43">
        <v>0</v>
      </c>
      <c r="V2417" s="43">
        <v>0</v>
      </c>
      <c r="W2417" s="43">
        <v>0</v>
      </c>
      <c r="X2417" s="43">
        <v>0</v>
      </c>
      <c r="Y2417" s="43">
        <v>0</v>
      </c>
      <c r="Z2417" s="43">
        <v>0</v>
      </c>
      <c r="AA2417" s="43">
        <v>0</v>
      </c>
      <c r="AB2417" s="43">
        <v>0</v>
      </c>
      <c r="AC2417" s="43">
        <v>0</v>
      </c>
      <c r="AD2417" s="43">
        <v>0</v>
      </c>
      <c r="AE2417" s="43">
        <v>0</v>
      </c>
    </row>
    <row r="2418" spans="1:31" ht="31.5" x14ac:dyDescent="0.25">
      <c r="A2418" s="49" t="s">
        <v>4442</v>
      </c>
      <c r="B2418" s="22" t="s">
        <v>4936</v>
      </c>
      <c r="C2418" s="42" t="s">
        <v>4937</v>
      </c>
      <c r="D2418" s="21">
        <v>2024</v>
      </c>
      <c r="E2418" s="21">
        <v>2024</v>
      </c>
      <c r="F2418" s="43">
        <v>0.72466299999999995</v>
      </c>
      <c r="G2418" s="43">
        <v>0.86959600000000004</v>
      </c>
      <c r="H2418" s="43">
        <v>0.95472098234799996</v>
      </c>
      <c r="I2418" s="43">
        <v>0</v>
      </c>
      <c r="J2418" s="43">
        <f t="shared" si="111"/>
        <v>0.95472098234799996</v>
      </c>
      <c r="K2418" s="43">
        <v>0.33978199999999997</v>
      </c>
      <c r="L2418" s="44">
        <f t="shared" si="112"/>
        <v>0.61493898234800004</v>
      </c>
      <c r="M2418" s="43">
        <v>0</v>
      </c>
      <c r="N2418" s="43">
        <f t="shared" si="113"/>
        <v>0.86959600000000004</v>
      </c>
      <c r="O2418" s="43">
        <v>0.33978199999999997</v>
      </c>
      <c r="P2418" s="43">
        <v>0</v>
      </c>
      <c r="Q2418" s="43">
        <v>0.33978199999999997</v>
      </c>
      <c r="R2418" s="43">
        <v>0</v>
      </c>
      <c r="S2418" s="43">
        <v>0</v>
      </c>
      <c r="T2418" s="43">
        <v>0</v>
      </c>
      <c r="U2418" s="43">
        <v>0</v>
      </c>
      <c r="V2418" s="43">
        <v>0</v>
      </c>
      <c r="W2418" s="43">
        <v>0</v>
      </c>
      <c r="X2418" s="43">
        <v>0</v>
      </c>
      <c r="Y2418" s="43">
        <v>0</v>
      </c>
      <c r="Z2418" s="43">
        <v>0</v>
      </c>
      <c r="AA2418" s="43">
        <v>0</v>
      </c>
      <c r="AB2418" s="43">
        <v>0</v>
      </c>
      <c r="AC2418" s="43">
        <v>0</v>
      </c>
      <c r="AD2418" s="43">
        <v>0</v>
      </c>
      <c r="AE2418" s="43">
        <v>0</v>
      </c>
    </row>
    <row r="2419" spans="1:31" ht="31.5" x14ac:dyDescent="0.25">
      <c r="A2419" s="49" t="s">
        <v>4442</v>
      </c>
      <c r="B2419" s="22" t="s">
        <v>4938</v>
      </c>
      <c r="C2419" s="42" t="s">
        <v>4939</v>
      </c>
      <c r="D2419" s="21">
        <v>2024</v>
      </c>
      <c r="E2419" s="21">
        <v>2024</v>
      </c>
      <c r="F2419" s="43">
        <v>1.7720229999999999</v>
      </c>
      <c r="G2419" s="43">
        <v>2.1264280000000002</v>
      </c>
      <c r="H2419" s="43">
        <v>2.33458301233</v>
      </c>
      <c r="I2419" s="43">
        <v>0</v>
      </c>
      <c r="J2419" s="43">
        <f t="shared" si="111"/>
        <v>2.33458301233</v>
      </c>
      <c r="K2419" s="43">
        <v>0.82779700000000001</v>
      </c>
      <c r="L2419" s="44">
        <f t="shared" si="112"/>
        <v>1.5067860123300001</v>
      </c>
      <c r="M2419" s="43">
        <v>0</v>
      </c>
      <c r="N2419" s="43">
        <f t="shared" si="113"/>
        <v>2.1264280000000002</v>
      </c>
      <c r="O2419" s="43">
        <v>0.82779700000000001</v>
      </c>
      <c r="P2419" s="43">
        <v>0</v>
      </c>
      <c r="Q2419" s="43">
        <v>0.82779700000000001</v>
      </c>
      <c r="R2419" s="43">
        <v>0</v>
      </c>
      <c r="S2419" s="43">
        <v>0</v>
      </c>
      <c r="T2419" s="43">
        <v>0</v>
      </c>
      <c r="U2419" s="43">
        <v>0</v>
      </c>
      <c r="V2419" s="43">
        <v>0</v>
      </c>
      <c r="W2419" s="43">
        <v>0</v>
      </c>
      <c r="X2419" s="43">
        <v>0</v>
      </c>
      <c r="Y2419" s="43">
        <v>0</v>
      </c>
      <c r="Z2419" s="43">
        <v>0</v>
      </c>
      <c r="AA2419" s="43">
        <v>0</v>
      </c>
      <c r="AB2419" s="43">
        <v>0</v>
      </c>
      <c r="AC2419" s="43">
        <v>0</v>
      </c>
      <c r="AD2419" s="43">
        <v>0</v>
      </c>
      <c r="AE2419" s="43">
        <v>0</v>
      </c>
    </row>
    <row r="2420" spans="1:31" ht="31.5" x14ac:dyDescent="0.25">
      <c r="A2420" s="49" t="s">
        <v>4580</v>
      </c>
      <c r="B2420" s="22" t="s">
        <v>4940</v>
      </c>
      <c r="C2420" s="42" t="s">
        <v>4941</v>
      </c>
      <c r="D2420" s="21">
        <v>2024</v>
      </c>
      <c r="E2420" s="21">
        <v>2024</v>
      </c>
      <c r="F2420" s="43">
        <v>4.4872769999999997</v>
      </c>
      <c r="G2420" s="43">
        <v>5.3847329999999998</v>
      </c>
      <c r="H2420" s="43">
        <v>5.9118391386380003</v>
      </c>
      <c r="I2420" s="43">
        <v>0</v>
      </c>
      <c r="J2420" s="43">
        <f t="shared" si="111"/>
        <v>5.9118391386380003</v>
      </c>
      <c r="K2420" s="43">
        <v>2.8620000000000001</v>
      </c>
      <c r="L2420" s="44">
        <f t="shared" si="112"/>
        <v>3.0498391386380002</v>
      </c>
      <c r="M2420" s="43">
        <v>0</v>
      </c>
      <c r="N2420" s="43">
        <f t="shared" si="113"/>
        <v>5.3847329999999998</v>
      </c>
      <c r="O2420" s="43">
        <v>2.8620000000000001</v>
      </c>
      <c r="P2420" s="43">
        <v>0</v>
      </c>
      <c r="Q2420" s="43">
        <v>2.8620000000000001</v>
      </c>
      <c r="R2420" s="43">
        <v>0</v>
      </c>
      <c r="S2420" s="43">
        <v>0</v>
      </c>
      <c r="T2420" s="43">
        <v>0</v>
      </c>
      <c r="U2420" s="43">
        <v>0</v>
      </c>
      <c r="V2420" s="43">
        <v>0</v>
      </c>
      <c r="W2420" s="43">
        <v>0</v>
      </c>
      <c r="X2420" s="43">
        <v>0</v>
      </c>
      <c r="Y2420" s="43">
        <v>0</v>
      </c>
      <c r="Z2420" s="43">
        <v>0</v>
      </c>
      <c r="AA2420" s="43">
        <v>0</v>
      </c>
      <c r="AB2420" s="43">
        <v>0</v>
      </c>
      <c r="AC2420" s="43">
        <v>0</v>
      </c>
      <c r="AD2420" s="43">
        <v>0</v>
      </c>
      <c r="AE2420" s="43">
        <v>0</v>
      </c>
    </row>
    <row r="2421" spans="1:31" ht="31.5" x14ac:dyDescent="0.25">
      <c r="A2421" s="49" t="s">
        <v>4580</v>
      </c>
      <c r="B2421" s="22" t="s">
        <v>4942</v>
      </c>
      <c r="C2421" s="42" t="s">
        <v>4943</v>
      </c>
      <c r="D2421" s="21">
        <v>2024</v>
      </c>
      <c r="E2421" s="21">
        <v>2025</v>
      </c>
      <c r="F2421" s="43">
        <v>4.4872769999999997</v>
      </c>
      <c r="G2421" s="43">
        <v>5.3847329999999998</v>
      </c>
      <c r="H2421" s="43">
        <v>5.9118391386380003</v>
      </c>
      <c r="I2421" s="43">
        <v>0</v>
      </c>
      <c r="J2421" s="43">
        <f t="shared" si="111"/>
        <v>5.9118391386380003</v>
      </c>
      <c r="K2421" s="43">
        <v>2.8620000000000001</v>
      </c>
      <c r="L2421" s="44">
        <f t="shared" si="112"/>
        <v>3.0498391386380002</v>
      </c>
      <c r="M2421" s="43">
        <v>0</v>
      </c>
      <c r="N2421" s="43">
        <f t="shared" si="113"/>
        <v>5.3847329999999998</v>
      </c>
      <c r="O2421" s="43">
        <v>2.8620000000000001</v>
      </c>
      <c r="P2421" s="43">
        <v>0</v>
      </c>
      <c r="Q2421" s="43">
        <v>2.8620000000000001</v>
      </c>
      <c r="R2421" s="43">
        <v>0</v>
      </c>
      <c r="S2421" s="43">
        <v>0</v>
      </c>
      <c r="T2421" s="43">
        <v>0</v>
      </c>
      <c r="U2421" s="43">
        <v>0</v>
      </c>
      <c r="V2421" s="43">
        <v>0</v>
      </c>
      <c r="W2421" s="43">
        <v>0</v>
      </c>
      <c r="X2421" s="43">
        <v>0</v>
      </c>
      <c r="Y2421" s="43">
        <v>0</v>
      </c>
      <c r="Z2421" s="43">
        <v>0</v>
      </c>
      <c r="AA2421" s="43">
        <v>0</v>
      </c>
      <c r="AB2421" s="43">
        <v>0</v>
      </c>
      <c r="AC2421" s="43">
        <v>0</v>
      </c>
      <c r="AD2421" s="43">
        <v>0</v>
      </c>
      <c r="AE2421" s="43">
        <v>0</v>
      </c>
    </row>
    <row r="2422" spans="1:31" ht="31.5" x14ac:dyDescent="0.25">
      <c r="A2422" s="49" t="s">
        <v>4442</v>
      </c>
      <c r="B2422" s="22" t="s">
        <v>4944</v>
      </c>
      <c r="C2422" s="42" t="s">
        <v>4945</v>
      </c>
      <c r="D2422" s="21">
        <v>2025</v>
      </c>
      <c r="E2422" s="21">
        <v>2025</v>
      </c>
      <c r="F2422" s="43">
        <v>2.2544580000000001</v>
      </c>
      <c r="G2422" s="43">
        <v>2.705349</v>
      </c>
      <c r="H2422" s="43">
        <v>3.119002826485</v>
      </c>
      <c r="I2422" s="43">
        <v>0</v>
      </c>
      <c r="J2422" s="43">
        <f t="shared" si="111"/>
        <v>3.119002826485</v>
      </c>
      <c r="K2422" s="43">
        <v>0.72326400000000002</v>
      </c>
      <c r="L2422" s="44">
        <f t="shared" si="112"/>
        <v>2.3957388264850001</v>
      </c>
      <c r="M2422" s="43">
        <v>0</v>
      </c>
      <c r="N2422" s="43">
        <f t="shared" si="113"/>
        <v>2.705349</v>
      </c>
      <c r="O2422" s="43">
        <v>0.72326400000000002</v>
      </c>
      <c r="P2422" s="43">
        <v>0</v>
      </c>
      <c r="Q2422" s="43">
        <v>0</v>
      </c>
      <c r="R2422" s="43">
        <v>0.72326400000000002</v>
      </c>
      <c r="S2422" s="43">
        <v>0</v>
      </c>
      <c r="T2422" s="43">
        <v>0</v>
      </c>
      <c r="U2422" s="43">
        <v>0</v>
      </c>
      <c r="V2422" s="43">
        <v>0</v>
      </c>
      <c r="W2422" s="43">
        <v>0</v>
      </c>
      <c r="X2422" s="43">
        <v>0</v>
      </c>
      <c r="Y2422" s="43">
        <v>0</v>
      </c>
      <c r="Z2422" s="43">
        <v>0</v>
      </c>
      <c r="AA2422" s="43">
        <v>0</v>
      </c>
      <c r="AB2422" s="43">
        <v>0</v>
      </c>
      <c r="AC2422" s="43">
        <v>0</v>
      </c>
      <c r="AD2422" s="43">
        <v>0</v>
      </c>
      <c r="AE2422" s="43">
        <v>0</v>
      </c>
    </row>
    <row r="2423" spans="1:31" ht="31.5" x14ac:dyDescent="0.25">
      <c r="A2423" s="49" t="s">
        <v>4580</v>
      </c>
      <c r="B2423" s="22" t="s">
        <v>4946</v>
      </c>
      <c r="C2423" s="42" t="s">
        <v>4947</v>
      </c>
      <c r="D2423" s="21">
        <v>2024</v>
      </c>
      <c r="E2423" s="21">
        <v>2025</v>
      </c>
      <c r="F2423" s="43">
        <v>3.189219</v>
      </c>
      <c r="G2423" s="43">
        <v>3.8270629999999999</v>
      </c>
      <c r="H2423" s="43">
        <v>4.3934773023079998</v>
      </c>
      <c r="I2423" s="43">
        <v>0</v>
      </c>
      <c r="J2423" s="43">
        <f t="shared" si="111"/>
        <v>4.3934773023079998</v>
      </c>
      <c r="K2423" s="43">
        <v>1.4838359999999999</v>
      </c>
      <c r="L2423" s="44">
        <f t="shared" si="112"/>
        <v>2.9096413023079997</v>
      </c>
      <c r="M2423" s="43">
        <v>0</v>
      </c>
      <c r="N2423" s="43">
        <f t="shared" si="113"/>
        <v>3.8270629999999999</v>
      </c>
      <c r="O2423" s="43">
        <v>1.4838359999999999</v>
      </c>
      <c r="P2423" s="43">
        <v>0</v>
      </c>
      <c r="Q2423" s="43">
        <v>0.132156</v>
      </c>
      <c r="R2423" s="43">
        <v>1.35168</v>
      </c>
      <c r="S2423" s="43">
        <v>0</v>
      </c>
      <c r="T2423" s="43">
        <v>0</v>
      </c>
      <c r="U2423" s="43">
        <v>0</v>
      </c>
      <c r="V2423" s="43">
        <v>0</v>
      </c>
      <c r="W2423" s="43">
        <v>0</v>
      </c>
      <c r="X2423" s="43">
        <v>0</v>
      </c>
      <c r="Y2423" s="43">
        <v>0</v>
      </c>
      <c r="Z2423" s="43">
        <v>0</v>
      </c>
      <c r="AA2423" s="43">
        <v>0</v>
      </c>
      <c r="AB2423" s="43">
        <v>0</v>
      </c>
      <c r="AC2423" s="43">
        <v>0</v>
      </c>
      <c r="AD2423" s="43">
        <v>0</v>
      </c>
      <c r="AE2423" s="43">
        <v>0</v>
      </c>
    </row>
    <row r="2424" spans="1:31" ht="31.5" x14ac:dyDescent="0.25">
      <c r="A2424" s="49" t="s">
        <v>4580</v>
      </c>
      <c r="B2424" s="22" t="s">
        <v>4948</v>
      </c>
      <c r="C2424" s="42" t="s">
        <v>4949</v>
      </c>
      <c r="D2424" s="21">
        <v>2024</v>
      </c>
      <c r="E2424" s="21">
        <v>2025</v>
      </c>
      <c r="F2424" s="43">
        <v>2.0987870000000002</v>
      </c>
      <c r="G2424" s="43">
        <v>2.518545</v>
      </c>
      <c r="H2424" s="43">
        <v>2.8990382694250001</v>
      </c>
      <c r="I2424" s="43">
        <v>0</v>
      </c>
      <c r="J2424" s="43">
        <f t="shared" si="111"/>
        <v>2.8990382694250001</v>
      </c>
      <c r="K2424" s="43">
        <v>2.6804160000000001</v>
      </c>
      <c r="L2424" s="44">
        <f t="shared" si="112"/>
        <v>0.21862226942499996</v>
      </c>
      <c r="M2424" s="43">
        <v>0</v>
      </c>
      <c r="N2424" s="43">
        <f t="shared" si="113"/>
        <v>2.518545</v>
      </c>
      <c r="O2424" s="43">
        <v>2.6804160000000001</v>
      </c>
      <c r="P2424" s="43">
        <v>0</v>
      </c>
      <c r="Q2424" s="43">
        <v>8.8908000000000001E-2</v>
      </c>
      <c r="R2424" s="43">
        <v>2.5915080000000001</v>
      </c>
      <c r="S2424" s="43">
        <v>0</v>
      </c>
      <c r="T2424" s="43">
        <v>0</v>
      </c>
      <c r="U2424" s="43">
        <v>0</v>
      </c>
      <c r="V2424" s="43">
        <v>0</v>
      </c>
      <c r="W2424" s="43">
        <v>0</v>
      </c>
      <c r="X2424" s="43">
        <v>0</v>
      </c>
      <c r="Y2424" s="43">
        <v>0</v>
      </c>
      <c r="Z2424" s="43">
        <v>0</v>
      </c>
      <c r="AA2424" s="43">
        <v>0</v>
      </c>
      <c r="AB2424" s="43">
        <v>0</v>
      </c>
      <c r="AC2424" s="43">
        <v>0</v>
      </c>
      <c r="AD2424" s="43">
        <v>0</v>
      </c>
      <c r="AE2424" s="43">
        <v>0</v>
      </c>
    </row>
    <row r="2425" spans="1:31" ht="31.5" x14ac:dyDescent="0.25">
      <c r="A2425" s="49" t="s">
        <v>4580</v>
      </c>
      <c r="B2425" s="22" t="s">
        <v>4950</v>
      </c>
      <c r="C2425" s="42" t="s">
        <v>4951</v>
      </c>
      <c r="D2425" s="21">
        <v>2024</v>
      </c>
      <c r="E2425" s="21">
        <v>2025</v>
      </c>
      <c r="F2425" s="43">
        <v>1.380098</v>
      </c>
      <c r="G2425" s="43">
        <v>1.6561170000000001</v>
      </c>
      <c r="H2425" s="43">
        <v>1.9057313322360001</v>
      </c>
      <c r="I2425" s="43">
        <v>0</v>
      </c>
      <c r="J2425" s="43">
        <f t="shared" si="111"/>
        <v>1.9057313322360001</v>
      </c>
      <c r="K2425" s="43">
        <v>1.164731</v>
      </c>
      <c r="L2425" s="44">
        <f t="shared" si="112"/>
        <v>0.74100033223600015</v>
      </c>
      <c r="M2425" s="43">
        <v>0</v>
      </c>
      <c r="N2425" s="43">
        <f t="shared" si="113"/>
        <v>1.6561170000000001</v>
      </c>
      <c r="O2425" s="43">
        <v>1.164731</v>
      </c>
      <c r="P2425" s="43">
        <v>0</v>
      </c>
      <c r="Q2425" s="43">
        <v>4.6128000000000002E-2</v>
      </c>
      <c r="R2425" s="43">
        <v>1.118603</v>
      </c>
      <c r="S2425" s="43">
        <v>0</v>
      </c>
      <c r="T2425" s="43">
        <v>0</v>
      </c>
      <c r="U2425" s="43">
        <v>0</v>
      </c>
      <c r="V2425" s="43">
        <v>0</v>
      </c>
      <c r="W2425" s="43">
        <v>0</v>
      </c>
      <c r="X2425" s="43">
        <v>0</v>
      </c>
      <c r="Y2425" s="43">
        <v>0</v>
      </c>
      <c r="Z2425" s="43">
        <v>0</v>
      </c>
      <c r="AA2425" s="43">
        <v>0</v>
      </c>
      <c r="AB2425" s="43">
        <v>0</v>
      </c>
      <c r="AC2425" s="43">
        <v>0</v>
      </c>
      <c r="AD2425" s="43">
        <v>0</v>
      </c>
      <c r="AE2425" s="43">
        <v>0</v>
      </c>
    </row>
    <row r="2426" spans="1:31" ht="31.5" x14ac:dyDescent="0.25">
      <c r="A2426" s="49" t="s">
        <v>4442</v>
      </c>
      <c r="B2426" s="22" t="s">
        <v>4952</v>
      </c>
      <c r="C2426" s="42" t="s">
        <v>4953</v>
      </c>
      <c r="D2426" s="21">
        <v>2025</v>
      </c>
      <c r="E2426" s="21">
        <v>2025</v>
      </c>
      <c r="F2426" s="43">
        <v>5.2028569999999998</v>
      </c>
      <c r="G2426" s="43">
        <v>6.2434279999999998</v>
      </c>
      <c r="H2426" s="43">
        <v>7.1980577374100001</v>
      </c>
      <c r="I2426" s="43">
        <v>0</v>
      </c>
      <c r="J2426" s="43">
        <f t="shared" si="111"/>
        <v>7.1980577374100001</v>
      </c>
      <c r="K2426" s="43">
        <v>2.528203</v>
      </c>
      <c r="L2426" s="44">
        <f t="shared" si="112"/>
        <v>4.6698547374100006</v>
      </c>
      <c r="M2426" s="43">
        <v>0</v>
      </c>
      <c r="N2426" s="43">
        <f t="shared" si="113"/>
        <v>6.2434279999999998</v>
      </c>
      <c r="O2426" s="43">
        <v>2.528203</v>
      </c>
      <c r="P2426" s="43">
        <v>0</v>
      </c>
      <c r="Q2426" s="43">
        <v>0</v>
      </c>
      <c r="R2426" s="43">
        <v>2.528203</v>
      </c>
      <c r="S2426" s="43">
        <v>0</v>
      </c>
      <c r="T2426" s="43">
        <v>0</v>
      </c>
      <c r="U2426" s="43">
        <v>0</v>
      </c>
      <c r="V2426" s="43">
        <v>0</v>
      </c>
      <c r="W2426" s="43">
        <v>0</v>
      </c>
      <c r="X2426" s="43">
        <v>0</v>
      </c>
      <c r="Y2426" s="43">
        <v>0</v>
      </c>
      <c r="Z2426" s="43">
        <v>0</v>
      </c>
      <c r="AA2426" s="43">
        <v>0</v>
      </c>
      <c r="AB2426" s="43">
        <v>0</v>
      </c>
      <c r="AC2426" s="43">
        <v>0</v>
      </c>
      <c r="AD2426" s="43">
        <v>0</v>
      </c>
      <c r="AE2426" s="43">
        <v>0</v>
      </c>
    </row>
    <row r="2427" spans="1:31" ht="31.5" x14ac:dyDescent="0.25">
      <c r="A2427" s="49" t="s">
        <v>4442</v>
      </c>
      <c r="B2427" s="22" t="s">
        <v>4954</v>
      </c>
      <c r="C2427" s="42" t="s">
        <v>4955</v>
      </c>
      <c r="D2427" s="21">
        <v>2025</v>
      </c>
      <c r="E2427" s="21">
        <v>2025</v>
      </c>
      <c r="F2427" s="43">
        <v>3.6065740000000002</v>
      </c>
      <c r="G2427" s="43">
        <v>4.3278879999999997</v>
      </c>
      <c r="H2427" s="43">
        <v>4.9896302338279996</v>
      </c>
      <c r="I2427" s="43">
        <v>0</v>
      </c>
      <c r="J2427" s="43">
        <f t="shared" si="111"/>
        <v>4.9896302338279996</v>
      </c>
      <c r="K2427" s="43">
        <v>2.3206639999999998</v>
      </c>
      <c r="L2427" s="44">
        <f t="shared" si="112"/>
        <v>2.6689662338279998</v>
      </c>
      <c r="M2427" s="43">
        <v>0</v>
      </c>
      <c r="N2427" s="43">
        <f t="shared" si="113"/>
        <v>4.3278879999999997</v>
      </c>
      <c r="O2427" s="43">
        <v>2.3206639999999998</v>
      </c>
      <c r="P2427" s="43">
        <v>0</v>
      </c>
      <c r="Q2427" s="43">
        <v>0</v>
      </c>
      <c r="R2427" s="43">
        <v>2.3206639999999998</v>
      </c>
      <c r="S2427" s="43">
        <v>0</v>
      </c>
      <c r="T2427" s="43">
        <v>0</v>
      </c>
      <c r="U2427" s="43">
        <v>0</v>
      </c>
      <c r="V2427" s="43">
        <v>0</v>
      </c>
      <c r="W2427" s="43">
        <v>0</v>
      </c>
      <c r="X2427" s="43">
        <v>0</v>
      </c>
      <c r="Y2427" s="43">
        <v>0</v>
      </c>
      <c r="Z2427" s="43">
        <v>0</v>
      </c>
      <c r="AA2427" s="43">
        <v>0</v>
      </c>
      <c r="AB2427" s="43">
        <v>0</v>
      </c>
      <c r="AC2427" s="43">
        <v>0</v>
      </c>
      <c r="AD2427" s="43">
        <v>0</v>
      </c>
      <c r="AE2427" s="43">
        <v>0</v>
      </c>
    </row>
    <row r="2428" spans="1:31" ht="31.5" x14ac:dyDescent="0.25">
      <c r="A2428" s="49" t="s">
        <v>4442</v>
      </c>
      <c r="B2428" s="22" t="s">
        <v>4956</v>
      </c>
      <c r="C2428" s="42" t="s">
        <v>4957</v>
      </c>
      <c r="D2428" s="21">
        <v>2025</v>
      </c>
      <c r="E2428" s="21">
        <v>2025</v>
      </c>
      <c r="F2428" s="43">
        <v>0.70394900000000005</v>
      </c>
      <c r="G2428" s="43">
        <v>0.84473900000000002</v>
      </c>
      <c r="H2428" s="43">
        <v>0.97390188838500003</v>
      </c>
      <c r="I2428" s="43">
        <v>0</v>
      </c>
      <c r="J2428" s="43">
        <f t="shared" si="111"/>
        <v>0.97390188838500003</v>
      </c>
      <c r="K2428" s="43">
        <v>0.18265600000000001</v>
      </c>
      <c r="L2428" s="44">
        <f t="shared" si="112"/>
        <v>0.79124588838499998</v>
      </c>
      <c r="M2428" s="43">
        <v>0</v>
      </c>
      <c r="N2428" s="43">
        <f t="shared" si="113"/>
        <v>0.84473900000000002</v>
      </c>
      <c r="O2428" s="43">
        <v>0.18265600000000001</v>
      </c>
      <c r="P2428" s="43">
        <v>0</v>
      </c>
      <c r="Q2428" s="43">
        <v>0</v>
      </c>
      <c r="R2428" s="43">
        <v>0.18265600000000001</v>
      </c>
      <c r="S2428" s="43">
        <v>0</v>
      </c>
      <c r="T2428" s="43">
        <v>0</v>
      </c>
      <c r="U2428" s="43">
        <v>0</v>
      </c>
      <c r="V2428" s="43">
        <v>0</v>
      </c>
      <c r="W2428" s="43">
        <v>0</v>
      </c>
      <c r="X2428" s="43">
        <v>0</v>
      </c>
      <c r="Y2428" s="43">
        <v>0</v>
      </c>
      <c r="Z2428" s="43">
        <v>0</v>
      </c>
      <c r="AA2428" s="43">
        <v>0</v>
      </c>
      <c r="AB2428" s="43">
        <v>0</v>
      </c>
      <c r="AC2428" s="43">
        <v>0</v>
      </c>
      <c r="AD2428" s="43">
        <v>0</v>
      </c>
      <c r="AE2428" s="43">
        <v>0</v>
      </c>
    </row>
    <row r="2429" spans="1:31" ht="31.5" x14ac:dyDescent="0.25">
      <c r="A2429" s="49" t="s">
        <v>4442</v>
      </c>
      <c r="B2429" s="22" t="s">
        <v>4958</v>
      </c>
      <c r="C2429" s="42" t="s">
        <v>4959</v>
      </c>
      <c r="D2429" s="21">
        <v>2025</v>
      </c>
      <c r="E2429" s="21">
        <v>2025</v>
      </c>
      <c r="F2429" s="43">
        <v>1.1015740000000001</v>
      </c>
      <c r="G2429" s="43">
        <v>1.321888</v>
      </c>
      <c r="H2429" s="43">
        <v>1.5240087686599999</v>
      </c>
      <c r="I2429" s="43">
        <v>0</v>
      </c>
      <c r="J2429" s="43">
        <f t="shared" si="111"/>
        <v>1.5240087686599999</v>
      </c>
      <c r="K2429" s="43">
        <v>1.1258220000000001</v>
      </c>
      <c r="L2429" s="44">
        <f t="shared" si="112"/>
        <v>0.3981867686599998</v>
      </c>
      <c r="M2429" s="43">
        <v>0</v>
      </c>
      <c r="N2429" s="43">
        <f t="shared" si="113"/>
        <v>1.321888</v>
      </c>
      <c r="O2429" s="43">
        <v>1.1258220000000001</v>
      </c>
      <c r="P2429" s="43">
        <v>0</v>
      </c>
      <c r="Q2429" s="43">
        <v>0</v>
      </c>
      <c r="R2429" s="43">
        <v>1.1258220000000001</v>
      </c>
      <c r="S2429" s="43">
        <v>0</v>
      </c>
      <c r="T2429" s="43">
        <v>0</v>
      </c>
      <c r="U2429" s="43">
        <v>0</v>
      </c>
      <c r="V2429" s="43">
        <v>0</v>
      </c>
      <c r="W2429" s="43">
        <v>0</v>
      </c>
      <c r="X2429" s="43">
        <v>0</v>
      </c>
      <c r="Y2429" s="43">
        <v>0</v>
      </c>
      <c r="Z2429" s="43">
        <v>0</v>
      </c>
      <c r="AA2429" s="43">
        <v>0</v>
      </c>
      <c r="AB2429" s="43">
        <v>0</v>
      </c>
      <c r="AC2429" s="43">
        <v>0</v>
      </c>
      <c r="AD2429" s="43">
        <v>0</v>
      </c>
      <c r="AE2429" s="43">
        <v>0</v>
      </c>
    </row>
    <row r="2430" spans="1:31" ht="31.5" x14ac:dyDescent="0.25">
      <c r="A2430" s="49" t="s">
        <v>4580</v>
      </c>
      <c r="B2430" s="22" t="s">
        <v>4960</v>
      </c>
      <c r="C2430" s="42" t="s">
        <v>4961</v>
      </c>
      <c r="D2430" s="21">
        <v>2024</v>
      </c>
      <c r="E2430" s="21">
        <v>2024</v>
      </c>
      <c r="F2430" s="43">
        <v>2.499733</v>
      </c>
      <c r="G2430" s="43">
        <v>2.9996800000000001</v>
      </c>
      <c r="H2430" s="43">
        <v>3.2933156810909998</v>
      </c>
      <c r="I2430" s="43">
        <v>0</v>
      </c>
      <c r="J2430" s="43">
        <f t="shared" si="111"/>
        <v>3.2933156810909998</v>
      </c>
      <c r="K2430" s="43">
        <v>1.9933670000000001</v>
      </c>
      <c r="L2430" s="44">
        <f t="shared" si="112"/>
        <v>1.2999486810909997</v>
      </c>
      <c r="M2430" s="43">
        <v>0</v>
      </c>
      <c r="N2430" s="43">
        <f t="shared" si="113"/>
        <v>2.9996800000000001</v>
      </c>
      <c r="O2430" s="43">
        <v>1.9933670000000001</v>
      </c>
      <c r="P2430" s="43">
        <v>0</v>
      </c>
      <c r="Q2430" s="43">
        <v>1.9933670000000001</v>
      </c>
      <c r="R2430" s="43">
        <v>0</v>
      </c>
      <c r="S2430" s="43">
        <v>0</v>
      </c>
      <c r="T2430" s="43">
        <v>0</v>
      </c>
      <c r="U2430" s="43">
        <v>0</v>
      </c>
      <c r="V2430" s="43">
        <v>0</v>
      </c>
      <c r="W2430" s="43">
        <v>0</v>
      </c>
      <c r="X2430" s="43">
        <v>0</v>
      </c>
      <c r="Y2430" s="43">
        <v>0</v>
      </c>
      <c r="Z2430" s="43">
        <v>0</v>
      </c>
      <c r="AA2430" s="43">
        <v>0</v>
      </c>
      <c r="AB2430" s="43">
        <v>0</v>
      </c>
      <c r="AC2430" s="43">
        <v>0</v>
      </c>
      <c r="AD2430" s="43">
        <v>0</v>
      </c>
      <c r="AE2430" s="43">
        <v>0</v>
      </c>
    </row>
    <row r="2431" spans="1:31" ht="31.5" x14ac:dyDescent="0.25">
      <c r="A2431" s="49" t="s">
        <v>4442</v>
      </c>
      <c r="B2431" s="22" t="s">
        <v>4962</v>
      </c>
      <c r="C2431" s="42" t="s">
        <v>4963</v>
      </c>
      <c r="D2431" s="21">
        <v>2025</v>
      </c>
      <c r="E2431" s="21">
        <v>2025</v>
      </c>
      <c r="F2431" s="43">
        <v>2.7239010000000001</v>
      </c>
      <c r="G2431" s="43">
        <v>3.2686809999999999</v>
      </c>
      <c r="H2431" s="43">
        <v>3.768467898206</v>
      </c>
      <c r="I2431" s="43">
        <v>0</v>
      </c>
      <c r="J2431" s="43">
        <f t="shared" si="111"/>
        <v>3.768467898206</v>
      </c>
      <c r="K2431" s="43">
        <v>1.293318</v>
      </c>
      <c r="L2431" s="44">
        <f t="shared" si="112"/>
        <v>2.4751498982060003</v>
      </c>
      <c r="M2431" s="43">
        <v>0</v>
      </c>
      <c r="N2431" s="43">
        <f t="shared" si="113"/>
        <v>3.2686809999999999</v>
      </c>
      <c r="O2431" s="43">
        <v>1.293318</v>
      </c>
      <c r="P2431" s="43">
        <v>0</v>
      </c>
      <c r="Q2431" s="43">
        <v>0</v>
      </c>
      <c r="R2431" s="43">
        <v>1.293318</v>
      </c>
      <c r="S2431" s="43">
        <v>0</v>
      </c>
      <c r="T2431" s="43">
        <v>0</v>
      </c>
      <c r="U2431" s="43">
        <v>0</v>
      </c>
      <c r="V2431" s="43">
        <v>0</v>
      </c>
      <c r="W2431" s="43">
        <v>0</v>
      </c>
      <c r="X2431" s="43">
        <v>0</v>
      </c>
      <c r="Y2431" s="43">
        <v>0</v>
      </c>
      <c r="Z2431" s="43">
        <v>0</v>
      </c>
      <c r="AA2431" s="43">
        <v>0</v>
      </c>
      <c r="AB2431" s="43">
        <v>0</v>
      </c>
      <c r="AC2431" s="43">
        <v>0</v>
      </c>
      <c r="AD2431" s="43">
        <v>0</v>
      </c>
      <c r="AE2431" s="43">
        <v>0</v>
      </c>
    </row>
    <row r="2432" spans="1:31" ht="31.5" x14ac:dyDescent="0.25">
      <c r="A2432" s="49" t="s">
        <v>4442</v>
      </c>
      <c r="B2432" s="22" t="s">
        <v>4964</v>
      </c>
      <c r="C2432" s="42" t="s">
        <v>4965</v>
      </c>
      <c r="D2432" s="21">
        <v>2024</v>
      </c>
      <c r="E2432" s="21">
        <v>2024</v>
      </c>
      <c r="F2432" s="43">
        <v>5.5452279999999998</v>
      </c>
      <c r="G2432" s="43">
        <v>6.654274</v>
      </c>
      <c r="H2432" s="43">
        <v>7.3056542399440003</v>
      </c>
      <c r="I2432" s="43">
        <v>0</v>
      </c>
      <c r="J2432" s="43">
        <f t="shared" si="111"/>
        <v>7.3056542399440003</v>
      </c>
      <c r="K2432" s="43">
        <v>1.2787820000000001</v>
      </c>
      <c r="L2432" s="44">
        <f t="shared" si="112"/>
        <v>6.0268722399439998</v>
      </c>
      <c r="M2432" s="43">
        <v>0</v>
      </c>
      <c r="N2432" s="43">
        <f t="shared" si="113"/>
        <v>6.654274</v>
      </c>
      <c r="O2432" s="43">
        <v>1.2787820000000001</v>
      </c>
      <c r="P2432" s="43">
        <v>0</v>
      </c>
      <c r="Q2432" s="43">
        <v>1.2787820000000001</v>
      </c>
      <c r="R2432" s="43">
        <v>0</v>
      </c>
      <c r="S2432" s="43">
        <v>0</v>
      </c>
      <c r="T2432" s="43">
        <v>0</v>
      </c>
      <c r="U2432" s="43">
        <v>0</v>
      </c>
      <c r="V2432" s="43">
        <v>0</v>
      </c>
      <c r="W2432" s="43">
        <v>0</v>
      </c>
      <c r="X2432" s="43">
        <v>0</v>
      </c>
      <c r="Y2432" s="43">
        <v>0</v>
      </c>
      <c r="Z2432" s="43">
        <v>0</v>
      </c>
      <c r="AA2432" s="43">
        <v>0</v>
      </c>
      <c r="AB2432" s="43">
        <v>0</v>
      </c>
      <c r="AC2432" s="43">
        <v>0</v>
      </c>
      <c r="AD2432" s="43">
        <v>0</v>
      </c>
      <c r="AE2432" s="43">
        <v>0</v>
      </c>
    </row>
    <row r="2433" spans="1:31" ht="15.75" x14ac:dyDescent="0.25">
      <c r="A2433" s="49" t="s">
        <v>4966</v>
      </c>
      <c r="B2433" s="22" t="s">
        <v>4967</v>
      </c>
      <c r="C2433" s="42" t="s">
        <v>4968</v>
      </c>
      <c r="D2433" s="21">
        <v>2026</v>
      </c>
      <c r="E2433" s="21">
        <v>2026</v>
      </c>
      <c r="F2433" s="43">
        <v>3.3538929999999998</v>
      </c>
      <c r="G2433" s="43">
        <v>4.0246719999999998</v>
      </c>
      <c r="H2433" s="43">
        <v>4.8566881387310001</v>
      </c>
      <c r="I2433" s="43">
        <v>0</v>
      </c>
      <c r="J2433" s="43">
        <f t="shared" si="111"/>
        <v>4.8566881387310001</v>
      </c>
      <c r="K2433" s="43">
        <v>2.8929670000000001</v>
      </c>
      <c r="L2433" s="44">
        <f t="shared" si="112"/>
        <v>1.9637211387310001</v>
      </c>
      <c r="M2433" s="43">
        <v>0</v>
      </c>
      <c r="N2433" s="43">
        <f t="shared" si="113"/>
        <v>4.0246719999999998</v>
      </c>
      <c r="O2433" s="43">
        <v>2.8929670000000001</v>
      </c>
      <c r="P2433" s="43">
        <v>0</v>
      </c>
      <c r="Q2433" s="43">
        <v>0</v>
      </c>
      <c r="R2433" s="43">
        <v>0</v>
      </c>
      <c r="S2433" s="43">
        <v>2.8929670000000001</v>
      </c>
      <c r="T2433" s="43">
        <v>0</v>
      </c>
      <c r="U2433" s="43">
        <v>0</v>
      </c>
      <c r="V2433" s="43">
        <v>0</v>
      </c>
      <c r="W2433" s="43">
        <v>0</v>
      </c>
      <c r="X2433" s="43">
        <v>0</v>
      </c>
      <c r="Y2433" s="43">
        <v>0</v>
      </c>
      <c r="Z2433" s="43">
        <v>0</v>
      </c>
      <c r="AA2433" s="43">
        <v>0</v>
      </c>
      <c r="AB2433" s="43">
        <v>0</v>
      </c>
      <c r="AC2433" s="43">
        <v>0</v>
      </c>
      <c r="AD2433" s="43">
        <v>0</v>
      </c>
      <c r="AE2433" s="43">
        <v>0</v>
      </c>
    </row>
    <row r="2434" spans="1:31" ht="15.75" x14ac:dyDescent="0.25">
      <c r="A2434" s="49" t="s">
        <v>4966</v>
      </c>
      <c r="B2434" s="22" t="s">
        <v>4969</v>
      </c>
      <c r="C2434" s="42" t="s">
        <v>4970</v>
      </c>
      <c r="D2434" s="21">
        <v>2021</v>
      </c>
      <c r="E2434" s="21">
        <v>2024</v>
      </c>
      <c r="F2434" s="43">
        <v>6.4200080000000002</v>
      </c>
      <c r="G2434" s="43">
        <v>7.7040119999999996</v>
      </c>
      <c r="H2434" s="43">
        <v>8.206319558094</v>
      </c>
      <c r="I2434" s="43">
        <v>0</v>
      </c>
      <c r="J2434" s="43">
        <f t="shared" si="111"/>
        <v>8.206319558094</v>
      </c>
      <c r="K2434" s="43">
        <v>5.8292830000000002</v>
      </c>
      <c r="L2434" s="44">
        <f t="shared" si="112"/>
        <v>2.3770365580939998</v>
      </c>
      <c r="M2434" s="43">
        <v>0.117217</v>
      </c>
      <c r="N2434" s="43">
        <f t="shared" si="113"/>
        <v>7.5867949999999995</v>
      </c>
      <c r="O2434" s="43">
        <v>5.8292830000000002</v>
      </c>
      <c r="P2434" s="43">
        <v>2.8704619999999998</v>
      </c>
      <c r="Q2434" s="43">
        <v>2.8416039999999998</v>
      </c>
      <c r="R2434" s="43">
        <v>0</v>
      </c>
      <c r="S2434" s="43">
        <v>0</v>
      </c>
      <c r="T2434" s="43">
        <v>0</v>
      </c>
      <c r="U2434" s="43">
        <v>0</v>
      </c>
      <c r="V2434" s="43">
        <v>0</v>
      </c>
      <c r="W2434" s="43">
        <v>0</v>
      </c>
      <c r="X2434" s="43">
        <v>0</v>
      </c>
      <c r="Y2434" s="43">
        <v>0</v>
      </c>
      <c r="Z2434" s="43">
        <v>0</v>
      </c>
      <c r="AA2434" s="43">
        <v>0</v>
      </c>
      <c r="AB2434" s="43">
        <v>0</v>
      </c>
      <c r="AC2434" s="43">
        <v>0</v>
      </c>
      <c r="AD2434" s="43">
        <v>0</v>
      </c>
      <c r="AE2434" s="43">
        <v>0</v>
      </c>
    </row>
    <row r="2435" spans="1:31" ht="15.75" x14ac:dyDescent="0.25">
      <c r="A2435" s="49" t="s">
        <v>4966</v>
      </c>
      <c r="B2435" s="22" t="s">
        <v>4971</v>
      </c>
      <c r="C2435" s="42" t="s">
        <v>4972</v>
      </c>
      <c r="D2435" s="21">
        <v>2024</v>
      </c>
      <c r="E2435" s="21">
        <v>2024</v>
      </c>
      <c r="F2435" s="43">
        <v>3.6672440000000002</v>
      </c>
      <c r="G2435" s="43">
        <v>4.4006939999999997</v>
      </c>
      <c r="H2435" s="43">
        <v>4.8314746410279996</v>
      </c>
      <c r="I2435" s="43">
        <v>0</v>
      </c>
      <c r="J2435" s="43">
        <f t="shared" si="111"/>
        <v>4.8314746410279996</v>
      </c>
      <c r="K2435" s="43">
        <v>4.1771760000000002</v>
      </c>
      <c r="L2435" s="44">
        <f t="shared" si="112"/>
        <v>0.65429864102799939</v>
      </c>
      <c r="M2435" s="43">
        <v>0</v>
      </c>
      <c r="N2435" s="43">
        <f t="shared" si="113"/>
        <v>4.4006939999999997</v>
      </c>
      <c r="O2435" s="43">
        <v>4.1771760000000002</v>
      </c>
      <c r="P2435" s="43">
        <v>0</v>
      </c>
      <c r="Q2435" s="43">
        <v>4.1771760000000002</v>
      </c>
      <c r="R2435" s="43">
        <v>0</v>
      </c>
      <c r="S2435" s="43">
        <v>0</v>
      </c>
      <c r="T2435" s="43">
        <v>0</v>
      </c>
      <c r="U2435" s="43">
        <v>0</v>
      </c>
      <c r="V2435" s="43">
        <v>0</v>
      </c>
      <c r="W2435" s="43">
        <v>0</v>
      </c>
      <c r="X2435" s="43">
        <v>0</v>
      </c>
      <c r="Y2435" s="43">
        <v>0</v>
      </c>
      <c r="Z2435" s="43">
        <v>0</v>
      </c>
      <c r="AA2435" s="43">
        <v>0</v>
      </c>
      <c r="AB2435" s="43">
        <v>0</v>
      </c>
      <c r="AC2435" s="43">
        <v>0</v>
      </c>
      <c r="AD2435" s="43">
        <v>0</v>
      </c>
      <c r="AE2435" s="43">
        <v>0</v>
      </c>
    </row>
    <row r="2436" spans="1:31" ht="15.75" x14ac:dyDescent="0.25">
      <c r="A2436" s="49" t="s">
        <v>4966</v>
      </c>
      <c r="B2436" s="22" t="s">
        <v>4973</v>
      </c>
      <c r="C2436" s="42" t="s">
        <v>4974</v>
      </c>
      <c r="D2436" s="21">
        <v>2024</v>
      </c>
      <c r="E2436" s="21">
        <v>2024</v>
      </c>
      <c r="F2436" s="43">
        <v>6.8874199999999997</v>
      </c>
      <c r="G2436" s="43">
        <v>8.2649050000000006</v>
      </c>
      <c r="H2436" s="43">
        <v>9.073947203006</v>
      </c>
      <c r="I2436" s="43">
        <v>0</v>
      </c>
      <c r="J2436" s="43">
        <f t="shared" si="111"/>
        <v>9.073947203006</v>
      </c>
      <c r="K2436" s="43">
        <v>6.4824080000000004</v>
      </c>
      <c r="L2436" s="44">
        <f t="shared" si="112"/>
        <v>2.5915392030059996</v>
      </c>
      <c r="M2436" s="43">
        <v>0</v>
      </c>
      <c r="N2436" s="43">
        <f t="shared" si="113"/>
        <v>8.2649050000000006</v>
      </c>
      <c r="O2436" s="43">
        <v>6.4824080000000004</v>
      </c>
      <c r="P2436" s="43">
        <v>0</v>
      </c>
      <c r="Q2436" s="43">
        <v>6.4824080000000004</v>
      </c>
      <c r="R2436" s="43">
        <v>0</v>
      </c>
      <c r="S2436" s="43">
        <v>0</v>
      </c>
      <c r="T2436" s="43">
        <v>0</v>
      </c>
      <c r="U2436" s="43">
        <v>0</v>
      </c>
      <c r="V2436" s="43">
        <v>0</v>
      </c>
      <c r="W2436" s="43">
        <v>0</v>
      </c>
      <c r="X2436" s="43">
        <v>0</v>
      </c>
      <c r="Y2436" s="43">
        <v>0</v>
      </c>
      <c r="Z2436" s="43">
        <v>0</v>
      </c>
      <c r="AA2436" s="43">
        <v>0</v>
      </c>
      <c r="AB2436" s="43">
        <v>0</v>
      </c>
      <c r="AC2436" s="43">
        <v>0</v>
      </c>
      <c r="AD2436" s="43">
        <v>0</v>
      </c>
      <c r="AE2436" s="43">
        <v>0</v>
      </c>
    </row>
    <row r="2437" spans="1:31" ht="15.75" x14ac:dyDescent="0.25">
      <c r="A2437" s="49" t="s">
        <v>4975</v>
      </c>
      <c r="B2437" s="22" t="s">
        <v>4976</v>
      </c>
      <c r="C2437" s="42" t="s">
        <v>4977</v>
      </c>
      <c r="D2437" s="21">
        <v>2024</v>
      </c>
      <c r="E2437" s="21">
        <v>2024</v>
      </c>
      <c r="F2437" s="43">
        <v>2.5450689999999998</v>
      </c>
      <c r="G2437" s="43">
        <v>3.0540829999999999</v>
      </c>
      <c r="H2437" s="43">
        <v>3.3530441364589998</v>
      </c>
      <c r="I2437" s="43">
        <v>0</v>
      </c>
      <c r="J2437" s="43">
        <f t="shared" si="111"/>
        <v>3.3530441364589998</v>
      </c>
      <c r="K2437" s="43">
        <v>2.348287</v>
      </c>
      <c r="L2437" s="44">
        <f t="shared" si="112"/>
        <v>1.0047571364589998</v>
      </c>
      <c r="M2437" s="43">
        <v>0</v>
      </c>
      <c r="N2437" s="43">
        <f t="shared" si="113"/>
        <v>3.0540829999999999</v>
      </c>
      <c r="O2437" s="43">
        <v>2.348287</v>
      </c>
      <c r="P2437" s="43">
        <v>0</v>
      </c>
      <c r="Q2437" s="43">
        <v>2.348287</v>
      </c>
      <c r="R2437" s="43">
        <v>0</v>
      </c>
      <c r="S2437" s="43">
        <v>0</v>
      </c>
      <c r="T2437" s="43">
        <v>0</v>
      </c>
      <c r="U2437" s="43">
        <v>0</v>
      </c>
      <c r="V2437" s="43">
        <v>0</v>
      </c>
      <c r="W2437" s="43">
        <v>0</v>
      </c>
      <c r="X2437" s="43">
        <v>0</v>
      </c>
      <c r="Y2437" s="43">
        <v>0</v>
      </c>
      <c r="Z2437" s="43">
        <v>0</v>
      </c>
      <c r="AA2437" s="43">
        <v>0</v>
      </c>
      <c r="AB2437" s="43">
        <v>0</v>
      </c>
      <c r="AC2437" s="43">
        <v>0</v>
      </c>
      <c r="AD2437" s="43">
        <v>0</v>
      </c>
      <c r="AE2437" s="43">
        <v>0</v>
      </c>
    </row>
    <row r="2438" spans="1:31" ht="15.75" x14ac:dyDescent="0.25">
      <c r="A2438" s="49" t="s">
        <v>4966</v>
      </c>
      <c r="B2438" s="22" t="s">
        <v>4978</v>
      </c>
      <c r="C2438" s="42" t="s">
        <v>4979</v>
      </c>
      <c r="D2438" s="21">
        <v>2026</v>
      </c>
      <c r="E2438" s="21">
        <v>2026</v>
      </c>
      <c r="F2438" s="43">
        <v>6.2991130000000002</v>
      </c>
      <c r="G2438" s="43">
        <v>7.5589360000000001</v>
      </c>
      <c r="H2438" s="43">
        <v>9.1215820761710003</v>
      </c>
      <c r="I2438" s="43">
        <v>0</v>
      </c>
      <c r="J2438" s="43">
        <f t="shared" si="111"/>
        <v>9.1215820761710003</v>
      </c>
      <c r="K2438" s="43">
        <v>4.863804</v>
      </c>
      <c r="L2438" s="44">
        <f t="shared" si="112"/>
        <v>4.2577780761710002</v>
      </c>
      <c r="M2438" s="43">
        <v>0</v>
      </c>
      <c r="N2438" s="43">
        <f t="shared" si="113"/>
        <v>7.5589360000000001</v>
      </c>
      <c r="O2438" s="43">
        <v>4.863804</v>
      </c>
      <c r="P2438" s="43">
        <v>0</v>
      </c>
      <c r="Q2438" s="43">
        <v>0</v>
      </c>
      <c r="R2438" s="43">
        <v>0</v>
      </c>
      <c r="S2438" s="43">
        <v>4.863804</v>
      </c>
      <c r="T2438" s="43">
        <v>0</v>
      </c>
      <c r="U2438" s="43">
        <v>0</v>
      </c>
      <c r="V2438" s="43">
        <v>0</v>
      </c>
      <c r="W2438" s="43">
        <v>0</v>
      </c>
      <c r="X2438" s="43">
        <v>0</v>
      </c>
      <c r="Y2438" s="43">
        <v>0</v>
      </c>
      <c r="Z2438" s="43">
        <v>0</v>
      </c>
      <c r="AA2438" s="43">
        <v>0</v>
      </c>
      <c r="AB2438" s="43">
        <v>0</v>
      </c>
      <c r="AC2438" s="43">
        <v>0</v>
      </c>
      <c r="AD2438" s="43">
        <v>0</v>
      </c>
      <c r="AE2438" s="43">
        <v>0</v>
      </c>
    </row>
    <row r="2439" spans="1:31" ht="15.75" x14ac:dyDescent="0.25">
      <c r="A2439" s="49" t="s">
        <v>4966</v>
      </c>
      <c r="B2439" s="22" t="s">
        <v>4980</v>
      </c>
      <c r="C2439" s="42" t="s">
        <v>4981</v>
      </c>
      <c r="D2439" s="21">
        <v>2026</v>
      </c>
      <c r="E2439" s="21">
        <v>2026</v>
      </c>
      <c r="F2439" s="43">
        <v>4.6799520000000001</v>
      </c>
      <c r="G2439" s="43">
        <v>5.6159429999999997</v>
      </c>
      <c r="H2439" s="43">
        <v>6.776919207073</v>
      </c>
      <c r="I2439" s="43">
        <v>0</v>
      </c>
      <c r="J2439" s="43">
        <f t="shared" si="111"/>
        <v>6.776919207073</v>
      </c>
      <c r="K2439" s="43">
        <v>3.911953</v>
      </c>
      <c r="L2439" s="44">
        <f t="shared" si="112"/>
        <v>2.864966207073</v>
      </c>
      <c r="M2439" s="43">
        <v>0</v>
      </c>
      <c r="N2439" s="43">
        <f t="shared" si="113"/>
        <v>5.6159429999999997</v>
      </c>
      <c r="O2439" s="43">
        <v>3.911953</v>
      </c>
      <c r="P2439" s="43">
        <v>0</v>
      </c>
      <c r="Q2439" s="43">
        <v>0</v>
      </c>
      <c r="R2439" s="43">
        <v>0</v>
      </c>
      <c r="S2439" s="43">
        <v>3.911953</v>
      </c>
      <c r="T2439" s="43">
        <v>0</v>
      </c>
      <c r="U2439" s="43">
        <v>0</v>
      </c>
      <c r="V2439" s="43">
        <v>0</v>
      </c>
      <c r="W2439" s="43">
        <v>0</v>
      </c>
      <c r="X2439" s="43">
        <v>0</v>
      </c>
      <c r="Y2439" s="43">
        <v>0</v>
      </c>
      <c r="Z2439" s="43">
        <v>0</v>
      </c>
      <c r="AA2439" s="43">
        <v>0</v>
      </c>
      <c r="AB2439" s="43">
        <v>0</v>
      </c>
      <c r="AC2439" s="43">
        <v>0</v>
      </c>
      <c r="AD2439" s="43">
        <v>0</v>
      </c>
      <c r="AE2439" s="43">
        <v>0</v>
      </c>
    </row>
    <row r="2440" spans="1:31" ht="15.75" x14ac:dyDescent="0.25">
      <c r="A2440" s="49">
        <v>5.6</v>
      </c>
      <c r="B2440" s="22" t="s">
        <v>4982</v>
      </c>
      <c r="C2440" s="42" t="s">
        <v>4983</v>
      </c>
      <c r="D2440" s="21">
        <v>2023</v>
      </c>
      <c r="E2440" s="21">
        <v>2024</v>
      </c>
      <c r="F2440" s="43">
        <v>17.590986999999998</v>
      </c>
      <c r="G2440" s="43">
        <v>21.109185</v>
      </c>
      <c r="H2440" s="43">
        <v>23.149246316121999</v>
      </c>
      <c r="I2440" s="43">
        <v>0</v>
      </c>
      <c r="J2440" s="43">
        <f t="shared" si="111"/>
        <v>23.149246316121999</v>
      </c>
      <c r="K2440" s="43">
        <v>16.567881</v>
      </c>
      <c r="L2440" s="44">
        <f t="shared" si="112"/>
        <v>6.5813653161219996</v>
      </c>
      <c r="M2440" s="43">
        <v>0</v>
      </c>
      <c r="N2440" s="43">
        <f t="shared" si="113"/>
        <v>21.109185</v>
      </c>
      <c r="O2440" s="43">
        <v>16.567881</v>
      </c>
      <c r="P2440" s="43">
        <v>0.32737899999999998</v>
      </c>
      <c r="Q2440" s="43">
        <v>16.240501999999999</v>
      </c>
      <c r="R2440" s="43">
        <v>0</v>
      </c>
      <c r="S2440" s="43">
        <v>0</v>
      </c>
      <c r="T2440" s="43">
        <v>0</v>
      </c>
      <c r="U2440" s="43">
        <v>0</v>
      </c>
      <c r="V2440" s="43">
        <v>0</v>
      </c>
      <c r="W2440" s="43">
        <v>0</v>
      </c>
      <c r="X2440" s="43">
        <v>0</v>
      </c>
      <c r="Y2440" s="43">
        <v>0</v>
      </c>
      <c r="Z2440" s="43">
        <v>0</v>
      </c>
      <c r="AA2440" s="43">
        <v>0</v>
      </c>
      <c r="AB2440" s="43">
        <v>0</v>
      </c>
      <c r="AC2440" s="43">
        <v>0</v>
      </c>
      <c r="AD2440" s="43">
        <v>0</v>
      </c>
      <c r="AE2440" s="43">
        <v>0</v>
      </c>
    </row>
    <row r="2441" spans="1:31" ht="15.75" x14ac:dyDescent="0.25">
      <c r="A2441" s="49" t="s">
        <v>4966</v>
      </c>
      <c r="B2441" s="22" t="s">
        <v>4984</v>
      </c>
      <c r="C2441" s="42" t="s">
        <v>4985</v>
      </c>
      <c r="D2441" s="21">
        <v>2024</v>
      </c>
      <c r="E2441" s="21">
        <v>2024</v>
      </c>
      <c r="F2441" s="43">
        <v>3.4521600000000001</v>
      </c>
      <c r="G2441" s="43">
        <v>4.1425939999999999</v>
      </c>
      <c r="H2441" s="43">
        <v>4.5481094896489997</v>
      </c>
      <c r="I2441" s="43">
        <v>0</v>
      </c>
      <c r="J2441" s="43">
        <f t="shared" si="111"/>
        <v>4.5481094896489997</v>
      </c>
      <c r="K2441" s="43">
        <v>3.8303430000000001</v>
      </c>
      <c r="L2441" s="44">
        <f t="shared" si="112"/>
        <v>0.71776648964899969</v>
      </c>
      <c r="M2441" s="43">
        <v>0</v>
      </c>
      <c r="N2441" s="43">
        <f t="shared" si="113"/>
        <v>4.1425939999999999</v>
      </c>
      <c r="O2441" s="43">
        <v>3.8303430000000001</v>
      </c>
      <c r="P2441" s="43">
        <v>0</v>
      </c>
      <c r="Q2441" s="43">
        <v>3.8303430000000001</v>
      </c>
      <c r="R2441" s="43">
        <v>0</v>
      </c>
      <c r="S2441" s="43">
        <v>0</v>
      </c>
      <c r="T2441" s="43">
        <v>0</v>
      </c>
      <c r="U2441" s="43">
        <v>0</v>
      </c>
      <c r="V2441" s="43">
        <v>0</v>
      </c>
      <c r="W2441" s="43">
        <v>0</v>
      </c>
      <c r="X2441" s="43">
        <v>0</v>
      </c>
      <c r="Y2441" s="43">
        <v>0</v>
      </c>
      <c r="Z2441" s="43">
        <v>0</v>
      </c>
      <c r="AA2441" s="43">
        <v>0</v>
      </c>
      <c r="AB2441" s="43">
        <v>0</v>
      </c>
      <c r="AC2441" s="43">
        <v>0</v>
      </c>
      <c r="AD2441" s="43">
        <v>0</v>
      </c>
      <c r="AE2441" s="43">
        <v>0</v>
      </c>
    </row>
    <row r="2442" spans="1:31" ht="15.75" x14ac:dyDescent="0.25">
      <c r="A2442" s="49">
        <v>5.4</v>
      </c>
      <c r="B2442" s="22" t="s">
        <v>4986</v>
      </c>
      <c r="C2442" s="42" t="s">
        <v>4987</v>
      </c>
      <c r="D2442" s="21">
        <v>2021</v>
      </c>
      <c r="E2442" s="21">
        <v>2024</v>
      </c>
      <c r="F2442" s="43">
        <v>6.6090260000000001</v>
      </c>
      <c r="G2442" s="43">
        <v>7.9308300000000003</v>
      </c>
      <c r="H2442" s="43">
        <v>8.6934399571249994</v>
      </c>
      <c r="I2442" s="43">
        <v>0</v>
      </c>
      <c r="J2442" s="43">
        <f t="shared" si="111"/>
        <v>8.6934399571249994</v>
      </c>
      <c r="K2442" s="43">
        <v>3.7502330000000001</v>
      </c>
      <c r="L2442" s="44">
        <f t="shared" si="112"/>
        <v>4.9432069571249997</v>
      </c>
      <c r="M2442" s="43">
        <v>0.10413799999999999</v>
      </c>
      <c r="N2442" s="43">
        <f t="shared" si="113"/>
        <v>7.8266920000000004</v>
      </c>
      <c r="O2442" s="43">
        <v>3.7502330000000001</v>
      </c>
      <c r="P2442" s="43">
        <v>2.6161E-2</v>
      </c>
      <c r="Q2442" s="43">
        <v>3.6199340000000002</v>
      </c>
      <c r="R2442" s="43">
        <v>0</v>
      </c>
      <c r="S2442" s="43">
        <v>0</v>
      </c>
      <c r="T2442" s="43">
        <v>0</v>
      </c>
      <c r="U2442" s="43">
        <v>0</v>
      </c>
      <c r="V2442" s="43">
        <v>0</v>
      </c>
      <c r="W2442" s="43">
        <v>0</v>
      </c>
      <c r="X2442" s="43">
        <v>0</v>
      </c>
      <c r="Y2442" s="43">
        <v>0</v>
      </c>
      <c r="Z2442" s="43">
        <v>0</v>
      </c>
      <c r="AA2442" s="43">
        <v>0</v>
      </c>
      <c r="AB2442" s="43">
        <v>0</v>
      </c>
      <c r="AC2442" s="43">
        <v>0</v>
      </c>
      <c r="AD2442" s="43">
        <v>0</v>
      </c>
      <c r="AE2442" s="43">
        <v>0</v>
      </c>
    </row>
    <row r="2443" spans="1:31" ht="15.75" x14ac:dyDescent="0.25">
      <c r="A2443" s="49">
        <v>5.4</v>
      </c>
      <c r="B2443" s="22" t="s">
        <v>4988</v>
      </c>
      <c r="C2443" s="42" t="s">
        <v>4989</v>
      </c>
      <c r="D2443" s="21">
        <v>2021</v>
      </c>
      <c r="E2443" s="21">
        <v>2024</v>
      </c>
      <c r="F2443" s="43">
        <v>2.093178</v>
      </c>
      <c r="G2443" s="43">
        <v>2.5118130000000001</v>
      </c>
      <c r="H2443" s="43">
        <v>2.7217031233819999</v>
      </c>
      <c r="I2443" s="43">
        <v>0</v>
      </c>
      <c r="J2443" s="43">
        <f t="shared" si="111"/>
        <v>2.7217031233819999</v>
      </c>
      <c r="K2443" s="43">
        <v>1.3674029999999999</v>
      </c>
      <c r="L2443" s="44">
        <f t="shared" si="112"/>
        <v>1.354300123382</v>
      </c>
      <c r="M2443" s="43">
        <v>6.9722000000000006E-2</v>
      </c>
      <c r="N2443" s="43">
        <f t="shared" si="113"/>
        <v>2.442091</v>
      </c>
      <c r="O2443" s="43">
        <v>1.3674029999999999</v>
      </c>
      <c r="P2443" s="43">
        <v>0.24582000000000001</v>
      </c>
      <c r="Q2443" s="43">
        <v>1.0518609999999999</v>
      </c>
      <c r="R2443" s="43">
        <v>0</v>
      </c>
      <c r="S2443" s="43">
        <v>0</v>
      </c>
      <c r="T2443" s="43">
        <v>0</v>
      </c>
      <c r="U2443" s="43">
        <v>0</v>
      </c>
      <c r="V2443" s="43">
        <v>0</v>
      </c>
      <c r="W2443" s="43">
        <v>0</v>
      </c>
      <c r="X2443" s="43">
        <v>0</v>
      </c>
      <c r="Y2443" s="43">
        <v>0</v>
      </c>
      <c r="Z2443" s="43">
        <v>0</v>
      </c>
      <c r="AA2443" s="43">
        <v>0</v>
      </c>
      <c r="AB2443" s="43">
        <v>0</v>
      </c>
      <c r="AC2443" s="43">
        <v>0</v>
      </c>
      <c r="AD2443" s="43">
        <v>0</v>
      </c>
      <c r="AE2443" s="43">
        <v>0</v>
      </c>
    </row>
    <row r="2444" spans="1:31" ht="15.75" x14ac:dyDescent="0.25">
      <c r="A2444" s="49" t="s">
        <v>4966</v>
      </c>
      <c r="B2444" s="22" t="s">
        <v>4990</v>
      </c>
      <c r="C2444" s="42" t="s">
        <v>4991</v>
      </c>
      <c r="D2444" s="21">
        <v>2025</v>
      </c>
      <c r="E2444" s="21">
        <v>2025</v>
      </c>
      <c r="F2444" s="43">
        <v>3.7096330000000002</v>
      </c>
      <c r="G2444" s="43">
        <v>4.4515589999999996</v>
      </c>
      <c r="H2444" s="43">
        <v>5.132210696974</v>
      </c>
      <c r="I2444" s="43">
        <v>0</v>
      </c>
      <c r="J2444" s="43">
        <f t="shared" si="111"/>
        <v>5.132210696974</v>
      </c>
      <c r="K2444" s="43">
        <v>3.3267509999999998</v>
      </c>
      <c r="L2444" s="44">
        <f t="shared" si="112"/>
        <v>1.8054596969740002</v>
      </c>
      <c r="M2444" s="43">
        <v>0</v>
      </c>
      <c r="N2444" s="43">
        <f t="shared" si="113"/>
        <v>4.4515589999999996</v>
      </c>
      <c r="O2444" s="43">
        <v>3.3267509999999998</v>
      </c>
      <c r="P2444" s="43">
        <v>0</v>
      </c>
      <c r="Q2444" s="43">
        <v>0</v>
      </c>
      <c r="R2444" s="43">
        <v>3.3267509999999998</v>
      </c>
      <c r="S2444" s="43">
        <v>0</v>
      </c>
      <c r="T2444" s="43">
        <v>0</v>
      </c>
      <c r="U2444" s="43">
        <v>0</v>
      </c>
      <c r="V2444" s="43">
        <v>0</v>
      </c>
      <c r="W2444" s="43">
        <v>0</v>
      </c>
      <c r="X2444" s="43">
        <v>0</v>
      </c>
      <c r="Y2444" s="43">
        <v>0</v>
      </c>
      <c r="Z2444" s="43">
        <v>0</v>
      </c>
      <c r="AA2444" s="43">
        <v>0</v>
      </c>
      <c r="AB2444" s="43">
        <v>0</v>
      </c>
      <c r="AC2444" s="43">
        <v>0</v>
      </c>
      <c r="AD2444" s="43">
        <v>0</v>
      </c>
      <c r="AE2444" s="43">
        <v>0</v>
      </c>
    </row>
    <row r="2445" spans="1:31" ht="15.75" x14ac:dyDescent="0.25">
      <c r="A2445" s="49">
        <v>5.4</v>
      </c>
      <c r="B2445" s="22" t="s">
        <v>4992</v>
      </c>
      <c r="C2445" s="42" t="s">
        <v>4993</v>
      </c>
      <c r="D2445" s="21">
        <v>2021</v>
      </c>
      <c r="E2445" s="21">
        <v>2024</v>
      </c>
      <c r="F2445" s="43">
        <v>11.469338</v>
      </c>
      <c r="G2445" s="43">
        <v>13.763204</v>
      </c>
      <c r="H2445" s="43">
        <v>14.438830339799001</v>
      </c>
      <c r="I2445" s="43">
        <v>0</v>
      </c>
      <c r="J2445" s="43">
        <f t="shared" si="111"/>
        <v>14.438830339799001</v>
      </c>
      <c r="K2445" s="43">
        <v>7.1991820000000004</v>
      </c>
      <c r="L2445" s="44">
        <f t="shared" si="112"/>
        <v>7.2396483397990004</v>
      </c>
      <c r="M2445" s="43">
        <v>0.25737700000000002</v>
      </c>
      <c r="N2445" s="43">
        <f t="shared" si="113"/>
        <v>13.505827</v>
      </c>
      <c r="O2445" s="43">
        <v>7.1991820000000004</v>
      </c>
      <c r="P2445" s="43">
        <v>5.2703230000000003</v>
      </c>
      <c r="Q2445" s="43">
        <v>1.6714819999999999</v>
      </c>
      <c r="R2445" s="43">
        <v>0</v>
      </c>
      <c r="S2445" s="43">
        <v>0</v>
      </c>
      <c r="T2445" s="43">
        <v>0</v>
      </c>
      <c r="U2445" s="43">
        <v>0</v>
      </c>
      <c r="V2445" s="43">
        <v>0</v>
      </c>
      <c r="W2445" s="43">
        <v>0</v>
      </c>
      <c r="X2445" s="43">
        <v>0</v>
      </c>
      <c r="Y2445" s="43">
        <v>0</v>
      </c>
      <c r="Z2445" s="43">
        <v>0</v>
      </c>
      <c r="AA2445" s="43">
        <v>0</v>
      </c>
      <c r="AB2445" s="43">
        <v>0</v>
      </c>
      <c r="AC2445" s="43">
        <v>0</v>
      </c>
      <c r="AD2445" s="43">
        <v>0</v>
      </c>
      <c r="AE2445" s="43">
        <v>0</v>
      </c>
    </row>
    <row r="2446" spans="1:31" ht="15.75" x14ac:dyDescent="0.25">
      <c r="A2446" s="49" t="s">
        <v>4966</v>
      </c>
      <c r="B2446" s="22" t="s">
        <v>4994</v>
      </c>
      <c r="C2446" s="42" t="s">
        <v>4995</v>
      </c>
      <c r="D2446" s="21">
        <v>2026</v>
      </c>
      <c r="E2446" s="21">
        <v>2026</v>
      </c>
      <c r="F2446" s="43">
        <v>13.387536000000001</v>
      </c>
      <c r="G2446" s="43">
        <v>16.065042999999999</v>
      </c>
      <c r="H2446" s="43">
        <v>19.386149756683</v>
      </c>
      <c r="I2446" s="43">
        <v>0</v>
      </c>
      <c r="J2446" s="43">
        <f t="shared" si="111"/>
        <v>19.386149756683</v>
      </c>
      <c r="K2446" s="43">
        <v>12.300247000000001</v>
      </c>
      <c r="L2446" s="44">
        <f t="shared" si="112"/>
        <v>7.0859027566829997</v>
      </c>
      <c r="M2446" s="43">
        <v>0</v>
      </c>
      <c r="N2446" s="43">
        <f t="shared" si="113"/>
        <v>16.065042999999999</v>
      </c>
      <c r="O2446" s="43">
        <v>12.300247000000001</v>
      </c>
      <c r="P2446" s="43">
        <v>0</v>
      </c>
      <c r="Q2446" s="43">
        <v>0</v>
      </c>
      <c r="R2446" s="43">
        <v>0</v>
      </c>
      <c r="S2446" s="43">
        <v>12.300247000000001</v>
      </c>
      <c r="T2446" s="43">
        <v>0</v>
      </c>
      <c r="U2446" s="43">
        <v>0</v>
      </c>
      <c r="V2446" s="43">
        <v>0</v>
      </c>
      <c r="W2446" s="43">
        <v>0</v>
      </c>
      <c r="X2446" s="43">
        <v>0</v>
      </c>
      <c r="Y2446" s="43">
        <v>0</v>
      </c>
      <c r="Z2446" s="43">
        <v>0</v>
      </c>
      <c r="AA2446" s="43">
        <v>0</v>
      </c>
      <c r="AB2446" s="43">
        <v>0</v>
      </c>
      <c r="AC2446" s="43">
        <v>0</v>
      </c>
      <c r="AD2446" s="43">
        <v>0</v>
      </c>
      <c r="AE2446" s="43">
        <v>0</v>
      </c>
    </row>
    <row r="2447" spans="1:31" ht="15.75" x14ac:dyDescent="0.25">
      <c r="A2447" s="49" t="s">
        <v>4966</v>
      </c>
      <c r="B2447" s="22" t="s">
        <v>4996</v>
      </c>
      <c r="C2447" s="42" t="s">
        <v>4997</v>
      </c>
      <c r="D2447" s="21">
        <v>2025</v>
      </c>
      <c r="E2447" s="21">
        <v>2025</v>
      </c>
      <c r="F2447" s="43">
        <v>12.186321</v>
      </c>
      <c r="G2447" s="43">
        <v>14.623585</v>
      </c>
      <c r="H2447" s="43">
        <v>16.859553228527002</v>
      </c>
      <c r="I2447" s="43">
        <v>0</v>
      </c>
      <c r="J2447" s="43">
        <f t="shared" si="111"/>
        <v>16.859553228527002</v>
      </c>
      <c r="K2447" s="43">
        <v>10.498993</v>
      </c>
      <c r="L2447" s="44">
        <f t="shared" si="112"/>
        <v>6.3605602285270013</v>
      </c>
      <c r="M2447" s="43">
        <v>0</v>
      </c>
      <c r="N2447" s="43">
        <f t="shared" si="113"/>
        <v>14.623585</v>
      </c>
      <c r="O2447" s="43">
        <v>10.498993</v>
      </c>
      <c r="P2447" s="43">
        <v>0</v>
      </c>
      <c r="Q2447" s="43">
        <v>0</v>
      </c>
      <c r="R2447" s="43">
        <v>10.498993</v>
      </c>
      <c r="S2447" s="43">
        <v>0</v>
      </c>
      <c r="T2447" s="43">
        <v>0</v>
      </c>
      <c r="U2447" s="43">
        <v>0</v>
      </c>
      <c r="V2447" s="43">
        <v>0</v>
      </c>
      <c r="W2447" s="43">
        <v>0</v>
      </c>
      <c r="X2447" s="43">
        <v>0</v>
      </c>
      <c r="Y2447" s="43">
        <v>0</v>
      </c>
      <c r="Z2447" s="43">
        <v>0</v>
      </c>
      <c r="AA2447" s="43">
        <v>0</v>
      </c>
      <c r="AB2447" s="43">
        <v>0</v>
      </c>
      <c r="AC2447" s="43">
        <v>0</v>
      </c>
      <c r="AD2447" s="43">
        <v>0</v>
      </c>
      <c r="AE2447" s="43">
        <v>0</v>
      </c>
    </row>
    <row r="2448" spans="1:31" ht="15.75" x14ac:dyDescent="0.25">
      <c r="A2448" s="49" t="s">
        <v>4975</v>
      </c>
      <c r="B2448" s="22" t="s">
        <v>4998</v>
      </c>
      <c r="C2448" s="42" t="s">
        <v>4999</v>
      </c>
      <c r="D2448" s="21">
        <v>2024</v>
      </c>
      <c r="E2448" s="21">
        <v>2024</v>
      </c>
      <c r="F2448" s="43">
        <v>2.1901649999999999</v>
      </c>
      <c r="G2448" s="43">
        <v>2.628199</v>
      </c>
      <c r="H2448" s="43">
        <v>2.8854707767919998</v>
      </c>
      <c r="I2448" s="43">
        <v>0</v>
      </c>
      <c r="J2448" s="43">
        <f t="shared" ref="J2448:J2511" si="114">IFERROR(H2448+I2448,"0")</f>
        <v>2.8854707767919998</v>
      </c>
      <c r="K2448" s="43">
        <v>2.487819</v>
      </c>
      <c r="L2448" s="44">
        <f t="shared" ref="L2448:L2511" si="115">IFERROR(J2448-K2448,"0")</f>
        <v>0.39765177679199981</v>
      </c>
      <c r="M2448" s="43">
        <v>0</v>
      </c>
      <c r="N2448" s="43">
        <f t="shared" ref="N2448:N2511" si="116">IFERROR(G2448-M2448,"0")</f>
        <v>2.628199</v>
      </c>
      <c r="O2448" s="43">
        <v>2.487819</v>
      </c>
      <c r="P2448" s="43">
        <v>0</v>
      </c>
      <c r="Q2448" s="43">
        <v>2.487819</v>
      </c>
      <c r="R2448" s="43">
        <v>0</v>
      </c>
      <c r="S2448" s="43">
        <v>0</v>
      </c>
      <c r="T2448" s="43">
        <v>0</v>
      </c>
      <c r="U2448" s="43">
        <v>0</v>
      </c>
      <c r="V2448" s="43">
        <v>0</v>
      </c>
      <c r="W2448" s="43">
        <v>0</v>
      </c>
      <c r="X2448" s="43">
        <v>0</v>
      </c>
      <c r="Y2448" s="43">
        <v>0</v>
      </c>
      <c r="Z2448" s="43">
        <v>0</v>
      </c>
      <c r="AA2448" s="43">
        <v>0</v>
      </c>
      <c r="AB2448" s="43">
        <v>0</v>
      </c>
      <c r="AC2448" s="43">
        <v>0</v>
      </c>
      <c r="AD2448" s="43">
        <v>0</v>
      </c>
      <c r="AE2448" s="43">
        <v>0</v>
      </c>
    </row>
    <row r="2449" spans="1:31" ht="15.75" x14ac:dyDescent="0.25">
      <c r="A2449" s="49" t="s">
        <v>5000</v>
      </c>
      <c r="B2449" s="22" t="s">
        <v>5001</v>
      </c>
      <c r="C2449" s="42" t="s">
        <v>5002</v>
      </c>
      <c r="D2449" s="21">
        <v>2026</v>
      </c>
      <c r="E2449" s="21">
        <v>2026</v>
      </c>
      <c r="F2449" s="43">
        <v>3.6600190000000001</v>
      </c>
      <c r="G2449" s="43">
        <v>4.3920219999999999</v>
      </c>
      <c r="H2449" s="43">
        <v>5.2999786945289999</v>
      </c>
      <c r="I2449" s="43">
        <v>0</v>
      </c>
      <c r="J2449" s="43">
        <f t="shared" si="114"/>
        <v>5.2999786945289999</v>
      </c>
      <c r="K2449" s="43">
        <v>5.1882869999999999</v>
      </c>
      <c r="L2449" s="44">
        <f t="shared" si="115"/>
        <v>0.11169169452900007</v>
      </c>
      <c r="M2449" s="43">
        <v>0</v>
      </c>
      <c r="N2449" s="43">
        <f t="shared" si="116"/>
        <v>4.3920219999999999</v>
      </c>
      <c r="O2449" s="43">
        <v>5.1882869999999999</v>
      </c>
      <c r="P2449" s="43">
        <v>0</v>
      </c>
      <c r="Q2449" s="43">
        <v>0</v>
      </c>
      <c r="R2449" s="43">
        <v>0</v>
      </c>
      <c r="S2449" s="43">
        <v>5.1882869999999999</v>
      </c>
      <c r="T2449" s="43">
        <v>0</v>
      </c>
      <c r="U2449" s="43">
        <v>0</v>
      </c>
      <c r="V2449" s="43">
        <v>0</v>
      </c>
      <c r="W2449" s="43">
        <v>0</v>
      </c>
      <c r="X2449" s="43">
        <v>0</v>
      </c>
      <c r="Y2449" s="43">
        <v>0</v>
      </c>
      <c r="Z2449" s="43">
        <v>0</v>
      </c>
      <c r="AA2449" s="43">
        <v>0</v>
      </c>
      <c r="AB2449" s="43">
        <v>0</v>
      </c>
      <c r="AC2449" s="43">
        <v>0</v>
      </c>
      <c r="AD2449" s="43">
        <v>0</v>
      </c>
      <c r="AE2449" s="43">
        <v>0</v>
      </c>
    </row>
    <row r="2450" spans="1:31" ht="15.75" x14ac:dyDescent="0.25">
      <c r="A2450" s="49" t="s">
        <v>5003</v>
      </c>
      <c r="B2450" s="22" t="s">
        <v>5004</v>
      </c>
      <c r="C2450" s="42" t="s">
        <v>5005</v>
      </c>
      <c r="D2450" s="21">
        <v>2025</v>
      </c>
      <c r="E2450" s="21">
        <v>2025</v>
      </c>
      <c r="F2450" s="43">
        <v>11.936334</v>
      </c>
      <c r="G2450" s="43">
        <v>14.323600000000001</v>
      </c>
      <c r="H2450" s="43">
        <v>16.513696657638</v>
      </c>
      <c r="I2450" s="43">
        <v>0</v>
      </c>
      <c r="J2450" s="43">
        <f t="shared" si="114"/>
        <v>16.513696657638</v>
      </c>
      <c r="K2450" s="43">
        <v>5.9711080000000001</v>
      </c>
      <c r="L2450" s="44">
        <f t="shared" si="115"/>
        <v>10.542588657637999</v>
      </c>
      <c r="M2450" s="43">
        <v>0</v>
      </c>
      <c r="N2450" s="43">
        <f t="shared" si="116"/>
        <v>14.323600000000001</v>
      </c>
      <c r="O2450" s="43">
        <v>5.9711080000000001</v>
      </c>
      <c r="P2450" s="43">
        <v>0</v>
      </c>
      <c r="Q2450" s="43">
        <v>0</v>
      </c>
      <c r="R2450" s="43">
        <v>5.9711080000000001</v>
      </c>
      <c r="S2450" s="43">
        <v>0</v>
      </c>
      <c r="T2450" s="43">
        <v>0</v>
      </c>
      <c r="U2450" s="43">
        <v>0</v>
      </c>
      <c r="V2450" s="43">
        <v>0</v>
      </c>
      <c r="W2450" s="43">
        <v>0</v>
      </c>
      <c r="X2450" s="43">
        <v>0</v>
      </c>
      <c r="Y2450" s="43">
        <v>0</v>
      </c>
      <c r="Z2450" s="43">
        <v>0</v>
      </c>
      <c r="AA2450" s="43">
        <v>0</v>
      </c>
      <c r="AB2450" s="43">
        <v>0</v>
      </c>
      <c r="AC2450" s="43">
        <v>0</v>
      </c>
      <c r="AD2450" s="43">
        <v>0</v>
      </c>
      <c r="AE2450" s="43">
        <v>0</v>
      </c>
    </row>
    <row r="2451" spans="1:31" ht="15.75" x14ac:dyDescent="0.25">
      <c r="A2451" s="49" t="s">
        <v>4966</v>
      </c>
      <c r="B2451" s="22" t="s">
        <v>5006</v>
      </c>
      <c r="C2451" s="42" t="s">
        <v>5007</v>
      </c>
      <c r="D2451" s="21">
        <v>2025</v>
      </c>
      <c r="E2451" s="21">
        <v>2025</v>
      </c>
      <c r="F2451" s="43">
        <v>10.226953</v>
      </c>
      <c r="G2451" s="43">
        <v>12.272344</v>
      </c>
      <c r="H2451" s="43">
        <v>14.148800841219</v>
      </c>
      <c r="I2451" s="43">
        <v>0</v>
      </c>
      <c r="J2451" s="43">
        <f t="shared" si="114"/>
        <v>14.148800841219</v>
      </c>
      <c r="K2451" s="43">
        <v>3.3509310000000001</v>
      </c>
      <c r="L2451" s="44">
        <f t="shared" si="115"/>
        <v>10.797869841219001</v>
      </c>
      <c r="M2451" s="43">
        <v>0</v>
      </c>
      <c r="N2451" s="43">
        <f t="shared" si="116"/>
        <v>12.272344</v>
      </c>
      <c r="O2451" s="43">
        <v>3.3509310000000001</v>
      </c>
      <c r="P2451" s="43">
        <v>0</v>
      </c>
      <c r="Q2451" s="43">
        <v>0</v>
      </c>
      <c r="R2451" s="43">
        <v>3.3509310000000001</v>
      </c>
      <c r="S2451" s="43">
        <v>0</v>
      </c>
      <c r="T2451" s="43">
        <v>0</v>
      </c>
      <c r="U2451" s="43">
        <v>0</v>
      </c>
      <c r="V2451" s="43">
        <v>0</v>
      </c>
      <c r="W2451" s="43">
        <v>0</v>
      </c>
      <c r="X2451" s="43">
        <v>0</v>
      </c>
      <c r="Y2451" s="43">
        <v>0</v>
      </c>
      <c r="Z2451" s="43">
        <v>0</v>
      </c>
      <c r="AA2451" s="43">
        <v>0</v>
      </c>
      <c r="AB2451" s="43">
        <v>0</v>
      </c>
      <c r="AC2451" s="43">
        <v>0</v>
      </c>
      <c r="AD2451" s="43">
        <v>0</v>
      </c>
      <c r="AE2451" s="43">
        <v>0</v>
      </c>
    </row>
    <row r="2452" spans="1:31" ht="15.75" x14ac:dyDescent="0.25">
      <c r="A2452" s="49" t="s">
        <v>5000</v>
      </c>
      <c r="B2452" s="22" t="s">
        <v>5008</v>
      </c>
      <c r="C2452" s="42" t="s">
        <v>5009</v>
      </c>
      <c r="D2452" s="21">
        <v>2025</v>
      </c>
      <c r="E2452" s="21">
        <v>2025</v>
      </c>
      <c r="F2452" s="43">
        <v>2.0980279999999998</v>
      </c>
      <c r="G2452" s="43">
        <v>2.5176340000000001</v>
      </c>
      <c r="H2452" s="43">
        <v>2.9025836433259999</v>
      </c>
      <c r="I2452" s="43">
        <v>0</v>
      </c>
      <c r="J2452" s="43">
        <f t="shared" si="114"/>
        <v>2.9025836433259999</v>
      </c>
      <c r="K2452" s="43">
        <v>2.2698879999999999</v>
      </c>
      <c r="L2452" s="44">
        <f t="shared" si="115"/>
        <v>0.63269564332600003</v>
      </c>
      <c r="M2452" s="43">
        <v>0</v>
      </c>
      <c r="N2452" s="43">
        <f t="shared" si="116"/>
        <v>2.5176340000000001</v>
      </c>
      <c r="O2452" s="43">
        <v>2.2698879999999999</v>
      </c>
      <c r="P2452" s="43">
        <v>0</v>
      </c>
      <c r="Q2452" s="43">
        <v>0</v>
      </c>
      <c r="R2452" s="43">
        <v>2.2698879999999999</v>
      </c>
      <c r="S2452" s="43">
        <v>0</v>
      </c>
      <c r="T2452" s="43">
        <v>0</v>
      </c>
      <c r="U2452" s="43">
        <v>0</v>
      </c>
      <c r="V2452" s="43">
        <v>0</v>
      </c>
      <c r="W2452" s="43">
        <v>0</v>
      </c>
      <c r="X2452" s="43">
        <v>0</v>
      </c>
      <c r="Y2452" s="43">
        <v>0</v>
      </c>
      <c r="Z2452" s="43">
        <v>0</v>
      </c>
      <c r="AA2452" s="43">
        <v>0</v>
      </c>
      <c r="AB2452" s="43">
        <v>0</v>
      </c>
      <c r="AC2452" s="43">
        <v>0</v>
      </c>
      <c r="AD2452" s="43">
        <v>0</v>
      </c>
      <c r="AE2452" s="43">
        <v>0</v>
      </c>
    </row>
    <row r="2453" spans="1:31" ht="15.75" x14ac:dyDescent="0.25">
      <c r="A2453" s="49" t="s">
        <v>4966</v>
      </c>
      <c r="B2453" s="22" t="s">
        <v>5010</v>
      </c>
      <c r="C2453" s="42" t="s">
        <v>5011</v>
      </c>
      <c r="D2453" s="21">
        <v>2025</v>
      </c>
      <c r="E2453" s="21">
        <v>2025</v>
      </c>
      <c r="F2453" s="43">
        <v>5.996664</v>
      </c>
      <c r="G2453" s="43">
        <v>7.1959980000000003</v>
      </c>
      <c r="H2453" s="43">
        <v>8.2962758257180003</v>
      </c>
      <c r="I2453" s="43">
        <v>0</v>
      </c>
      <c r="J2453" s="43">
        <f t="shared" si="114"/>
        <v>8.2962758257180003</v>
      </c>
      <c r="K2453" s="43">
        <v>5.0471399999999997</v>
      </c>
      <c r="L2453" s="44">
        <f t="shared" si="115"/>
        <v>3.2491358257180005</v>
      </c>
      <c r="M2453" s="43">
        <v>0</v>
      </c>
      <c r="N2453" s="43">
        <f t="shared" si="116"/>
        <v>7.1959980000000003</v>
      </c>
      <c r="O2453" s="43">
        <v>5.0471399999999997</v>
      </c>
      <c r="P2453" s="43">
        <v>0</v>
      </c>
      <c r="Q2453" s="43">
        <v>0</v>
      </c>
      <c r="R2453" s="43">
        <v>5.0471399999999997</v>
      </c>
      <c r="S2453" s="43">
        <v>0</v>
      </c>
      <c r="T2453" s="43">
        <v>0</v>
      </c>
      <c r="U2453" s="43">
        <v>0</v>
      </c>
      <c r="V2453" s="43">
        <v>0</v>
      </c>
      <c r="W2453" s="43">
        <v>0</v>
      </c>
      <c r="X2453" s="43">
        <v>0</v>
      </c>
      <c r="Y2453" s="43">
        <v>0</v>
      </c>
      <c r="Z2453" s="43">
        <v>0</v>
      </c>
      <c r="AA2453" s="43">
        <v>0</v>
      </c>
      <c r="AB2453" s="43">
        <v>0</v>
      </c>
      <c r="AC2453" s="43">
        <v>0</v>
      </c>
      <c r="AD2453" s="43">
        <v>0</v>
      </c>
      <c r="AE2453" s="43">
        <v>0</v>
      </c>
    </row>
    <row r="2454" spans="1:31" ht="15.75" x14ac:dyDescent="0.25">
      <c r="A2454" s="49" t="s">
        <v>5000</v>
      </c>
      <c r="B2454" s="22" t="s">
        <v>5012</v>
      </c>
      <c r="C2454" s="42" t="s">
        <v>5013</v>
      </c>
      <c r="D2454" s="21">
        <v>2026</v>
      </c>
      <c r="E2454" s="21">
        <v>2026</v>
      </c>
      <c r="F2454" s="43">
        <v>2.1901649999999999</v>
      </c>
      <c r="G2454" s="43">
        <v>2.628199</v>
      </c>
      <c r="H2454" s="43">
        <v>3.1715229807549998</v>
      </c>
      <c r="I2454" s="43">
        <v>0</v>
      </c>
      <c r="J2454" s="43">
        <f t="shared" si="114"/>
        <v>3.1715229807549998</v>
      </c>
      <c r="K2454" s="43">
        <v>2.7589030000000001</v>
      </c>
      <c r="L2454" s="44">
        <f t="shared" si="115"/>
        <v>0.41261998075499973</v>
      </c>
      <c r="M2454" s="43">
        <v>0</v>
      </c>
      <c r="N2454" s="43">
        <f t="shared" si="116"/>
        <v>2.628199</v>
      </c>
      <c r="O2454" s="43">
        <v>2.7589030000000001</v>
      </c>
      <c r="P2454" s="43">
        <v>0</v>
      </c>
      <c r="Q2454" s="43">
        <v>0</v>
      </c>
      <c r="R2454" s="43">
        <v>0</v>
      </c>
      <c r="S2454" s="43">
        <v>2.7589030000000001</v>
      </c>
      <c r="T2454" s="43">
        <v>0</v>
      </c>
      <c r="U2454" s="43">
        <v>0</v>
      </c>
      <c r="V2454" s="43">
        <v>0</v>
      </c>
      <c r="W2454" s="43">
        <v>0</v>
      </c>
      <c r="X2454" s="43">
        <v>0</v>
      </c>
      <c r="Y2454" s="43">
        <v>0</v>
      </c>
      <c r="Z2454" s="43">
        <v>0</v>
      </c>
      <c r="AA2454" s="43">
        <v>0</v>
      </c>
      <c r="AB2454" s="43">
        <v>0</v>
      </c>
      <c r="AC2454" s="43">
        <v>0</v>
      </c>
      <c r="AD2454" s="43">
        <v>0</v>
      </c>
      <c r="AE2454" s="43">
        <v>0</v>
      </c>
    </row>
    <row r="2455" spans="1:31" ht="15.75" x14ac:dyDescent="0.25">
      <c r="A2455" s="49">
        <v>5.4</v>
      </c>
      <c r="B2455" s="22" t="s">
        <v>5014</v>
      </c>
      <c r="C2455" s="42" t="s">
        <v>5015</v>
      </c>
      <c r="D2455" s="21">
        <v>2025</v>
      </c>
      <c r="E2455" s="21">
        <v>2025</v>
      </c>
      <c r="F2455" s="43">
        <v>2.0070169999999998</v>
      </c>
      <c r="G2455" s="43">
        <v>2.4084210000000001</v>
      </c>
      <c r="H2455" s="43">
        <v>2.7766718279310001</v>
      </c>
      <c r="I2455" s="43">
        <v>0</v>
      </c>
      <c r="J2455" s="43">
        <f t="shared" si="114"/>
        <v>2.7766718279310001</v>
      </c>
      <c r="K2455" s="43">
        <v>0.54878899999999997</v>
      </c>
      <c r="L2455" s="44">
        <f t="shared" si="115"/>
        <v>2.2278828279310003</v>
      </c>
      <c r="M2455" s="43">
        <v>0</v>
      </c>
      <c r="N2455" s="43">
        <f t="shared" si="116"/>
        <v>2.4084210000000001</v>
      </c>
      <c r="O2455" s="43">
        <v>0.54878899999999997</v>
      </c>
      <c r="P2455" s="43">
        <v>0</v>
      </c>
      <c r="Q2455" s="43">
        <v>0</v>
      </c>
      <c r="R2455" s="43">
        <v>0.54878899999999997</v>
      </c>
      <c r="S2455" s="43">
        <v>0</v>
      </c>
      <c r="T2455" s="43">
        <v>0</v>
      </c>
      <c r="U2455" s="43">
        <v>0</v>
      </c>
      <c r="V2455" s="43">
        <v>0</v>
      </c>
      <c r="W2455" s="43">
        <v>0</v>
      </c>
      <c r="X2455" s="43">
        <v>0</v>
      </c>
      <c r="Y2455" s="43">
        <v>0</v>
      </c>
      <c r="Z2455" s="43">
        <v>0</v>
      </c>
      <c r="AA2455" s="43">
        <v>0</v>
      </c>
      <c r="AB2455" s="43">
        <v>0</v>
      </c>
      <c r="AC2455" s="43">
        <v>0</v>
      </c>
      <c r="AD2455" s="43">
        <v>0</v>
      </c>
      <c r="AE2455" s="43">
        <v>0</v>
      </c>
    </row>
    <row r="2456" spans="1:31" ht="15.75" x14ac:dyDescent="0.25">
      <c r="A2456" s="49" t="s">
        <v>4966</v>
      </c>
      <c r="B2456" s="22" t="s">
        <v>5016</v>
      </c>
      <c r="C2456" s="42" t="s">
        <v>5017</v>
      </c>
      <c r="D2456" s="21">
        <v>2025</v>
      </c>
      <c r="E2456" s="21">
        <v>2025</v>
      </c>
      <c r="F2456" s="43">
        <v>5.2494750000000003</v>
      </c>
      <c r="G2456" s="43">
        <v>6.2993699999999997</v>
      </c>
      <c r="H2456" s="43">
        <v>7.2625510390599999</v>
      </c>
      <c r="I2456" s="43">
        <v>0</v>
      </c>
      <c r="J2456" s="43">
        <f t="shared" si="114"/>
        <v>7.2625510390599999</v>
      </c>
      <c r="K2456" s="43">
        <v>4.5053320000000001</v>
      </c>
      <c r="L2456" s="44">
        <f t="shared" si="115"/>
        <v>2.7572190390599998</v>
      </c>
      <c r="M2456" s="43">
        <v>0</v>
      </c>
      <c r="N2456" s="43">
        <f t="shared" si="116"/>
        <v>6.2993699999999997</v>
      </c>
      <c r="O2456" s="43">
        <v>4.5053320000000001</v>
      </c>
      <c r="P2456" s="43">
        <v>0</v>
      </c>
      <c r="Q2456" s="43">
        <v>0</v>
      </c>
      <c r="R2456" s="43">
        <v>4.5053320000000001</v>
      </c>
      <c r="S2456" s="43">
        <v>0</v>
      </c>
      <c r="T2456" s="43">
        <v>0</v>
      </c>
      <c r="U2456" s="43">
        <v>0</v>
      </c>
      <c r="V2456" s="43">
        <v>0</v>
      </c>
      <c r="W2456" s="43">
        <v>0</v>
      </c>
      <c r="X2456" s="43">
        <v>0</v>
      </c>
      <c r="Y2456" s="43">
        <v>0</v>
      </c>
      <c r="Z2456" s="43">
        <v>0</v>
      </c>
      <c r="AA2456" s="43">
        <v>0</v>
      </c>
      <c r="AB2456" s="43">
        <v>0</v>
      </c>
      <c r="AC2456" s="43">
        <v>0</v>
      </c>
      <c r="AD2456" s="43">
        <v>0</v>
      </c>
      <c r="AE2456" s="43">
        <v>0</v>
      </c>
    </row>
    <row r="2457" spans="1:31" ht="15.75" x14ac:dyDescent="0.25">
      <c r="A2457" s="49">
        <v>5.4</v>
      </c>
      <c r="B2457" s="22" t="s">
        <v>5018</v>
      </c>
      <c r="C2457" s="42" t="s">
        <v>5019</v>
      </c>
      <c r="D2457" s="21">
        <v>2025</v>
      </c>
      <c r="E2457" s="21">
        <v>2025</v>
      </c>
      <c r="F2457" s="43">
        <v>3.6059580000000002</v>
      </c>
      <c r="G2457" s="43">
        <v>4.3271509999999997</v>
      </c>
      <c r="H2457" s="43">
        <v>4.9887770868269996</v>
      </c>
      <c r="I2457" s="43">
        <v>0</v>
      </c>
      <c r="J2457" s="43">
        <f t="shared" si="114"/>
        <v>4.9887770868269996</v>
      </c>
      <c r="K2457" s="43">
        <v>2.6675770000000001</v>
      </c>
      <c r="L2457" s="44">
        <f t="shared" si="115"/>
        <v>2.3212000868269995</v>
      </c>
      <c r="M2457" s="43">
        <v>0</v>
      </c>
      <c r="N2457" s="43">
        <f t="shared" si="116"/>
        <v>4.3271509999999997</v>
      </c>
      <c r="O2457" s="43">
        <v>2.6675770000000001</v>
      </c>
      <c r="P2457" s="43">
        <v>0</v>
      </c>
      <c r="Q2457" s="43">
        <v>0</v>
      </c>
      <c r="R2457" s="43">
        <v>2.6675770000000001</v>
      </c>
      <c r="S2457" s="43">
        <v>0</v>
      </c>
      <c r="T2457" s="43">
        <v>0</v>
      </c>
      <c r="U2457" s="43">
        <v>0</v>
      </c>
      <c r="V2457" s="43">
        <v>0</v>
      </c>
      <c r="W2457" s="43">
        <v>0</v>
      </c>
      <c r="X2457" s="43">
        <v>0</v>
      </c>
      <c r="Y2457" s="43">
        <v>0</v>
      </c>
      <c r="Z2457" s="43">
        <v>0</v>
      </c>
      <c r="AA2457" s="43">
        <v>0</v>
      </c>
      <c r="AB2457" s="43">
        <v>0</v>
      </c>
      <c r="AC2457" s="43">
        <v>0</v>
      </c>
      <c r="AD2457" s="43">
        <v>0</v>
      </c>
      <c r="AE2457" s="43">
        <v>0</v>
      </c>
    </row>
    <row r="2458" spans="1:31" ht="15.75" x14ac:dyDescent="0.25">
      <c r="A2458" s="49">
        <v>5.4</v>
      </c>
      <c r="B2458" s="22" t="s">
        <v>5020</v>
      </c>
      <c r="C2458" s="42" t="s">
        <v>5021</v>
      </c>
      <c r="D2458" s="21">
        <v>2025</v>
      </c>
      <c r="E2458" s="21">
        <v>2025</v>
      </c>
      <c r="F2458" s="43">
        <v>1.7382740000000001</v>
      </c>
      <c r="G2458" s="43">
        <v>2.0859290000000001</v>
      </c>
      <c r="H2458" s="43">
        <v>2.4048703650090002</v>
      </c>
      <c r="I2458" s="43">
        <v>0</v>
      </c>
      <c r="J2458" s="43">
        <f t="shared" si="114"/>
        <v>2.4048703650090002</v>
      </c>
      <c r="K2458" s="43">
        <v>2.262791</v>
      </c>
      <c r="L2458" s="44">
        <f t="shared" si="115"/>
        <v>0.1420793650090002</v>
      </c>
      <c r="M2458" s="43">
        <v>0</v>
      </c>
      <c r="N2458" s="43">
        <f t="shared" si="116"/>
        <v>2.0859290000000001</v>
      </c>
      <c r="O2458" s="43">
        <v>2.262791</v>
      </c>
      <c r="P2458" s="43">
        <v>0</v>
      </c>
      <c r="Q2458" s="43">
        <v>0</v>
      </c>
      <c r="R2458" s="43">
        <v>2.262791</v>
      </c>
      <c r="S2458" s="43">
        <v>0</v>
      </c>
      <c r="T2458" s="43">
        <v>0</v>
      </c>
      <c r="U2458" s="43">
        <v>0</v>
      </c>
      <c r="V2458" s="43">
        <v>0</v>
      </c>
      <c r="W2458" s="43">
        <v>0</v>
      </c>
      <c r="X2458" s="43">
        <v>0</v>
      </c>
      <c r="Y2458" s="43">
        <v>0</v>
      </c>
      <c r="Z2458" s="43">
        <v>0</v>
      </c>
      <c r="AA2458" s="43">
        <v>0</v>
      </c>
      <c r="AB2458" s="43">
        <v>0</v>
      </c>
      <c r="AC2458" s="43">
        <v>0</v>
      </c>
      <c r="AD2458" s="43">
        <v>0</v>
      </c>
      <c r="AE2458" s="43">
        <v>0</v>
      </c>
    </row>
    <row r="2459" spans="1:31" ht="15.75" x14ac:dyDescent="0.25">
      <c r="A2459" s="49" t="s">
        <v>5000</v>
      </c>
      <c r="B2459" s="22" t="s">
        <v>5022</v>
      </c>
      <c r="C2459" s="42" t="s">
        <v>5023</v>
      </c>
      <c r="D2459" s="21">
        <v>2026</v>
      </c>
      <c r="E2459" s="21">
        <v>2026</v>
      </c>
      <c r="F2459" s="43">
        <v>2.1901649999999999</v>
      </c>
      <c r="G2459" s="43">
        <v>2.628199</v>
      </c>
      <c r="H2459" s="43">
        <v>3.1715229807549998</v>
      </c>
      <c r="I2459" s="43">
        <v>0</v>
      </c>
      <c r="J2459" s="43">
        <f t="shared" si="114"/>
        <v>3.1715229807549998</v>
      </c>
      <c r="K2459" s="43">
        <v>2.7849159999999999</v>
      </c>
      <c r="L2459" s="44">
        <f t="shared" si="115"/>
        <v>0.38660698075499988</v>
      </c>
      <c r="M2459" s="43">
        <v>0</v>
      </c>
      <c r="N2459" s="43">
        <f t="shared" si="116"/>
        <v>2.628199</v>
      </c>
      <c r="O2459" s="43">
        <v>2.7849159999999999</v>
      </c>
      <c r="P2459" s="43">
        <v>0</v>
      </c>
      <c r="Q2459" s="43">
        <v>0</v>
      </c>
      <c r="R2459" s="43">
        <v>0</v>
      </c>
      <c r="S2459" s="43">
        <v>2.7849159999999999</v>
      </c>
      <c r="T2459" s="43">
        <v>0</v>
      </c>
      <c r="U2459" s="43">
        <v>0</v>
      </c>
      <c r="V2459" s="43">
        <v>0</v>
      </c>
      <c r="W2459" s="43">
        <v>0</v>
      </c>
      <c r="X2459" s="43">
        <v>0</v>
      </c>
      <c r="Y2459" s="43">
        <v>0</v>
      </c>
      <c r="Z2459" s="43">
        <v>0</v>
      </c>
      <c r="AA2459" s="43">
        <v>0</v>
      </c>
      <c r="AB2459" s="43">
        <v>0</v>
      </c>
      <c r="AC2459" s="43">
        <v>0</v>
      </c>
      <c r="AD2459" s="43">
        <v>0</v>
      </c>
      <c r="AE2459" s="43">
        <v>0</v>
      </c>
    </row>
    <row r="2460" spans="1:31" ht="15.75" x14ac:dyDescent="0.25">
      <c r="A2460" s="49" t="s">
        <v>4966</v>
      </c>
      <c r="B2460" s="22" t="s">
        <v>5024</v>
      </c>
      <c r="C2460" s="42" t="s">
        <v>5025</v>
      </c>
      <c r="D2460" s="21">
        <v>2025</v>
      </c>
      <c r="E2460" s="21">
        <v>2025</v>
      </c>
      <c r="F2460" s="43">
        <v>1.351607</v>
      </c>
      <c r="G2460" s="43">
        <v>1.621929</v>
      </c>
      <c r="H2460" s="43">
        <v>1.8699264433209999</v>
      </c>
      <c r="I2460" s="43">
        <v>0</v>
      </c>
      <c r="J2460" s="43">
        <f t="shared" si="114"/>
        <v>1.8699264433209999</v>
      </c>
      <c r="K2460" s="43">
        <v>1.114236</v>
      </c>
      <c r="L2460" s="44">
        <f t="shared" si="115"/>
        <v>0.75569044332099988</v>
      </c>
      <c r="M2460" s="43">
        <v>0</v>
      </c>
      <c r="N2460" s="43">
        <f t="shared" si="116"/>
        <v>1.621929</v>
      </c>
      <c r="O2460" s="43">
        <v>1.114236</v>
      </c>
      <c r="P2460" s="43">
        <v>0</v>
      </c>
      <c r="Q2460" s="43">
        <v>0</v>
      </c>
      <c r="R2460" s="43">
        <v>1.114236</v>
      </c>
      <c r="S2460" s="43">
        <v>0</v>
      </c>
      <c r="T2460" s="43">
        <v>0</v>
      </c>
      <c r="U2460" s="43">
        <v>0</v>
      </c>
      <c r="V2460" s="43">
        <v>0</v>
      </c>
      <c r="W2460" s="43">
        <v>0</v>
      </c>
      <c r="X2460" s="43">
        <v>0</v>
      </c>
      <c r="Y2460" s="43">
        <v>0</v>
      </c>
      <c r="Z2460" s="43">
        <v>0</v>
      </c>
      <c r="AA2460" s="43">
        <v>0</v>
      </c>
      <c r="AB2460" s="43">
        <v>0</v>
      </c>
      <c r="AC2460" s="43">
        <v>0</v>
      </c>
      <c r="AD2460" s="43">
        <v>0</v>
      </c>
      <c r="AE2460" s="43">
        <v>0</v>
      </c>
    </row>
    <row r="2461" spans="1:31" ht="15.75" x14ac:dyDescent="0.25">
      <c r="A2461" s="49" t="s">
        <v>4966</v>
      </c>
      <c r="B2461" s="22" t="s">
        <v>5026</v>
      </c>
      <c r="C2461" s="42" t="s">
        <v>5027</v>
      </c>
      <c r="D2461" s="21">
        <v>2025</v>
      </c>
      <c r="E2461" s="21">
        <v>2025</v>
      </c>
      <c r="F2461" s="43">
        <v>2.0780569999999998</v>
      </c>
      <c r="G2461" s="43">
        <v>2.4936690000000001</v>
      </c>
      <c r="H2461" s="43">
        <v>2.8749543624170002</v>
      </c>
      <c r="I2461" s="43">
        <v>0</v>
      </c>
      <c r="J2461" s="43">
        <f t="shared" si="114"/>
        <v>2.8749543624170002</v>
      </c>
      <c r="K2461" s="43">
        <v>0.56881199999999998</v>
      </c>
      <c r="L2461" s="44">
        <f t="shared" si="115"/>
        <v>2.3061423624170003</v>
      </c>
      <c r="M2461" s="43">
        <v>0</v>
      </c>
      <c r="N2461" s="43">
        <f t="shared" si="116"/>
        <v>2.4936690000000001</v>
      </c>
      <c r="O2461" s="43">
        <v>0.56881199999999998</v>
      </c>
      <c r="P2461" s="43">
        <v>0</v>
      </c>
      <c r="Q2461" s="43">
        <v>0</v>
      </c>
      <c r="R2461" s="43">
        <v>0.56881199999999998</v>
      </c>
      <c r="S2461" s="43">
        <v>0</v>
      </c>
      <c r="T2461" s="43">
        <v>0</v>
      </c>
      <c r="U2461" s="43">
        <v>0</v>
      </c>
      <c r="V2461" s="43">
        <v>0</v>
      </c>
      <c r="W2461" s="43">
        <v>0</v>
      </c>
      <c r="X2461" s="43">
        <v>0</v>
      </c>
      <c r="Y2461" s="43">
        <v>0</v>
      </c>
      <c r="Z2461" s="43">
        <v>0</v>
      </c>
      <c r="AA2461" s="43">
        <v>0</v>
      </c>
      <c r="AB2461" s="43">
        <v>0</v>
      </c>
      <c r="AC2461" s="43">
        <v>0</v>
      </c>
      <c r="AD2461" s="43">
        <v>0</v>
      </c>
      <c r="AE2461" s="43">
        <v>0</v>
      </c>
    </row>
    <row r="2462" spans="1:31" ht="15.75" x14ac:dyDescent="0.25">
      <c r="A2462" s="49" t="s">
        <v>4966</v>
      </c>
      <c r="B2462" s="22" t="s">
        <v>5028</v>
      </c>
      <c r="C2462" s="42" t="s">
        <v>5029</v>
      </c>
      <c r="D2462" s="21">
        <v>2025</v>
      </c>
      <c r="E2462" s="21">
        <v>2025</v>
      </c>
      <c r="F2462" s="43">
        <v>10.482176000000001</v>
      </c>
      <c r="G2462" s="43">
        <v>12.578613000000001</v>
      </c>
      <c r="H2462" s="43">
        <v>14.501899938404</v>
      </c>
      <c r="I2462" s="43">
        <v>0</v>
      </c>
      <c r="J2462" s="43">
        <f t="shared" si="114"/>
        <v>14.501899938404</v>
      </c>
      <c r="K2462" s="43">
        <v>8.82911</v>
      </c>
      <c r="L2462" s="44">
        <f t="shared" si="115"/>
        <v>5.6727899384039997</v>
      </c>
      <c r="M2462" s="43">
        <v>0</v>
      </c>
      <c r="N2462" s="43">
        <f t="shared" si="116"/>
        <v>12.578613000000001</v>
      </c>
      <c r="O2462" s="43">
        <v>8.82911</v>
      </c>
      <c r="P2462" s="43">
        <v>0</v>
      </c>
      <c r="Q2462" s="43">
        <v>0</v>
      </c>
      <c r="R2462" s="43">
        <v>8.82911</v>
      </c>
      <c r="S2462" s="43">
        <v>0</v>
      </c>
      <c r="T2462" s="43">
        <v>0</v>
      </c>
      <c r="U2462" s="43">
        <v>0</v>
      </c>
      <c r="V2462" s="43">
        <v>0</v>
      </c>
      <c r="W2462" s="43">
        <v>0</v>
      </c>
      <c r="X2462" s="43">
        <v>0</v>
      </c>
      <c r="Y2462" s="43">
        <v>0</v>
      </c>
      <c r="Z2462" s="43">
        <v>0</v>
      </c>
      <c r="AA2462" s="43">
        <v>0</v>
      </c>
      <c r="AB2462" s="43">
        <v>0</v>
      </c>
      <c r="AC2462" s="43">
        <v>0</v>
      </c>
      <c r="AD2462" s="43">
        <v>0</v>
      </c>
      <c r="AE2462" s="43">
        <v>0</v>
      </c>
    </row>
    <row r="2463" spans="1:31" ht="15.75" x14ac:dyDescent="0.25">
      <c r="A2463" s="49">
        <v>5.4</v>
      </c>
      <c r="B2463" s="22" t="s">
        <v>5030</v>
      </c>
      <c r="C2463" s="42" t="s">
        <v>5031</v>
      </c>
      <c r="D2463" s="21">
        <v>2025</v>
      </c>
      <c r="E2463" s="21">
        <v>2025</v>
      </c>
      <c r="F2463" s="43">
        <v>2.093178</v>
      </c>
      <c r="G2463" s="43">
        <v>2.5118130000000001</v>
      </c>
      <c r="H2463" s="43">
        <v>2.895872604554</v>
      </c>
      <c r="I2463" s="43">
        <v>0</v>
      </c>
      <c r="J2463" s="43">
        <f t="shared" si="114"/>
        <v>2.895872604554</v>
      </c>
      <c r="K2463" s="43">
        <v>2.2627899999999999</v>
      </c>
      <c r="L2463" s="44">
        <f t="shared" si="115"/>
        <v>0.63308260455400012</v>
      </c>
      <c r="M2463" s="43">
        <v>0</v>
      </c>
      <c r="N2463" s="43">
        <f t="shared" si="116"/>
        <v>2.5118130000000001</v>
      </c>
      <c r="O2463" s="43">
        <v>2.2627899999999999</v>
      </c>
      <c r="P2463" s="43">
        <v>0</v>
      </c>
      <c r="Q2463" s="43">
        <v>0</v>
      </c>
      <c r="R2463" s="43">
        <v>2.2627899999999999</v>
      </c>
      <c r="S2463" s="43">
        <v>0</v>
      </c>
      <c r="T2463" s="43">
        <v>0</v>
      </c>
      <c r="U2463" s="43">
        <v>0</v>
      </c>
      <c r="V2463" s="43">
        <v>0</v>
      </c>
      <c r="W2463" s="43">
        <v>0</v>
      </c>
      <c r="X2463" s="43">
        <v>0</v>
      </c>
      <c r="Y2463" s="43">
        <v>0</v>
      </c>
      <c r="Z2463" s="43">
        <v>0</v>
      </c>
      <c r="AA2463" s="43">
        <v>0</v>
      </c>
      <c r="AB2463" s="43">
        <v>0</v>
      </c>
      <c r="AC2463" s="43">
        <v>0</v>
      </c>
      <c r="AD2463" s="43">
        <v>0</v>
      </c>
      <c r="AE2463" s="43">
        <v>0</v>
      </c>
    </row>
    <row r="2464" spans="1:31" ht="15.75" x14ac:dyDescent="0.25">
      <c r="A2464" s="49" t="s">
        <v>5000</v>
      </c>
      <c r="B2464" s="22" t="s">
        <v>5032</v>
      </c>
      <c r="C2464" s="42" t="s">
        <v>5033</v>
      </c>
      <c r="D2464" s="21">
        <v>2025</v>
      </c>
      <c r="E2464" s="21">
        <v>2025</v>
      </c>
      <c r="F2464" s="43">
        <v>1.830411</v>
      </c>
      <c r="G2464" s="43">
        <v>2.1964939999999999</v>
      </c>
      <c r="H2464" s="43">
        <v>2.5323409030319999</v>
      </c>
      <c r="I2464" s="43">
        <v>0</v>
      </c>
      <c r="J2464" s="43">
        <f t="shared" si="114"/>
        <v>2.5323409030319999</v>
      </c>
      <c r="K2464" s="43">
        <v>1.318354</v>
      </c>
      <c r="L2464" s="44">
        <f t="shared" si="115"/>
        <v>1.2139869030319999</v>
      </c>
      <c r="M2464" s="43">
        <v>0</v>
      </c>
      <c r="N2464" s="43">
        <f t="shared" si="116"/>
        <v>2.1964939999999999</v>
      </c>
      <c r="O2464" s="43">
        <v>1.318354</v>
      </c>
      <c r="P2464" s="43">
        <v>0</v>
      </c>
      <c r="Q2464" s="43">
        <v>0</v>
      </c>
      <c r="R2464" s="43">
        <v>1.318354</v>
      </c>
      <c r="S2464" s="43">
        <v>0</v>
      </c>
      <c r="T2464" s="43">
        <v>0</v>
      </c>
      <c r="U2464" s="43">
        <v>0</v>
      </c>
      <c r="V2464" s="43">
        <v>0</v>
      </c>
      <c r="W2464" s="43">
        <v>0</v>
      </c>
      <c r="X2464" s="43">
        <v>0</v>
      </c>
      <c r="Y2464" s="43">
        <v>0</v>
      </c>
      <c r="Z2464" s="43">
        <v>0</v>
      </c>
      <c r="AA2464" s="43">
        <v>0</v>
      </c>
      <c r="AB2464" s="43">
        <v>0</v>
      </c>
      <c r="AC2464" s="43">
        <v>0</v>
      </c>
      <c r="AD2464" s="43">
        <v>0</v>
      </c>
      <c r="AE2464" s="43">
        <v>0</v>
      </c>
    </row>
    <row r="2465" spans="1:31" ht="15.75" x14ac:dyDescent="0.25">
      <c r="A2465" s="49" t="s">
        <v>4966</v>
      </c>
      <c r="B2465" s="22" t="s">
        <v>5034</v>
      </c>
      <c r="C2465" s="42" t="s">
        <v>5035</v>
      </c>
      <c r="D2465" s="21">
        <v>2026</v>
      </c>
      <c r="E2465" s="21">
        <v>2026</v>
      </c>
      <c r="F2465" s="43">
        <v>7.5492790000000003</v>
      </c>
      <c r="G2465" s="43">
        <v>9.0591349999999995</v>
      </c>
      <c r="H2465" s="43">
        <v>10.931917574833999</v>
      </c>
      <c r="I2465" s="43">
        <v>0</v>
      </c>
      <c r="J2465" s="43">
        <f t="shared" si="114"/>
        <v>10.931917574833999</v>
      </c>
      <c r="K2465" s="43">
        <v>6.7514859999999999</v>
      </c>
      <c r="L2465" s="44">
        <f t="shared" si="115"/>
        <v>4.1804315748339995</v>
      </c>
      <c r="M2465" s="43">
        <v>0</v>
      </c>
      <c r="N2465" s="43">
        <f t="shared" si="116"/>
        <v>9.0591349999999995</v>
      </c>
      <c r="O2465" s="43">
        <v>6.7514859999999999</v>
      </c>
      <c r="P2465" s="43">
        <v>0</v>
      </c>
      <c r="Q2465" s="43">
        <v>0</v>
      </c>
      <c r="R2465" s="43">
        <v>0</v>
      </c>
      <c r="S2465" s="43">
        <v>6.7514859999999999</v>
      </c>
      <c r="T2465" s="43">
        <v>0</v>
      </c>
      <c r="U2465" s="43">
        <v>0</v>
      </c>
      <c r="V2465" s="43">
        <v>0</v>
      </c>
      <c r="W2465" s="43">
        <v>0</v>
      </c>
      <c r="X2465" s="43">
        <v>0</v>
      </c>
      <c r="Y2465" s="43">
        <v>0</v>
      </c>
      <c r="Z2465" s="43">
        <v>0</v>
      </c>
      <c r="AA2465" s="43">
        <v>0</v>
      </c>
      <c r="AB2465" s="43">
        <v>0</v>
      </c>
      <c r="AC2465" s="43">
        <v>0</v>
      </c>
      <c r="AD2465" s="43">
        <v>0</v>
      </c>
      <c r="AE2465" s="43">
        <v>0</v>
      </c>
    </row>
    <row r="2466" spans="1:31" ht="15.75" x14ac:dyDescent="0.25">
      <c r="A2466" s="49" t="s">
        <v>4966</v>
      </c>
      <c r="B2466" s="22" t="s">
        <v>5036</v>
      </c>
      <c r="C2466" s="42" t="s">
        <v>5037</v>
      </c>
      <c r="D2466" s="21">
        <v>2025</v>
      </c>
      <c r="E2466" s="21">
        <v>2025</v>
      </c>
      <c r="F2466" s="43">
        <v>5.9738800000000003</v>
      </c>
      <c r="G2466" s="43">
        <v>7.1686569999999996</v>
      </c>
      <c r="H2466" s="43">
        <v>8.2647578085469995</v>
      </c>
      <c r="I2466" s="43">
        <v>0</v>
      </c>
      <c r="J2466" s="43">
        <f t="shared" si="114"/>
        <v>8.2647578085469995</v>
      </c>
      <c r="K2466" s="43">
        <v>5.0471389999999996</v>
      </c>
      <c r="L2466" s="44">
        <f t="shared" si="115"/>
        <v>3.2176188085469999</v>
      </c>
      <c r="M2466" s="43">
        <v>0</v>
      </c>
      <c r="N2466" s="43">
        <f t="shared" si="116"/>
        <v>7.1686569999999996</v>
      </c>
      <c r="O2466" s="43">
        <v>5.0471389999999996</v>
      </c>
      <c r="P2466" s="43">
        <v>0</v>
      </c>
      <c r="Q2466" s="43">
        <v>0</v>
      </c>
      <c r="R2466" s="43">
        <v>5.0471389999999996</v>
      </c>
      <c r="S2466" s="43">
        <v>0</v>
      </c>
      <c r="T2466" s="43">
        <v>0</v>
      </c>
      <c r="U2466" s="43">
        <v>0</v>
      </c>
      <c r="V2466" s="43">
        <v>0</v>
      </c>
      <c r="W2466" s="43">
        <v>0</v>
      </c>
      <c r="X2466" s="43">
        <v>0</v>
      </c>
      <c r="Y2466" s="43">
        <v>0</v>
      </c>
      <c r="Z2466" s="43">
        <v>0</v>
      </c>
      <c r="AA2466" s="43">
        <v>0</v>
      </c>
      <c r="AB2466" s="43">
        <v>0</v>
      </c>
      <c r="AC2466" s="43">
        <v>0</v>
      </c>
      <c r="AD2466" s="43">
        <v>0</v>
      </c>
      <c r="AE2466" s="43">
        <v>0</v>
      </c>
    </row>
    <row r="2467" spans="1:31" ht="15.75" x14ac:dyDescent="0.25">
      <c r="A2467" s="49" t="s">
        <v>4966</v>
      </c>
      <c r="B2467" s="22" t="s">
        <v>5038</v>
      </c>
      <c r="C2467" s="42" t="s">
        <v>5039</v>
      </c>
      <c r="D2467" s="21">
        <v>2026</v>
      </c>
      <c r="E2467" s="21">
        <v>2026</v>
      </c>
      <c r="F2467" s="43">
        <v>1.4526129999999999</v>
      </c>
      <c r="G2467" s="43">
        <v>1.7431350000000001</v>
      </c>
      <c r="H2467" s="43">
        <v>2.103489705131</v>
      </c>
      <c r="I2467" s="43">
        <v>0</v>
      </c>
      <c r="J2467" s="43">
        <f t="shared" si="114"/>
        <v>2.103489705131</v>
      </c>
      <c r="K2467" s="43">
        <v>0.21537700000000001</v>
      </c>
      <c r="L2467" s="44">
        <f t="shared" si="115"/>
        <v>1.888112705131</v>
      </c>
      <c r="M2467" s="43">
        <v>0</v>
      </c>
      <c r="N2467" s="43">
        <f t="shared" si="116"/>
        <v>1.7431350000000001</v>
      </c>
      <c r="O2467" s="43">
        <v>0.21537700000000001</v>
      </c>
      <c r="P2467" s="43">
        <v>0</v>
      </c>
      <c r="Q2467" s="43">
        <v>0</v>
      </c>
      <c r="R2467" s="43">
        <v>0</v>
      </c>
      <c r="S2467" s="43">
        <v>0.21537700000000001</v>
      </c>
      <c r="T2467" s="43">
        <v>0</v>
      </c>
      <c r="U2467" s="43">
        <v>0</v>
      </c>
      <c r="V2467" s="43">
        <v>0</v>
      </c>
      <c r="W2467" s="43">
        <v>0</v>
      </c>
      <c r="X2467" s="43">
        <v>0</v>
      </c>
      <c r="Y2467" s="43">
        <v>0</v>
      </c>
      <c r="Z2467" s="43">
        <v>0</v>
      </c>
      <c r="AA2467" s="43">
        <v>0</v>
      </c>
      <c r="AB2467" s="43">
        <v>0</v>
      </c>
      <c r="AC2467" s="43">
        <v>0</v>
      </c>
      <c r="AD2467" s="43">
        <v>0</v>
      </c>
      <c r="AE2467" s="43">
        <v>0</v>
      </c>
    </row>
    <row r="2468" spans="1:31" ht="15.75" x14ac:dyDescent="0.25">
      <c r="A2468" s="49" t="s">
        <v>4966</v>
      </c>
      <c r="B2468" s="22" t="s">
        <v>5040</v>
      </c>
      <c r="C2468" s="42" t="s">
        <v>5041</v>
      </c>
      <c r="D2468" s="21">
        <v>2025</v>
      </c>
      <c r="E2468" s="21">
        <v>2026</v>
      </c>
      <c r="F2468" s="43">
        <v>10.742979999999999</v>
      </c>
      <c r="G2468" s="43">
        <v>12.891577</v>
      </c>
      <c r="H2468" s="43">
        <v>15.534816479581</v>
      </c>
      <c r="I2468" s="43">
        <v>0</v>
      </c>
      <c r="J2468" s="43">
        <f t="shared" si="114"/>
        <v>15.534816479581</v>
      </c>
      <c r="K2468" s="43">
        <v>8.7254900000000006</v>
      </c>
      <c r="L2468" s="44">
        <f t="shared" si="115"/>
        <v>6.8093264795809993</v>
      </c>
      <c r="M2468" s="43">
        <v>0</v>
      </c>
      <c r="N2468" s="43">
        <f t="shared" si="116"/>
        <v>12.891577</v>
      </c>
      <c r="O2468" s="43">
        <v>8.7254900000000006</v>
      </c>
      <c r="P2468" s="43">
        <v>0</v>
      </c>
      <c r="Q2468" s="43">
        <v>0</v>
      </c>
      <c r="R2468" s="43">
        <v>0.27436700000000003</v>
      </c>
      <c r="S2468" s="43">
        <v>8.4511230000000008</v>
      </c>
      <c r="T2468" s="43">
        <v>0</v>
      </c>
      <c r="U2468" s="43">
        <v>0</v>
      </c>
      <c r="V2468" s="43">
        <v>0</v>
      </c>
      <c r="W2468" s="43">
        <v>0</v>
      </c>
      <c r="X2468" s="43">
        <v>0</v>
      </c>
      <c r="Y2468" s="43">
        <v>0</v>
      </c>
      <c r="Z2468" s="43">
        <v>0</v>
      </c>
      <c r="AA2468" s="43">
        <v>0</v>
      </c>
      <c r="AB2468" s="43">
        <v>0</v>
      </c>
      <c r="AC2468" s="43">
        <v>0</v>
      </c>
      <c r="AD2468" s="43">
        <v>0</v>
      </c>
      <c r="AE2468" s="43">
        <v>0</v>
      </c>
    </row>
    <row r="2469" spans="1:31" ht="15.75" x14ac:dyDescent="0.25">
      <c r="A2469" s="49">
        <v>5.4</v>
      </c>
      <c r="B2469" s="22" t="s">
        <v>5042</v>
      </c>
      <c r="C2469" s="42" t="s">
        <v>5043</v>
      </c>
      <c r="D2469" s="21">
        <v>2026</v>
      </c>
      <c r="E2469" s="21">
        <v>2026</v>
      </c>
      <c r="F2469" s="43">
        <v>1.243725</v>
      </c>
      <c r="G2469" s="43">
        <v>1.49247</v>
      </c>
      <c r="H2469" s="43">
        <v>1.8010062796190001</v>
      </c>
      <c r="I2469" s="43">
        <v>0</v>
      </c>
      <c r="J2469" s="43">
        <f t="shared" si="114"/>
        <v>1.8010062796190001</v>
      </c>
      <c r="K2469" s="43">
        <v>1.6197760000000001</v>
      </c>
      <c r="L2469" s="44">
        <f t="shared" si="115"/>
        <v>0.18123027961899996</v>
      </c>
      <c r="M2469" s="43">
        <v>0</v>
      </c>
      <c r="N2469" s="43">
        <f t="shared" si="116"/>
        <v>1.49247</v>
      </c>
      <c r="O2469" s="43">
        <v>1.6197760000000001</v>
      </c>
      <c r="P2469" s="43">
        <v>0</v>
      </c>
      <c r="Q2469" s="43">
        <v>0</v>
      </c>
      <c r="R2469" s="43">
        <v>0</v>
      </c>
      <c r="S2469" s="43">
        <v>1.6197760000000001</v>
      </c>
      <c r="T2469" s="43">
        <v>0</v>
      </c>
      <c r="U2469" s="43">
        <v>0</v>
      </c>
      <c r="V2469" s="43">
        <v>0</v>
      </c>
      <c r="W2469" s="43">
        <v>0</v>
      </c>
      <c r="X2469" s="43">
        <v>0</v>
      </c>
      <c r="Y2469" s="43">
        <v>0</v>
      </c>
      <c r="Z2469" s="43">
        <v>0</v>
      </c>
      <c r="AA2469" s="43">
        <v>0</v>
      </c>
      <c r="AB2469" s="43">
        <v>0</v>
      </c>
      <c r="AC2469" s="43">
        <v>0</v>
      </c>
      <c r="AD2469" s="43">
        <v>0</v>
      </c>
      <c r="AE2469" s="43">
        <v>0</v>
      </c>
    </row>
    <row r="2470" spans="1:31" ht="15.75" x14ac:dyDescent="0.25">
      <c r="A2470" s="49" t="s">
        <v>5000</v>
      </c>
      <c r="B2470" s="22" t="s">
        <v>5044</v>
      </c>
      <c r="C2470" s="42" t="s">
        <v>5045</v>
      </c>
      <c r="D2470" s="21">
        <v>2025</v>
      </c>
      <c r="E2470" s="21">
        <v>2025</v>
      </c>
      <c r="F2470" s="43">
        <v>1.243725</v>
      </c>
      <c r="G2470" s="43">
        <v>1.49247</v>
      </c>
      <c r="H2470" s="43">
        <v>1.720670681344</v>
      </c>
      <c r="I2470" s="43">
        <v>0</v>
      </c>
      <c r="J2470" s="43">
        <f t="shared" si="114"/>
        <v>1.720670681344</v>
      </c>
      <c r="K2470" s="43">
        <v>0.79234400000000005</v>
      </c>
      <c r="L2470" s="44">
        <f t="shared" si="115"/>
        <v>0.92832668134399998</v>
      </c>
      <c r="M2470" s="43">
        <v>0</v>
      </c>
      <c r="N2470" s="43">
        <f t="shared" si="116"/>
        <v>1.49247</v>
      </c>
      <c r="O2470" s="43">
        <v>0.79234400000000005</v>
      </c>
      <c r="P2470" s="43">
        <v>0</v>
      </c>
      <c r="Q2470" s="43">
        <v>0</v>
      </c>
      <c r="R2470" s="43">
        <v>0.79234400000000005</v>
      </c>
      <c r="S2470" s="43">
        <v>0</v>
      </c>
      <c r="T2470" s="43">
        <v>0</v>
      </c>
      <c r="U2470" s="43">
        <v>0</v>
      </c>
      <c r="V2470" s="43">
        <v>0</v>
      </c>
      <c r="W2470" s="43">
        <v>0</v>
      </c>
      <c r="X2470" s="43">
        <v>0</v>
      </c>
      <c r="Y2470" s="43">
        <v>0</v>
      </c>
      <c r="Z2470" s="43">
        <v>0</v>
      </c>
      <c r="AA2470" s="43">
        <v>0</v>
      </c>
      <c r="AB2470" s="43">
        <v>0</v>
      </c>
      <c r="AC2470" s="43">
        <v>0</v>
      </c>
      <c r="AD2470" s="43">
        <v>0</v>
      </c>
      <c r="AE2470" s="43">
        <v>0</v>
      </c>
    </row>
    <row r="2471" spans="1:31" ht="15.75" x14ac:dyDescent="0.25">
      <c r="A2471" s="49" t="s">
        <v>4966</v>
      </c>
      <c r="B2471" s="22" t="s">
        <v>5046</v>
      </c>
      <c r="C2471" s="42" t="s">
        <v>5047</v>
      </c>
      <c r="D2471" s="21">
        <v>2025</v>
      </c>
      <c r="E2471" s="21">
        <v>2025</v>
      </c>
      <c r="F2471" s="43">
        <v>0.44275799999999998</v>
      </c>
      <c r="G2471" s="43">
        <v>0.53130900000000003</v>
      </c>
      <c r="H2471" s="43">
        <v>0.61254801751800003</v>
      </c>
      <c r="I2471" s="43">
        <v>0</v>
      </c>
      <c r="J2471" s="43">
        <f t="shared" si="114"/>
        <v>0.61254801751800003</v>
      </c>
      <c r="K2471" s="43">
        <v>0.222159</v>
      </c>
      <c r="L2471" s="44">
        <f t="shared" si="115"/>
        <v>0.39038901751800004</v>
      </c>
      <c r="M2471" s="43">
        <v>0</v>
      </c>
      <c r="N2471" s="43">
        <f t="shared" si="116"/>
        <v>0.53130900000000003</v>
      </c>
      <c r="O2471" s="43">
        <v>0.222159</v>
      </c>
      <c r="P2471" s="43">
        <v>0</v>
      </c>
      <c r="Q2471" s="43">
        <v>0</v>
      </c>
      <c r="R2471" s="43">
        <v>0.222159</v>
      </c>
      <c r="S2471" s="43">
        <v>0</v>
      </c>
      <c r="T2471" s="43">
        <v>0</v>
      </c>
      <c r="U2471" s="43">
        <v>0</v>
      </c>
      <c r="V2471" s="43">
        <v>0</v>
      </c>
      <c r="W2471" s="43">
        <v>0</v>
      </c>
      <c r="X2471" s="43">
        <v>0</v>
      </c>
      <c r="Y2471" s="43">
        <v>0</v>
      </c>
      <c r="Z2471" s="43">
        <v>0</v>
      </c>
      <c r="AA2471" s="43">
        <v>0</v>
      </c>
      <c r="AB2471" s="43">
        <v>0</v>
      </c>
      <c r="AC2471" s="43">
        <v>0</v>
      </c>
      <c r="AD2471" s="43">
        <v>0</v>
      </c>
      <c r="AE2471" s="43">
        <v>0</v>
      </c>
    </row>
    <row r="2472" spans="1:31" ht="15.75" x14ac:dyDescent="0.25">
      <c r="A2472" s="49" t="s">
        <v>4966</v>
      </c>
      <c r="B2472" s="22" t="s">
        <v>5048</v>
      </c>
      <c r="C2472" s="42" t="s">
        <v>5049</v>
      </c>
      <c r="D2472" s="21">
        <v>2025</v>
      </c>
      <c r="E2472" s="21">
        <v>2025</v>
      </c>
      <c r="F2472" s="43">
        <v>9.3229209999999991</v>
      </c>
      <c r="G2472" s="43">
        <v>11.187504000000001</v>
      </c>
      <c r="H2472" s="43">
        <v>12.898088491036001</v>
      </c>
      <c r="I2472" s="43">
        <v>0</v>
      </c>
      <c r="J2472" s="43">
        <f t="shared" si="114"/>
        <v>12.898088491036001</v>
      </c>
      <c r="K2472" s="43">
        <v>7.8169729999999999</v>
      </c>
      <c r="L2472" s="44">
        <f t="shared" si="115"/>
        <v>5.0811154910360008</v>
      </c>
      <c r="M2472" s="43">
        <v>0</v>
      </c>
      <c r="N2472" s="43">
        <f t="shared" si="116"/>
        <v>11.187504000000001</v>
      </c>
      <c r="O2472" s="43">
        <v>7.8169729999999999</v>
      </c>
      <c r="P2472" s="43">
        <v>0</v>
      </c>
      <c r="Q2472" s="43">
        <v>0</v>
      </c>
      <c r="R2472" s="43">
        <v>7.8169729999999999</v>
      </c>
      <c r="S2472" s="43">
        <v>0</v>
      </c>
      <c r="T2472" s="43">
        <v>0</v>
      </c>
      <c r="U2472" s="43">
        <v>0</v>
      </c>
      <c r="V2472" s="43">
        <v>0</v>
      </c>
      <c r="W2472" s="43">
        <v>0</v>
      </c>
      <c r="X2472" s="43">
        <v>0</v>
      </c>
      <c r="Y2472" s="43">
        <v>0</v>
      </c>
      <c r="Z2472" s="43">
        <v>0</v>
      </c>
      <c r="AA2472" s="43">
        <v>0</v>
      </c>
      <c r="AB2472" s="43">
        <v>0</v>
      </c>
      <c r="AC2472" s="43">
        <v>0</v>
      </c>
      <c r="AD2472" s="43">
        <v>0</v>
      </c>
      <c r="AE2472" s="43">
        <v>0</v>
      </c>
    </row>
    <row r="2473" spans="1:31" ht="15.75" x14ac:dyDescent="0.25">
      <c r="A2473" s="49" t="s">
        <v>4966</v>
      </c>
      <c r="B2473" s="22" t="s">
        <v>5050</v>
      </c>
      <c r="C2473" s="42" t="s">
        <v>5051</v>
      </c>
      <c r="D2473" s="21">
        <v>2025</v>
      </c>
      <c r="E2473" s="21">
        <v>2025</v>
      </c>
      <c r="F2473" s="43">
        <v>4.3739179999999998</v>
      </c>
      <c r="G2473" s="43">
        <v>5.2487029999999999</v>
      </c>
      <c r="H2473" s="43">
        <v>6.0512344809879997</v>
      </c>
      <c r="I2473" s="43">
        <v>0</v>
      </c>
      <c r="J2473" s="43">
        <f t="shared" si="114"/>
        <v>6.0512344809879997</v>
      </c>
      <c r="K2473" s="43">
        <v>4.0975929999999998</v>
      </c>
      <c r="L2473" s="44">
        <f t="shared" si="115"/>
        <v>1.9536414809879998</v>
      </c>
      <c r="M2473" s="43">
        <v>0</v>
      </c>
      <c r="N2473" s="43">
        <f t="shared" si="116"/>
        <v>5.2487029999999999</v>
      </c>
      <c r="O2473" s="43">
        <v>4.0975929999999998</v>
      </c>
      <c r="P2473" s="43">
        <v>0</v>
      </c>
      <c r="Q2473" s="43">
        <v>0</v>
      </c>
      <c r="R2473" s="43">
        <v>4.0975929999999998</v>
      </c>
      <c r="S2473" s="43">
        <v>0</v>
      </c>
      <c r="T2473" s="43">
        <v>0</v>
      </c>
      <c r="U2473" s="43">
        <v>0</v>
      </c>
      <c r="V2473" s="43">
        <v>0</v>
      </c>
      <c r="W2473" s="43">
        <v>0</v>
      </c>
      <c r="X2473" s="43">
        <v>0</v>
      </c>
      <c r="Y2473" s="43">
        <v>0</v>
      </c>
      <c r="Z2473" s="43">
        <v>0</v>
      </c>
      <c r="AA2473" s="43">
        <v>0</v>
      </c>
      <c r="AB2473" s="43">
        <v>0</v>
      </c>
      <c r="AC2473" s="43">
        <v>0</v>
      </c>
      <c r="AD2473" s="43">
        <v>0</v>
      </c>
      <c r="AE2473" s="43">
        <v>0</v>
      </c>
    </row>
    <row r="2474" spans="1:31" ht="15.75" x14ac:dyDescent="0.25">
      <c r="A2474" s="49" t="s">
        <v>4966</v>
      </c>
      <c r="B2474" s="22" t="s">
        <v>5052</v>
      </c>
      <c r="C2474" s="42" t="s">
        <v>5053</v>
      </c>
      <c r="D2474" s="21">
        <v>2025</v>
      </c>
      <c r="E2474" s="21">
        <v>2025</v>
      </c>
      <c r="F2474" s="43">
        <v>7.5551269999999997</v>
      </c>
      <c r="G2474" s="43">
        <v>9.0661520000000007</v>
      </c>
      <c r="H2474" s="43">
        <v>10.452380054323999</v>
      </c>
      <c r="I2474" s="43">
        <v>0</v>
      </c>
      <c r="J2474" s="43">
        <f t="shared" si="114"/>
        <v>10.452380054323999</v>
      </c>
      <c r="K2474" s="43">
        <v>6.4503279999999998</v>
      </c>
      <c r="L2474" s="44">
        <f t="shared" si="115"/>
        <v>4.0020520543239995</v>
      </c>
      <c r="M2474" s="43">
        <v>0</v>
      </c>
      <c r="N2474" s="43">
        <f t="shared" si="116"/>
        <v>9.0661520000000007</v>
      </c>
      <c r="O2474" s="43">
        <v>6.4503279999999998</v>
      </c>
      <c r="P2474" s="43">
        <v>0</v>
      </c>
      <c r="Q2474" s="43">
        <v>0</v>
      </c>
      <c r="R2474" s="43">
        <v>6.4503279999999998</v>
      </c>
      <c r="S2474" s="43">
        <v>0</v>
      </c>
      <c r="T2474" s="43">
        <v>0</v>
      </c>
      <c r="U2474" s="43">
        <v>0</v>
      </c>
      <c r="V2474" s="43">
        <v>0</v>
      </c>
      <c r="W2474" s="43">
        <v>0</v>
      </c>
      <c r="X2474" s="43">
        <v>0</v>
      </c>
      <c r="Y2474" s="43">
        <v>0</v>
      </c>
      <c r="Z2474" s="43">
        <v>0</v>
      </c>
      <c r="AA2474" s="43">
        <v>0</v>
      </c>
      <c r="AB2474" s="43">
        <v>0</v>
      </c>
      <c r="AC2474" s="43">
        <v>0</v>
      </c>
      <c r="AD2474" s="43">
        <v>0</v>
      </c>
      <c r="AE2474" s="43">
        <v>0</v>
      </c>
    </row>
    <row r="2475" spans="1:31" ht="15.75" x14ac:dyDescent="0.25">
      <c r="A2475" s="49" t="s">
        <v>4966</v>
      </c>
      <c r="B2475" s="22" t="s">
        <v>5054</v>
      </c>
      <c r="C2475" s="42" t="s">
        <v>5055</v>
      </c>
      <c r="D2475" s="21">
        <v>2025</v>
      </c>
      <c r="E2475" s="21">
        <v>2025</v>
      </c>
      <c r="F2475" s="43">
        <v>8.7746580000000005</v>
      </c>
      <c r="G2475" s="43">
        <v>10.529589</v>
      </c>
      <c r="H2475" s="43">
        <v>12.139578550705</v>
      </c>
      <c r="I2475" s="43">
        <v>0</v>
      </c>
      <c r="J2475" s="43">
        <f t="shared" si="114"/>
        <v>12.139578550705</v>
      </c>
      <c r="K2475" s="43">
        <v>7.8171530000000002</v>
      </c>
      <c r="L2475" s="44">
        <f t="shared" si="115"/>
        <v>4.3224255507049998</v>
      </c>
      <c r="M2475" s="43">
        <v>0</v>
      </c>
      <c r="N2475" s="43">
        <f t="shared" si="116"/>
        <v>10.529589</v>
      </c>
      <c r="O2475" s="43">
        <v>7.8171530000000002</v>
      </c>
      <c r="P2475" s="43">
        <v>0</v>
      </c>
      <c r="Q2475" s="43">
        <v>0</v>
      </c>
      <c r="R2475" s="43">
        <v>7.8171530000000002</v>
      </c>
      <c r="S2475" s="43">
        <v>0</v>
      </c>
      <c r="T2475" s="43">
        <v>0</v>
      </c>
      <c r="U2475" s="43">
        <v>0</v>
      </c>
      <c r="V2475" s="43">
        <v>0</v>
      </c>
      <c r="W2475" s="43">
        <v>0</v>
      </c>
      <c r="X2475" s="43">
        <v>0</v>
      </c>
      <c r="Y2475" s="43">
        <v>0</v>
      </c>
      <c r="Z2475" s="43">
        <v>0</v>
      </c>
      <c r="AA2475" s="43">
        <v>0</v>
      </c>
      <c r="AB2475" s="43">
        <v>0</v>
      </c>
      <c r="AC2475" s="43">
        <v>0</v>
      </c>
      <c r="AD2475" s="43">
        <v>0</v>
      </c>
      <c r="AE2475" s="43">
        <v>0</v>
      </c>
    </row>
    <row r="2476" spans="1:31" ht="15.75" x14ac:dyDescent="0.25">
      <c r="A2476" s="49" t="s">
        <v>4966</v>
      </c>
      <c r="B2476" s="22" t="s">
        <v>5056</v>
      </c>
      <c r="C2476" s="42" t="s">
        <v>5057</v>
      </c>
      <c r="D2476" s="21">
        <v>2025</v>
      </c>
      <c r="E2476" s="21">
        <v>2025</v>
      </c>
      <c r="F2476" s="43">
        <v>3.7283469999999999</v>
      </c>
      <c r="G2476" s="43">
        <v>4.4740149999999996</v>
      </c>
      <c r="H2476" s="43">
        <v>5.1581014026440002</v>
      </c>
      <c r="I2476" s="43">
        <v>0</v>
      </c>
      <c r="J2476" s="43">
        <f t="shared" si="114"/>
        <v>5.1581014026440002</v>
      </c>
      <c r="K2476" s="43">
        <v>3.3267479999999998</v>
      </c>
      <c r="L2476" s="44">
        <f t="shared" si="115"/>
        <v>1.8313534026440004</v>
      </c>
      <c r="M2476" s="43">
        <v>0</v>
      </c>
      <c r="N2476" s="43">
        <f t="shared" si="116"/>
        <v>4.4740149999999996</v>
      </c>
      <c r="O2476" s="43">
        <v>3.3267479999999998</v>
      </c>
      <c r="P2476" s="43">
        <v>0</v>
      </c>
      <c r="Q2476" s="43">
        <v>0</v>
      </c>
      <c r="R2476" s="43">
        <v>3.3267479999999998</v>
      </c>
      <c r="S2476" s="43">
        <v>0</v>
      </c>
      <c r="T2476" s="43">
        <v>0</v>
      </c>
      <c r="U2476" s="43">
        <v>0</v>
      </c>
      <c r="V2476" s="43">
        <v>0</v>
      </c>
      <c r="W2476" s="43">
        <v>0</v>
      </c>
      <c r="X2476" s="43">
        <v>0</v>
      </c>
      <c r="Y2476" s="43">
        <v>0</v>
      </c>
      <c r="Z2476" s="43">
        <v>0</v>
      </c>
      <c r="AA2476" s="43">
        <v>0</v>
      </c>
      <c r="AB2476" s="43">
        <v>0</v>
      </c>
      <c r="AC2476" s="43">
        <v>0</v>
      </c>
      <c r="AD2476" s="43">
        <v>0</v>
      </c>
      <c r="AE2476" s="43">
        <v>0</v>
      </c>
    </row>
    <row r="2477" spans="1:31" ht="15.75" x14ac:dyDescent="0.25">
      <c r="A2477" s="49" t="s">
        <v>4966</v>
      </c>
      <c r="B2477" s="22" t="s">
        <v>5058</v>
      </c>
      <c r="C2477" s="42" t="s">
        <v>5059</v>
      </c>
      <c r="D2477" s="21">
        <v>2025</v>
      </c>
      <c r="E2477" s="21">
        <v>2025</v>
      </c>
      <c r="F2477" s="43">
        <v>5.5801869999999996</v>
      </c>
      <c r="G2477" s="43">
        <v>6.6962260000000002</v>
      </c>
      <c r="H2477" s="43">
        <v>7.7200903168529997</v>
      </c>
      <c r="I2477" s="43">
        <v>0</v>
      </c>
      <c r="J2477" s="43">
        <f t="shared" si="114"/>
        <v>7.7200903168529997</v>
      </c>
      <c r="K2477" s="43">
        <v>4.8171860000000004</v>
      </c>
      <c r="L2477" s="44">
        <f t="shared" si="115"/>
        <v>2.9029043168529993</v>
      </c>
      <c r="M2477" s="43">
        <v>0</v>
      </c>
      <c r="N2477" s="43">
        <f t="shared" si="116"/>
        <v>6.6962260000000002</v>
      </c>
      <c r="O2477" s="43">
        <v>4.8171860000000004</v>
      </c>
      <c r="P2477" s="43">
        <v>0</v>
      </c>
      <c r="Q2477" s="43">
        <v>0</v>
      </c>
      <c r="R2477" s="43">
        <v>4.8171860000000004</v>
      </c>
      <c r="S2477" s="43">
        <v>0</v>
      </c>
      <c r="T2477" s="43">
        <v>0</v>
      </c>
      <c r="U2477" s="43">
        <v>0</v>
      </c>
      <c r="V2477" s="43">
        <v>0</v>
      </c>
      <c r="W2477" s="43">
        <v>0</v>
      </c>
      <c r="X2477" s="43">
        <v>0</v>
      </c>
      <c r="Y2477" s="43">
        <v>0</v>
      </c>
      <c r="Z2477" s="43">
        <v>0</v>
      </c>
      <c r="AA2477" s="43">
        <v>0</v>
      </c>
      <c r="AB2477" s="43">
        <v>0</v>
      </c>
      <c r="AC2477" s="43">
        <v>0</v>
      </c>
      <c r="AD2477" s="43">
        <v>0</v>
      </c>
      <c r="AE2477" s="43">
        <v>0</v>
      </c>
    </row>
    <row r="2478" spans="1:31" ht="15.75" x14ac:dyDescent="0.25">
      <c r="A2478" s="49" t="s">
        <v>4966</v>
      </c>
      <c r="B2478" s="22" t="s">
        <v>5060</v>
      </c>
      <c r="C2478" s="42" t="s">
        <v>5061</v>
      </c>
      <c r="D2478" s="21">
        <v>2025</v>
      </c>
      <c r="E2478" s="21">
        <v>2025</v>
      </c>
      <c r="F2478" s="43">
        <v>3.3006129999999998</v>
      </c>
      <c r="G2478" s="43">
        <v>3.9607359999999998</v>
      </c>
      <c r="H2478" s="43">
        <v>4.5663378907069996</v>
      </c>
      <c r="I2478" s="43">
        <v>0</v>
      </c>
      <c r="J2478" s="43">
        <f t="shared" si="114"/>
        <v>4.5663378907069996</v>
      </c>
      <c r="K2478" s="43">
        <v>2.989805</v>
      </c>
      <c r="L2478" s="44">
        <f t="shared" si="115"/>
        <v>1.5765328907069995</v>
      </c>
      <c r="M2478" s="43">
        <v>0</v>
      </c>
      <c r="N2478" s="43">
        <f t="shared" si="116"/>
        <v>3.9607359999999998</v>
      </c>
      <c r="O2478" s="43">
        <v>2.989805</v>
      </c>
      <c r="P2478" s="43">
        <v>0</v>
      </c>
      <c r="Q2478" s="43">
        <v>0</v>
      </c>
      <c r="R2478" s="43">
        <v>2.989805</v>
      </c>
      <c r="S2478" s="43">
        <v>0</v>
      </c>
      <c r="T2478" s="43">
        <v>0</v>
      </c>
      <c r="U2478" s="43">
        <v>0</v>
      </c>
      <c r="V2478" s="43">
        <v>0</v>
      </c>
      <c r="W2478" s="43">
        <v>0</v>
      </c>
      <c r="X2478" s="43">
        <v>0</v>
      </c>
      <c r="Y2478" s="43">
        <v>0</v>
      </c>
      <c r="Z2478" s="43">
        <v>0</v>
      </c>
      <c r="AA2478" s="43">
        <v>0</v>
      </c>
      <c r="AB2478" s="43">
        <v>0</v>
      </c>
      <c r="AC2478" s="43">
        <v>0</v>
      </c>
      <c r="AD2478" s="43">
        <v>0</v>
      </c>
      <c r="AE2478" s="43">
        <v>0</v>
      </c>
    </row>
    <row r="2479" spans="1:31" ht="15.75" x14ac:dyDescent="0.25">
      <c r="A2479" s="49" t="s">
        <v>4966</v>
      </c>
      <c r="B2479" s="22" t="s">
        <v>5062</v>
      </c>
      <c r="C2479" s="42" t="s">
        <v>5063</v>
      </c>
      <c r="D2479" s="21">
        <v>2025</v>
      </c>
      <c r="E2479" s="21">
        <v>2025</v>
      </c>
      <c r="F2479" s="43">
        <v>5.2445539999999999</v>
      </c>
      <c r="G2479" s="43">
        <v>6.2934650000000003</v>
      </c>
      <c r="H2479" s="43">
        <v>7.2557431565739998</v>
      </c>
      <c r="I2479" s="43">
        <v>0</v>
      </c>
      <c r="J2479" s="43">
        <f t="shared" si="114"/>
        <v>7.2557431565739998</v>
      </c>
      <c r="K2479" s="43">
        <v>4.5053320000000001</v>
      </c>
      <c r="L2479" s="44">
        <f t="shared" si="115"/>
        <v>2.7504111565739997</v>
      </c>
      <c r="M2479" s="43">
        <v>0</v>
      </c>
      <c r="N2479" s="43">
        <f t="shared" si="116"/>
        <v>6.2934650000000003</v>
      </c>
      <c r="O2479" s="43">
        <v>4.5053320000000001</v>
      </c>
      <c r="P2479" s="43">
        <v>0</v>
      </c>
      <c r="Q2479" s="43">
        <v>0</v>
      </c>
      <c r="R2479" s="43">
        <v>4.5053320000000001</v>
      </c>
      <c r="S2479" s="43">
        <v>0</v>
      </c>
      <c r="T2479" s="43">
        <v>0</v>
      </c>
      <c r="U2479" s="43">
        <v>0</v>
      </c>
      <c r="V2479" s="43">
        <v>0</v>
      </c>
      <c r="W2479" s="43">
        <v>0</v>
      </c>
      <c r="X2479" s="43">
        <v>0</v>
      </c>
      <c r="Y2479" s="43">
        <v>0</v>
      </c>
      <c r="Z2479" s="43">
        <v>0</v>
      </c>
      <c r="AA2479" s="43">
        <v>0</v>
      </c>
      <c r="AB2479" s="43">
        <v>0</v>
      </c>
      <c r="AC2479" s="43">
        <v>0</v>
      </c>
      <c r="AD2479" s="43">
        <v>0</v>
      </c>
      <c r="AE2479" s="43">
        <v>0</v>
      </c>
    </row>
    <row r="2480" spans="1:31" ht="15.75" x14ac:dyDescent="0.25">
      <c r="A2480" s="49" t="s">
        <v>4966</v>
      </c>
      <c r="B2480" s="22" t="s">
        <v>5064</v>
      </c>
      <c r="C2480" s="42" t="s">
        <v>5065</v>
      </c>
      <c r="D2480" s="21">
        <v>2025</v>
      </c>
      <c r="E2480" s="21">
        <v>2025</v>
      </c>
      <c r="F2480" s="43">
        <v>4.0652670000000004</v>
      </c>
      <c r="G2480" s="43">
        <v>4.8783219999999998</v>
      </c>
      <c r="H2480" s="43">
        <v>5.6242228781039998</v>
      </c>
      <c r="I2480" s="43">
        <v>0</v>
      </c>
      <c r="J2480" s="43">
        <f t="shared" si="114"/>
        <v>5.6242228781039998</v>
      </c>
      <c r="K2480" s="43">
        <v>3.5308359999999999</v>
      </c>
      <c r="L2480" s="44">
        <f t="shared" si="115"/>
        <v>2.0933868781039999</v>
      </c>
      <c r="M2480" s="43">
        <v>0</v>
      </c>
      <c r="N2480" s="43">
        <f t="shared" si="116"/>
        <v>4.8783219999999998</v>
      </c>
      <c r="O2480" s="43">
        <v>3.5308359999999999</v>
      </c>
      <c r="P2480" s="43">
        <v>0</v>
      </c>
      <c r="Q2480" s="43">
        <v>0</v>
      </c>
      <c r="R2480" s="43">
        <v>3.5308359999999999</v>
      </c>
      <c r="S2480" s="43">
        <v>0</v>
      </c>
      <c r="T2480" s="43">
        <v>0</v>
      </c>
      <c r="U2480" s="43">
        <v>0</v>
      </c>
      <c r="V2480" s="43">
        <v>0</v>
      </c>
      <c r="W2480" s="43">
        <v>0</v>
      </c>
      <c r="X2480" s="43">
        <v>0</v>
      </c>
      <c r="Y2480" s="43">
        <v>0</v>
      </c>
      <c r="Z2480" s="43">
        <v>0</v>
      </c>
      <c r="AA2480" s="43">
        <v>0</v>
      </c>
      <c r="AB2480" s="43">
        <v>0</v>
      </c>
      <c r="AC2480" s="43">
        <v>0</v>
      </c>
      <c r="AD2480" s="43">
        <v>0</v>
      </c>
      <c r="AE2480" s="43">
        <v>0</v>
      </c>
    </row>
    <row r="2481" spans="1:31" ht="15.75" x14ac:dyDescent="0.25">
      <c r="A2481" s="49" t="s">
        <v>5003</v>
      </c>
      <c r="B2481" s="22" t="s">
        <v>5066</v>
      </c>
      <c r="C2481" s="42" t="s">
        <v>5067</v>
      </c>
      <c r="D2481" s="21">
        <v>2026</v>
      </c>
      <c r="E2481" s="21">
        <v>2026</v>
      </c>
      <c r="F2481" s="43">
        <v>3.3040989999999999</v>
      </c>
      <c r="G2481" s="43">
        <v>3.9649190000000001</v>
      </c>
      <c r="H2481" s="43">
        <v>4.7845836895830001</v>
      </c>
      <c r="I2481" s="43">
        <v>0</v>
      </c>
      <c r="J2481" s="43">
        <f t="shared" si="114"/>
        <v>4.7845836895830001</v>
      </c>
      <c r="K2481" s="43">
        <v>2.8929689999999999</v>
      </c>
      <c r="L2481" s="44">
        <f t="shared" si="115"/>
        <v>1.8916146895830002</v>
      </c>
      <c r="M2481" s="43">
        <v>0</v>
      </c>
      <c r="N2481" s="43">
        <f t="shared" si="116"/>
        <v>3.9649190000000001</v>
      </c>
      <c r="O2481" s="43">
        <v>2.8929689999999999</v>
      </c>
      <c r="P2481" s="43">
        <v>0</v>
      </c>
      <c r="Q2481" s="43">
        <v>0</v>
      </c>
      <c r="R2481" s="43">
        <v>0</v>
      </c>
      <c r="S2481" s="43">
        <v>2.8929689999999999</v>
      </c>
      <c r="T2481" s="43">
        <v>0</v>
      </c>
      <c r="U2481" s="43">
        <v>0</v>
      </c>
      <c r="V2481" s="43">
        <v>0</v>
      </c>
      <c r="W2481" s="43">
        <v>0</v>
      </c>
      <c r="X2481" s="43">
        <v>0</v>
      </c>
      <c r="Y2481" s="43">
        <v>0</v>
      </c>
      <c r="Z2481" s="43">
        <v>0</v>
      </c>
      <c r="AA2481" s="43">
        <v>0</v>
      </c>
      <c r="AB2481" s="43">
        <v>0</v>
      </c>
      <c r="AC2481" s="43">
        <v>0</v>
      </c>
      <c r="AD2481" s="43">
        <v>0</v>
      </c>
      <c r="AE2481" s="43">
        <v>0</v>
      </c>
    </row>
    <row r="2482" spans="1:31" ht="15.75" x14ac:dyDescent="0.25">
      <c r="A2482" s="49" t="s">
        <v>5003</v>
      </c>
      <c r="B2482" s="22" t="s">
        <v>5068</v>
      </c>
      <c r="C2482" s="42" t="s">
        <v>5069</v>
      </c>
      <c r="D2482" s="21">
        <v>2026</v>
      </c>
      <c r="E2482" s="21">
        <v>2026</v>
      </c>
      <c r="F2482" s="43">
        <v>4.1407069999999999</v>
      </c>
      <c r="G2482" s="43">
        <v>4.9688489999999996</v>
      </c>
      <c r="H2482" s="43">
        <v>5.9960511437220001</v>
      </c>
      <c r="I2482" s="43">
        <v>0</v>
      </c>
      <c r="J2482" s="43">
        <f t="shared" si="114"/>
        <v>5.9960511437220001</v>
      </c>
      <c r="K2482" s="43">
        <v>3.403073</v>
      </c>
      <c r="L2482" s="44">
        <f t="shared" si="115"/>
        <v>2.5929781437220001</v>
      </c>
      <c r="M2482" s="43">
        <v>0</v>
      </c>
      <c r="N2482" s="43">
        <f t="shared" si="116"/>
        <v>4.9688489999999996</v>
      </c>
      <c r="O2482" s="43">
        <v>3.403073</v>
      </c>
      <c r="P2482" s="43">
        <v>0</v>
      </c>
      <c r="Q2482" s="43">
        <v>0</v>
      </c>
      <c r="R2482" s="43">
        <v>0</v>
      </c>
      <c r="S2482" s="43">
        <v>3.403073</v>
      </c>
      <c r="T2482" s="43">
        <v>0</v>
      </c>
      <c r="U2482" s="43">
        <v>0</v>
      </c>
      <c r="V2482" s="43">
        <v>0</v>
      </c>
      <c r="W2482" s="43">
        <v>0</v>
      </c>
      <c r="X2482" s="43">
        <v>0</v>
      </c>
      <c r="Y2482" s="43">
        <v>0</v>
      </c>
      <c r="Z2482" s="43">
        <v>0</v>
      </c>
      <c r="AA2482" s="43">
        <v>0</v>
      </c>
      <c r="AB2482" s="43">
        <v>0</v>
      </c>
      <c r="AC2482" s="43">
        <v>0</v>
      </c>
      <c r="AD2482" s="43">
        <v>0</v>
      </c>
      <c r="AE2482" s="43">
        <v>0</v>
      </c>
    </row>
    <row r="2483" spans="1:31" ht="15.75" x14ac:dyDescent="0.25">
      <c r="A2483" s="49" t="s">
        <v>5003</v>
      </c>
      <c r="B2483" s="22" t="s">
        <v>5070</v>
      </c>
      <c r="C2483" s="42" t="s">
        <v>5071</v>
      </c>
      <c r="D2483" s="21">
        <v>2024</v>
      </c>
      <c r="E2483" s="21">
        <v>2024</v>
      </c>
      <c r="F2483" s="43">
        <v>5.5706920000000002</v>
      </c>
      <c r="G2483" s="43">
        <v>6.6848320000000001</v>
      </c>
      <c r="H2483" s="43">
        <v>7.3392046299520004</v>
      </c>
      <c r="I2483" s="43">
        <v>0</v>
      </c>
      <c r="J2483" s="43">
        <f t="shared" si="114"/>
        <v>7.3392046299520004</v>
      </c>
      <c r="K2483" s="43">
        <v>4.4499110000000002</v>
      </c>
      <c r="L2483" s="44">
        <f t="shared" si="115"/>
        <v>2.8892936299520002</v>
      </c>
      <c r="M2483" s="43">
        <v>0</v>
      </c>
      <c r="N2483" s="43">
        <f t="shared" si="116"/>
        <v>6.6848320000000001</v>
      </c>
      <c r="O2483" s="43">
        <v>4.4499110000000002</v>
      </c>
      <c r="P2483" s="43">
        <v>0</v>
      </c>
      <c r="Q2483" s="43">
        <v>4.4499110000000002</v>
      </c>
      <c r="R2483" s="43">
        <v>0</v>
      </c>
      <c r="S2483" s="43">
        <v>0</v>
      </c>
      <c r="T2483" s="43">
        <v>0</v>
      </c>
      <c r="U2483" s="43">
        <v>0</v>
      </c>
      <c r="V2483" s="43">
        <v>0</v>
      </c>
      <c r="W2483" s="43">
        <v>0</v>
      </c>
      <c r="X2483" s="43">
        <v>0</v>
      </c>
      <c r="Y2483" s="43">
        <v>0</v>
      </c>
      <c r="Z2483" s="43">
        <v>0</v>
      </c>
      <c r="AA2483" s="43">
        <v>0</v>
      </c>
      <c r="AB2483" s="43">
        <v>0</v>
      </c>
      <c r="AC2483" s="43">
        <v>0</v>
      </c>
      <c r="AD2483" s="43">
        <v>0</v>
      </c>
      <c r="AE2483" s="43">
        <v>0</v>
      </c>
    </row>
    <row r="2484" spans="1:31" ht="15.75" x14ac:dyDescent="0.25">
      <c r="A2484" s="49" t="s">
        <v>5003</v>
      </c>
      <c r="B2484" s="22" t="s">
        <v>5072</v>
      </c>
      <c r="C2484" s="42" t="s">
        <v>5073</v>
      </c>
      <c r="D2484" s="21">
        <v>2026</v>
      </c>
      <c r="E2484" s="21">
        <v>2026</v>
      </c>
      <c r="F2484" s="43">
        <v>16.363004</v>
      </c>
      <c r="G2484" s="43">
        <v>19.635605999999999</v>
      </c>
      <c r="H2484" s="43">
        <v>23.694849150149999</v>
      </c>
      <c r="I2484" s="43">
        <v>0</v>
      </c>
      <c r="J2484" s="43">
        <f t="shared" si="114"/>
        <v>23.694849150149999</v>
      </c>
      <c r="K2484" s="43">
        <v>5.7206419999999998</v>
      </c>
      <c r="L2484" s="44">
        <f t="shared" si="115"/>
        <v>17.974207150150001</v>
      </c>
      <c r="M2484" s="43">
        <v>0</v>
      </c>
      <c r="N2484" s="43">
        <f t="shared" si="116"/>
        <v>19.635605999999999</v>
      </c>
      <c r="O2484" s="43">
        <v>5.7206419999999998</v>
      </c>
      <c r="P2484" s="43">
        <v>0</v>
      </c>
      <c r="Q2484" s="43">
        <v>0</v>
      </c>
      <c r="R2484" s="43">
        <v>0</v>
      </c>
      <c r="S2484" s="43">
        <v>5.7206419999999998</v>
      </c>
      <c r="T2484" s="43">
        <v>0</v>
      </c>
      <c r="U2484" s="43">
        <v>0</v>
      </c>
      <c r="V2484" s="43">
        <v>0</v>
      </c>
      <c r="W2484" s="43">
        <v>0</v>
      </c>
      <c r="X2484" s="43">
        <v>0</v>
      </c>
      <c r="Y2484" s="43">
        <v>0</v>
      </c>
      <c r="Z2484" s="43">
        <v>0</v>
      </c>
      <c r="AA2484" s="43">
        <v>0</v>
      </c>
      <c r="AB2484" s="43">
        <v>0</v>
      </c>
      <c r="AC2484" s="43">
        <v>0</v>
      </c>
      <c r="AD2484" s="43">
        <v>0</v>
      </c>
      <c r="AE2484" s="43">
        <v>0</v>
      </c>
    </row>
    <row r="2485" spans="1:31" ht="15.75" x14ac:dyDescent="0.25">
      <c r="A2485" s="49" t="s">
        <v>5003</v>
      </c>
      <c r="B2485" s="22" t="s">
        <v>5074</v>
      </c>
      <c r="C2485" s="42" t="s">
        <v>5075</v>
      </c>
      <c r="D2485" s="21">
        <v>2026</v>
      </c>
      <c r="E2485" s="21">
        <v>2026</v>
      </c>
      <c r="F2485" s="43">
        <v>1.7702450000000001</v>
      </c>
      <c r="G2485" s="43">
        <v>2.1242939999999999</v>
      </c>
      <c r="H2485" s="43">
        <v>2.5634463900490001</v>
      </c>
      <c r="I2485" s="43">
        <v>0</v>
      </c>
      <c r="J2485" s="43">
        <f t="shared" si="114"/>
        <v>2.5634463900490001</v>
      </c>
      <c r="K2485" s="43">
        <v>1.560676</v>
      </c>
      <c r="L2485" s="44">
        <f t="shared" si="115"/>
        <v>1.0027703900490001</v>
      </c>
      <c r="M2485" s="43">
        <v>0</v>
      </c>
      <c r="N2485" s="43">
        <f t="shared" si="116"/>
        <v>2.1242939999999999</v>
      </c>
      <c r="O2485" s="43">
        <v>1.560676</v>
      </c>
      <c r="P2485" s="43">
        <v>0</v>
      </c>
      <c r="Q2485" s="43">
        <v>0</v>
      </c>
      <c r="R2485" s="43">
        <v>0</v>
      </c>
      <c r="S2485" s="43">
        <v>1.560676</v>
      </c>
      <c r="T2485" s="43">
        <v>0</v>
      </c>
      <c r="U2485" s="43">
        <v>0</v>
      </c>
      <c r="V2485" s="43">
        <v>0</v>
      </c>
      <c r="W2485" s="43">
        <v>0</v>
      </c>
      <c r="X2485" s="43">
        <v>0</v>
      </c>
      <c r="Y2485" s="43">
        <v>0</v>
      </c>
      <c r="Z2485" s="43">
        <v>0</v>
      </c>
      <c r="AA2485" s="43">
        <v>0</v>
      </c>
      <c r="AB2485" s="43">
        <v>0</v>
      </c>
      <c r="AC2485" s="43">
        <v>0</v>
      </c>
      <c r="AD2485" s="43">
        <v>0</v>
      </c>
      <c r="AE2485" s="43">
        <v>0</v>
      </c>
    </row>
    <row r="2486" spans="1:31" ht="15.75" x14ac:dyDescent="0.25">
      <c r="A2486" s="49" t="s">
        <v>4966</v>
      </c>
      <c r="B2486" s="22" t="s">
        <v>5076</v>
      </c>
      <c r="C2486" s="42" t="s">
        <v>5077</v>
      </c>
      <c r="D2486" s="21">
        <v>2025</v>
      </c>
      <c r="E2486" s="21">
        <v>2025</v>
      </c>
      <c r="F2486" s="43">
        <v>1.754769</v>
      </c>
      <c r="G2486" s="43">
        <v>2.1057250000000001</v>
      </c>
      <c r="H2486" s="43">
        <v>2.4276932001799998</v>
      </c>
      <c r="I2486" s="43">
        <v>0</v>
      </c>
      <c r="J2486" s="43">
        <f t="shared" si="114"/>
        <v>2.4276932001799998</v>
      </c>
      <c r="K2486" s="43">
        <v>1.28609</v>
      </c>
      <c r="L2486" s="44">
        <f t="shared" si="115"/>
        <v>1.1416032001799998</v>
      </c>
      <c r="M2486" s="43">
        <v>0</v>
      </c>
      <c r="N2486" s="43">
        <f t="shared" si="116"/>
        <v>2.1057250000000001</v>
      </c>
      <c r="O2486" s="43">
        <v>1.28609</v>
      </c>
      <c r="P2486" s="43">
        <v>0</v>
      </c>
      <c r="Q2486" s="43">
        <v>0</v>
      </c>
      <c r="R2486" s="43">
        <v>1.28609</v>
      </c>
      <c r="S2486" s="43">
        <v>0</v>
      </c>
      <c r="T2486" s="43">
        <v>0</v>
      </c>
      <c r="U2486" s="43">
        <v>0</v>
      </c>
      <c r="V2486" s="43">
        <v>0</v>
      </c>
      <c r="W2486" s="43">
        <v>0</v>
      </c>
      <c r="X2486" s="43">
        <v>0</v>
      </c>
      <c r="Y2486" s="43">
        <v>0</v>
      </c>
      <c r="Z2486" s="43">
        <v>0</v>
      </c>
      <c r="AA2486" s="43">
        <v>0</v>
      </c>
      <c r="AB2486" s="43">
        <v>0</v>
      </c>
      <c r="AC2486" s="43">
        <v>0</v>
      </c>
      <c r="AD2486" s="43">
        <v>0</v>
      </c>
      <c r="AE2486" s="43">
        <v>0</v>
      </c>
    </row>
    <row r="2487" spans="1:31" ht="15.75" x14ac:dyDescent="0.25">
      <c r="A2487" s="49" t="s">
        <v>5003</v>
      </c>
      <c r="B2487" s="22" t="s">
        <v>5078</v>
      </c>
      <c r="C2487" s="42" t="s">
        <v>5079</v>
      </c>
      <c r="D2487" s="21">
        <v>2024</v>
      </c>
      <c r="E2487" s="21">
        <v>2024</v>
      </c>
      <c r="F2487" s="43">
        <v>1.7673209999999999</v>
      </c>
      <c r="G2487" s="43">
        <v>2.1207859999999998</v>
      </c>
      <c r="H2487" s="43">
        <v>2.3283876246930002</v>
      </c>
      <c r="I2487" s="43">
        <v>0</v>
      </c>
      <c r="J2487" s="43">
        <f t="shared" si="114"/>
        <v>2.3283876246930002</v>
      </c>
      <c r="K2487" s="43">
        <v>1.5762659999999999</v>
      </c>
      <c r="L2487" s="44">
        <f t="shared" si="115"/>
        <v>0.75212162469300026</v>
      </c>
      <c r="M2487" s="43">
        <v>0</v>
      </c>
      <c r="N2487" s="43">
        <f t="shared" si="116"/>
        <v>2.1207859999999998</v>
      </c>
      <c r="O2487" s="43">
        <v>1.5762659999999999</v>
      </c>
      <c r="P2487" s="43">
        <v>0</v>
      </c>
      <c r="Q2487" s="43">
        <v>1.5762659999999999</v>
      </c>
      <c r="R2487" s="43">
        <v>0</v>
      </c>
      <c r="S2487" s="43">
        <v>0</v>
      </c>
      <c r="T2487" s="43">
        <v>0</v>
      </c>
      <c r="U2487" s="43">
        <v>0</v>
      </c>
      <c r="V2487" s="43">
        <v>0</v>
      </c>
      <c r="W2487" s="43">
        <v>0</v>
      </c>
      <c r="X2487" s="43">
        <v>0</v>
      </c>
      <c r="Y2487" s="43">
        <v>0</v>
      </c>
      <c r="Z2487" s="43">
        <v>0</v>
      </c>
      <c r="AA2487" s="43">
        <v>0</v>
      </c>
      <c r="AB2487" s="43">
        <v>0</v>
      </c>
      <c r="AC2487" s="43">
        <v>0</v>
      </c>
      <c r="AD2487" s="43">
        <v>0</v>
      </c>
      <c r="AE2487" s="43">
        <v>0</v>
      </c>
    </row>
    <row r="2488" spans="1:31" ht="15.75" x14ac:dyDescent="0.25">
      <c r="A2488" s="49" t="s">
        <v>4966</v>
      </c>
      <c r="B2488" s="22" t="s">
        <v>5080</v>
      </c>
      <c r="C2488" s="42" t="s">
        <v>5081</v>
      </c>
      <c r="D2488" s="21">
        <v>2025</v>
      </c>
      <c r="E2488" s="21">
        <v>2025</v>
      </c>
      <c r="F2488" s="43">
        <v>10.495158</v>
      </c>
      <c r="G2488" s="43">
        <v>12.594191</v>
      </c>
      <c r="H2488" s="43">
        <v>14.519859835670999</v>
      </c>
      <c r="I2488" s="43">
        <v>0</v>
      </c>
      <c r="J2488" s="43">
        <f t="shared" si="114"/>
        <v>14.519859835670999</v>
      </c>
      <c r="K2488" s="43">
        <v>8.8291090000000008</v>
      </c>
      <c r="L2488" s="44">
        <f t="shared" si="115"/>
        <v>5.6907508356709986</v>
      </c>
      <c r="M2488" s="43">
        <v>0</v>
      </c>
      <c r="N2488" s="43">
        <f t="shared" si="116"/>
        <v>12.594191</v>
      </c>
      <c r="O2488" s="43">
        <v>8.8291090000000008</v>
      </c>
      <c r="P2488" s="43">
        <v>0</v>
      </c>
      <c r="Q2488" s="43">
        <v>0</v>
      </c>
      <c r="R2488" s="43">
        <v>8.8291090000000008</v>
      </c>
      <c r="S2488" s="43">
        <v>0</v>
      </c>
      <c r="T2488" s="43">
        <v>0</v>
      </c>
      <c r="U2488" s="43">
        <v>0</v>
      </c>
      <c r="V2488" s="43">
        <v>0</v>
      </c>
      <c r="W2488" s="43">
        <v>0</v>
      </c>
      <c r="X2488" s="43">
        <v>0</v>
      </c>
      <c r="Y2488" s="43">
        <v>0</v>
      </c>
      <c r="Z2488" s="43">
        <v>0</v>
      </c>
      <c r="AA2488" s="43">
        <v>0</v>
      </c>
      <c r="AB2488" s="43">
        <v>0</v>
      </c>
      <c r="AC2488" s="43">
        <v>0</v>
      </c>
      <c r="AD2488" s="43">
        <v>0</v>
      </c>
      <c r="AE2488" s="43">
        <v>0</v>
      </c>
    </row>
    <row r="2489" spans="1:31" ht="15.75" x14ac:dyDescent="0.25">
      <c r="A2489" s="49">
        <v>5.4</v>
      </c>
      <c r="B2489" s="22" t="s">
        <v>5082</v>
      </c>
      <c r="C2489" s="42" t="s">
        <v>5083</v>
      </c>
      <c r="D2489" s="21">
        <v>2026</v>
      </c>
      <c r="E2489" s="21">
        <v>2026</v>
      </c>
      <c r="F2489" s="43">
        <v>1.924849</v>
      </c>
      <c r="G2489" s="43">
        <v>2.3098179999999999</v>
      </c>
      <c r="H2489" s="43">
        <v>2.78732351255</v>
      </c>
      <c r="I2489" s="43">
        <v>0</v>
      </c>
      <c r="J2489" s="43">
        <f t="shared" si="114"/>
        <v>2.78732351255</v>
      </c>
      <c r="K2489" s="43">
        <v>1.4808220000000001</v>
      </c>
      <c r="L2489" s="44">
        <f t="shared" si="115"/>
        <v>1.3065015125499999</v>
      </c>
      <c r="M2489" s="43">
        <v>0</v>
      </c>
      <c r="N2489" s="43">
        <f t="shared" si="116"/>
        <v>2.3098179999999999</v>
      </c>
      <c r="O2489" s="43">
        <v>1.4808220000000001</v>
      </c>
      <c r="P2489" s="43">
        <v>0</v>
      </c>
      <c r="Q2489" s="43">
        <v>0</v>
      </c>
      <c r="R2489" s="43">
        <v>0</v>
      </c>
      <c r="S2489" s="43">
        <v>1.4808220000000001</v>
      </c>
      <c r="T2489" s="43">
        <v>0</v>
      </c>
      <c r="U2489" s="43">
        <v>0</v>
      </c>
      <c r="V2489" s="43">
        <v>0</v>
      </c>
      <c r="W2489" s="43">
        <v>0</v>
      </c>
      <c r="X2489" s="43">
        <v>0</v>
      </c>
      <c r="Y2489" s="43">
        <v>0</v>
      </c>
      <c r="Z2489" s="43">
        <v>0</v>
      </c>
      <c r="AA2489" s="43">
        <v>0</v>
      </c>
      <c r="AB2489" s="43">
        <v>0</v>
      </c>
      <c r="AC2489" s="43">
        <v>0</v>
      </c>
      <c r="AD2489" s="43">
        <v>0</v>
      </c>
      <c r="AE2489" s="43">
        <v>0</v>
      </c>
    </row>
    <row r="2490" spans="1:31" ht="15.75" x14ac:dyDescent="0.25">
      <c r="A2490" s="49" t="s">
        <v>5003</v>
      </c>
      <c r="B2490" s="22" t="s">
        <v>5084</v>
      </c>
      <c r="C2490" s="42" t="s">
        <v>5085</v>
      </c>
      <c r="D2490" s="21">
        <v>2026</v>
      </c>
      <c r="E2490" s="21">
        <v>2026</v>
      </c>
      <c r="F2490" s="43">
        <v>2.5193449999999999</v>
      </c>
      <c r="G2490" s="43">
        <v>3.0232139999999998</v>
      </c>
      <c r="H2490" s="43">
        <v>3.6482000975809998</v>
      </c>
      <c r="I2490" s="43">
        <v>0</v>
      </c>
      <c r="J2490" s="43">
        <f t="shared" si="114"/>
        <v>3.6482000975809998</v>
      </c>
      <c r="K2490" s="43">
        <v>2.1873809999999998</v>
      </c>
      <c r="L2490" s="44">
        <f t="shared" si="115"/>
        <v>1.460819097581</v>
      </c>
      <c r="M2490" s="43">
        <v>0</v>
      </c>
      <c r="N2490" s="43">
        <f t="shared" si="116"/>
        <v>3.0232139999999998</v>
      </c>
      <c r="O2490" s="43">
        <v>2.1873809999999998</v>
      </c>
      <c r="P2490" s="43">
        <v>0</v>
      </c>
      <c r="Q2490" s="43">
        <v>0</v>
      </c>
      <c r="R2490" s="43">
        <v>0</v>
      </c>
      <c r="S2490" s="43">
        <v>2.1873809999999998</v>
      </c>
      <c r="T2490" s="43">
        <v>0</v>
      </c>
      <c r="U2490" s="43">
        <v>0</v>
      </c>
      <c r="V2490" s="43">
        <v>0</v>
      </c>
      <c r="W2490" s="43">
        <v>0</v>
      </c>
      <c r="X2490" s="43">
        <v>0</v>
      </c>
      <c r="Y2490" s="43">
        <v>0</v>
      </c>
      <c r="Z2490" s="43">
        <v>0</v>
      </c>
      <c r="AA2490" s="43">
        <v>0</v>
      </c>
      <c r="AB2490" s="43">
        <v>0</v>
      </c>
      <c r="AC2490" s="43">
        <v>0</v>
      </c>
      <c r="AD2490" s="43">
        <v>0</v>
      </c>
      <c r="AE2490" s="43">
        <v>0</v>
      </c>
    </row>
    <row r="2491" spans="1:31" ht="15.75" x14ac:dyDescent="0.25">
      <c r="A2491" s="49" t="s">
        <v>5003</v>
      </c>
      <c r="B2491" s="22" t="s">
        <v>5086</v>
      </c>
      <c r="C2491" s="42" t="s">
        <v>5087</v>
      </c>
      <c r="D2491" s="21">
        <v>2026</v>
      </c>
      <c r="E2491" s="21">
        <v>2026</v>
      </c>
      <c r="F2491" s="43">
        <v>1.4348529999999999</v>
      </c>
      <c r="G2491" s="43">
        <v>1.7218230000000001</v>
      </c>
      <c r="H2491" s="43">
        <v>2.0777719045510001</v>
      </c>
      <c r="I2491" s="43">
        <v>0</v>
      </c>
      <c r="J2491" s="43">
        <f t="shared" si="114"/>
        <v>2.0777719045510001</v>
      </c>
      <c r="K2491" s="43">
        <v>0.19400899999999999</v>
      </c>
      <c r="L2491" s="44">
        <f t="shared" si="115"/>
        <v>1.8837629045510003</v>
      </c>
      <c r="M2491" s="43">
        <v>0</v>
      </c>
      <c r="N2491" s="43">
        <f t="shared" si="116"/>
        <v>1.7218230000000001</v>
      </c>
      <c r="O2491" s="43">
        <v>0.19400899999999999</v>
      </c>
      <c r="P2491" s="43">
        <v>0</v>
      </c>
      <c r="Q2491" s="43">
        <v>0</v>
      </c>
      <c r="R2491" s="43">
        <v>0</v>
      </c>
      <c r="S2491" s="43">
        <v>0.19400899999999999</v>
      </c>
      <c r="T2491" s="43">
        <v>0</v>
      </c>
      <c r="U2491" s="43">
        <v>0</v>
      </c>
      <c r="V2491" s="43">
        <v>0</v>
      </c>
      <c r="W2491" s="43">
        <v>0</v>
      </c>
      <c r="X2491" s="43">
        <v>0</v>
      </c>
      <c r="Y2491" s="43">
        <v>0</v>
      </c>
      <c r="Z2491" s="43">
        <v>0</v>
      </c>
      <c r="AA2491" s="43">
        <v>0</v>
      </c>
      <c r="AB2491" s="43">
        <v>0</v>
      </c>
      <c r="AC2491" s="43">
        <v>0</v>
      </c>
      <c r="AD2491" s="43">
        <v>0</v>
      </c>
      <c r="AE2491" s="43">
        <v>0</v>
      </c>
    </row>
    <row r="2492" spans="1:31" ht="15.75" x14ac:dyDescent="0.25">
      <c r="A2492" s="49" t="s">
        <v>4966</v>
      </c>
      <c r="B2492" s="22" t="s">
        <v>5088</v>
      </c>
      <c r="C2492" s="42" t="s">
        <v>5089</v>
      </c>
      <c r="D2492" s="21">
        <v>2025</v>
      </c>
      <c r="E2492" s="21">
        <v>2026</v>
      </c>
      <c r="F2492" s="43">
        <v>3.307585</v>
      </c>
      <c r="G2492" s="43">
        <v>3.9691019999999999</v>
      </c>
      <c r="H2492" s="43">
        <v>4.7840021515959998</v>
      </c>
      <c r="I2492" s="43">
        <v>0</v>
      </c>
      <c r="J2492" s="43">
        <f t="shared" si="114"/>
        <v>4.7840021515959998</v>
      </c>
      <c r="K2492" s="43">
        <v>3.1255500000000001</v>
      </c>
      <c r="L2492" s="44">
        <f t="shared" si="115"/>
        <v>1.6584521515959998</v>
      </c>
      <c r="M2492" s="43">
        <v>0</v>
      </c>
      <c r="N2492" s="43">
        <f t="shared" si="116"/>
        <v>3.9691019999999999</v>
      </c>
      <c r="O2492" s="43">
        <v>3.1255500000000001</v>
      </c>
      <c r="P2492" s="43">
        <v>0</v>
      </c>
      <c r="Q2492" s="43">
        <v>0</v>
      </c>
      <c r="R2492" s="43">
        <v>8.2353999999999997E-2</v>
      </c>
      <c r="S2492" s="43">
        <v>3.043196</v>
      </c>
      <c r="T2492" s="43">
        <v>0</v>
      </c>
      <c r="U2492" s="43">
        <v>0</v>
      </c>
      <c r="V2492" s="43">
        <v>0</v>
      </c>
      <c r="W2492" s="43">
        <v>0</v>
      </c>
      <c r="X2492" s="43">
        <v>0</v>
      </c>
      <c r="Y2492" s="43">
        <v>0</v>
      </c>
      <c r="Z2492" s="43">
        <v>0</v>
      </c>
      <c r="AA2492" s="43">
        <v>0</v>
      </c>
      <c r="AB2492" s="43">
        <v>0</v>
      </c>
      <c r="AC2492" s="43">
        <v>0</v>
      </c>
      <c r="AD2492" s="43">
        <v>0</v>
      </c>
      <c r="AE2492" s="43">
        <v>0</v>
      </c>
    </row>
    <row r="2493" spans="1:31" ht="15.75" x14ac:dyDescent="0.25">
      <c r="A2493" s="49" t="s">
        <v>5003</v>
      </c>
      <c r="B2493" s="22" t="s">
        <v>5090</v>
      </c>
      <c r="C2493" s="42" t="s">
        <v>5091</v>
      </c>
      <c r="D2493" s="21">
        <v>2026</v>
      </c>
      <c r="E2493" s="21">
        <v>2026</v>
      </c>
      <c r="F2493" s="43">
        <v>5.3606819999999997</v>
      </c>
      <c r="G2493" s="43">
        <v>6.4328200000000004</v>
      </c>
      <c r="H2493" s="43">
        <v>7.7626692775480004</v>
      </c>
      <c r="I2493" s="43">
        <v>0</v>
      </c>
      <c r="J2493" s="43">
        <f t="shared" si="114"/>
        <v>7.7626692775480004</v>
      </c>
      <c r="K2493" s="43">
        <v>6.2445409999999999</v>
      </c>
      <c r="L2493" s="44">
        <f t="shared" si="115"/>
        <v>1.5181282775480005</v>
      </c>
      <c r="M2493" s="43">
        <v>0</v>
      </c>
      <c r="N2493" s="43">
        <f t="shared" si="116"/>
        <v>6.4328200000000004</v>
      </c>
      <c r="O2493" s="43">
        <v>6.2445409999999999</v>
      </c>
      <c r="P2493" s="43">
        <v>0</v>
      </c>
      <c r="Q2493" s="43">
        <v>0</v>
      </c>
      <c r="R2493" s="43">
        <v>0</v>
      </c>
      <c r="S2493" s="43">
        <v>6.2445409999999999</v>
      </c>
      <c r="T2493" s="43">
        <v>0</v>
      </c>
      <c r="U2493" s="43">
        <v>0</v>
      </c>
      <c r="V2493" s="43">
        <v>0</v>
      </c>
      <c r="W2493" s="43">
        <v>0</v>
      </c>
      <c r="X2493" s="43">
        <v>0</v>
      </c>
      <c r="Y2493" s="43">
        <v>0</v>
      </c>
      <c r="Z2493" s="43">
        <v>0</v>
      </c>
      <c r="AA2493" s="43">
        <v>0</v>
      </c>
      <c r="AB2493" s="43">
        <v>0</v>
      </c>
      <c r="AC2493" s="43">
        <v>0</v>
      </c>
      <c r="AD2493" s="43">
        <v>0</v>
      </c>
      <c r="AE2493" s="43">
        <v>0</v>
      </c>
    </row>
    <row r="2494" spans="1:31" ht="15.75" x14ac:dyDescent="0.25">
      <c r="A2494" s="49" t="s">
        <v>4966</v>
      </c>
      <c r="B2494" s="22" t="s">
        <v>5092</v>
      </c>
      <c r="C2494" s="42" t="s">
        <v>5093</v>
      </c>
      <c r="D2494" s="21">
        <v>2026</v>
      </c>
      <c r="E2494" s="21">
        <v>2026</v>
      </c>
      <c r="F2494" s="43">
        <v>8.2052189999999996</v>
      </c>
      <c r="G2494" s="43">
        <v>9.8462639999999997</v>
      </c>
      <c r="H2494" s="43">
        <v>11.881768675271999</v>
      </c>
      <c r="I2494" s="43">
        <v>0</v>
      </c>
      <c r="J2494" s="43">
        <f t="shared" si="114"/>
        <v>11.881768675271999</v>
      </c>
      <c r="K2494" s="43">
        <v>7.4066429999999999</v>
      </c>
      <c r="L2494" s="44">
        <f t="shared" si="115"/>
        <v>4.4751256752719994</v>
      </c>
      <c r="M2494" s="43">
        <v>0</v>
      </c>
      <c r="N2494" s="43">
        <f t="shared" si="116"/>
        <v>9.8462639999999997</v>
      </c>
      <c r="O2494" s="43">
        <v>7.4066429999999999</v>
      </c>
      <c r="P2494" s="43">
        <v>0</v>
      </c>
      <c r="Q2494" s="43">
        <v>0</v>
      </c>
      <c r="R2494" s="43">
        <v>0</v>
      </c>
      <c r="S2494" s="43">
        <v>7.4066429999999999</v>
      </c>
      <c r="T2494" s="43">
        <v>0</v>
      </c>
      <c r="U2494" s="43">
        <v>0</v>
      </c>
      <c r="V2494" s="43">
        <v>0</v>
      </c>
      <c r="W2494" s="43">
        <v>0</v>
      </c>
      <c r="X2494" s="43">
        <v>0</v>
      </c>
      <c r="Y2494" s="43">
        <v>0</v>
      </c>
      <c r="Z2494" s="43">
        <v>0</v>
      </c>
      <c r="AA2494" s="43">
        <v>0</v>
      </c>
      <c r="AB2494" s="43">
        <v>0</v>
      </c>
      <c r="AC2494" s="43">
        <v>0</v>
      </c>
      <c r="AD2494" s="43">
        <v>0</v>
      </c>
      <c r="AE2494" s="43">
        <v>0</v>
      </c>
    </row>
    <row r="2495" spans="1:31" ht="15.75" x14ac:dyDescent="0.25">
      <c r="A2495" s="49" t="s">
        <v>5003</v>
      </c>
      <c r="B2495" s="22" t="s">
        <v>5094</v>
      </c>
      <c r="C2495" s="42" t="s">
        <v>5095</v>
      </c>
      <c r="D2495" s="21">
        <v>2026</v>
      </c>
      <c r="E2495" s="21">
        <v>2026</v>
      </c>
      <c r="F2495" s="43">
        <v>2.0775320000000002</v>
      </c>
      <c r="G2495" s="43">
        <v>2.4930379999999999</v>
      </c>
      <c r="H2495" s="43">
        <v>3.008421539015</v>
      </c>
      <c r="I2495" s="43">
        <v>0</v>
      </c>
      <c r="J2495" s="43">
        <f t="shared" si="114"/>
        <v>3.008421539015</v>
      </c>
      <c r="K2495" s="43">
        <v>1.7994429999999999</v>
      </c>
      <c r="L2495" s="44">
        <f t="shared" si="115"/>
        <v>1.2089785390150001</v>
      </c>
      <c r="M2495" s="43">
        <v>0</v>
      </c>
      <c r="N2495" s="43">
        <f t="shared" si="116"/>
        <v>2.4930379999999999</v>
      </c>
      <c r="O2495" s="43">
        <v>1.7994429999999999</v>
      </c>
      <c r="P2495" s="43">
        <v>0</v>
      </c>
      <c r="Q2495" s="43">
        <v>0</v>
      </c>
      <c r="R2495" s="43">
        <v>0</v>
      </c>
      <c r="S2495" s="43">
        <v>1.7994429999999999</v>
      </c>
      <c r="T2495" s="43">
        <v>0</v>
      </c>
      <c r="U2495" s="43">
        <v>0</v>
      </c>
      <c r="V2495" s="43">
        <v>0</v>
      </c>
      <c r="W2495" s="43">
        <v>0</v>
      </c>
      <c r="X2495" s="43">
        <v>0</v>
      </c>
      <c r="Y2495" s="43">
        <v>0</v>
      </c>
      <c r="Z2495" s="43">
        <v>0</v>
      </c>
      <c r="AA2495" s="43">
        <v>0</v>
      </c>
      <c r="AB2495" s="43">
        <v>0</v>
      </c>
      <c r="AC2495" s="43">
        <v>0</v>
      </c>
      <c r="AD2495" s="43">
        <v>0</v>
      </c>
      <c r="AE2495" s="43">
        <v>0</v>
      </c>
    </row>
    <row r="2496" spans="1:31" ht="15.75" x14ac:dyDescent="0.25">
      <c r="A2496" s="49" t="s">
        <v>5000</v>
      </c>
      <c r="B2496" s="22" t="s">
        <v>5096</v>
      </c>
      <c r="C2496" s="42" t="s">
        <v>5097</v>
      </c>
      <c r="D2496" s="21">
        <v>2024</v>
      </c>
      <c r="E2496" s="21">
        <v>2024</v>
      </c>
      <c r="F2496" s="43">
        <v>2.4529320000000001</v>
      </c>
      <c r="G2496" s="43">
        <v>2.9435180000000001</v>
      </c>
      <c r="H2496" s="43">
        <v>3.2316560389690001</v>
      </c>
      <c r="I2496" s="43">
        <v>0</v>
      </c>
      <c r="J2496" s="43">
        <f t="shared" si="114"/>
        <v>3.2316560389690001</v>
      </c>
      <c r="K2496" s="43">
        <v>2.3492519999999999</v>
      </c>
      <c r="L2496" s="44">
        <f t="shared" si="115"/>
        <v>0.88240403896900022</v>
      </c>
      <c r="M2496" s="43">
        <v>0</v>
      </c>
      <c r="N2496" s="43">
        <f t="shared" si="116"/>
        <v>2.9435180000000001</v>
      </c>
      <c r="O2496" s="43">
        <v>2.3492519999999999</v>
      </c>
      <c r="P2496" s="43">
        <v>0</v>
      </c>
      <c r="Q2496" s="43">
        <v>2.3492519999999999</v>
      </c>
      <c r="R2496" s="43">
        <v>0</v>
      </c>
      <c r="S2496" s="43">
        <v>0</v>
      </c>
      <c r="T2496" s="43">
        <v>0</v>
      </c>
      <c r="U2496" s="43">
        <v>0</v>
      </c>
      <c r="V2496" s="43">
        <v>0</v>
      </c>
      <c r="W2496" s="43">
        <v>0</v>
      </c>
      <c r="X2496" s="43">
        <v>0</v>
      </c>
      <c r="Y2496" s="43">
        <v>0</v>
      </c>
      <c r="Z2496" s="43">
        <v>0</v>
      </c>
      <c r="AA2496" s="43">
        <v>0</v>
      </c>
      <c r="AB2496" s="43">
        <v>0</v>
      </c>
      <c r="AC2496" s="43">
        <v>0</v>
      </c>
      <c r="AD2496" s="43">
        <v>0</v>
      </c>
      <c r="AE2496" s="43">
        <v>0</v>
      </c>
    </row>
    <row r="2497" spans="1:31" ht="15.75" x14ac:dyDescent="0.25">
      <c r="A2497" s="49" t="s">
        <v>5003</v>
      </c>
      <c r="B2497" s="22" t="s">
        <v>5098</v>
      </c>
      <c r="C2497" s="42" t="s">
        <v>5099</v>
      </c>
      <c r="D2497" s="21">
        <v>2026</v>
      </c>
      <c r="E2497" s="21">
        <v>2026</v>
      </c>
      <c r="F2497" s="43">
        <v>3.3655219999999999</v>
      </c>
      <c r="G2497" s="43">
        <v>4.038627</v>
      </c>
      <c r="H2497" s="43">
        <v>4.8735268300449999</v>
      </c>
      <c r="I2497" s="43">
        <v>0</v>
      </c>
      <c r="J2497" s="43">
        <f t="shared" si="114"/>
        <v>4.8735268300449999</v>
      </c>
      <c r="K2497" s="43">
        <v>2.8929689999999999</v>
      </c>
      <c r="L2497" s="44">
        <f t="shared" si="115"/>
        <v>1.980557830045</v>
      </c>
      <c r="M2497" s="43">
        <v>0</v>
      </c>
      <c r="N2497" s="43">
        <f t="shared" si="116"/>
        <v>4.038627</v>
      </c>
      <c r="O2497" s="43">
        <v>2.8929689999999999</v>
      </c>
      <c r="P2497" s="43">
        <v>0</v>
      </c>
      <c r="Q2497" s="43">
        <v>0</v>
      </c>
      <c r="R2497" s="43">
        <v>0</v>
      </c>
      <c r="S2497" s="43">
        <v>2.8929689999999999</v>
      </c>
      <c r="T2497" s="43">
        <v>0</v>
      </c>
      <c r="U2497" s="43">
        <v>0</v>
      </c>
      <c r="V2497" s="43">
        <v>0</v>
      </c>
      <c r="W2497" s="43">
        <v>0</v>
      </c>
      <c r="X2497" s="43">
        <v>0</v>
      </c>
      <c r="Y2497" s="43">
        <v>0</v>
      </c>
      <c r="Z2497" s="43">
        <v>0</v>
      </c>
      <c r="AA2497" s="43">
        <v>0</v>
      </c>
      <c r="AB2497" s="43">
        <v>0</v>
      </c>
      <c r="AC2497" s="43">
        <v>0</v>
      </c>
      <c r="AD2497" s="43">
        <v>0</v>
      </c>
      <c r="AE2497" s="43">
        <v>0</v>
      </c>
    </row>
    <row r="2498" spans="1:31" ht="15.75" x14ac:dyDescent="0.25">
      <c r="A2498" s="49" t="s">
        <v>5003</v>
      </c>
      <c r="B2498" s="22" t="s">
        <v>5100</v>
      </c>
      <c r="C2498" s="42" t="s">
        <v>5101</v>
      </c>
      <c r="D2498" s="21">
        <v>2026</v>
      </c>
      <c r="E2498" s="21">
        <v>2026</v>
      </c>
      <c r="F2498" s="43">
        <v>5.6397490000000001</v>
      </c>
      <c r="G2498" s="43">
        <v>6.7677009999999997</v>
      </c>
      <c r="H2498" s="43">
        <v>8.1667809748900009</v>
      </c>
      <c r="I2498" s="43">
        <v>0</v>
      </c>
      <c r="J2498" s="43">
        <f t="shared" si="114"/>
        <v>8.1667809748900009</v>
      </c>
      <c r="K2498" s="43">
        <v>5.0420920000000002</v>
      </c>
      <c r="L2498" s="44">
        <f t="shared" si="115"/>
        <v>3.1246889748900006</v>
      </c>
      <c r="M2498" s="43">
        <v>0</v>
      </c>
      <c r="N2498" s="43">
        <f t="shared" si="116"/>
        <v>6.7677009999999997</v>
      </c>
      <c r="O2498" s="43">
        <v>5.0420920000000002</v>
      </c>
      <c r="P2498" s="43">
        <v>0</v>
      </c>
      <c r="Q2498" s="43">
        <v>0</v>
      </c>
      <c r="R2498" s="43">
        <v>0</v>
      </c>
      <c r="S2498" s="43">
        <v>5.0420920000000002</v>
      </c>
      <c r="T2498" s="43">
        <v>0</v>
      </c>
      <c r="U2498" s="43">
        <v>0</v>
      </c>
      <c r="V2498" s="43">
        <v>0</v>
      </c>
      <c r="W2498" s="43">
        <v>0</v>
      </c>
      <c r="X2498" s="43">
        <v>0</v>
      </c>
      <c r="Y2498" s="43">
        <v>0</v>
      </c>
      <c r="Z2498" s="43">
        <v>0</v>
      </c>
      <c r="AA2498" s="43">
        <v>0</v>
      </c>
      <c r="AB2498" s="43">
        <v>0</v>
      </c>
      <c r="AC2498" s="43">
        <v>0</v>
      </c>
      <c r="AD2498" s="43">
        <v>0</v>
      </c>
      <c r="AE2498" s="43">
        <v>0</v>
      </c>
    </row>
    <row r="2499" spans="1:31" ht="15.75" x14ac:dyDescent="0.25">
      <c r="A2499" s="49" t="s">
        <v>5003</v>
      </c>
      <c r="B2499" s="22" t="s">
        <v>5102</v>
      </c>
      <c r="C2499" s="42" t="s">
        <v>5103</v>
      </c>
      <c r="D2499" s="21">
        <v>2025</v>
      </c>
      <c r="E2499" s="21">
        <v>2025</v>
      </c>
      <c r="F2499" s="43">
        <v>2.3816099999999998</v>
      </c>
      <c r="G2499" s="43">
        <v>2.8579330000000001</v>
      </c>
      <c r="H2499" s="43">
        <v>3.2949148206299999</v>
      </c>
      <c r="I2499" s="43">
        <v>0</v>
      </c>
      <c r="J2499" s="43">
        <f t="shared" si="114"/>
        <v>3.2949148206299999</v>
      </c>
      <c r="K2499" s="43">
        <v>2.2193800000000001</v>
      </c>
      <c r="L2499" s="44">
        <f t="shared" si="115"/>
        <v>1.0755348206299997</v>
      </c>
      <c r="M2499" s="43">
        <v>0</v>
      </c>
      <c r="N2499" s="43">
        <f t="shared" si="116"/>
        <v>2.8579330000000001</v>
      </c>
      <c r="O2499" s="43">
        <v>2.2193800000000001</v>
      </c>
      <c r="P2499" s="43">
        <v>0</v>
      </c>
      <c r="Q2499" s="43">
        <v>0</v>
      </c>
      <c r="R2499" s="43">
        <v>2.2193800000000001</v>
      </c>
      <c r="S2499" s="43">
        <v>0</v>
      </c>
      <c r="T2499" s="43">
        <v>0</v>
      </c>
      <c r="U2499" s="43">
        <v>0</v>
      </c>
      <c r="V2499" s="43">
        <v>0</v>
      </c>
      <c r="W2499" s="43">
        <v>0</v>
      </c>
      <c r="X2499" s="43">
        <v>0</v>
      </c>
      <c r="Y2499" s="43">
        <v>0</v>
      </c>
      <c r="Z2499" s="43">
        <v>0</v>
      </c>
      <c r="AA2499" s="43">
        <v>0</v>
      </c>
      <c r="AB2499" s="43">
        <v>0</v>
      </c>
      <c r="AC2499" s="43">
        <v>0</v>
      </c>
      <c r="AD2499" s="43">
        <v>0</v>
      </c>
      <c r="AE2499" s="43">
        <v>0</v>
      </c>
    </row>
    <row r="2500" spans="1:31" ht="15.75" x14ac:dyDescent="0.25">
      <c r="A2500" s="49" t="s">
        <v>5003</v>
      </c>
      <c r="B2500" s="22" t="s">
        <v>5104</v>
      </c>
      <c r="C2500" s="42" t="s">
        <v>5105</v>
      </c>
      <c r="D2500" s="21">
        <v>2025</v>
      </c>
      <c r="E2500" s="21">
        <v>2025</v>
      </c>
      <c r="F2500" s="43">
        <v>2.5736319999999999</v>
      </c>
      <c r="G2500" s="43">
        <v>3.0883590000000001</v>
      </c>
      <c r="H2500" s="43">
        <v>3.5605744205479999</v>
      </c>
      <c r="I2500" s="43">
        <v>0</v>
      </c>
      <c r="J2500" s="43">
        <f t="shared" si="114"/>
        <v>3.5605744205479999</v>
      </c>
      <c r="K2500" s="43">
        <v>2.2193800000000001</v>
      </c>
      <c r="L2500" s="44">
        <f t="shared" si="115"/>
        <v>1.3411944205479998</v>
      </c>
      <c r="M2500" s="43">
        <v>0</v>
      </c>
      <c r="N2500" s="43">
        <f t="shared" si="116"/>
        <v>3.0883590000000001</v>
      </c>
      <c r="O2500" s="43">
        <v>2.2193800000000001</v>
      </c>
      <c r="P2500" s="43">
        <v>0</v>
      </c>
      <c r="Q2500" s="43">
        <v>0</v>
      </c>
      <c r="R2500" s="43">
        <v>2.2193800000000001</v>
      </c>
      <c r="S2500" s="43">
        <v>0</v>
      </c>
      <c r="T2500" s="43">
        <v>0</v>
      </c>
      <c r="U2500" s="43">
        <v>0</v>
      </c>
      <c r="V2500" s="43">
        <v>0</v>
      </c>
      <c r="W2500" s="43">
        <v>0</v>
      </c>
      <c r="X2500" s="43">
        <v>0</v>
      </c>
      <c r="Y2500" s="43">
        <v>0</v>
      </c>
      <c r="Z2500" s="43">
        <v>0</v>
      </c>
      <c r="AA2500" s="43">
        <v>0</v>
      </c>
      <c r="AB2500" s="43">
        <v>0</v>
      </c>
      <c r="AC2500" s="43">
        <v>0</v>
      </c>
      <c r="AD2500" s="43">
        <v>0</v>
      </c>
      <c r="AE2500" s="43">
        <v>0</v>
      </c>
    </row>
    <row r="2501" spans="1:31" ht="15.75" x14ac:dyDescent="0.25">
      <c r="A2501" s="49" t="s">
        <v>5003</v>
      </c>
      <c r="B2501" s="22" t="s">
        <v>5106</v>
      </c>
      <c r="C2501" s="42" t="s">
        <v>5107</v>
      </c>
      <c r="D2501" s="21">
        <v>2025</v>
      </c>
      <c r="E2501" s="21">
        <v>2025</v>
      </c>
      <c r="F2501" s="43">
        <v>2.3816099999999998</v>
      </c>
      <c r="G2501" s="43">
        <v>2.8579330000000001</v>
      </c>
      <c r="H2501" s="43">
        <v>3.2949148206299999</v>
      </c>
      <c r="I2501" s="43">
        <v>0</v>
      </c>
      <c r="J2501" s="43">
        <f t="shared" si="114"/>
        <v>3.2949148206299999</v>
      </c>
      <c r="K2501" s="43">
        <v>2.2193800000000001</v>
      </c>
      <c r="L2501" s="44">
        <f t="shared" si="115"/>
        <v>1.0755348206299997</v>
      </c>
      <c r="M2501" s="43">
        <v>0</v>
      </c>
      <c r="N2501" s="43">
        <f t="shared" si="116"/>
        <v>2.8579330000000001</v>
      </c>
      <c r="O2501" s="43">
        <v>2.2193800000000001</v>
      </c>
      <c r="P2501" s="43">
        <v>0</v>
      </c>
      <c r="Q2501" s="43">
        <v>0</v>
      </c>
      <c r="R2501" s="43">
        <v>2.2193800000000001</v>
      </c>
      <c r="S2501" s="43">
        <v>0</v>
      </c>
      <c r="T2501" s="43">
        <v>0</v>
      </c>
      <c r="U2501" s="43">
        <v>0</v>
      </c>
      <c r="V2501" s="43">
        <v>0</v>
      </c>
      <c r="W2501" s="43">
        <v>0</v>
      </c>
      <c r="X2501" s="43">
        <v>0</v>
      </c>
      <c r="Y2501" s="43">
        <v>0</v>
      </c>
      <c r="Z2501" s="43">
        <v>0</v>
      </c>
      <c r="AA2501" s="43">
        <v>0</v>
      </c>
      <c r="AB2501" s="43">
        <v>0</v>
      </c>
      <c r="AC2501" s="43">
        <v>0</v>
      </c>
      <c r="AD2501" s="43">
        <v>0</v>
      </c>
      <c r="AE2501" s="43">
        <v>0</v>
      </c>
    </row>
    <row r="2502" spans="1:31" ht="15.75" x14ac:dyDescent="0.25">
      <c r="A2502" s="49" t="s">
        <v>5000</v>
      </c>
      <c r="B2502" s="22" t="s">
        <v>5108</v>
      </c>
      <c r="C2502" s="42" t="s">
        <v>5109</v>
      </c>
      <c r="D2502" s="21">
        <v>2025</v>
      </c>
      <c r="E2502" s="21">
        <v>2025</v>
      </c>
      <c r="F2502" s="43">
        <v>19.394666999999998</v>
      </c>
      <c r="G2502" s="43">
        <v>23.273599999999998</v>
      </c>
      <c r="H2502" s="43">
        <v>26.832164914084</v>
      </c>
      <c r="I2502" s="43">
        <v>0</v>
      </c>
      <c r="J2502" s="43">
        <f t="shared" si="114"/>
        <v>26.832164914084</v>
      </c>
      <c r="K2502" s="43">
        <v>21.058055</v>
      </c>
      <c r="L2502" s="44">
        <f t="shared" si="115"/>
        <v>5.7741099140840006</v>
      </c>
      <c r="M2502" s="43">
        <v>0</v>
      </c>
      <c r="N2502" s="43">
        <f t="shared" si="116"/>
        <v>23.273599999999998</v>
      </c>
      <c r="O2502" s="43">
        <v>21.058055</v>
      </c>
      <c r="P2502" s="43">
        <v>0</v>
      </c>
      <c r="Q2502" s="43">
        <v>0</v>
      </c>
      <c r="R2502" s="43">
        <v>21.058055</v>
      </c>
      <c r="S2502" s="43">
        <v>0</v>
      </c>
      <c r="T2502" s="43">
        <v>0</v>
      </c>
      <c r="U2502" s="43">
        <v>0</v>
      </c>
      <c r="V2502" s="43">
        <v>0</v>
      </c>
      <c r="W2502" s="43">
        <v>0</v>
      </c>
      <c r="X2502" s="43">
        <v>0</v>
      </c>
      <c r="Y2502" s="43">
        <v>0</v>
      </c>
      <c r="Z2502" s="43">
        <v>0</v>
      </c>
      <c r="AA2502" s="43">
        <v>0</v>
      </c>
      <c r="AB2502" s="43">
        <v>0</v>
      </c>
      <c r="AC2502" s="43">
        <v>0</v>
      </c>
      <c r="AD2502" s="43">
        <v>0</v>
      </c>
      <c r="AE2502" s="43">
        <v>0</v>
      </c>
    </row>
    <row r="2503" spans="1:31" ht="15.75" x14ac:dyDescent="0.25">
      <c r="A2503" s="49" t="s">
        <v>5000</v>
      </c>
      <c r="B2503" s="22" t="s">
        <v>5110</v>
      </c>
      <c r="C2503" s="42" t="s">
        <v>5111</v>
      </c>
      <c r="D2503" s="21">
        <v>2025</v>
      </c>
      <c r="E2503" s="21">
        <v>2025</v>
      </c>
      <c r="F2503" s="43">
        <v>2.8451379999999999</v>
      </c>
      <c r="G2503" s="43">
        <v>3.4141650000000001</v>
      </c>
      <c r="H2503" s="43">
        <v>3.9361954456510002</v>
      </c>
      <c r="I2503" s="43">
        <v>0</v>
      </c>
      <c r="J2503" s="43">
        <f t="shared" si="114"/>
        <v>3.9361954456510002</v>
      </c>
      <c r="K2503" s="43">
        <v>3.1131410000000002</v>
      </c>
      <c r="L2503" s="44">
        <f t="shared" si="115"/>
        <v>0.82305444565100006</v>
      </c>
      <c r="M2503" s="43">
        <v>0</v>
      </c>
      <c r="N2503" s="43">
        <f t="shared" si="116"/>
        <v>3.4141650000000001</v>
      </c>
      <c r="O2503" s="43">
        <v>3.1131410000000002</v>
      </c>
      <c r="P2503" s="43">
        <v>0</v>
      </c>
      <c r="Q2503" s="43">
        <v>0</v>
      </c>
      <c r="R2503" s="43">
        <v>3.1131410000000002</v>
      </c>
      <c r="S2503" s="43">
        <v>0</v>
      </c>
      <c r="T2503" s="43">
        <v>0</v>
      </c>
      <c r="U2503" s="43">
        <v>0</v>
      </c>
      <c r="V2503" s="43">
        <v>0</v>
      </c>
      <c r="W2503" s="43">
        <v>0</v>
      </c>
      <c r="X2503" s="43">
        <v>0</v>
      </c>
      <c r="Y2503" s="43">
        <v>0</v>
      </c>
      <c r="Z2503" s="43">
        <v>0</v>
      </c>
      <c r="AA2503" s="43">
        <v>0</v>
      </c>
      <c r="AB2503" s="43">
        <v>0</v>
      </c>
      <c r="AC2503" s="43">
        <v>0</v>
      </c>
      <c r="AD2503" s="43">
        <v>0</v>
      </c>
      <c r="AE2503" s="43">
        <v>0</v>
      </c>
    </row>
    <row r="2504" spans="1:31" ht="15.75" x14ac:dyDescent="0.25">
      <c r="A2504" s="49" t="s">
        <v>5000</v>
      </c>
      <c r="B2504" s="22" t="s">
        <v>5112</v>
      </c>
      <c r="C2504" s="42" t="s">
        <v>5113</v>
      </c>
      <c r="D2504" s="21">
        <v>2024</v>
      </c>
      <c r="E2504" s="21">
        <v>2025</v>
      </c>
      <c r="F2504" s="43">
        <v>5.2647760000000003</v>
      </c>
      <c r="G2504" s="43">
        <v>6.3177310000000002</v>
      </c>
      <c r="H2504" s="43">
        <v>7.1993386442140004</v>
      </c>
      <c r="I2504" s="43">
        <v>0</v>
      </c>
      <c r="J2504" s="43">
        <f t="shared" si="114"/>
        <v>7.1993386442140004</v>
      </c>
      <c r="K2504" s="43">
        <v>5.9291700000000001</v>
      </c>
      <c r="L2504" s="44">
        <f t="shared" si="115"/>
        <v>1.2701686442140003</v>
      </c>
      <c r="M2504" s="43">
        <v>0</v>
      </c>
      <c r="N2504" s="43">
        <f t="shared" si="116"/>
        <v>6.3177310000000002</v>
      </c>
      <c r="O2504" s="43">
        <v>5.9291700000000001</v>
      </c>
      <c r="P2504" s="43">
        <v>0</v>
      </c>
      <c r="Q2504" s="43">
        <v>1.439535</v>
      </c>
      <c r="R2504" s="43">
        <v>4.4896349999999998</v>
      </c>
      <c r="S2504" s="43">
        <v>0</v>
      </c>
      <c r="T2504" s="43">
        <v>0</v>
      </c>
      <c r="U2504" s="43">
        <v>0</v>
      </c>
      <c r="V2504" s="43">
        <v>0</v>
      </c>
      <c r="W2504" s="43">
        <v>0</v>
      </c>
      <c r="X2504" s="43">
        <v>0</v>
      </c>
      <c r="Y2504" s="43">
        <v>0</v>
      </c>
      <c r="Z2504" s="43">
        <v>0</v>
      </c>
      <c r="AA2504" s="43">
        <v>0</v>
      </c>
      <c r="AB2504" s="43">
        <v>0</v>
      </c>
      <c r="AC2504" s="43">
        <v>0</v>
      </c>
      <c r="AD2504" s="43">
        <v>0</v>
      </c>
      <c r="AE2504" s="43">
        <v>0</v>
      </c>
    </row>
    <row r="2505" spans="1:31" ht="15.75" x14ac:dyDescent="0.25">
      <c r="A2505" s="49" t="s">
        <v>5000</v>
      </c>
      <c r="B2505" s="22" t="s">
        <v>5114</v>
      </c>
      <c r="C2505" s="42" t="s">
        <v>5115</v>
      </c>
      <c r="D2505" s="21">
        <v>2025</v>
      </c>
      <c r="E2505" s="21">
        <v>2025</v>
      </c>
      <c r="F2505" s="43">
        <v>5.0520259999999997</v>
      </c>
      <c r="G2505" s="43">
        <v>6.0624310000000001</v>
      </c>
      <c r="H2505" s="43">
        <v>6.9893848984369997</v>
      </c>
      <c r="I2505" s="43">
        <v>0</v>
      </c>
      <c r="J2505" s="43">
        <f t="shared" si="114"/>
        <v>6.9893848984369997</v>
      </c>
      <c r="K2505" s="43">
        <v>6.2262639999999996</v>
      </c>
      <c r="L2505" s="44">
        <f t="shared" si="115"/>
        <v>0.76312089843700015</v>
      </c>
      <c r="M2505" s="43">
        <v>0</v>
      </c>
      <c r="N2505" s="43">
        <f t="shared" si="116"/>
        <v>6.0624310000000001</v>
      </c>
      <c r="O2505" s="43">
        <v>6.2262639999999996</v>
      </c>
      <c r="P2505" s="43">
        <v>0</v>
      </c>
      <c r="Q2505" s="43">
        <v>0</v>
      </c>
      <c r="R2505" s="43">
        <v>6.2262639999999996</v>
      </c>
      <c r="S2505" s="43">
        <v>0</v>
      </c>
      <c r="T2505" s="43">
        <v>0</v>
      </c>
      <c r="U2505" s="43">
        <v>0</v>
      </c>
      <c r="V2505" s="43">
        <v>0</v>
      </c>
      <c r="W2505" s="43">
        <v>0</v>
      </c>
      <c r="X2505" s="43">
        <v>0</v>
      </c>
      <c r="Y2505" s="43">
        <v>0</v>
      </c>
      <c r="Z2505" s="43">
        <v>0</v>
      </c>
      <c r="AA2505" s="43">
        <v>0</v>
      </c>
      <c r="AB2505" s="43">
        <v>0</v>
      </c>
      <c r="AC2505" s="43">
        <v>0</v>
      </c>
      <c r="AD2505" s="43">
        <v>0</v>
      </c>
      <c r="AE2505" s="43">
        <v>0</v>
      </c>
    </row>
    <row r="2506" spans="1:31" ht="15.75" x14ac:dyDescent="0.25">
      <c r="A2506" s="49" t="s">
        <v>5000</v>
      </c>
      <c r="B2506" s="22" t="s">
        <v>5116</v>
      </c>
      <c r="C2506" s="42" t="s">
        <v>5117</v>
      </c>
      <c r="D2506" s="21">
        <v>2025</v>
      </c>
      <c r="E2506" s="21">
        <v>2025</v>
      </c>
      <c r="F2506" s="43">
        <v>2.8451379999999999</v>
      </c>
      <c r="G2506" s="43">
        <v>3.4141650000000001</v>
      </c>
      <c r="H2506" s="43">
        <v>3.9361954456510002</v>
      </c>
      <c r="I2506" s="43">
        <v>0</v>
      </c>
      <c r="J2506" s="43">
        <f t="shared" si="114"/>
        <v>3.9361954456510002</v>
      </c>
      <c r="K2506" s="43">
        <v>3.1131410000000002</v>
      </c>
      <c r="L2506" s="44">
        <f t="shared" si="115"/>
        <v>0.82305444565100006</v>
      </c>
      <c r="M2506" s="43">
        <v>0</v>
      </c>
      <c r="N2506" s="43">
        <f t="shared" si="116"/>
        <v>3.4141650000000001</v>
      </c>
      <c r="O2506" s="43">
        <v>3.1131410000000002</v>
      </c>
      <c r="P2506" s="43">
        <v>0</v>
      </c>
      <c r="Q2506" s="43">
        <v>0</v>
      </c>
      <c r="R2506" s="43">
        <v>3.1131410000000002</v>
      </c>
      <c r="S2506" s="43">
        <v>0</v>
      </c>
      <c r="T2506" s="43">
        <v>0</v>
      </c>
      <c r="U2506" s="43">
        <v>0</v>
      </c>
      <c r="V2506" s="43">
        <v>0</v>
      </c>
      <c r="W2506" s="43">
        <v>0</v>
      </c>
      <c r="X2506" s="43">
        <v>0</v>
      </c>
      <c r="Y2506" s="43">
        <v>0</v>
      </c>
      <c r="Z2506" s="43">
        <v>0</v>
      </c>
      <c r="AA2506" s="43">
        <v>0</v>
      </c>
      <c r="AB2506" s="43">
        <v>0</v>
      </c>
      <c r="AC2506" s="43">
        <v>0</v>
      </c>
      <c r="AD2506" s="43">
        <v>0</v>
      </c>
      <c r="AE2506" s="43">
        <v>0</v>
      </c>
    </row>
    <row r="2507" spans="1:31" ht="15.75" x14ac:dyDescent="0.25">
      <c r="A2507" s="49" t="s">
        <v>5000</v>
      </c>
      <c r="B2507" s="22" t="s">
        <v>5118</v>
      </c>
      <c r="C2507" s="42" t="s">
        <v>5119</v>
      </c>
      <c r="D2507" s="21">
        <v>2026</v>
      </c>
      <c r="E2507" s="21">
        <v>2026</v>
      </c>
      <c r="F2507" s="43">
        <v>44.293751999999998</v>
      </c>
      <c r="G2507" s="43">
        <v>53.152501999999998</v>
      </c>
      <c r="H2507" s="43">
        <v>64.140645962359997</v>
      </c>
      <c r="I2507" s="43">
        <v>0</v>
      </c>
      <c r="J2507" s="43">
        <f t="shared" si="114"/>
        <v>64.140645962359997</v>
      </c>
      <c r="K2507" s="43">
        <v>49.425299000000003</v>
      </c>
      <c r="L2507" s="44">
        <f t="shared" si="115"/>
        <v>14.715346962359995</v>
      </c>
      <c r="M2507" s="43">
        <v>0</v>
      </c>
      <c r="N2507" s="43">
        <f t="shared" si="116"/>
        <v>53.152501999999998</v>
      </c>
      <c r="O2507" s="43">
        <v>49.425299000000003</v>
      </c>
      <c r="P2507" s="43">
        <v>0</v>
      </c>
      <c r="Q2507" s="43">
        <v>0</v>
      </c>
      <c r="R2507" s="43">
        <v>0</v>
      </c>
      <c r="S2507" s="43">
        <v>49.425299000000003</v>
      </c>
      <c r="T2507" s="43">
        <v>0</v>
      </c>
      <c r="U2507" s="43">
        <v>0</v>
      </c>
      <c r="V2507" s="43">
        <v>0</v>
      </c>
      <c r="W2507" s="43">
        <v>0</v>
      </c>
      <c r="X2507" s="43">
        <v>0</v>
      </c>
      <c r="Y2507" s="43">
        <v>0</v>
      </c>
      <c r="Z2507" s="43">
        <v>0</v>
      </c>
      <c r="AA2507" s="43">
        <v>0</v>
      </c>
      <c r="AB2507" s="43">
        <v>0</v>
      </c>
      <c r="AC2507" s="43">
        <v>0</v>
      </c>
      <c r="AD2507" s="43">
        <v>0</v>
      </c>
      <c r="AE2507" s="43">
        <v>0</v>
      </c>
    </row>
    <row r="2508" spans="1:31" ht="15.75" x14ac:dyDescent="0.25">
      <c r="A2508" s="49" t="s">
        <v>5003</v>
      </c>
      <c r="B2508" s="22" t="s">
        <v>5120</v>
      </c>
      <c r="C2508" s="42" t="s">
        <v>5121</v>
      </c>
      <c r="D2508" s="21">
        <v>2026</v>
      </c>
      <c r="E2508" s="21">
        <v>2026</v>
      </c>
      <c r="F2508" s="43">
        <v>2.7984290000000001</v>
      </c>
      <c r="G2508" s="43">
        <v>3.3581159999999999</v>
      </c>
      <c r="H2508" s="43">
        <v>4.0523359294950003</v>
      </c>
      <c r="I2508" s="43">
        <v>0</v>
      </c>
      <c r="J2508" s="43">
        <f t="shared" si="114"/>
        <v>4.0523359294950003</v>
      </c>
      <c r="K2508" s="43">
        <v>2.7250269999999999</v>
      </c>
      <c r="L2508" s="44">
        <f t="shared" si="115"/>
        <v>1.3273089294950005</v>
      </c>
      <c r="M2508" s="43">
        <v>0</v>
      </c>
      <c r="N2508" s="43">
        <f t="shared" si="116"/>
        <v>3.3581159999999999</v>
      </c>
      <c r="O2508" s="43">
        <v>2.7250269999999999</v>
      </c>
      <c r="P2508" s="43">
        <v>0</v>
      </c>
      <c r="Q2508" s="43">
        <v>0</v>
      </c>
      <c r="R2508" s="43">
        <v>0</v>
      </c>
      <c r="S2508" s="43">
        <v>2.7250269999999999</v>
      </c>
      <c r="T2508" s="43">
        <v>0</v>
      </c>
      <c r="U2508" s="43">
        <v>0</v>
      </c>
      <c r="V2508" s="43">
        <v>0</v>
      </c>
      <c r="W2508" s="43">
        <v>0</v>
      </c>
      <c r="X2508" s="43">
        <v>0</v>
      </c>
      <c r="Y2508" s="43">
        <v>0</v>
      </c>
      <c r="Z2508" s="43">
        <v>0</v>
      </c>
      <c r="AA2508" s="43">
        <v>0</v>
      </c>
      <c r="AB2508" s="43">
        <v>0</v>
      </c>
      <c r="AC2508" s="43">
        <v>0</v>
      </c>
      <c r="AD2508" s="43">
        <v>0</v>
      </c>
      <c r="AE2508" s="43">
        <v>0</v>
      </c>
    </row>
    <row r="2509" spans="1:31" ht="15.75" x14ac:dyDescent="0.25">
      <c r="A2509" s="49" t="s">
        <v>5003</v>
      </c>
      <c r="B2509" s="22" t="s">
        <v>5122</v>
      </c>
      <c r="C2509" s="42" t="s">
        <v>5123</v>
      </c>
      <c r="D2509" s="21">
        <v>2026</v>
      </c>
      <c r="E2509" s="21">
        <v>2026</v>
      </c>
      <c r="F2509" s="43">
        <v>5.4186519999999998</v>
      </c>
      <c r="G2509" s="43">
        <v>6.5023850000000003</v>
      </c>
      <c r="H2509" s="43">
        <v>7.8466129412930004</v>
      </c>
      <c r="I2509" s="43">
        <v>0</v>
      </c>
      <c r="J2509" s="43">
        <f t="shared" si="114"/>
        <v>7.8466129412930004</v>
      </c>
      <c r="K2509" s="43">
        <v>5.1890289999999997</v>
      </c>
      <c r="L2509" s="44">
        <f t="shared" si="115"/>
        <v>2.6575839412930007</v>
      </c>
      <c r="M2509" s="43">
        <v>0</v>
      </c>
      <c r="N2509" s="43">
        <f t="shared" si="116"/>
        <v>6.5023850000000003</v>
      </c>
      <c r="O2509" s="43">
        <v>5.1890289999999997</v>
      </c>
      <c r="P2509" s="43">
        <v>0</v>
      </c>
      <c r="Q2509" s="43">
        <v>0</v>
      </c>
      <c r="R2509" s="43">
        <v>0</v>
      </c>
      <c r="S2509" s="43">
        <v>5.1890289999999997</v>
      </c>
      <c r="T2509" s="43">
        <v>0</v>
      </c>
      <c r="U2509" s="43">
        <v>0</v>
      </c>
      <c r="V2509" s="43">
        <v>0</v>
      </c>
      <c r="W2509" s="43">
        <v>0</v>
      </c>
      <c r="X2509" s="43">
        <v>0</v>
      </c>
      <c r="Y2509" s="43">
        <v>0</v>
      </c>
      <c r="Z2509" s="43">
        <v>0</v>
      </c>
      <c r="AA2509" s="43">
        <v>0</v>
      </c>
      <c r="AB2509" s="43">
        <v>0</v>
      </c>
      <c r="AC2509" s="43">
        <v>0</v>
      </c>
      <c r="AD2509" s="43">
        <v>0</v>
      </c>
      <c r="AE2509" s="43">
        <v>0</v>
      </c>
    </row>
    <row r="2510" spans="1:31" ht="15.75" x14ac:dyDescent="0.25">
      <c r="A2510" s="49" t="s">
        <v>5003</v>
      </c>
      <c r="B2510" s="22" t="s">
        <v>5124</v>
      </c>
      <c r="C2510" s="42" t="s">
        <v>5125</v>
      </c>
      <c r="D2510" s="21">
        <v>2026</v>
      </c>
      <c r="E2510" s="21">
        <v>2026</v>
      </c>
      <c r="F2510" s="43">
        <v>6.1195409999999999</v>
      </c>
      <c r="G2510" s="43">
        <v>7.3434499999999998</v>
      </c>
      <c r="H2510" s="43">
        <v>8.8615501571620001</v>
      </c>
      <c r="I2510" s="43">
        <v>0</v>
      </c>
      <c r="J2510" s="43">
        <f t="shared" si="114"/>
        <v>8.8615501571620001</v>
      </c>
      <c r="K2510" s="43">
        <v>5.8632140000000001</v>
      </c>
      <c r="L2510" s="44">
        <f t="shared" si="115"/>
        <v>2.998336157162</v>
      </c>
      <c r="M2510" s="43">
        <v>0</v>
      </c>
      <c r="N2510" s="43">
        <f t="shared" si="116"/>
        <v>7.3434499999999998</v>
      </c>
      <c r="O2510" s="43">
        <v>5.8632140000000001</v>
      </c>
      <c r="P2510" s="43">
        <v>0</v>
      </c>
      <c r="Q2510" s="43">
        <v>0</v>
      </c>
      <c r="R2510" s="43">
        <v>0</v>
      </c>
      <c r="S2510" s="43">
        <v>5.8632140000000001</v>
      </c>
      <c r="T2510" s="43">
        <v>0</v>
      </c>
      <c r="U2510" s="43">
        <v>0</v>
      </c>
      <c r="V2510" s="43">
        <v>0</v>
      </c>
      <c r="W2510" s="43">
        <v>0</v>
      </c>
      <c r="X2510" s="43">
        <v>0</v>
      </c>
      <c r="Y2510" s="43">
        <v>0</v>
      </c>
      <c r="Z2510" s="43">
        <v>0</v>
      </c>
      <c r="AA2510" s="43">
        <v>0</v>
      </c>
      <c r="AB2510" s="43">
        <v>0</v>
      </c>
      <c r="AC2510" s="43">
        <v>0</v>
      </c>
      <c r="AD2510" s="43">
        <v>0</v>
      </c>
      <c r="AE2510" s="43">
        <v>0</v>
      </c>
    </row>
    <row r="2511" spans="1:31" ht="15.75" x14ac:dyDescent="0.25">
      <c r="A2511" s="49" t="s">
        <v>5003</v>
      </c>
      <c r="B2511" s="22" t="s">
        <v>5126</v>
      </c>
      <c r="C2511" s="42" t="s">
        <v>5127</v>
      </c>
      <c r="D2511" s="21">
        <v>2026</v>
      </c>
      <c r="E2511" s="21">
        <v>2026</v>
      </c>
      <c r="F2511" s="43">
        <v>6.5400070000000001</v>
      </c>
      <c r="G2511" s="43">
        <v>7.8480109999999996</v>
      </c>
      <c r="H2511" s="43">
        <v>9.4704195685780004</v>
      </c>
      <c r="I2511" s="43">
        <v>0</v>
      </c>
      <c r="J2511" s="43">
        <f t="shared" si="114"/>
        <v>9.4704195685780004</v>
      </c>
      <c r="K2511" s="43">
        <v>6.0834999999999999</v>
      </c>
      <c r="L2511" s="44">
        <f t="shared" si="115"/>
        <v>3.3869195685780005</v>
      </c>
      <c r="M2511" s="43">
        <v>0</v>
      </c>
      <c r="N2511" s="43">
        <f t="shared" si="116"/>
        <v>7.8480109999999996</v>
      </c>
      <c r="O2511" s="43">
        <v>6.0834999999999999</v>
      </c>
      <c r="P2511" s="43">
        <v>0</v>
      </c>
      <c r="Q2511" s="43">
        <v>0</v>
      </c>
      <c r="R2511" s="43">
        <v>0</v>
      </c>
      <c r="S2511" s="43">
        <v>6.0834999999999999</v>
      </c>
      <c r="T2511" s="43">
        <v>0</v>
      </c>
      <c r="U2511" s="43">
        <v>0</v>
      </c>
      <c r="V2511" s="43">
        <v>0</v>
      </c>
      <c r="W2511" s="43">
        <v>0</v>
      </c>
      <c r="X2511" s="43">
        <v>0</v>
      </c>
      <c r="Y2511" s="43">
        <v>0</v>
      </c>
      <c r="Z2511" s="43">
        <v>0</v>
      </c>
      <c r="AA2511" s="43">
        <v>0</v>
      </c>
      <c r="AB2511" s="43">
        <v>0</v>
      </c>
      <c r="AC2511" s="43">
        <v>0</v>
      </c>
      <c r="AD2511" s="43">
        <v>0</v>
      </c>
      <c r="AE2511" s="43">
        <v>0</v>
      </c>
    </row>
    <row r="2512" spans="1:31" ht="15.75" x14ac:dyDescent="0.25">
      <c r="A2512" s="49" t="s">
        <v>5003</v>
      </c>
      <c r="B2512" s="22" t="s">
        <v>5128</v>
      </c>
      <c r="C2512" s="42" t="s">
        <v>5129</v>
      </c>
      <c r="D2512" s="21">
        <v>2024</v>
      </c>
      <c r="E2512" s="21">
        <v>2024</v>
      </c>
      <c r="F2512" s="43">
        <v>8.7514269999999996</v>
      </c>
      <c r="G2512" s="43">
        <v>10.501715000000001</v>
      </c>
      <c r="H2512" s="43">
        <v>11.529717399139001</v>
      </c>
      <c r="I2512" s="43">
        <v>0</v>
      </c>
      <c r="J2512" s="43">
        <f t="shared" ref="J2512:J2575" si="117">IFERROR(H2512+I2512,"0")</f>
        <v>11.529717399139001</v>
      </c>
      <c r="K2512" s="43">
        <v>8.5546980000000001</v>
      </c>
      <c r="L2512" s="44">
        <f t="shared" ref="L2512:L2575" si="118">IFERROR(J2512-K2512,"0")</f>
        <v>2.9750193991390006</v>
      </c>
      <c r="M2512" s="43">
        <v>0</v>
      </c>
      <c r="N2512" s="43">
        <f t="shared" ref="N2512:N2575" si="119">IFERROR(G2512-M2512,"0")</f>
        <v>10.501715000000001</v>
      </c>
      <c r="O2512" s="43">
        <v>8.5546980000000001</v>
      </c>
      <c r="P2512" s="43">
        <v>0</v>
      </c>
      <c r="Q2512" s="43">
        <v>8.5546980000000001</v>
      </c>
      <c r="R2512" s="43">
        <v>0</v>
      </c>
      <c r="S2512" s="43">
        <v>0</v>
      </c>
      <c r="T2512" s="43">
        <v>0</v>
      </c>
      <c r="U2512" s="43">
        <v>0</v>
      </c>
      <c r="V2512" s="43">
        <v>0</v>
      </c>
      <c r="W2512" s="43">
        <v>0</v>
      </c>
      <c r="X2512" s="43">
        <v>0</v>
      </c>
      <c r="Y2512" s="43">
        <v>0</v>
      </c>
      <c r="Z2512" s="43">
        <v>0</v>
      </c>
      <c r="AA2512" s="43">
        <v>0</v>
      </c>
      <c r="AB2512" s="43">
        <v>0</v>
      </c>
      <c r="AC2512" s="43">
        <v>0</v>
      </c>
      <c r="AD2512" s="43">
        <v>0</v>
      </c>
      <c r="AE2512" s="43">
        <v>0</v>
      </c>
    </row>
    <row r="2513" spans="1:31" ht="15.75" x14ac:dyDescent="0.25">
      <c r="A2513" s="49" t="s">
        <v>5003</v>
      </c>
      <c r="B2513" s="22" t="s">
        <v>5130</v>
      </c>
      <c r="C2513" s="42" t="s">
        <v>5131</v>
      </c>
      <c r="D2513" s="21">
        <v>2026</v>
      </c>
      <c r="E2513" s="21">
        <v>2026</v>
      </c>
      <c r="F2513" s="43">
        <v>9.5047149999999991</v>
      </c>
      <c r="G2513" s="43">
        <v>11.405658000000001</v>
      </c>
      <c r="H2513" s="43">
        <v>13.76353285505</v>
      </c>
      <c r="I2513" s="43">
        <v>0</v>
      </c>
      <c r="J2513" s="43">
        <f t="shared" si="117"/>
        <v>13.76353285505</v>
      </c>
      <c r="K2513" s="43">
        <v>9.3844940000000001</v>
      </c>
      <c r="L2513" s="44">
        <f t="shared" si="118"/>
        <v>4.3790388550500001</v>
      </c>
      <c r="M2513" s="43">
        <v>0</v>
      </c>
      <c r="N2513" s="43">
        <f t="shared" si="119"/>
        <v>11.405658000000001</v>
      </c>
      <c r="O2513" s="43">
        <v>9.3844940000000001</v>
      </c>
      <c r="P2513" s="43">
        <v>0</v>
      </c>
      <c r="Q2513" s="43">
        <v>0</v>
      </c>
      <c r="R2513" s="43">
        <v>0</v>
      </c>
      <c r="S2513" s="43">
        <v>9.3844940000000001</v>
      </c>
      <c r="T2513" s="43">
        <v>0</v>
      </c>
      <c r="U2513" s="43">
        <v>0</v>
      </c>
      <c r="V2513" s="43">
        <v>0</v>
      </c>
      <c r="W2513" s="43">
        <v>0</v>
      </c>
      <c r="X2513" s="43">
        <v>0</v>
      </c>
      <c r="Y2513" s="43">
        <v>0</v>
      </c>
      <c r="Z2513" s="43">
        <v>0</v>
      </c>
      <c r="AA2513" s="43">
        <v>0</v>
      </c>
      <c r="AB2513" s="43">
        <v>0</v>
      </c>
      <c r="AC2513" s="43">
        <v>0</v>
      </c>
      <c r="AD2513" s="43">
        <v>0</v>
      </c>
      <c r="AE2513" s="43">
        <v>0</v>
      </c>
    </row>
    <row r="2514" spans="1:31" ht="15.75" x14ac:dyDescent="0.25">
      <c r="A2514" s="49" t="s">
        <v>5003</v>
      </c>
      <c r="B2514" s="22" t="s">
        <v>5132</v>
      </c>
      <c r="C2514" s="42" t="s">
        <v>5133</v>
      </c>
      <c r="D2514" s="21">
        <v>2026</v>
      </c>
      <c r="E2514" s="21">
        <v>2026</v>
      </c>
      <c r="F2514" s="43">
        <v>11.770265</v>
      </c>
      <c r="G2514" s="43">
        <v>14.124318000000001</v>
      </c>
      <c r="H2514" s="43">
        <v>17.044221334662002</v>
      </c>
      <c r="I2514" s="43">
        <v>0</v>
      </c>
      <c r="J2514" s="43">
        <f t="shared" si="117"/>
        <v>17.044221334662002</v>
      </c>
      <c r="K2514" s="43">
        <v>11.742599</v>
      </c>
      <c r="L2514" s="44">
        <f t="shared" si="118"/>
        <v>5.3016223346620013</v>
      </c>
      <c r="M2514" s="43">
        <v>0</v>
      </c>
      <c r="N2514" s="43">
        <f t="shared" si="119"/>
        <v>14.124318000000001</v>
      </c>
      <c r="O2514" s="43">
        <v>11.742599</v>
      </c>
      <c r="P2514" s="43">
        <v>0</v>
      </c>
      <c r="Q2514" s="43">
        <v>0</v>
      </c>
      <c r="R2514" s="43">
        <v>0</v>
      </c>
      <c r="S2514" s="43">
        <v>11.742599</v>
      </c>
      <c r="T2514" s="43">
        <v>0</v>
      </c>
      <c r="U2514" s="43">
        <v>0</v>
      </c>
      <c r="V2514" s="43">
        <v>0</v>
      </c>
      <c r="W2514" s="43">
        <v>0</v>
      </c>
      <c r="X2514" s="43">
        <v>0</v>
      </c>
      <c r="Y2514" s="43">
        <v>0</v>
      </c>
      <c r="Z2514" s="43">
        <v>0</v>
      </c>
      <c r="AA2514" s="43">
        <v>0</v>
      </c>
      <c r="AB2514" s="43">
        <v>0</v>
      </c>
      <c r="AC2514" s="43">
        <v>0</v>
      </c>
      <c r="AD2514" s="43">
        <v>0</v>
      </c>
      <c r="AE2514" s="43">
        <v>0</v>
      </c>
    </row>
    <row r="2515" spans="1:31" ht="15.75" x14ac:dyDescent="0.25">
      <c r="A2515" s="49" t="s">
        <v>5003</v>
      </c>
      <c r="B2515" s="22" t="s">
        <v>5134</v>
      </c>
      <c r="C2515" s="42" t="s">
        <v>5135</v>
      </c>
      <c r="D2515" s="21">
        <v>2026</v>
      </c>
      <c r="E2515" s="21">
        <v>2026</v>
      </c>
      <c r="F2515" s="43">
        <v>9.7400939999999991</v>
      </c>
      <c r="G2515" s="43">
        <v>11.688114000000001</v>
      </c>
      <c r="H2515" s="43">
        <v>14.104380597193</v>
      </c>
      <c r="I2515" s="43">
        <v>0</v>
      </c>
      <c r="J2515" s="43">
        <f t="shared" si="117"/>
        <v>14.104380597193</v>
      </c>
      <c r="K2515" s="43">
        <v>9.5689860000000007</v>
      </c>
      <c r="L2515" s="44">
        <f t="shared" si="118"/>
        <v>4.5353945971929992</v>
      </c>
      <c r="M2515" s="43">
        <v>0</v>
      </c>
      <c r="N2515" s="43">
        <f t="shared" si="119"/>
        <v>11.688114000000001</v>
      </c>
      <c r="O2515" s="43">
        <v>9.5689860000000007</v>
      </c>
      <c r="P2515" s="43">
        <v>0</v>
      </c>
      <c r="Q2515" s="43">
        <v>0</v>
      </c>
      <c r="R2515" s="43">
        <v>0</v>
      </c>
      <c r="S2515" s="43">
        <v>9.5689860000000007</v>
      </c>
      <c r="T2515" s="43">
        <v>0</v>
      </c>
      <c r="U2515" s="43">
        <v>0</v>
      </c>
      <c r="V2515" s="43">
        <v>0</v>
      </c>
      <c r="W2515" s="43">
        <v>0</v>
      </c>
      <c r="X2515" s="43">
        <v>0</v>
      </c>
      <c r="Y2515" s="43">
        <v>0</v>
      </c>
      <c r="Z2515" s="43">
        <v>0</v>
      </c>
      <c r="AA2515" s="43">
        <v>0</v>
      </c>
      <c r="AB2515" s="43">
        <v>0</v>
      </c>
      <c r="AC2515" s="43">
        <v>0</v>
      </c>
      <c r="AD2515" s="43">
        <v>0</v>
      </c>
      <c r="AE2515" s="43">
        <v>0</v>
      </c>
    </row>
    <row r="2516" spans="1:31" ht="15.75" x14ac:dyDescent="0.25">
      <c r="A2516" s="49" t="s">
        <v>5003</v>
      </c>
      <c r="B2516" s="22" t="s">
        <v>5136</v>
      </c>
      <c r="C2516" s="42" t="s">
        <v>5137</v>
      </c>
      <c r="D2516" s="21">
        <v>2025</v>
      </c>
      <c r="E2516" s="21">
        <v>2025</v>
      </c>
      <c r="F2516" s="43">
        <v>14.284561</v>
      </c>
      <c r="G2516" s="43">
        <v>17.141473999999999</v>
      </c>
      <c r="H2516" s="43">
        <v>19.762430861698</v>
      </c>
      <c r="I2516" s="43">
        <v>0</v>
      </c>
      <c r="J2516" s="43">
        <f t="shared" si="117"/>
        <v>19.762430861698</v>
      </c>
      <c r="K2516" s="43">
        <v>13.720996</v>
      </c>
      <c r="L2516" s="44">
        <f t="shared" si="118"/>
        <v>6.0414348616980007</v>
      </c>
      <c r="M2516" s="43">
        <v>0</v>
      </c>
      <c r="N2516" s="43">
        <f t="shared" si="119"/>
        <v>17.141473999999999</v>
      </c>
      <c r="O2516" s="43">
        <v>13.720996</v>
      </c>
      <c r="P2516" s="43">
        <v>0</v>
      </c>
      <c r="Q2516" s="43">
        <v>0</v>
      </c>
      <c r="R2516" s="43">
        <v>13.720996</v>
      </c>
      <c r="S2516" s="43">
        <v>0</v>
      </c>
      <c r="T2516" s="43">
        <v>0</v>
      </c>
      <c r="U2516" s="43">
        <v>0</v>
      </c>
      <c r="V2516" s="43">
        <v>0</v>
      </c>
      <c r="W2516" s="43">
        <v>0</v>
      </c>
      <c r="X2516" s="43">
        <v>0</v>
      </c>
      <c r="Y2516" s="43">
        <v>0</v>
      </c>
      <c r="Z2516" s="43">
        <v>0</v>
      </c>
      <c r="AA2516" s="43">
        <v>0</v>
      </c>
      <c r="AB2516" s="43">
        <v>0</v>
      </c>
      <c r="AC2516" s="43">
        <v>0</v>
      </c>
      <c r="AD2516" s="43">
        <v>0</v>
      </c>
      <c r="AE2516" s="43">
        <v>0</v>
      </c>
    </row>
    <row r="2517" spans="1:31" ht="15.75" x14ac:dyDescent="0.25">
      <c r="A2517" s="49" t="s">
        <v>5003</v>
      </c>
      <c r="B2517" s="22" t="s">
        <v>5138</v>
      </c>
      <c r="C2517" s="42" t="s">
        <v>5139</v>
      </c>
      <c r="D2517" s="21">
        <v>2026</v>
      </c>
      <c r="E2517" s="21">
        <v>2026</v>
      </c>
      <c r="F2517" s="43">
        <v>9.3870249999999995</v>
      </c>
      <c r="G2517" s="43">
        <v>11.264430000000001</v>
      </c>
      <c r="H2517" s="43">
        <v>13.593112604164</v>
      </c>
      <c r="I2517" s="43">
        <v>0</v>
      </c>
      <c r="J2517" s="43">
        <f t="shared" si="117"/>
        <v>13.593112604164</v>
      </c>
      <c r="K2517" s="43">
        <v>9.1606369999999995</v>
      </c>
      <c r="L2517" s="44">
        <f t="shared" si="118"/>
        <v>4.4324756041640008</v>
      </c>
      <c r="M2517" s="43">
        <v>0</v>
      </c>
      <c r="N2517" s="43">
        <f t="shared" si="119"/>
        <v>11.264430000000001</v>
      </c>
      <c r="O2517" s="43">
        <v>9.1606369999999995</v>
      </c>
      <c r="P2517" s="43">
        <v>0</v>
      </c>
      <c r="Q2517" s="43">
        <v>0</v>
      </c>
      <c r="R2517" s="43">
        <v>0</v>
      </c>
      <c r="S2517" s="43">
        <v>9.1606369999999995</v>
      </c>
      <c r="T2517" s="43">
        <v>0</v>
      </c>
      <c r="U2517" s="43">
        <v>0</v>
      </c>
      <c r="V2517" s="43">
        <v>0</v>
      </c>
      <c r="W2517" s="43">
        <v>0</v>
      </c>
      <c r="X2517" s="43">
        <v>0</v>
      </c>
      <c r="Y2517" s="43">
        <v>0</v>
      </c>
      <c r="Z2517" s="43">
        <v>0</v>
      </c>
      <c r="AA2517" s="43">
        <v>0</v>
      </c>
      <c r="AB2517" s="43">
        <v>0</v>
      </c>
      <c r="AC2517" s="43">
        <v>0</v>
      </c>
      <c r="AD2517" s="43">
        <v>0</v>
      </c>
      <c r="AE2517" s="43">
        <v>0</v>
      </c>
    </row>
    <row r="2518" spans="1:31" ht="15.75" x14ac:dyDescent="0.25">
      <c r="A2518" s="49" t="s">
        <v>5003</v>
      </c>
      <c r="B2518" s="22" t="s">
        <v>5140</v>
      </c>
      <c r="C2518" s="42" t="s">
        <v>5141</v>
      </c>
      <c r="D2518" s="21">
        <v>2024</v>
      </c>
      <c r="E2518" s="21">
        <v>2024</v>
      </c>
      <c r="F2518" s="43">
        <v>2.4911409999999998</v>
      </c>
      <c r="G2518" s="43">
        <v>2.9893679999999998</v>
      </c>
      <c r="H2518" s="43">
        <v>3.2819975433709998</v>
      </c>
      <c r="I2518" s="43">
        <v>0</v>
      </c>
      <c r="J2518" s="43">
        <f t="shared" si="117"/>
        <v>3.2819975433709998</v>
      </c>
      <c r="K2518" s="43">
        <v>1.297393</v>
      </c>
      <c r="L2518" s="44">
        <f t="shared" si="118"/>
        <v>1.9846045433709998</v>
      </c>
      <c r="M2518" s="43">
        <v>0</v>
      </c>
      <c r="N2518" s="43">
        <f t="shared" si="119"/>
        <v>2.9893679999999998</v>
      </c>
      <c r="O2518" s="43">
        <v>1.297393</v>
      </c>
      <c r="P2518" s="43">
        <v>0</v>
      </c>
      <c r="Q2518" s="43">
        <v>1.297393</v>
      </c>
      <c r="R2518" s="43">
        <v>0</v>
      </c>
      <c r="S2518" s="43">
        <v>0</v>
      </c>
      <c r="T2518" s="43">
        <v>0</v>
      </c>
      <c r="U2518" s="43">
        <v>0</v>
      </c>
      <c r="V2518" s="43">
        <v>0</v>
      </c>
      <c r="W2518" s="43">
        <v>0</v>
      </c>
      <c r="X2518" s="43">
        <v>0</v>
      </c>
      <c r="Y2518" s="43">
        <v>0</v>
      </c>
      <c r="Z2518" s="43">
        <v>0</v>
      </c>
      <c r="AA2518" s="43">
        <v>0</v>
      </c>
      <c r="AB2518" s="43">
        <v>0</v>
      </c>
      <c r="AC2518" s="43">
        <v>0</v>
      </c>
      <c r="AD2518" s="43">
        <v>0</v>
      </c>
      <c r="AE2518" s="43">
        <v>0</v>
      </c>
    </row>
    <row r="2519" spans="1:31" ht="15.75" x14ac:dyDescent="0.25">
      <c r="A2519" s="49" t="s">
        <v>5003</v>
      </c>
      <c r="B2519" s="22" t="s">
        <v>5142</v>
      </c>
      <c r="C2519" s="42" t="s">
        <v>5143</v>
      </c>
      <c r="D2519" s="21">
        <v>2024</v>
      </c>
      <c r="E2519" s="21">
        <v>2024</v>
      </c>
      <c r="F2519" s="43">
        <v>1.7216009999999999</v>
      </c>
      <c r="G2519" s="43">
        <v>2.0659200000000002</v>
      </c>
      <c r="H2519" s="43">
        <v>2.2681530424949998</v>
      </c>
      <c r="I2519" s="43">
        <v>0</v>
      </c>
      <c r="J2519" s="43">
        <f t="shared" si="117"/>
        <v>2.2681530424949998</v>
      </c>
      <c r="K2519" s="43">
        <v>1.0035609999999999</v>
      </c>
      <c r="L2519" s="44">
        <f t="shared" si="118"/>
        <v>1.2645920424949999</v>
      </c>
      <c r="M2519" s="43">
        <v>0</v>
      </c>
      <c r="N2519" s="43">
        <f t="shared" si="119"/>
        <v>2.0659200000000002</v>
      </c>
      <c r="O2519" s="43">
        <v>1.0035609999999999</v>
      </c>
      <c r="P2519" s="43">
        <v>0</v>
      </c>
      <c r="Q2519" s="43">
        <v>1.0035609999999999</v>
      </c>
      <c r="R2519" s="43">
        <v>0</v>
      </c>
      <c r="S2519" s="43">
        <v>0</v>
      </c>
      <c r="T2519" s="43">
        <v>0</v>
      </c>
      <c r="U2519" s="43">
        <v>0</v>
      </c>
      <c r="V2519" s="43">
        <v>0</v>
      </c>
      <c r="W2519" s="43">
        <v>0</v>
      </c>
      <c r="X2519" s="43">
        <v>0</v>
      </c>
      <c r="Y2519" s="43">
        <v>0</v>
      </c>
      <c r="Z2519" s="43">
        <v>0</v>
      </c>
      <c r="AA2519" s="43">
        <v>0</v>
      </c>
      <c r="AB2519" s="43">
        <v>0</v>
      </c>
      <c r="AC2519" s="43">
        <v>0</v>
      </c>
      <c r="AD2519" s="43">
        <v>0</v>
      </c>
      <c r="AE2519" s="43">
        <v>0</v>
      </c>
    </row>
    <row r="2520" spans="1:31" ht="15.75" x14ac:dyDescent="0.25">
      <c r="A2520" s="49" t="s">
        <v>5003</v>
      </c>
      <c r="B2520" s="22" t="s">
        <v>5144</v>
      </c>
      <c r="C2520" s="42" t="s">
        <v>5145</v>
      </c>
      <c r="D2520" s="21">
        <v>2025</v>
      </c>
      <c r="E2520" s="21">
        <v>2025</v>
      </c>
      <c r="F2520" s="43">
        <v>3.1762670000000002</v>
      </c>
      <c r="G2520" s="43">
        <v>3.8115209999999999</v>
      </c>
      <c r="H2520" s="43">
        <v>4.3943065625140001</v>
      </c>
      <c r="I2520" s="43">
        <v>0</v>
      </c>
      <c r="J2520" s="43">
        <f t="shared" si="117"/>
        <v>4.3943065625140001</v>
      </c>
      <c r="K2520" s="43">
        <v>3.1886559999999999</v>
      </c>
      <c r="L2520" s="44">
        <f t="shared" si="118"/>
        <v>1.2056505625140002</v>
      </c>
      <c r="M2520" s="43">
        <v>0</v>
      </c>
      <c r="N2520" s="43">
        <f t="shared" si="119"/>
        <v>3.8115209999999999</v>
      </c>
      <c r="O2520" s="43">
        <v>3.1886559999999999</v>
      </c>
      <c r="P2520" s="43">
        <v>0</v>
      </c>
      <c r="Q2520" s="43">
        <v>0</v>
      </c>
      <c r="R2520" s="43">
        <v>3.1886559999999999</v>
      </c>
      <c r="S2520" s="43">
        <v>0</v>
      </c>
      <c r="T2520" s="43">
        <v>0</v>
      </c>
      <c r="U2520" s="43">
        <v>0</v>
      </c>
      <c r="V2520" s="43">
        <v>0</v>
      </c>
      <c r="W2520" s="43">
        <v>0</v>
      </c>
      <c r="X2520" s="43">
        <v>0</v>
      </c>
      <c r="Y2520" s="43">
        <v>0</v>
      </c>
      <c r="Z2520" s="43">
        <v>0</v>
      </c>
      <c r="AA2520" s="43">
        <v>0</v>
      </c>
      <c r="AB2520" s="43">
        <v>0</v>
      </c>
      <c r="AC2520" s="43">
        <v>0</v>
      </c>
      <c r="AD2520" s="43">
        <v>0</v>
      </c>
      <c r="AE2520" s="43">
        <v>0</v>
      </c>
    </row>
    <row r="2521" spans="1:31" ht="15.75" x14ac:dyDescent="0.25">
      <c r="A2521" s="49" t="s">
        <v>5003</v>
      </c>
      <c r="B2521" s="22" t="s">
        <v>5146</v>
      </c>
      <c r="C2521" s="42" t="s">
        <v>5147</v>
      </c>
      <c r="D2521" s="21">
        <v>2026</v>
      </c>
      <c r="E2521" s="21">
        <v>2026</v>
      </c>
      <c r="F2521" s="43">
        <v>5.3006320000000002</v>
      </c>
      <c r="G2521" s="43">
        <v>6.3607589999999998</v>
      </c>
      <c r="H2521" s="43">
        <v>7.6757087922269998</v>
      </c>
      <c r="I2521" s="43">
        <v>0</v>
      </c>
      <c r="J2521" s="43">
        <f t="shared" si="117"/>
        <v>7.6757087922269998</v>
      </c>
      <c r="K2521" s="43">
        <v>4.6699700000000002</v>
      </c>
      <c r="L2521" s="44">
        <f t="shared" si="118"/>
        <v>3.0057387922269996</v>
      </c>
      <c r="M2521" s="43">
        <v>0</v>
      </c>
      <c r="N2521" s="43">
        <f t="shared" si="119"/>
        <v>6.3607589999999998</v>
      </c>
      <c r="O2521" s="43">
        <v>4.6699700000000002</v>
      </c>
      <c r="P2521" s="43">
        <v>0</v>
      </c>
      <c r="Q2521" s="43">
        <v>0</v>
      </c>
      <c r="R2521" s="43">
        <v>0</v>
      </c>
      <c r="S2521" s="43">
        <v>4.6699700000000002</v>
      </c>
      <c r="T2521" s="43">
        <v>0</v>
      </c>
      <c r="U2521" s="43">
        <v>0</v>
      </c>
      <c r="V2521" s="43">
        <v>0</v>
      </c>
      <c r="W2521" s="43">
        <v>0</v>
      </c>
      <c r="X2521" s="43">
        <v>0</v>
      </c>
      <c r="Y2521" s="43">
        <v>0</v>
      </c>
      <c r="Z2521" s="43">
        <v>0</v>
      </c>
      <c r="AA2521" s="43">
        <v>0</v>
      </c>
      <c r="AB2521" s="43">
        <v>0</v>
      </c>
      <c r="AC2521" s="43">
        <v>0</v>
      </c>
      <c r="AD2521" s="43">
        <v>0</v>
      </c>
      <c r="AE2521" s="43">
        <v>0</v>
      </c>
    </row>
    <row r="2522" spans="1:31" ht="15.75" x14ac:dyDescent="0.25">
      <c r="A2522" s="49" t="s">
        <v>5003</v>
      </c>
      <c r="B2522" s="22" t="s">
        <v>5148</v>
      </c>
      <c r="C2522" s="42" t="s">
        <v>5149</v>
      </c>
      <c r="D2522" s="21">
        <v>2026</v>
      </c>
      <c r="E2522" s="21">
        <v>2026</v>
      </c>
      <c r="F2522" s="43">
        <v>6.2734189999999996</v>
      </c>
      <c r="G2522" s="43">
        <v>7.5281019999999996</v>
      </c>
      <c r="H2522" s="43">
        <v>9.0843798392119997</v>
      </c>
      <c r="I2522" s="43">
        <v>0</v>
      </c>
      <c r="J2522" s="43">
        <f t="shared" si="117"/>
        <v>9.0843798392119997</v>
      </c>
      <c r="K2522" s="43">
        <v>5.47905</v>
      </c>
      <c r="L2522" s="44">
        <f t="shared" si="118"/>
        <v>3.6053298392119997</v>
      </c>
      <c r="M2522" s="43">
        <v>0</v>
      </c>
      <c r="N2522" s="43">
        <f t="shared" si="119"/>
        <v>7.5281019999999996</v>
      </c>
      <c r="O2522" s="43">
        <v>5.47905</v>
      </c>
      <c r="P2522" s="43">
        <v>0</v>
      </c>
      <c r="Q2522" s="43">
        <v>0</v>
      </c>
      <c r="R2522" s="43">
        <v>0</v>
      </c>
      <c r="S2522" s="43">
        <v>5.47905</v>
      </c>
      <c r="T2522" s="43">
        <v>0</v>
      </c>
      <c r="U2522" s="43">
        <v>0</v>
      </c>
      <c r="V2522" s="43">
        <v>0</v>
      </c>
      <c r="W2522" s="43">
        <v>0</v>
      </c>
      <c r="X2522" s="43">
        <v>0</v>
      </c>
      <c r="Y2522" s="43">
        <v>0</v>
      </c>
      <c r="Z2522" s="43">
        <v>0</v>
      </c>
      <c r="AA2522" s="43">
        <v>0</v>
      </c>
      <c r="AB2522" s="43">
        <v>0</v>
      </c>
      <c r="AC2522" s="43">
        <v>0</v>
      </c>
      <c r="AD2522" s="43">
        <v>0</v>
      </c>
      <c r="AE2522" s="43">
        <v>0</v>
      </c>
    </row>
    <row r="2523" spans="1:31" ht="15.75" x14ac:dyDescent="0.25">
      <c r="A2523" s="49" t="s">
        <v>5003</v>
      </c>
      <c r="B2523" s="22" t="s">
        <v>5150</v>
      </c>
      <c r="C2523" s="42" t="s">
        <v>5151</v>
      </c>
      <c r="D2523" s="21">
        <v>2026</v>
      </c>
      <c r="E2523" s="21">
        <v>2026</v>
      </c>
      <c r="F2523" s="43">
        <v>9.9994329999999998</v>
      </c>
      <c r="G2523" s="43">
        <v>11.999319</v>
      </c>
      <c r="H2523" s="43">
        <v>14.479920580743</v>
      </c>
      <c r="I2523" s="43">
        <v>0</v>
      </c>
      <c r="J2523" s="43">
        <f t="shared" si="117"/>
        <v>14.479920580743</v>
      </c>
      <c r="K2523" s="43">
        <v>9.000826</v>
      </c>
      <c r="L2523" s="44">
        <f t="shared" si="118"/>
        <v>5.4790945807430003</v>
      </c>
      <c r="M2523" s="43">
        <v>0</v>
      </c>
      <c r="N2523" s="43">
        <f t="shared" si="119"/>
        <v>11.999319</v>
      </c>
      <c r="O2523" s="43">
        <v>9.000826</v>
      </c>
      <c r="P2523" s="43">
        <v>0</v>
      </c>
      <c r="Q2523" s="43">
        <v>0</v>
      </c>
      <c r="R2523" s="43">
        <v>0</v>
      </c>
      <c r="S2523" s="43">
        <v>9.000826</v>
      </c>
      <c r="T2523" s="43">
        <v>0</v>
      </c>
      <c r="U2523" s="43">
        <v>0</v>
      </c>
      <c r="V2523" s="43">
        <v>0</v>
      </c>
      <c r="W2523" s="43">
        <v>0</v>
      </c>
      <c r="X2523" s="43">
        <v>0</v>
      </c>
      <c r="Y2523" s="43">
        <v>0</v>
      </c>
      <c r="Z2523" s="43">
        <v>0</v>
      </c>
      <c r="AA2523" s="43">
        <v>0</v>
      </c>
      <c r="AB2523" s="43">
        <v>0</v>
      </c>
      <c r="AC2523" s="43">
        <v>0</v>
      </c>
      <c r="AD2523" s="43">
        <v>0</v>
      </c>
      <c r="AE2523" s="43">
        <v>0</v>
      </c>
    </row>
    <row r="2524" spans="1:31" ht="15.75" x14ac:dyDescent="0.25">
      <c r="A2524" s="49" t="s">
        <v>5003</v>
      </c>
      <c r="B2524" s="22" t="s">
        <v>5152</v>
      </c>
      <c r="C2524" s="42" t="s">
        <v>5153</v>
      </c>
      <c r="D2524" s="21">
        <v>2026</v>
      </c>
      <c r="E2524" s="21">
        <v>2026</v>
      </c>
      <c r="F2524" s="43">
        <v>1.4109240000000001</v>
      </c>
      <c r="G2524" s="43">
        <v>1.693109</v>
      </c>
      <c r="H2524" s="43">
        <v>2.0431255188319999</v>
      </c>
      <c r="I2524" s="43">
        <v>0</v>
      </c>
      <c r="J2524" s="43">
        <f t="shared" si="117"/>
        <v>2.0431255188319999</v>
      </c>
      <c r="K2524" s="43">
        <v>1.470073</v>
      </c>
      <c r="L2524" s="44">
        <f t="shared" si="118"/>
        <v>0.57305251883199992</v>
      </c>
      <c r="M2524" s="43">
        <v>0</v>
      </c>
      <c r="N2524" s="43">
        <f t="shared" si="119"/>
        <v>1.693109</v>
      </c>
      <c r="O2524" s="43">
        <v>1.470073</v>
      </c>
      <c r="P2524" s="43">
        <v>0</v>
      </c>
      <c r="Q2524" s="43">
        <v>0</v>
      </c>
      <c r="R2524" s="43">
        <v>0</v>
      </c>
      <c r="S2524" s="43">
        <v>1.470073</v>
      </c>
      <c r="T2524" s="43">
        <v>0</v>
      </c>
      <c r="U2524" s="43">
        <v>0</v>
      </c>
      <c r="V2524" s="43">
        <v>0</v>
      </c>
      <c r="W2524" s="43">
        <v>0</v>
      </c>
      <c r="X2524" s="43">
        <v>0</v>
      </c>
      <c r="Y2524" s="43">
        <v>0</v>
      </c>
      <c r="Z2524" s="43">
        <v>0</v>
      </c>
      <c r="AA2524" s="43">
        <v>0</v>
      </c>
      <c r="AB2524" s="43">
        <v>0</v>
      </c>
      <c r="AC2524" s="43">
        <v>0</v>
      </c>
      <c r="AD2524" s="43">
        <v>0</v>
      </c>
      <c r="AE2524" s="43">
        <v>0</v>
      </c>
    </row>
    <row r="2525" spans="1:31" ht="15.75" x14ac:dyDescent="0.25">
      <c r="A2525" s="49" t="s">
        <v>5003</v>
      </c>
      <c r="B2525" s="22" t="s">
        <v>5154</v>
      </c>
      <c r="C2525" s="42" t="s">
        <v>5155</v>
      </c>
      <c r="D2525" s="21">
        <v>2025</v>
      </c>
      <c r="E2525" s="21">
        <v>2026</v>
      </c>
      <c r="F2525" s="43">
        <v>339.22742499999998</v>
      </c>
      <c r="G2525" s="43">
        <v>407.07291099999998</v>
      </c>
      <c r="H2525" s="43">
        <v>490.33532901798702</v>
      </c>
      <c r="I2525" s="43">
        <v>0</v>
      </c>
      <c r="J2525" s="43">
        <f t="shared" si="117"/>
        <v>490.33532901798702</v>
      </c>
      <c r="K2525" s="43">
        <v>208.61875000000001</v>
      </c>
      <c r="L2525" s="44">
        <f t="shared" si="118"/>
        <v>281.71657901798699</v>
      </c>
      <c r="M2525" s="43">
        <v>0</v>
      </c>
      <c r="N2525" s="43">
        <f t="shared" si="119"/>
        <v>407.07291099999998</v>
      </c>
      <c r="O2525" s="43">
        <v>208.61875000000001</v>
      </c>
      <c r="P2525" s="43">
        <v>0</v>
      </c>
      <c r="Q2525" s="43">
        <v>0</v>
      </c>
      <c r="R2525" s="43">
        <v>8.4850999999999992</v>
      </c>
      <c r="S2525" s="43">
        <v>200.13364999999999</v>
      </c>
      <c r="T2525" s="43">
        <v>0</v>
      </c>
      <c r="U2525" s="43">
        <v>0</v>
      </c>
      <c r="V2525" s="43">
        <v>0</v>
      </c>
      <c r="W2525" s="43">
        <v>0</v>
      </c>
      <c r="X2525" s="43">
        <v>0</v>
      </c>
      <c r="Y2525" s="43">
        <v>0</v>
      </c>
      <c r="Z2525" s="43">
        <v>0</v>
      </c>
      <c r="AA2525" s="43">
        <v>0</v>
      </c>
      <c r="AB2525" s="43">
        <v>0</v>
      </c>
      <c r="AC2525" s="43">
        <v>0</v>
      </c>
      <c r="AD2525" s="43">
        <v>0</v>
      </c>
      <c r="AE2525" s="43">
        <v>0</v>
      </c>
    </row>
    <row r="2526" spans="1:31" ht="15.75" x14ac:dyDescent="0.25">
      <c r="A2526" s="49" t="s">
        <v>5156</v>
      </c>
      <c r="B2526" s="22" t="s">
        <v>5157</v>
      </c>
      <c r="C2526" s="42" t="s">
        <v>5158</v>
      </c>
      <c r="D2526" s="21">
        <v>2026</v>
      </c>
      <c r="E2526" s="21">
        <v>2026</v>
      </c>
      <c r="F2526" s="43">
        <v>51.736718000000003</v>
      </c>
      <c r="G2526" s="43">
        <v>62.084060999999998</v>
      </c>
      <c r="H2526" s="43">
        <v>74.918613925390005</v>
      </c>
      <c r="I2526" s="43">
        <v>0</v>
      </c>
      <c r="J2526" s="43">
        <f t="shared" si="117"/>
        <v>74.918613925390005</v>
      </c>
      <c r="K2526" s="43">
        <v>33.917313999999998</v>
      </c>
      <c r="L2526" s="44">
        <f t="shared" si="118"/>
        <v>41.001299925390008</v>
      </c>
      <c r="M2526" s="43">
        <v>0</v>
      </c>
      <c r="N2526" s="43">
        <f t="shared" si="119"/>
        <v>62.084060999999998</v>
      </c>
      <c r="O2526" s="43">
        <v>33.917313999999998</v>
      </c>
      <c r="P2526" s="43">
        <v>0</v>
      </c>
      <c r="Q2526" s="43">
        <v>0</v>
      </c>
      <c r="R2526" s="43">
        <v>0</v>
      </c>
      <c r="S2526" s="43">
        <v>33.917313999999998</v>
      </c>
      <c r="T2526" s="43">
        <v>0</v>
      </c>
      <c r="U2526" s="43">
        <v>0</v>
      </c>
      <c r="V2526" s="43">
        <v>0</v>
      </c>
      <c r="W2526" s="43">
        <v>0</v>
      </c>
      <c r="X2526" s="43">
        <v>0</v>
      </c>
      <c r="Y2526" s="43">
        <v>0</v>
      </c>
      <c r="Z2526" s="43">
        <v>0</v>
      </c>
      <c r="AA2526" s="43">
        <v>0</v>
      </c>
      <c r="AB2526" s="43">
        <v>0</v>
      </c>
      <c r="AC2526" s="43">
        <v>0</v>
      </c>
      <c r="AD2526" s="43">
        <v>0</v>
      </c>
      <c r="AE2526" s="43">
        <v>0</v>
      </c>
    </row>
    <row r="2527" spans="1:31" ht="15.75" x14ac:dyDescent="0.25">
      <c r="A2527" s="49" t="s">
        <v>5156</v>
      </c>
      <c r="B2527" s="22" t="s">
        <v>5159</v>
      </c>
      <c r="C2527" s="42" t="s">
        <v>5160</v>
      </c>
      <c r="D2527" s="21">
        <v>2021</v>
      </c>
      <c r="E2527" s="21">
        <v>2024</v>
      </c>
      <c r="F2527" s="43">
        <v>105.86788199999999</v>
      </c>
      <c r="G2527" s="43">
        <v>127.041459</v>
      </c>
      <c r="H2527" s="43">
        <v>139.415789861641</v>
      </c>
      <c r="I2527" s="43">
        <v>0</v>
      </c>
      <c r="J2527" s="43">
        <f t="shared" si="117"/>
        <v>139.415789861641</v>
      </c>
      <c r="K2527" s="43">
        <v>72.243988000000002</v>
      </c>
      <c r="L2527" s="44">
        <f t="shared" si="118"/>
        <v>67.171801861641001</v>
      </c>
      <c r="M2527" s="43">
        <v>0.62963199999999997</v>
      </c>
      <c r="N2527" s="43">
        <f t="shared" si="119"/>
        <v>126.411827</v>
      </c>
      <c r="O2527" s="43">
        <v>72.243988000000002</v>
      </c>
      <c r="P2527" s="43">
        <v>0</v>
      </c>
      <c r="Q2527" s="43">
        <v>71.614356000000001</v>
      </c>
      <c r="R2527" s="43">
        <v>0</v>
      </c>
      <c r="S2527" s="43">
        <v>0</v>
      </c>
      <c r="T2527" s="43">
        <v>0</v>
      </c>
      <c r="U2527" s="43">
        <v>0</v>
      </c>
      <c r="V2527" s="43">
        <v>0</v>
      </c>
      <c r="W2527" s="43">
        <v>0</v>
      </c>
      <c r="X2527" s="43">
        <v>0</v>
      </c>
      <c r="Y2527" s="43">
        <v>0</v>
      </c>
      <c r="Z2527" s="43">
        <v>0</v>
      </c>
      <c r="AA2527" s="43">
        <v>0</v>
      </c>
      <c r="AB2527" s="43">
        <v>0</v>
      </c>
      <c r="AC2527" s="43">
        <v>0</v>
      </c>
      <c r="AD2527" s="43">
        <v>0</v>
      </c>
      <c r="AE2527" s="43">
        <v>0</v>
      </c>
    </row>
    <row r="2528" spans="1:31" ht="15.75" x14ac:dyDescent="0.25">
      <c r="A2528" s="49" t="s">
        <v>5156</v>
      </c>
      <c r="B2528" s="22" t="s">
        <v>5161</v>
      </c>
      <c r="C2528" s="42" t="s">
        <v>5162</v>
      </c>
      <c r="D2528" s="21">
        <v>2021</v>
      </c>
      <c r="E2528" s="21">
        <v>2025</v>
      </c>
      <c r="F2528" s="43">
        <v>202.58444499999999</v>
      </c>
      <c r="G2528" s="43">
        <v>243.10133300000001</v>
      </c>
      <c r="H2528" s="43">
        <v>279.98586961571903</v>
      </c>
      <c r="I2528" s="43">
        <v>0</v>
      </c>
      <c r="J2528" s="43">
        <f t="shared" si="117"/>
        <v>279.98586961571903</v>
      </c>
      <c r="K2528" s="43">
        <v>214.61515700000001</v>
      </c>
      <c r="L2528" s="44">
        <f t="shared" si="118"/>
        <v>65.370712615719015</v>
      </c>
      <c r="M2528" s="43">
        <v>1.8704480000000001</v>
      </c>
      <c r="N2528" s="43">
        <f t="shared" si="119"/>
        <v>241.230885</v>
      </c>
      <c r="O2528" s="43">
        <v>214.61515700000001</v>
      </c>
      <c r="P2528" s="43">
        <v>0</v>
      </c>
      <c r="Q2528" s="43">
        <v>0</v>
      </c>
      <c r="R2528" s="43">
        <v>212.744709</v>
      </c>
      <c r="S2528" s="43">
        <v>0</v>
      </c>
      <c r="T2528" s="43">
        <v>0</v>
      </c>
      <c r="U2528" s="43">
        <v>0</v>
      </c>
      <c r="V2528" s="43">
        <v>0</v>
      </c>
      <c r="W2528" s="43">
        <v>0</v>
      </c>
      <c r="X2528" s="43">
        <v>0</v>
      </c>
      <c r="Y2528" s="43">
        <v>0</v>
      </c>
      <c r="Z2528" s="43">
        <v>0</v>
      </c>
      <c r="AA2528" s="43">
        <v>0</v>
      </c>
      <c r="AB2528" s="43">
        <v>0</v>
      </c>
      <c r="AC2528" s="43">
        <v>0</v>
      </c>
      <c r="AD2528" s="43">
        <v>0</v>
      </c>
      <c r="AE2528" s="43">
        <v>0</v>
      </c>
    </row>
    <row r="2529" spans="1:31" ht="15.75" x14ac:dyDescent="0.25">
      <c r="A2529" s="49" t="s">
        <v>5000</v>
      </c>
      <c r="B2529" s="22" t="s">
        <v>5163</v>
      </c>
      <c r="C2529" s="42" t="s">
        <v>5164</v>
      </c>
      <c r="D2529" s="21">
        <v>2028</v>
      </c>
      <c r="E2529" s="21">
        <v>2028</v>
      </c>
      <c r="F2529" s="43">
        <v>19.667923999999999</v>
      </c>
      <c r="G2529" s="43">
        <v>23.601510000000001</v>
      </c>
      <c r="H2529" s="43">
        <v>31.149157310423998</v>
      </c>
      <c r="I2529" s="43">
        <v>0</v>
      </c>
      <c r="J2529" s="43">
        <f t="shared" si="117"/>
        <v>31.149157310423998</v>
      </c>
      <c r="K2529" s="43">
        <v>22.536667000000001</v>
      </c>
      <c r="L2529" s="44">
        <f t="shared" si="118"/>
        <v>8.6124903104239969</v>
      </c>
      <c r="M2529" s="43">
        <v>0</v>
      </c>
      <c r="N2529" s="43">
        <f t="shared" si="119"/>
        <v>23.601510000000001</v>
      </c>
      <c r="O2529" s="43">
        <v>22.536667000000001</v>
      </c>
      <c r="P2529" s="43">
        <v>0</v>
      </c>
      <c r="Q2529" s="43">
        <v>0</v>
      </c>
      <c r="R2529" s="43">
        <v>0</v>
      </c>
      <c r="S2529" s="43">
        <v>0</v>
      </c>
      <c r="T2529" s="43">
        <v>0</v>
      </c>
      <c r="U2529" s="43">
        <v>22.536667000000001</v>
      </c>
      <c r="V2529" s="43">
        <v>0</v>
      </c>
      <c r="W2529" s="43">
        <v>0</v>
      </c>
      <c r="X2529" s="43">
        <v>0</v>
      </c>
      <c r="Y2529" s="43">
        <v>0</v>
      </c>
      <c r="Z2529" s="43">
        <v>0</v>
      </c>
      <c r="AA2529" s="43">
        <v>0</v>
      </c>
      <c r="AB2529" s="43">
        <v>0</v>
      </c>
      <c r="AC2529" s="43">
        <v>0</v>
      </c>
      <c r="AD2529" s="43">
        <v>0</v>
      </c>
      <c r="AE2529" s="43">
        <v>0</v>
      </c>
    </row>
    <row r="2530" spans="1:31" ht="15.75" x14ac:dyDescent="0.25">
      <c r="A2530" s="49" t="s">
        <v>5000</v>
      </c>
      <c r="B2530" s="22" t="s">
        <v>5165</v>
      </c>
      <c r="C2530" s="42" t="s">
        <v>5166</v>
      </c>
      <c r="D2530" s="21">
        <v>2024</v>
      </c>
      <c r="E2530" s="21">
        <v>2024</v>
      </c>
      <c r="F2530" s="43">
        <v>2.6866110000000001</v>
      </c>
      <c r="G2530" s="43">
        <v>3.223932</v>
      </c>
      <c r="H2530" s="43">
        <v>3.5395194855350001</v>
      </c>
      <c r="I2530" s="43">
        <v>0</v>
      </c>
      <c r="J2530" s="43">
        <f t="shared" si="117"/>
        <v>3.5395194855350001</v>
      </c>
      <c r="K2530" s="43">
        <v>3.1408239999999998</v>
      </c>
      <c r="L2530" s="44">
        <f t="shared" si="118"/>
        <v>0.39869548553500023</v>
      </c>
      <c r="M2530" s="43">
        <v>0</v>
      </c>
      <c r="N2530" s="43">
        <f t="shared" si="119"/>
        <v>3.223932</v>
      </c>
      <c r="O2530" s="43">
        <v>3.1408239999999998</v>
      </c>
      <c r="P2530" s="43">
        <v>0</v>
      </c>
      <c r="Q2530" s="43">
        <v>3.1408239999999998</v>
      </c>
      <c r="R2530" s="43">
        <v>0</v>
      </c>
      <c r="S2530" s="43">
        <v>0</v>
      </c>
      <c r="T2530" s="43">
        <v>0</v>
      </c>
      <c r="U2530" s="43">
        <v>0</v>
      </c>
      <c r="V2530" s="43">
        <v>0</v>
      </c>
      <c r="W2530" s="43">
        <v>0</v>
      </c>
      <c r="X2530" s="43">
        <v>0</v>
      </c>
      <c r="Y2530" s="43">
        <v>0</v>
      </c>
      <c r="Z2530" s="43">
        <v>0</v>
      </c>
      <c r="AA2530" s="43">
        <v>0</v>
      </c>
      <c r="AB2530" s="43">
        <v>0</v>
      </c>
      <c r="AC2530" s="43">
        <v>0</v>
      </c>
      <c r="AD2530" s="43">
        <v>0</v>
      </c>
      <c r="AE2530" s="43">
        <v>0</v>
      </c>
    </row>
    <row r="2531" spans="1:31" ht="15.75" x14ac:dyDescent="0.25">
      <c r="A2531" s="49" t="s">
        <v>5167</v>
      </c>
      <c r="B2531" s="22" t="s">
        <v>5168</v>
      </c>
      <c r="C2531" s="42" t="s">
        <v>5169</v>
      </c>
      <c r="D2531" s="21">
        <v>2027</v>
      </c>
      <c r="E2531" s="21">
        <v>2027</v>
      </c>
      <c r="F2531" s="43">
        <v>71.345472000000001</v>
      </c>
      <c r="G2531" s="43">
        <v>85.614565999999996</v>
      </c>
      <c r="H2531" s="43">
        <v>108.045263594565</v>
      </c>
      <c r="I2531" s="43">
        <v>0</v>
      </c>
      <c r="J2531" s="43">
        <f t="shared" si="117"/>
        <v>108.045263594565</v>
      </c>
      <c r="K2531" s="43">
        <v>36.844943999999998</v>
      </c>
      <c r="L2531" s="44">
        <f t="shared" si="118"/>
        <v>71.200319594565002</v>
      </c>
      <c r="M2531" s="43">
        <v>0</v>
      </c>
      <c r="N2531" s="43">
        <f t="shared" si="119"/>
        <v>85.614565999999996</v>
      </c>
      <c r="O2531" s="43">
        <v>36.844943999999998</v>
      </c>
      <c r="P2531" s="43">
        <v>0</v>
      </c>
      <c r="Q2531" s="43">
        <v>0</v>
      </c>
      <c r="R2531" s="43">
        <v>0</v>
      </c>
      <c r="S2531" s="43">
        <v>0</v>
      </c>
      <c r="T2531" s="43">
        <v>36.844943999999998</v>
      </c>
      <c r="U2531" s="43">
        <v>0</v>
      </c>
      <c r="V2531" s="43">
        <v>0</v>
      </c>
      <c r="W2531" s="43">
        <v>0</v>
      </c>
      <c r="X2531" s="43">
        <v>0</v>
      </c>
      <c r="Y2531" s="43">
        <v>0</v>
      </c>
      <c r="Z2531" s="43">
        <v>0</v>
      </c>
      <c r="AA2531" s="43">
        <v>0</v>
      </c>
      <c r="AB2531" s="43">
        <v>0</v>
      </c>
      <c r="AC2531" s="43">
        <v>0</v>
      </c>
      <c r="AD2531" s="43">
        <v>0</v>
      </c>
      <c r="AE2531" s="43">
        <v>0</v>
      </c>
    </row>
    <row r="2532" spans="1:31" ht="15.75" x14ac:dyDescent="0.25">
      <c r="A2532" s="49" t="s">
        <v>5170</v>
      </c>
      <c r="B2532" s="22" t="s">
        <v>5171</v>
      </c>
      <c r="C2532" s="42" t="s">
        <v>5172</v>
      </c>
      <c r="D2532" s="21">
        <v>2027</v>
      </c>
      <c r="E2532" s="21">
        <v>2027</v>
      </c>
      <c r="F2532" s="43">
        <v>25.317519000000001</v>
      </c>
      <c r="G2532" s="43">
        <v>30.381022999999999</v>
      </c>
      <c r="H2532" s="43">
        <v>38.340737933630997</v>
      </c>
      <c r="I2532" s="43">
        <v>0</v>
      </c>
      <c r="J2532" s="43">
        <f t="shared" si="117"/>
        <v>38.340737933630997</v>
      </c>
      <c r="K2532" s="43">
        <v>1.738842</v>
      </c>
      <c r="L2532" s="44">
        <f t="shared" si="118"/>
        <v>36.601895933630999</v>
      </c>
      <c r="M2532" s="43">
        <v>0</v>
      </c>
      <c r="N2532" s="43">
        <f t="shared" si="119"/>
        <v>30.381022999999999</v>
      </c>
      <c r="O2532" s="43">
        <v>1.738842</v>
      </c>
      <c r="P2532" s="43">
        <v>0</v>
      </c>
      <c r="Q2532" s="43">
        <v>0</v>
      </c>
      <c r="R2532" s="43">
        <v>0</v>
      </c>
      <c r="S2532" s="43">
        <v>0</v>
      </c>
      <c r="T2532" s="43">
        <v>1.738842</v>
      </c>
      <c r="U2532" s="43">
        <v>0</v>
      </c>
      <c r="V2532" s="43">
        <v>0</v>
      </c>
      <c r="W2532" s="43">
        <v>0</v>
      </c>
      <c r="X2532" s="43">
        <v>0</v>
      </c>
      <c r="Y2532" s="43">
        <v>0</v>
      </c>
      <c r="Z2532" s="43">
        <v>0</v>
      </c>
      <c r="AA2532" s="43">
        <v>0</v>
      </c>
      <c r="AB2532" s="43">
        <v>0</v>
      </c>
      <c r="AC2532" s="43">
        <v>0</v>
      </c>
      <c r="AD2532" s="43">
        <v>0</v>
      </c>
      <c r="AE2532" s="43">
        <v>0</v>
      </c>
    </row>
    <row r="2533" spans="1:31" ht="15.75" x14ac:dyDescent="0.25">
      <c r="A2533" s="49" t="s">
        <v>5167</v>
      </c>
      <c r="B2533" s="22" t="s">
        <v>5173</v>
      </c>
      <c r="C2533" s="42" t="s">
        <v>5174</v>
      </c>
      <c r="D2533" s="21">
        <v>2027</v>
      </c>
      <c r="E2533" s="21">
        <v>2027</v>
      </c>
      <c r="F2533" s="43">
        <v>11.414365</v>
      </c>
      <c r="G2533" s="43">
        <v>13.697238</v>
      </c>
      <c r="H2533" s="43">
        <v>17.285863368476999</v>
      </c>
      <c r="I2533" s="43">
        <v>0</v>
      </c>
      <c r="J2533" s="43">
        <f t="shared" si="117"/>
        <v>17.285863368476999</v>
      </c>
      <c r="K2533" s="43">
        <v>12.034905</v>
      </c>
      <c r="L2533" s="44">
        <f t="shared" si="118"/>
        <v>5.2509583684769989</v>
      </c>
      <c r="M2533" s="43">
        <v>0</v>
      </c>
      <c r="N2533" s="43">
        <f t="shared" si="119"/>
        <v>13.697238</v>
      </c>
      <c r="O2533" s="43">
        <v>12.034905</v>
      </c>
      <c r="P2533" s="43">
        <v>0</v>
      </c>
      <c r="Q2533" s="43">
        <v>0</v>
      </c>
      <c r="R2533" s="43">
        <v>0</v>
      </c>
      <c r="S2533" s="43">
        <v>0</v>
      </c>
      <c r="T2533" s="43">
        <v>12.034905</v>
      </c>
      <c r="U2533" s="43">
        <v>0</v>
      </c>
      <c r="V2533" s="43">
        <v>0</v>
      </c>
      <c r="W2533" s="43">
        <v>0</v>
      </c>
      <c r="X2533" s="43">
        <v>0</v>
      </c>
      <c r="Y2533" s="43">
        <v>0</v>
      </c>
      <c r="Z2533" s="43">
        <v>0</v>
      </c>
      <c r="AA2533" s="43">
        <v>0</v>
      </c>
      <c r="AB2533" s="43">
        <v>0</v>
      </c>
      <c r="AC2533" s="43">
        <v>0</v>
      </c>
      <c r="AD2533" s="43">
        <v>0</v>
      </c>
      <c r="AE2533" s="43">
        <v>0</v>
      </c>
    </row>
    <row r="2534" spans="1:31" ht="15.75" x14ac:dyDescent="0.25">
      <c r="A2534" s="49" t="s">
        <v>5170</v>
      </c>
      <c r="B2534" s="22" t="s">
        <v>5175</v>
      </c>
      <c r="C2534" s="42" t="s">
        <v>5176</v>
      </c>
      <c r="D2534" s="21">
        <v>2027</v>
      </c>
      <c r="E2534" s="21">
        <v>2027</v>
      </c>
      <c r="F2534" s="43">
        <v>118.928901</v>
      </c>
      <c r="G2534" s="43">
        <v>142.71468100000001</v>
      </c>
      <c r="H2534" s="43">
        <v>180.10539617124601</v>
      </c>
      <c r="I2534" s="43">
        <v>0</v>
      </c>
      <c r="J2534" s="43">
        <f t="shared" si="117"/>
        <v>180.10539617124601</v>
      </c>
      <c r="K2534" s="43">
        <v>11.505101</v>
      </c>
      <c r="L2534" s="44">
        <f t="shared" si="118"/>
        <v>168.60029517124602</v>
      </c>
      <c r="M2534" s="43">
        <v>0</v>
      </c>
      <c r="N2534" s="43">
        <f t="shared" si="119"/>
        <v>142.71468100000001</v>
      </c>
      <c r="O2534" s="43">
        <v>11.505101</v>
      </c>
      <c r="P2534" s="43">
        <v>0</v>
      </c>
      <c r="Q2534" s="43">
        <v>0</v>
      </c>
      <c r="R2534" s="43">
        <v>0</v>
      </c>
      <c r="S2534" s="43">
        <v>0</v>
      </c>
      <c r="T2534" s="43">
        <v>11.505101</v>
      </c>
      <c r="U2534" s="43">
        <v>0</v>
      </c>
      <c r="V2534" s="43">
        <v>0</v>
      </c>
      <c r="W2534" s="43">
        <v>0</v>
      </c>
      <c r="X2534" s="43">
        <v>0</v>
      </c>
      <c r="Y2534" s="43">
        <v>0</v>
      </c>
      <c r="Z2534" s="43">
        <v>0</v>
      </c>
      <c r="AA2534" s="43">
        <v>0</v>
      </c>
      <c r="AB2534" s="43">
        <v>0</v>
      </c>
      <c r="AC2534" s="43">
        <v>0</v>
      </c>
      <c r="AD2534" s="43">
        <v>0</v>
      </c>
      <c r="AE2534" s="43">
        <v>0</v>
      </c>
    </row>
    <row r="2535" spans="1:31" ht="15.75" x14ac:dyDescent="0.25">
      <c r="A2535" s="49" t="s">
        <v>5167</v>
      </c>
      <c r="B2535" s="22" t="s">
        <v>5177</v>
      </c>
      <c r="C2535" s="42" t="s">
        <v>5178</v>
      </c>
      <c r="D2535" s="21">
        <v>2027</v>
      </c>
      <c r="E2535" s="21">
        <v>2027</v>
      </c>
      <c r="F2535" s="43">
        <v>34.920639000000001</v>
      </c>
      <c r="G2535" s="43">
        <v>41.904767</v>
      </c>
      <c r="H2535" s="43">
        <v>52.883659964868997</v>
      </c>
      <c r="I2535" s="43">
        <v>0</v>
      </c>
      <c r="J2535" s="43">
        <f t="shared" si="117"/>
        <v>52.883659964868997</v>
      </c>
      <c r="K2535" s="43">
        <v>20.521241</v>
      </c>
      <c r="L2535" s="44">
        <f t="shared" si="118"/>
        <v>32.362418964868993</v>
      </c>
      <c r="M2535" s="43">
        <v>0</v>
      </c>
      <c r="N2535" s="43">
        <f t="shared" si="119"/>
        <v>41.904767</v>
      </c>
      <c r="O2535" s="43">
        <v>20.521241</v>
      </c>
      <c r="P2535" s="43">
        <v>0</v>
      </c>
      <c r="Q2535" s="43">
        <v>0</v>
      </c>
      <c r="R2535" s="43">
        <v>0</v>
      </c>
      <c r="S2535" s="43">
        <v>0</v>
      </c>
      <c r="T2535" s="43">
        <v>20.521241</v>
      </c>
      <c r="U2535" s="43">
        <v>0</v>
      </c>
      <c r="V2535" s="43">
        <v>0</v>
      </c>
      <c r="W2535" s="43">
        <v>0</v>
      </c>
      <c r="X2535" s="43">
        <v>0</v>
      </c>
      <c r="Y2535" s="43">
        <v>0</v>
      </c>
      <c r="Z2535" s="43">
        <v>0</v>
      </c>
      <c r="AA2535" s="43">
        <v>0</v>
      </c>
      <c r="AB2535" s="43">
        <v>0</v>
      </c>
      <c r="AC2535" s="43">
        <v>0</v>
      </c>
      <c r="AD2535" s="43">
        <v>0</v>
      </c>
      <c r="AE2535" s="43">
        <v>0</v>
      </c>
    </row>
    <row r="2536" spans="1:31" ht="15.75" x14ac:dyDescent="0.25">
      <c r="A2536" s="49" t="s">
        <v>5167</v>
      </c>
      <c r="B2536" s="22" t="s">
        <v>5179</v>
      </c>
      <c r="C2536" s="42" t="s">
        <v>5180</v>
      </c>
      <c r="D2536" s="21">
        <v>2027</v>
      </c>
      <c r="E2536" s="21">
        <v>2027</v>
      </c>
      <c r="F2536" s="43">
        <v>129.86787699999999</v>
      </c>
      <c r="G2536" s="43">
        <v>155.841453</v>
      </c>
      <c r="H2536" s="43">
        <v>196.671333571265</v>
      </c>
      <c r="I2536" s="43">
        <v>0</v>
      </c>
      <c r="J2536" s="43">
        <f t="shared" si="117"/>
        <v>196.671333571265</v>
      </c>
      <c r="K2536" s="43">
        <v>61.872013000000003</v>
      </c>
      <c r="L2536" s="44">
        <f t="shared" si="118"/>
        <v>134.79932057126499</v>
      </c>
      <c r="M2536" s="43">
        <v>0</v>
      </c>
      <c r="N2536" s="43">
        <f t="shared" si="119"/>
        <v>155.841453</v>
      </c>
      <c r="O2536" s="43">
        <v>61.872013000000003</v>
      </c>
      <c r="P2536" s="43">
        <v>0</v>
      </c>
      <c r="Q2536" s="43">
        <v>0</v>
      </c>
      <c r="R2536" s="43">
        <v>0</v>
      </c>
      <c r="S2536" s="43">
        <v>0</v>
      </c>
      <c r="T2536" s="43">
        <v>61.872013000000003</v>
      </c>
      <c r="U2536" s="43">
        <v>0</v>
      </c>
      <c r="V2536" s="43">
        <v>0</v>
      </c>
      <c r="W2536" s="43">
        <v>0</v>
      </c>
      <c r="X2536" s="43">
        <v>0</v>
      </c>
      <c r="Y2536" s="43">
        <v>0</v>
      </c>
      <c r="Z2536" s="43">
        <v>0</v>
      </c>
      <c r="AA2536" s="43">
        <v>0</v>
      </c>
      <c r="AB2536" s="43">
        <v>0</v>
      </c>
      <c r="AC2536" s="43">
        <v>0</v>
      </c>
      <c r="AD2536" s="43">
        <v>0</v>
      </c>
      <c r="AE2536" s="43">
        <v>0</v>
      </c>
    </row>
    <row r="2537" spans="1:31" ht="15.75" x14ac:dyDescent="0.25">
      <c r="A2537" s="49" t="s">
        <v>5167</v>
      </c>
      <c r="B2537" s="22" t="s">
        <v>5181</v>
      </c>
      <c r="C2537" s="42" t="s">
        <v>5182</v>
      </c>
      <c r="D2537" s="21">
        <v>2027</v>
      </c>
      <c r="E2537" s="21">
        <v>2027</v>
      </c>
      <c r="F2537" s="43">
        <v>154.82451699999999</v>
      </c>
      <c r="G2537" s="43">
        <v>185.789421</v>
      </c>
      <c r="H2537" s="43">
        <v>234.46555770692899</v>
      </c>
      <c r="I2537" s="43">
        <v>0</v>
      </c>
      <c r="J2537" s="43">
        <f t="shared" si="117"/>
        <v>234.46555770692899</v>
      </c>
      <c r="K2537" s="43">
        <v>74.820851000000005</v>
      </c>
      <c r="L2537" s="44">
        <f t="shared" si="118"/>
        <v>159.64470670692899</v>
      </c>
      <c r="M2537" s="43">
        <v>0</v>
      </c>
      <c r="N2537" s="43">
        <f t="shared" si="119"/>
        <v>185.789421</v>
      </c>
      <c r="O2537" s="43">
        <v>74.820851000000005</v>
      </c>
      <c r="P2537" s="43">
        <v>0</v>
      </c>
      <c r="Q2537" s="43">
        <v>0</v>
      </c>
      <c r="R2537" s="43">
        <v>0</v>
      </c>
      <c r="S2537" s="43">
        <v>0</v>
      </c>
      <c r="T2537" s="43">
        <v>74.820851000000005</v>
      </c>
      <c r="U2537" s="43">
        <v>0</v>
      </c>
      <c r="V2537" s="43">
        <v>0</v>
      </c>
      <c r="W2537" s="43">
        <v>0</v>
      </c>
      <c r="X2537" s="43">
        <v>0</v>
      </c>
      <c r="Y2537" s="43">
        <v>0</v>
      </c>
      <c r="Z2537" s="43">
        <v>0</v>
      </c>
      <c r="AA2537" s="43">
        <v>0</v>
      </c>
      <c r="AB2537" s="43">
        <v>0</v>
      </c>
      <c r="AC2537" s="43">
        <v>0</v>
      </c>
      <c r="AD2537" s="43">
        <v>0</v>
      </c>
      <c r="AE2537" s="43">
        <v>0</v>
      </c>
    </row>
    <row r="2538" spans="1:31" ht="15.75" x14ac:dyDescent="0.25">
      <c r="A2538" s="49" t="s">
        <v>5170</v>
      </c>
      <c r="B2538" s="22" t="s">
        <v>5183</v>
      </c>
      <c r="C2538" s="42" t="s">
        <v>5184</v>
      </c>
      <c r="D2538" s="21">
        <v>2027</v>
      </c>
      <c r="E2538" s="21">
        <v>2027</v>
      </c>
      <c r="F2538" s="43">
        <v>5.3188120000000003</v>
      </c>
      <c r="G2538" s="43">
        <v>6.382574</v>
      </c>
      <c r="H2538" s="43">
        <v>8.0547846290759999</v>
      </c>
      <c r="I2538" s="43">
        <v>0</v>
      </c>
      <c r="J2538" s="43">
        <f t="shared" si="117"/>
        <v>8.0547846290759999</v>
      </c>
      <c r="K2538" s="43">
        <v>0.38659900000000003</v>
      </c>
      <c r="L2538" s="44">
        <f t="shared" si="118"/>
        <v>7.6681856290759995</v>
      </c>
      <c r="M2538" s="43">
        <v>0</v>
      </c>
      <c r="N2538" s="43">
        <f t="shared" si="119"/>
        <v>6.382574</v>
      </c>
      <c r="O2538" s="43">
        <v>0.38659900000000003</v>
      </c>
      <c r="P2538" s="43">
        <v>0</v>
      </c>
      <c r="Q2538" s="43">
        <v>0</v>
      </c>
      <c r="R2538" s="43">
        <v>0</v>
      </c>
      <c r="S2538" s="43">
        <v>0</v>
      </c>
      <c r="T2538" s="43">
        <v>0.38659900000000003</v>
      </c>
      <c r="U2538" s="43">
        <v>0</v>
      </c>
      <c r="V2538" s="43">
        <v>0</v>
      </c>
      <c r="W2538" s="43">
        <v>0</v>
      </c>
      <c r="X2538" s="43">
        <v>0</v>
      </c>
      <c r="Y2538" s="43">
        <v>0</v>
      </c>
      <c r="Z2538" s="43">
        <v>0</v>
      </c>
      <c r="AA2538" s="43">
        <v>0</v>
      </c>
      <c r="AB2538" s="43">
        <v>0</v>
      </c>
      <c r="AC2538" s="43">
        <v>0</v>
      </c>
      <c r="AD2538" s="43">
        <v>0</v>
      </c>
      <c r="AE2538" s="43">
        <v>0</v>
      </c>
    </row>
    <row r="2539" spans="1:31" ht="15.75" x14ac:dyDescent="0.25">
      <c r="A2539" s="49" t="s">
        <v>5000</v>
      </c>
      <c r="B2539" s="22" t="s">
        <v>5185</v>
      </c>
      <c r="C2539" s="42" t="s">
        <v>5186</v>
      </c>
      <c r="D2539" s="21">
        <v>2027</v>
      </c>
      <c r="E2539" s="21">
        <v>2027</v>
      </c>
      <c r="F2539" s="43">
        <v>143.266986</v>
      </c>
      <c r="G2539" s="43">
        <v>171.92038299999999</v>
      </c>
      <c r="H2539" s="43">
        <v>216.962883377971</v>
      </c>
      <c r="I2539" s="43">
        <v>0</v>
      </c>
      <c r="J2539" s="43">
        <f t="shared" si="117"/>
        <v>216.962883377971</v>
      </c>
      <c r="K2539" s="43">
        <v>142.98998399999999</v>
      </c>
      <c r="L2539" s="44">
        <f t="shared" si="118"/>
        <v>73.972899377971004</v>
      </c>
      <c r="M2539" s="43">
        <v>0</v>
      </c>
      <c r="N2539" s="43">
        <f t="shared" si="119"/>
        <v>171.92038299999999</v>
      </c>
      <c r="O2539" s="43">
        <v>142.98998399999999</v>
      </c>
      <c r="P2539" s="43">
        <v>0</v>
      </c>
      <c r="Q2539" s="43">
        <v>0</v>
      </c>
      <c r="R2539" s="43">
        <v>0</v>
      </c>
      <c r="S2539" s="43">
        <v>0</v>
      </c>
      <c r="T2539" s="43">
        <v>142.98998399999999</v>
      </c>
      <c r="U2539" s="43">
        <v>0</v>
      </c>
      <c r="V2539" s="43">
        <v>0</v>
      </c>
      <c r="W2539" s="43">
        <v>0</v>
      </c>
      <c r="X2539" s="43">
        <v>0</v>
      </c>
      <c r="Y2539" s="43">
        <v>0</v>
      </c>
      <c r="Z2539" s="43">
        <v>0</v>
      </c>
      <c r="AA2539" s="43">
        <v>0</v>
      </c>
      <c r="AB2539" s="43">
        <v>0</v>
      </c>
      <c r="AC2539" s="43">
        <v>0</v>
      </c>
      <c r="AD2539" s="43">
        <v>0</v>
      </c>
      <c r="AE2539" s="43">
        <v>0</v>
      </c>
    </row>
    <row r="2540" spans="1:31" ht="15.75" x14ac:dyDescent="0.25">
      <c r="A2540" s="49" t="s">
        <v>5167</v>
      </c>
      <c r="B2540" s="22" t="s">
        <v>5187</v>
      </c>
      <c r="C2540" s="42" t="s">
        <v>5188</v>
      </c>
      <c r="D2540" s="21">
        <v>2026</v>
      </c>
      <c r="E2540" s="21">
        <v>2026</v>
      </c>
      <c r="F2540" s="43">
        <v>153.98316800000001</v>
      </c>
      <c r="G2540" s="43">
        <v>184.77980199999999</v>
      </c>
      <c r="H2540" s="43">
        <v>222.97907746801701</v>
      </c>
      <c r="I2540" s="43">
        <v>0</v>
      </c>
      <c r="J2540" s="43">
        <f t="shared" si="117"/>
        <v>222.97907746801701</v>
      </c>
      <c r="K2540" s="43">
        <v>88.625737000000001</v>
      </c>
      <c r="L2540" s="44">
        <f t="shared" si="118"/>
        <v>134.353340468017</v>
      </c>
      <c r="M2540" s="43">
        <v>0</v>
      </c>
      <c r="N2540" s="43">
        <f t="shared" si="119"/>
        <v>184.77980199999999</v>
      </c>
      <c r="O2540" s="43">
        <v>88.625737000000001</v>
      </c>
      <c r="P2540" s="43">
        <v>0</v>
      </c>
      <c r="Q2540" s="43">
        <v>0</v>
      </c>
      <c r="R2540" s="43">
        <v>0</v>
      </c>
      <c r="S2540" s="43">
        <v>88.625737000000001</v>
      </c>
      <c r="T2540" s="43">
        <v>0</v>
      </c>
      <c r="U2540" s="43">
        <v>0</v>
      </c>
      <c r="V2540" s="43">
        <v>0</v>
      </c>
      <c r="W2540" s="43">
        <v>0</v>
      </c>
      <c r="X2540" s="43">
        <v>0</v>
      </c>
      <c r="Y2540" s="43">
        <v>0</v>
      </c>
      <c r="Z2540" s="43">
        <v>0</v>
      </c>
      <c r="AA2540" s="43">
        <v>0</v>
      </c>
      <c r="AB2540" s="43">
        <v>0</v>
      </c>
      <c r="AC2540" s="43">
        <v>0</v>
      </c>
      <c r="AD2540" s="43">
        <v>0</v>
      </c>
      <c r="AE2540" s="43">
        <v>0</v>
      </c>
    </row>
    <row r="2541" spans="1:31" ht="15.75" x14ac:dyDescent="0.25">
      <c r="A2541" s="49" t="s">
        <v>5170</v>
      </c>
      <c r="B2541" s="22" t="s">
        <v>5189</v>
      </c>
      <c r="C2541" s="42" t="s">
        <v>5190</v>
      </c>
      <c r="D2541" s="21">
        <v>2026</v>
      </c>
      <c r="E2541" s="21">
        <v>2026</v>
      </c>
      <c r="F2541" s="43">
        <v>14.254457</v>
      </c>
      <c r="G2541" s="43">
        <v>17.105349</v>
      </c>
      <c r="H2541" s="43">
        <v>20.641514378223999</v>
      </c>
      <c r="I2541" s="43">
        <v>0</v>
      </c>
      <c r="J2541" s="43">
        <f t="shared" si="117"/>
        <v>20.641514378223999</v>
      </c>
      <c r="K2541" s="43">
        <v>1.3753340000000001</v>
      </c>
      <c r="L2541" s="44">
        <f t="shared" si="118"/>
        <v>19.266180378224</v>
      </c>
      <c r="M2541" s="43">
        <v>0</v>
      </c>
      <c r="N2541" s="43">
        <f t="shared" si="119"/>
        <v>17.105349</v>
      </c>
      <c r="O2541" s="43">
        <v>1.3753340000000001</v>
      </c>
      <c r="P2541" s="43">
        <v>0</v>
      </c>
      <c r="Q2541" s="43">
        <v>0</v>
      </c>
      <c r="R2541" s="43">
        <v>0</v>
      </c>
      <c r="S2541" s="43">
        <v>1.3753340000000001</v>
      </c>
      <c r="T2541" s="43">
        <v>0</v>
      </c>
      <c r="U2541" s="43">
        <v>0</v>
      </c>
      <c r="V2541" s="43">
        <v>0</v>
      </c>
      <c r="W2541" s="43">
        <v>0</v>
      </c>
      <c r="X2541" s="43">
        <v>0</v>
      </c>
      <c r="Y2541" s="43">
        <v>0</v>
      </c>
      <c r="Z2541" s="43">
        <v>0</v>
      </c>
      <c r="AA2541" s="43">
        <v>0</v>
      </c>
      <c r="AB2541" s="43">
        <v>0</v>
      </c>
      <c r="AC2541" s="43">
        <v>0</v>
      </c>
      <c r="AD2541" s="43">
        <v>0</v>
      </c>
      <c r="AE2541" s="43">
        <v>0</v>
      </c>
    </row>
    <row r="2542" spans="1:31" ht="15.75" x14ac:dyDescent="0.25">
      <c r="A2542" s="49" t="s">
        <v>5167</v>
      </c>
      <c r="B2542" s="22" t="s">
        <v>5191</v>
      </c>
      <c r="C2542" s="42" t="s">
        <v>5192</v>
      </c>
      <c r="D2542" s="21">
        <v>2026</v>
      </c>
      <c r="E2542" s="21">
        <v>2026</v>
      </c>
      <c r="F2542" s="43">
        <v>9.9589809999999996</v>
      </c>
      <c r="G2542" s="43">
        <v>11.950777</v>
      </c>
      <c r="H2542" s="43">
        <v>14.421344766275</v>
      </c>
      <c r="I2542" s="43">
        <v>0</v>
      </c>
      <c r="J2542" s="43">
        <f t="shared" si="117"/>
        <v>14.421344766275</v>
      </c>
      <c r="K2542" s="43">
        <v>9.8417480000000008</v>
      </c>
      <c r="L2542" s="44">
        <f t="shared" si="118"/>
        <v>4.5795967662749995</v>
      </c>
      <c r="M2542" s="43">
        <v>0</v>
      </c>
      <c r="N2542" s="43">
        <f t="shared" si="119"/>
        <v>11.950777</v>
      </c>
      <c r="O2542" s="43">
        <v>9.8417480000000008</v>
      </c>
      <c r="P2542" s="43">
        <v>0</v>
      </c>
      <c r="Q2542" s="43">
        <v>0</v>
      </c>
      <c r="R2542" s="43">
        <v>0</v>
      </c>
      <c r="S2542" s="43">
        <v>9.8417480000000008</v>
      </c>
      <c r="T2542" s="43">
        <v>0</v>
      </c>
      <c r="U2542" s="43">
        <v>0</v>
      </c>
      <c r="V2542" s="43">
        <v>0</v>
      </c>
      <c r="W2542" s="43">
        <v>0</v>
      </c>
      <c r="X2542" s="43">
        <v>0</v>
      </c>
      <c r="Y2542" s="43">
        <v>0</v>
      </c>
      <c r="Z2542" s="43">
        <v>0</v>
      </c>
      <c r="AA2542" s="43">
        <v>0</v>
      </c>
      <c r="AB2542" s="43">
        <v>0</v>
      </c>
      <c r="AC2542" s="43">
        <v>0</v>
      </c>
      <c r="AD2542" s="43">
        <v>0</v>
      </c>
      <c r="AE2542" s="43">
        <v>0</v>
      </c>
    </row>
    <row r="2543" spans="1:31" ht="15.75" x14ac:dyDescent="0.25">
      <c r="A2543" s="49" t="s">
        <v>5170</v>
      </c>
      <c r="B2543" s="22" t="s">
        <v>5193</v>
      </c>
      <c r="C2543" s="42" t="s">
        <v>5194</v>
      </c>
      <c r="D2543" s="21">
        <v>2026</v>
      </c>
      <c r="E2543" s="21">
        <v>2026</v>
      </c>
      <c r="F2543" s="43">
        <v>96.802683999999999</v>
      </c>
      <c r="G2543" s="43">
        <v>116.16322</v>
      </c>
      <c r="H2543" s="43">
        <v>140.17748342058701</v>
      </c>
      <c r="I2543" s="43">
        <v>0</v>
      </c>
      <c r="J2543" s="43">
        <f t="shared" si="117"/>
        <v>140.17748342058701</v>
      </c>
      <c r="K2543" s="43">
        <v>9.6719080000000002</v>
      </c>
      <c r="L2543" s="44">
        <f t="shared" si="118"/>
        <v>130.50557542058701</v>
      </c>
      <c r="M2543" s="43">
        <v>0</v>
      </c>
      <c r="N2543" s="43">
        <f t="shared" si="119"/>
        <v>116.16322</v>
      </c>
      <c r="O2543" s="43">
        <v>9.6719080000000002</v>
      </c>
      <c r="P2543" s="43">
        <v>0</v>
      </c>
      <c r="Q2543" s="43">
        <v>0</v>
      </c>
      <c r="R2543" s="43">
        <v>0</v>
      </c>
      <c r="S2543" s="43">
        <v>9.6719080000000002</v>
      </c>
      <c r="T2543" s="43">
        <v>0</v>
      </c>
      <c r="U2543" s="43">
        <v>0</v>
      </c>
      <c r="V2543" s="43">
        <v>0</v>
      </c>
      <c r="W2543" s="43">
        <v>0</v>
      </c>
      <c r="X2543" s="43">
        <v>0</v>
      </c>
      <c r="Y2543" s="43">
        <v>0</v>
      </c>
      <c r="Z2543" s="43">
        <v>0</v>
      </c>
      <c r="AA2543" s="43">
        <v>0</v>
      </c>
      <c r="AB2543" s="43">
        <v>0</v>
      </c>
      <c r="AC2543" s="43">
        <v>0</v>
      </c>
      <c r="AD2543" s="43">
        <v>0</v>
      </c>
      <c r="AE2543" s="43">
        <v>0</v>
      </c>
    </row>
    <row r="2544" spans="1:31" ht="15.75" x14ac:dyDescent="0.25">
      <c r="A2544" s="49" t="s">
        <v>5167</v>
      </c>
      <c r="B2544" s="22" t="s">
        <v>5195</v>
      </c>
      <c r="C2544" s="42" t="s">
        <v>5196</v>
      </c>
      <c r="D2544" s="21">
        <v>2026</v>
      </c>
      <c r="E2544" s="21">
        <v>2026</v>
      </c>
      <c r="F2544" s="43">
        <v>31.53396</v>
      </c>
      <c r="G2544" s="43">
        <v>37.840752000000002</v>
      </c>
      <c r="H2544" s="43">
        <v>45.663518849619997</v>
      </c>
      <c r="I2544" s="43">
        <v>0</v>
      </c>
      <c r="J2544" s="43">
        <f t="shared" si="117"/>
        <v>45.663518849619997</v>
      </c>
      <c r="K2544" s="43">
        <v>16.864322000000001</v>
      </c>
      <c r="L2544" s="44">
        <f t="shared" si="118"/>
        <v>28.799196849619996</v>
      </c>
      <c r="M2544" s="43">
        <v>0</v>
      </c>
      <c r="N2544" s="43">
        <f t="shared" si="119"/>
        <v>37.840752000000002</v>
      </c>
      <c r="O2544" s="43">
        <v>16.864322000000001</v>
      </c>
      <c r="P2544" s="43">
        <v>0</v>
      </c>
      <c r="Q2544" s="43">
        <v>0</v>
      </c>
      <c r="R2544" s="43">
        <v>0</v>
      </c>
      <c r="S2544" s="43">
        <v>16.864322000000001</v>
      </c>
      <c r="T2544" s="43">
        <v>0</v>
      </c>
      <c r="U2544" s="43">
        <v>0</v>
      </c>
      <c r="V2544" s="43">
        <v>0</v>
      </c>
      <c r="W2544" s="43">
        <v>0</v>
      </c>
      <c r="X2544" s="43">
        <v>0</v>
      </c>
      <c r="Y2544" s="43">
        <v>0</v>
      </c>
      <c r="Z2544" s="43">
        <v>0</v>
      </c>
      <c r="AA2544" s="43">
        <v>0</v>
      </c>
      <c r="AB2544" s="43">
        <v>0</v>
      </c>
      <c r="AC2544" s="43">
        <v>0</v>
      </c>
      <c r="AD2544" s="43">
        <v>0</v>
      </c>
      <c r="AE2544" s="43">
        <v>0</v>
      </c>
    </row>
    <row r="2545" spans="1:31" ht="15.75" x14ac:dyDescent="0.25">
      <c r="A2545" s="49" t="s">
        <v>5167</v>
      </c>
      <c r="B2545" s="22" t="s">
        <v>5197</v>
      </c>
      <c r="C2545" s="42" t="s">
        <v>5198</v>
      </c>
      <c r="D2545" s="21">
        <v>2026</v>
      </c>
      <c r="E2545" s="21">
        <v>2026</v>
      </c>
      <c r="F2545" s="43">
        <v>213.20416700000001</v>
      </c>
      <c r="G2545" s="43">
        <v>255.845001</v>
      </c>
      <c r="H2545" s="43">
        <v>308.73548775522403</v>
      </c>
      <c r="I2545" s="43">
        <v>0</v>
      </c>
      <c r="J2545" s="43">
        <f t="shared" si="117"/>
        <v>308.73548775522403</v>
      </c>
      <c r="K2545" s="43">
        <v>70.070276000000007</v>
      </c>
      <c r="L2545" s="44">
        <f t="shared" si="118"/>
        <v>238.66521175522402</v>
      </c>
      <c r="M2545" s="43">
        <v>0</v>
      </c>
      <c r="N2545" s="43">
        <f t="shared" si="119"/>
        <v>255.845001</v>
      </c>
      <c r="O2545" s="43">
        <v>70.070276000000007</v>
      </c>
      <c r="P2545" s="43">
        <v>0</v>
      </c>
      <c r="Q2545" s="43">
        <v>0</v>
      </c>
      <c r="R2545" s="43">
        <v>0</v>
      </c>
      <c r="S2545" s="43">
        <v>70.070276000000007</v>
      </c>
      <c r="T2545" s="43">
        <v>0</v>
      </c>
      <c r="U2545" s="43">
        <v>0</v>
      </c>
      <c r="V2545" s="43">
        <v>0</v>
      </c>
      <c r="W2545" s="43">
        <v>0</v>
      </c>
      <c r="X2545" s="43">
        <v>0</v>
      </c>
      <c r="Y2545" s="43">
        <v>0</v>
      </c>
      <c r="Z2545" s="43">
        <v>0</v>
      </c>
      <c r="AA2545" s="43">
        <v>0</v>
      </c>
      <c r="AB2545" s="43">
        <v>0</v>
      </c>
      <c r="AC2545" s="43">
        <v>0</v>
      </c>
      <c r="AD2545" s="43">
        <v>0</v>
      </c>
      <c r="AE2545" s="43">
        <v>0</v>
      </c>
    </row>
    <row r="2546" spans="1:31" ht="15.75" x14ac:dyDescent="0.25">
      <c r="A2546" s="49" t="s">
        <v>5167</v>
      </c>
      <c r="B2546" s="22" t="s">
        <v>5199</v>
      </c>
      <c r="C2546" s="42" t="s">
        <v>5200</v>
      </c>
      <c r="D2546" s="21">
        <v>2026</v>
      </c>
      <c r="E2546" s="21">
        <v>2026</v>
      </c>
      <c r="F2546" s="43">
        <v>93.435472000000004</v>
      </c>
      <c r="G2546" s="43">
        <v>112.122567</v>
      </c>
      <c r="H2546" s="43">
        <v>135.30151175833501</v>
      </c>
      <c r="I2546" s="43">
        <v>0</v>
      </c>
      <c r="J2546" s="43">
        <f t="shared" si="117"/>
        <v>135.30151175833501</v>
      </c>
      <c r="K2546" s="43">
        <v>41.247832000000002</v>
      </c>
      <c r="L2546" s="44">
        <f t="shared" si="118"/>
        <v>94.053679758335008</v>
      </c>
      <c r="M2546" s="43">
        <v>0</v>
      </c>
      <c r="N2546" s="43">
        <f t="shared" si="119"/>
        <v>112.122567</v>
      </c>
      <c r="O2546" s="43">
        <v>41.247832000000002</v>
      </c>
      <c r="P2546" s="43">
        <v>0</v>
      </c>
      <c r="Q2546" s="43">
        <v>0</v>
      </c>
      <c r="R2546" s="43">
        <v>0</v>
      </c>
      <c r="S2546" s="43">
        <v>41.247832000000002</v>
      </c>
      <c r="T2546" s="43">
        <v>0</v>
      </c>
      <c r="U2546" s="43">
        <v>0</v>
      </c>
      <c r="V2546" s="43">
        <v>0</v>
      </c>
      <c r="W2546" s="43">
        <v>0</v>
      </c>
      <c r="X2546" s="43">
        <v>0</v>
      </c>
      <c r="Y2546" s="43">
        <v>0</v>
      </c>
      <c r="Z2546" s="43">
        <v>0</v>
      </c>
      <c r="AA2546" s="43">
        <v>0</v>
      </c>
      <c r="AB2546" s="43">
        <v>0</v>
      </c>
      <c r="AC2546" s="43">
        <v>0</v>
      </c>
      <c r="AD2546" s="43">
        <v>0</v>
      </c>
      <c r="AE2546" s="43">
        <v>0</v>
      </c>
    </row>
    <row r="2547" spans="1:31" ht="15.75" x14ac:dyDescent="0.25">
      <c r="A2547" s="49" t="s">
        <v>5170</v>
      </c>
      <c r="B2547" s="22" t="s">
        <v>5201</v>
      </c>
      <c r="C2547" s="42" t="s">
        <v>5202</v>
      </c>
      <c r="D2547" s="21">
        <v>2026</v>
      </c>
      <c r="E2547" s="21">
        <v>2026</v>
      </c>
      <c r="F2547" s="43">
        <v>2.9785409999999999</v>
      </c>
      <c r="G2547" s="43">
        <v>3.574249</v>
      </c>
      <c r="H2547" s="43">
        <v>4.313148601929</v>
      </c>
      <c r="I2547" s="43">
        <v>0</v>
      </c>
      <c r="J2547" s="43">
        <f t="shared" si="117"/>
        <v>4.313148601929</v>
      </c>
      <c r="K2547" s="43">
        <v>0.29780400000000001</v>
      </c>
      <c r="L2547" s="44">
        <f t="shared" si="118"/>
        <v>4.0153446019289998</v>
      </c>
      <c r="M2547" s="43">
        <v>0</v>
      </c>
      <c r="N2547" s="43">
        <f t="shared" si="119"/>
        <v>3.574249</v>
      </c>
      <c r="O2547" s="43">
        <v>0.29780400000000001</v>
      </c>
      <c r="P2547" s="43">
        <v>0</v>
      </c>
      <c r="Q2547" s="43">
        <v>0</v>
      </c>
      <c r="R2547" s="43">
        <v>0</v>
      </c>
      <c r="S2547" s="43">
        <v>0.29780400000000001</v>
      </c>
      <c r="T2547" s="43">
        <v>0</v>
      </c>
      <c r="U2547" s="43">
        <v>0</v>
      </c>
      <c r="V2547" s="43">
        <v>0</v>
      </c>
      <c r="W2547" s="43">
        <v>0</v>
      </c>
      <c r="X2547" s="43">
        <v>0</v>
      </c>
      <c r="Y2547" s="43">
        <v>0</v>
      </c>
      <c r="Z2547" s="43">
        <v>0</v>
      </c>
      <c r="AA2547" s="43">
        <v>0</v>
      </c>
      <c r="AB2547" s="43">
        <v>0</v>
      </c>
      <c r="AC2547" s="43">
        <v>0</v>
      </c>
      <c r="AD2547" s="43">
        <v>0</v>
      </c>
      <c r="AE2547" s="43">
        <v>0</v>
      </c>
    </row>
    <row r="2548" spans="1:31" ht="15.75" x14ac:dyDescent="0.25">
      <c r="A2548" s="49" t="s">
        <v>5167</v>
      </c>
      <c r="B2548" s="22" t="s">
        <v>5203</v>
      </c>
      <c r="C2548" s="42" t="s">
        <v>5204</v>
      </c>
      <c r="D2548" s="21">
        <v>2025</v>
      </c>
      <c r="E2548" s="21">
        <v>2026</v>
      </c>
      <c r="F2548" s="43">
        <v>174.91587899999999</v>
      </c>
      <c r="G2548" s="43">
        <v>209.899055</v>
      </c>
      <c r="H2548" s="43">
        <v>242.64252796019201</v>
      </c>
      <c r="I2548" s="43">
        <v>0</v>
      </c>
      <c r="J2548" s="43">
        <f t="shared" si="117"/>
        <v>242.64252796019201</v>
      </c>
      <c r="K2548" s="43">
        <v>90.753736000000004</v>
      </c>
      <c r="L2548" s="44">
        <f t="shared" si="118"/>
        <v>151.88879196019201</v>
      </c>
      <c r="M2548" s="43">
        <v>0</v>
      </c>
      <c r="N2548" s="43">
        <f t="shared" si="119"/>
        <v>209.899055</v>
      </c>
      <c r="O2548" s="43">
        <v>90.753736000000004</v>
      </c>
      <c r="P2548" s="43">
        <v>0</v>
      </c>
      <c r="Q2548" s="43">
        <v>0</v>
      </c>
      <c r="R2548" s="43">
        <v>85.535623999999999</v>
      </c>
      <c r="S2548" s="43">
        <v>5.2181119999999996</v>
      </c>
      <c r="T2548" s="43">
        <v>0</v>
      </c>
      <c r="U2548" s="43">
        <v>0</v>
      </c>
      <c r="V2548" s="43">
        <v>0</v>
      </c>
      <c r="W2548" s="43">
        <v>0</v>
      </c>
      <c r="X2548" s="43">
        <v>0</v>
      </c>
      <c r="Y2548" s="43">
        <v>0</v>
      </c>
      <c r="Z2548" s="43">
        <v>0</v>
      </c>
      <c r="AA2548" s="43">
        <v>0</v>
      </c>
      <c r="AB2548" s="43">
        <v>0</v>
      </c>
      <c r="AC2548" s="43">
        <v>0</v>
      </c>
      <c r="AD2548" s="43">
        <v>0</v>
      </c>
      <c r="AE2548" s="43">
        <v>0</v>
      </c>
    </row>
    <row r="2549" spans="1:31" ht="15.75" x14ac:dyDescent="0.25">
      <c r="A2549" s="49" t="s">
        <v>5170</v>
      </c>
      <c r="B2549" s="22" t="s">
        <v>5205</v>
      </c>
      <c r="C2549" s="42" t="s">
        <v>5206</v>
      </c>
      <c r="D2549" s="21">
        <v>2025</v>
      </c>
      <c r="E2549" s="21">
        <v>2025</v>
      </c>
      <c r="F2549" s="43">
        <v>19.998801</v>
      </c>
      <c r="G2549" s="43">
        <v>23.998560999999999</v>
      </c>
      <c r="H2549" s="43">
        <v>27.667973431385999</v>
      </c>
      <c r="I2549" s="43">
        <v>0</v>
      </c>
      <c r="J2549" s="43">
        <f t="shared" si="117"/>
        <v>27.667973431385999</v>
      </c>
      <c r="K2549" s="43">
        <v>1.931678</v>
      </c>
      <c r="L2549" s="44">
        <f t="shared" si="118"/>
        <v>25.736295431385997</v>
      </c>
      <c r="M2549" s="43">
        <v>0</v>
      </c>
      <c r="N2549" s="43">
        <f t="shared" si="119"/>
        <v>23.998560999999999</v>
      </c>
      <c r="O2549" s="43">
        <v>1.931678</v>
      </c>
      <c r="P2549" s="43">
        <v>0</v>
      </c>
      <c r="Q2549" s="43">
        <v>0</v>
      </c>
      <c r="R2549" s="43">
        <v>1.931678</v>
      </c>
      <c r="S2549" s="43">
        <v>0</v>
      </c>
      <c r="T2549" s="43">
        <v>0</v>
      </c>
      <c r="U2549" s="43">
        <v>0</v>
      </c>
      <c r="V2549" s="43">
        <v>0</v>
      </c>
      <c r="W2549" s="43">
        <v>0</v>
      </c>
      <c r="X2549" s="43">
        <v>0</v>
      </c>
      <c r="Y2549" s="43">
        <v>0</v>
      </c>
      <c r="Z2549" s="43">
        <v>0</v>
      </c>
      <c r="AA2549" s="43">
        <v>0</v>
      </c>
      <c r="AB2549" s="43">
        <v>0</v>
      </c>
      <c r="AC2549" s="43">
        <v>0</v>
      </c>
      <c r="AD2549" s="43">
        <v>0</v>
      </c>
      <c r="AE2549" s="43">
        <v>0</v>
      </c>
    </row>
    <row r="2550" spans="1:31" ht="15.75" x14ac:dyDescent="0.25">
      <c r="A2550" s="49" t="s">
        <v>5167</v>
      </c>
      <c r="B2550" s="22" t="s">
        <v>5207</v>
      </c>
      <c r="C2550" s="42" t="s">
        <v>5208</v>
      </c>
      <c r="D2550" s="21">
        <v>2025</v>
      </c>
      <c r="E2550" s="21">
        <v>2025</v>
      </c>
      <c r="F2550" s="43">
        <v>10.672616</v>
      </c>
      <c r="G2550" s="43">
        <v>12.80714</v>
      </c>
      <c r="H2550" s="43">
        <v>14.765369025752999</v>
      </c>
      <c r="I2550" s="43">
        <v>0</v>
      </c>
      <c r="J2550" s="43">
        <f t="shared" si="117"/>
        <v>14.765369025752999</v>
      </c>
      <c r="K2550" s="43">
        <v>9.8179949999999998</v>
      </c>
      <c r="L2550" s="44">
        <f t="shared" si="118"/>
        <v>4.9473740257529997</v>
      </c>
      <c r="M2550" s="43">
        <v>0</v>
      </c>
      <c r="N2550" s="43">
        <f t="shared" si="119"/>
        <v>12.80714</v>
      </c>
      <c r="O2550" s="43">
        <v>9.8179949999999998</v>
      </c>
      <c r="P2550" s="43">
        <v>0</v>
      </c>
      <c r="Q2550" s="43">
        <v>0</v>
      </c>
      <c r="R2550" s="43">
        <v>9.8179949999999998</v>
      </c>
      <c r="S2550" s="43">
        <v>0</v>
      </c>
      <c r="T2550" s="43">
        <v>0</v>
      </c>
      <c r="U2550" s="43">
        <v>0</v>
      </c>
      <c r="V2550" s="43">
        <v>0</v>
      </c>
      <c r="W2550" s="43">
        <v>0</v>
      </c>
      <c r="X2550" s="43">
        <v>0</v>
      </c>
      <c r="Y2550" s="43">
        <v>0</v>
      </c>
      <c r="Z2550" s="43">
        <v>0</v>
      </c>
      <c r="AA2550" s="43">
        <v>0</v>
      </c>
      <c r="AB2550" s="43">
        <v>0</v>
      </c>
      <c r="AC2550" s="43">
        <v>0</v>
      </c>
      <c r="AD2550" s="43">
        <v>0</v>
      </c>
      <c r="AE2550" s="43">
        <v>0</v>
      </c>
    </row>
    <row r="2551" spans="1:31" ht="15.75" x14ac:dyDescent="0.25">
      <c r="A2551" s="49" t="s">
        <v>5170</v>
      </c>
      <c r="B2551" s="22" t="s">
        <v>5209</v>
      </c>
      <c r="C2551" s="42" t="s">
        <v>5210</v>
      </c>
      <c r="D2551" s="21">
        <v>2025</v>
      </c>
      <c r="E2551" s="21">
        <v>2025</v>
      </c>
      <c r="F2551" s="43">
        <v>99.993986000000007</v>
      </c>
      <c r="G2551" s="43">
        <v>119.992783</v>
      </c>
      <c r="H2551" s="43">
        <v>138.33984179309999</v>
      </c>
      <c r="I2551" s="43">
        <v>0</v>
      </c>
      <c r="J2551" s="43">
        <f t="shared" si="117"/>
        <v>138.33984179309999</v>
      </c>
      <c r="K2551" s="43">
        <v>9.618309</v>
      </c>
      <c r="L2551" s="44">
        <f t="shared" si="118"/>
        <v>128.72153279309998</v>
      </c>
      <c r="M2551" s="43">
        <v>0</v>
      </c>
      <c r="N2551" s="43">
        <f t="shared" si="119"/>
        <v>119.992783</v>
      </c>
      <c r="O2551" s="43">
        <v>9.618309</v>
      </c>
      <c r="P2551" s="43">
        <v>0</v>
      </c>
      <c r="Q2551" s="43">
        <v>0</v>
      </c>
      <c r="R2551" s="43">
        <v>9.618309</v>
      </c>
      <c r="S2551" s="43">
        <v>0</v>
      </c>
      <c r="T2551" s="43">
        <v>0</v>
      </c>
      <c r="U2551" s="43">
        <v>0</v>
      </c>
      <c r="V2551" s="43">
        <v>0</v>
      </c>
      <c r="W2551" s="43">
        <v>0</v>
      </c>
      <c r="X2551" s="43">
        <v>0</v>
      </c>
      <c r="Y2551" s="43">
        <v>0</v>
      </c>
      <c r="Z2551" s="43">
        <v>0</v>
      </c>
      <c r="AA2551" s="43">
        <v>0</v>
      </c>
      <c r="AB2551" s="43">
        <v>0</v>
      </c>
      <c r="AC2551" s="43">
        <v>0</v>
      </c>
      <c r="AD2551" s="43">
        <v>0</v>
      </c>
      <c r="AE2551" s="43">
        <v>0</v>
      </c>
    </row>
    <row r="2552" spans="1:31" ht="15.75" x14ac:dyDescent="0.25">
      <c r="A2552" s="49" t="s">
        <v>5167</v>
      </c>
      <c r="B2552" s="22" t="s">
        <v>5211</v>
      </c>
      <c r="C2552" s="42" t="s">
        <v>5212</v>
      </c>
      <c r="D2552" s="21">
        <v>2025</v>
      </c>
      <c r="E2552" s="21">
        <v>2025</v>
      </c>
      <c r="F2552" s="43">
        <v>37.881653</v>
      </c>
      <c r="G2552" s="43">
        <v>45.457982999999999</v>
      </c>
      <c r="H2552" s="43">
        <v>52.408570075863999</v>
      </c>
      <c r="I2552" s="43">
        <v>0</v>
      </c>
      <c r="J2552" s="43">
        <f t="shared" si="117"/>
        <v>52.408570075863999</v>
      </c>
      <c r="K2552" s="43">
        <v>16.888024000000001</v>
      </c>
      <c r="L2552" s="44">
        <f t="shared" si="118"/>
        <v>35.520546075863997</v>
      </c>
      <c r="M2552" s="43">
        <v>0</v>
      </c>
      <c r="N2552" s="43">
        <f t="shared" si="119"/>
        <v>45.457982999999999</v>
      </c>
      <c r="O2552" s="43">
        <v>16.888024000000001</v>
      </c>
      <c r="P2552" s="43">
        <v>0</v>
      </c>
      <c r="Q2552" s="43">
        <v>0</v>
      </c>
      <c r="R2552" s="43">
        <v>16.888024000000001</v>
      </c>
      <c r="S2552" s="43">
        <v>0</v>
      </c>
      <c r="T2552" s="43">
        <v>0</v>
      </c>
      <c r="U2552" s="43">
        <v>0</v>
      </c>
      <c r="V2552" s="43">
        <v>0</v>
      </c>
      <c r="W2552" s="43">
        <v>0</v>
      </c>
      <c r="X2552" s="43">
        <v>0</v>
      </c>
      <c r="Y2552" s="43">
        <v>0</v>
      </c>
      <c r="Z2552" s="43">
        <v>0</v>
      </c>
      <c r="AA2552" s="43">
        <v>0</v>
      </c>
      <c r="AB2552" s="43">
        <v>0</v>
      </c>
      <c r="AC2552" s="43">
        <v>0</v>
      </c>
      <c r="AD2552" s="43">
        <v>0</v>
      </c>
      <c r="AE2552" s="43">
        <v>0</v>
      </c>
    </row>
    <row r="2553" spans="1:31" ht="15.75" x14ac:dyDescent="0.25">
      <c r="A2553" s="49" t="s">
        <v>5167</v>
      </c>
      <c r="B2553" s="22" t="s">
        <v>5213</v>
      </c>
      <c r="C2553" s="42" t="s">
        <v>5214</v>
      </c>
      <c r="D2553" s="21">
        <v>2025</v>
      </c>
      <c r="E2553" s="21">
        <v>2025</v>
      </c>
      <c r="F2553" s="43">
        <v>68.150017000000005</v>
      </c>
      <c r="G2553" s="43">
        <v>81.780021000000005</v>
      </c>
      <c r="H2553" s="43">
        <v>94.284296806220993</v>
      </c>
      <c r="I2553" s="43">
        <v>0</v>
      </c>
      <c r="J2553" s="43">
        <f t="shared" si="117"/>
        <v>94.284296806220993</v>
      </c>
      <c r="K2553" s="43">
        <v>28.251010000000001</v>
      </c>
      <c r="L2553" s="44">
        <f t="shared" si="118"/>
        <v>66.033286806220985</v>
      </c>
      <c r="M2553" s="43">
        <v>0</v>
      </c>
      <c r="N2553" s="43">
        <f t="shared" si="119"/>
        <v>81.780021000000005</v>
      </c>
      <c r="O2553" s="43">
        <v>28.251010000000001</v>
      </c>
      <c r="P2553" s="43">
        <v>0</v>
      </c>
      <c r="Q2553" s="43">
        <v>0</v>
      </c>
      <c r="R2553" s="43">
        <v>28.251010000000001</v>
      </c>
      <c r="S2553" s="43">
        <v>0</v>
      </c>
      <c r="T2553" s="43">
        <v>0</v>
      </c>
      <c r="U2553" s="43">
        <v>0</v>
      </c>
      <c r="V2553" s="43">
        <v>0</v>
      </c>
      <c r="W2553" s="43">
        <v>0</v>
      </c>
      <c r="X2553" s="43">
        <v>0</v>
      </c>
      <c r="Y2553" s="43">
        <v>0</v>
      </c>
      <c r="Z2553" s="43">
        <v>0</v>
      </c>
      <c r="AA2553" s="43">
        <v>0</v>
      </c>
      <c r="AB2553" s="43">
        <v>0</v>
      </c>
      <c r="AC2553" s="43">
        <v>0</v>
      </c>
      <c r="AD2553" s="43">
        <v>0</v>
      </c>
      <c r="AE2553" s="43">
        <v>0</v>
      </c>
    </row>
    <row r="2554" spans="1:31" ht="15.75" x14ac:dyDescent="0.25">
      <c r="A2554" s="49" t="s">
        <v>5167</v>
      </c>
      <c r="B2554" s="22" t="s">
        <v>5215</v>
      </c>
      <c r="C2554" s="42" t="s">
        <v>5216</v>
      </c>
      <c r="D2554" s="21">
        <v>2025</v>
      </c>
      <c r="E2554" s="21">
        <v>2025</v>
      </c>
      <c r="F2554" s="43">
        <v>18.349677</v>
      </c>
      <c r="G2554" s="43">
        <v>22.019613</v>
      </c>
      <c r="H2554" s="43">
        <v>25.386441605952999</v>
      </c>
      <c r="I2554" s="43">
        <v>0</v>
      </c>
      <c r="J2554" s="43">
        <f t="shared" si="117"/>
        <v>25.386441605952999</v>
      </c>
      <c r="K2554" s="43">
        <v>7.4015820000000003</v>
      </c>
      <c r="L2554" s="44">
        <f t="shared" si="118"/>
        <v>17.984859605952998</v>
      </c>
      <c r="M2554" s="43">
        <v>0</v>
      </c>
      <c r="N2554" s="43">
        <f t="shared" si="119"/>
        <v>22.019613</v>
      </c>
      <c r="O2554" s="43">
        <v>7.4015820000000003</v>
      </c>
      <c r="P2554" s="43">
        <v>0</v>
      </c>
      <c r="Q2554" s="43">
        <v>0</v>
      </c>
      <c r="R2554" s="43">
        <v>7.4015820000000003</v>
      </c>
      <c r="S2554" s="43">
        <v>0</v>
      </c>
      <c r="T2554" s="43">
        <v>0</v>
      </c>
      <c r="U2554" s="43">
        <v>0</v>
      </c>
      <c r="V2554" s="43">
        <v>0</v>
      </c>
      <c r="W2554" s="43">
        <v>0</v>
      </c>
      <c r="X2554" s="43">
        <v>0</v>
      </c>
      <c r="Y2554" s="43">
        <v>0</v>
      </c>
      <c r="Z2554" s="43">
        <v>0</v>
      </c>
      <c r="AA2554" s="43">
        <v>0</v>
      </c>
      <c r="AB2554" s="43">
        <v>0</v>
      </c>
      <c r="AC2554" s="43">
        <v>0</v>
      </c>
      <c r="AD2554" s="43">
        <v>0</v>
      </c>
      <c r="AE2554" s="43">
        <v>0</v>
      </c>
    </row>
    <row r="2555" spans="1:31" ht="15.75" x14ac:dyDescent="0.25">
      <c r="A2555" s="49" t="s">
        <v>5170</v>
      </c>
      <c r="B2555" s="22" t="s">
        <v>5217</v>
      </c>
      <c r="C2555" s="42" t="s">
        <v>5218</v>
      </c>
      <c r="D2555" s="21">
        <v>2025</v>
      </c>
      <c r="E2555" s="21">
        <v>2025</v>
      </c>
      <c r="F2555" s="43">
        <v>2.9785409999999999</v>
      </c>
      <c r="G2555" s="43">
        <v>3.574249</v>
      </c>
      <c r="H2555" s="43">
        <v>4.1207565057400002</v>
      </c>
      <c r="I2555" s="43">
        <v>0</v>
      </c>
      <c r="J2555" s="43">
        <f t="shared" si="117"/>
        <v>4.1207565057400002</v>
      </c>
      <c r="K2555" s="43">
        <v>0.28452</v>
      </c>
      <c r="L2555" s="44">
        <f t="shared" si="118"/>
        <v>3.8362365057400001</v>
      </c>
      <c r="M2555" s="43">
        <v>0</v>
      </c>
      <c r="N2555" s="43">
        <f t="shared" si="119"/>
        <v>3.574249</v>
      </c>
      <c r="O2555" s="43">
        <v>0.28452</v>
      </c>
      <c r="P2555" s="43">
        <v>0</v>
      </c>
      <c r="Q2555" s="43">
        <v>0</v>
      </c>
      <c r="R2555" s="43">
        <v>0.28452</v>
      </c>
      <c r="S2555" s="43">
        <v>0</v>
      </c>
      <c r="T2555" s="43">
        <v>0</v>
      </c>
      <c r="U2555" s="43">
        <v>0</v>
      </c>
      <c r="V2555" s="43">
        <v>0</v>
      </c>
      <c r="W2555" s="43">
        <v>0</v>
      </c>
      <c r="X2555" s="43">
        <v>0</v>
      </c>
      <c r="Y2555" s="43">
        <v>0</v>
      </c>
      <c r="Z2555" s="43">
        <v>0</v>
      </c>
      <c r="AA2555" s="43">
        <v>0</v>
      </c>
      <c r="AB2555" s="43">
        <v>0</v>
      </c>
      <c r="AC2555" s="43">
        <v>0</v>
      </c>
      <c r="AD2555" s="43">
        <v>0</v>
      </c>
      <c r="AE2555" s="43">
        <v>0</v>
      </c>
    </row>
    <row r="2556" spans="1:31" ht="15.75" x14ac:dyDescent="0.25">
      <c r="A2556" s="49" t="s">
        <v>5167</v>
      </c>
      <c r="B2556" s="22" t="s">
        <v>5219</v>
      </c>
      <c r="C2556" s="42" t="s">
        <v>5220</v>
      </c>
      <c r="D2556" s="21">
        <v>2024</v>
      </c>
      <c r="E2556" s="21">
        <v>2025</v>
      </c>
      <c r="F2556" s="43">
        <v>36.095914999999998</v>
      </c>
      <c r="G2556" s="43">
        <v>43.315097999999999</v>
      </c>
      <c r="H2556" s="43">
        <v>48.042154564781001</v>
      </c>
      <c r="I2556" s="43">
        <v>0</v>
      </c>
      <c r="J2556" s="43">
        <f t="shared" si="117"/>
        <v>48.042154564781001</v>
      </c>
      <c r="K2556" s="43">
        <v>21.331707000000002</v>
      </c>
      <c r="L2556" s="44">
        <f t="shared" si="118"/>
        <v>26.710447564780999</v>
      </c>
      <c r="M2556" s="43">
        <v>0</v>
      </c>
      <c r="N2556" s="43">
        <f t="shared" si="119"/>
        <v>43.315097999999999</v>
      </c>
      <c r="O2556" s="43">
        <v>21.331707000000002</v>
      </c>
      <c r="P2556" s="43">
        <v>0</v>
      </c>
      <c r="Q2556" s="43">
        <v>16.972158</v>
      </c>
      <c r="R2556" s="43">
        <v>4.3595490000000003</v>
      </c>
      <c r="S2556" s="43">
        <v>0</v>
      </c>
      <c r="T2556" s="43">
        <v>0</v>
      </c>
      <c r="U2556" s="43">
        <v>0</v>
      </c>
      <c r="V2556" s="43">
        <v>0</v>
      </c>
      <c r="W2556" s="43">
        <v>0</v>
      </c>
      <c r="X2556" s="43">
        <v>0</v>
      </c>
      <c r="Y2556" s="43">
        <v>0</v>
      </c>
      <c r="Z2556" s="43">
        <v>0</v>
      </c>
      <c r="AA2556" s="43">
        <v>0</v>
      </c>
      <c r="AB2556" s="43">
        <v>0</v>
      </c>
      <c r="AC2556" s="43">
        <v>0</v>
      </c>
      <c r="AD2556" s="43">
        <v>0</v>
      </c>
      <c r="AE2556" s="43">
        <v>0</v>
      </c>
    </row>
    <row r="2557" spans="1:31" ht="15.75" x14ac:dyDescent="0.25">
      <c r="A2557" s="49" t="s">
        <v>5170</v>
      </c>
      <c r="B2557" s="22" t="s">
        <v>5221</v>
      </c>
      <c r="C2557" s="42" t="s">
        <v>5222</v>
      </c>
      <c r="D2557" s="21">
        <v>2024</v>
      </c>
      <c r="E2557" s="21">
        <v>2024</v>
      </c>
      <c r="F2557" s="43">
        <v>16.169238</v>
      </c>
      <c r="G2557" s="43">
        <v>19.403085999999998</v>
      </c>
      <c r="H2557" s="43">
        <v>21.302434721489</v>
      </c>
      <c r="I2557" s="43">
        <v>0</v>
      </c>
      <c r="J2557" s="43">
        <f t="shared" si="117"/>
        <v>21.302434721489</v>
      </c>
      <c r="K2557" s="43">
        <v>1.423529</v>
      </c>
      <c r="L2557" s="44">
        <f t="shared" si="118"/>
        <v>19.878905721489001</v>
      </c>
      <c r="M2557" s="43">
        <v>0</v>
      </c>
      <c r="N2557" s="43">
        <f t="shared" si="119"/>
        <v>19.403085999999998</v>
      </c>
      <c r="O2557" s="43">
        <v>1.423529</v>
      </c>
      <c r="P2557" s="43">
        <v>0</v>
      </c>
      <c r="Q2557" s="43">
        <v>1.423529</v>
      </c>
      <c r="R2557" s="43">
        <v>0</v>
      </c>
      <c r="S2557" s="43">
        <v>0</v>
      </c>
      <c r="T2557" s="43">
        <v>0</v>
      </c>
      <c r="U2557" s="43">
        <v>0</v>
      </c>
      <c r="V2557" s="43">
        <v>0</v>
      </c>
      <c r="W2557" s="43">
        <v>0</v>
      </c>
      <c r="X2557" s="43">
        <v>0</v>
      </c>
      <c r="Y2557" s="43">
        <v>0</v>
      </c>
      <c r="Z2557" s="43">
        <v>0</v>
      </c>
      <c r="AA2557" s="43">
        <v>0</v>
      </c>
      <c r="AB2557" s="43">
        <v>0</v>
      </c>
      <c r="AC2557" s="43">
        <v>0</v>
      </c>
      <c r="AD2557" s="43">
        <v>0</v>
      </c>
      <c r="AE2557" s="43">
        <v>0</v>
      </c>
    </row>
    <row r="2558" spans="1:31" ht="15.75" x14ac:dyDescent="0.25">
      <c r="A2558" s="49" t="s">
        <v>5167</v>
      </c>
      <c r="B2558" s="22" t="s">
        <v>5223</v>
      </c>
      <c r="C2558" s="42" t="s">
        <v>5224</v>
      </c>
      <c r="D2558" s="21">
        <v>2024</v>
      </c>
      <c r="E2558" s="21">
        <v>2024</v>
      </c>
      <c r="F2558" s="43">
        <v>40.845525000000002</v>
      </c>
      <c r="G2558" s="43">
        <v>49.014629999999997</v>
      </c>
      <c r="H2558" s="43">
        <v>53.812623207100003</v>
      </c>
      <c r="I2558" s="43">
        <v>0</v>
      </c>
      <c r="J2558" s="43">
        <f t="shared" si="117"/>
        <v>53.812623207100003</v>
      </c>
      <c r="K2558" s="43">
        <v>20.243351000000001</v>
      </c>
      <c r="L2558" s="44">
        <f t="shared" si="118"/>
        <v>33.569272207099999</v>
      </c>
      <c r="M2558" s="43">
        <v>0</v>
      </c>
      <c r="N2558" s="43">
        <f t="shared" si="119"/>
        <v>49.014629999999997</v>
      </c>
      <c r="O2558" s="43">
        <v>20.243351000000001</v>
      </c>
      <c r="P2558" s="43">
        <v>0</v>
      </c>
      <c r="Q2558" s="43">
        <v>20.243351000000001</v>
      </c>
      <c r="R2558" s="43">
        <v>0</v>
      </c>
      <c r="S2558" s="43">
        <v>0</v>
      </c>
      <c r="T2558" s="43">
        <v>0</v>
      </c>
      <c r="U2558" s="43">
        <v>0</v>
      </c>
      <c r="V2558" s="43">
        <v>0</v>
      </c>
      <c r="W2558" s="43">
        <v>0</v>
      </c>
      <c r="X2558" s="43">
        <v>0</v>
      </c>
      <c r="Y2558" s="43">
        <v>0</v>
      </c>
      <c r="Z2558" s="43">
        <v>0</v>
      </c>
      <c r="AA2558" s="43">
        <v>0</v>
      </c>
      <c r="AB2558" s="43">
        <v>0</v>
      </c>
      <c r="AC2558" s="43">
        <v>0</v>
      </c>
      <c r="AD2558" s="43">
        <v>0</v>
      </c>
      <c r="AE2558" s="43">
        <v>0</v>
      </c>
    </row>
    <row r="2559" spans="1:31" ht="15.75" x14ac:dyDescent="0.25">
      <c r="A2559" s="49" t="s">
        <v>5167</v>
      </c>
      <c r="B2559" s="22" t="s">
        <v>5225</v>
      </c>
      <c r="C2559" s="42" t="s">
        <v>5226</v>
      </c>
      <c r="D2559" s="21">
        <v>2024</v>
      </c>
      <c r="E2559" s="21">
        <v>2024</v>
      </c>
      <c r="F2559" s="43">
        <v>74.635400000000004</v>
      </c>
      <c r="G2559" s="43">
        <v>89.562479999999994</v>
      </c>
      <c r="H2559" s="43">
        <v>98.329661771055001</v>
      </c>
      <c r="I2559" s="43">
        <v>0</v>
      </c>
      <c r="J2559" s="43">
        <f t="shared" si="117"/>
        <v>98.329661771055001</v>
      </c>
      <c r="K2559" s="43">
        <v>51.378377999999998</v>
      </c>
      <c r="L2559" s="44">
        <f t="shared" si="118"/>
        <v>46.951283771055003</v>
      </c>
      <c r="M2559" s="43">
        <v>0</v>
      </c>
      <c r="N2559" s="43">
        <f t="shared" si="119"/>
        <v>89.562479999999994</v>
      </c>
      <c r="O2559" s="43">
        <v>51.378377999999998</v>
      </c>
      <c r="P2559" s="43">
        <v>0</v>
      </c>
      <c r="Q2559" s="43">
        <v>51.378377999999998</v>
      </c>
      <c r="R2559" s="43">
        <v>0</v>
      </c>
      <c r="S2559" s="43">
        <v>0</v>
      </c>
      <c r="T2559" s="43">
        <v>0</v>
      </c>
      <c r="U2559" s="43">
        <v>0</v>
      </c>
      <c r="V2559" s="43">
        <v>0</v>
      </c>
      <c r="W2559" s="43">
        <v>0</v>
      </c>
      <c r="X2559" s="43">
        <v>0</v>
      </c>
      <c r="Y2559" s="43">
        <v>0</v>
      </c>
      <c r="Z2559" s="43">
        <v>0</v>
      </c>
      <c r="AA2559" s="43">
        <v>0</v>
      </c>
      <c r="AB2559" s="43">
        <v>0</v>
      </c>
      <c r="AC2559" s="43">
        <v>0</v>
      </c>
      <c r="AD2559" s="43">
        <v>0</v>
      </c>
      <c r="AE2559" s="43">
        <v>0</v>
      </c>
    </row>
    <row r="2560" spans="1:31" ht="15.75" x14ac:dyDescent="0.25">
      <c r="A2560" s="49" t="s">
        <v>5167</v>
      </c>
      <c r="B2560" s="22" t="s">
        <v>5227</v>
      </c>
      <c r="C2560" s="42" t="s">
        <v>5228</v>
      </c>
      <c r="D2560" s="21">
        <v>2024</v>
      </c>
      <c r="E2560" s="21">
        <v>2024</v>
      </c>
      <c r="F2560" s="43">
        <v>14.431267</v>
      </c>
      <c r="G2560" s="43">
        <v>17.317520999999999</v>
      </c>
      <c r="H2560" s="43">
        <v>19.012714747442001</v>
      </c>
      <c r="I2560" s="43">
        <v>0</v>
      </c>
      <c r="J2560" s="43">
        <f t="shared" si="117"/>
        <v>19.012714747442001</v>
      </c>
      <c r="K2560" s="43">
        <v>5.544492</v>
      </c>
      <c r="L2560" s="44">
        <f t="shared" si="118"/>
        <v>13.468222747442001</v>
      </c>
      <c r="M2560" s="43">
        <v>0</v>
      </c>
      <c r="N2560" s="43">
        <f t="shared" si="119"/>
        <v>17.317520999999999</v>
      </c>
      <c r="O2560" s="43">
        <v>5.544492</v>
      </c>
      <c r="P2560" s="43">
        <v>0</v>
      </c>
      <c r="Q2560" s="43">
        <v>5.544492</v>
      </c>
      <c r="R2560" s="43">
        <v>0</v>
      </c>
      <c r="S2560" s="43">
        <v>0</v>
      </c>
      <c r="T2560" s="43">
        <v>0</v>
      </c>
      <c r="U2560" s="43">
        <v>0</v>
      </c>
      <c r="V2560" s="43">
        <v>0</v>
      </c>
      <c r="W2560" s="43">
        <v>0</v>
      </c>
      <c r="X2560" s="43">
        <v>0</v>
      </c>
      <c r="Y2560" s="43">
        <v>0</v>
      </c>
      <c r="Z2560" s="43">
        <v>0</v>
      </c>
      <c r="AA2560" s="43">
        <v>0</v>
      </c>
      <c r="AB2560" s="43">
        <v>0</v>
      </c>
      <c r="AC2560" s="43">
        <v>0</v>
      </c>
      <c r="AD2560" s="43">
        <v>0</v>
      </c>
      <c r="AE2560" s="43">
        <v>0</v>
      </c>
    </row>
    <row r="2561" spans="1:31" ht="15.75" x14ac:dyDescent="0.25">
      <c r="A2561" s="49" t="s">
        <v>5170</v>
      </c>
      <c r="B2561" s="22" t="s">
        <v>5229</v>
      </c>
      <c r="C2561" s="42" t="s">
        <v>5230</v>
      </c>
      <c r="D2561" s="21">
        <v>2024</v>
      </c>
      <c r="E2561" s="21">
        <v>2024</v>
      </c>
      <c r="F2561" s="43">
        <v>2.9785409999999999</v>
      </c>
      <c r="G2561" s="43">
        <v>3.574249</v>
      </c>
      <c r="H2561" s="43">
        <v>3.9241286669990001</v>
      </c>
      <c r="I2561" s="43">
        <v>0</v>
      </c>
      <c r="J2561" s="43">
        <f t="shared" si="117"/>
        <v>3.9241286669990001</v>
      </c>
      <c r="K2561" s="43">
        <v>0.26647700000000002</v>
      </c>
      <c r="L2561" s="44">
        <f t="shared" si="118"/>
        <v>3.657651666999</v>
      </c>
      <c r="M2561" s="43">
        <v>0</v>
      </c>
      <c r="N2561" s="43">
        <f t="shared" si="119"/>
        <v>3.574249</v>
      </c>
      <c r="O2561" s="43">
        <v>0.26647700000000002</v>
      </c>
      <c r="P2561" s="43">
        <v>0</v>
      </c>
      <c r="Q2561" s="43">
        <v>0.26647700000000002</v>
      </c>
      <c r="R2561" s="43">
        <v>0</v>
      </c>
      <c r="S2561" s="43">
        <v>0</v>
      </c>
      <c r="T2561" s="43">
        <v>0</v>
      </c>
      <c r="U2561" s="43">
        <v>0</v>
      </c>
      <c r="V2561" s="43">
        <v>0</v>
      </c>
      <c r="W2561" s="43">
        <v>0</v>
      </c>
      <c r="X2561" s="43">
        <v>0</v>
      </c>
      <c r="Y2561" s="43">
        <v>0</v>
      </c>
      <c r="Z2561" s="43">
        <v>0</v>
      </c>
      <c r="AA2561" s="43">
        <v>0</v>
      </c>
      <c r="AB2561" s="43">
        <v>0</v>
      </c>
      <c r="AC2561" s="43">
        <v>0</v>
      </c>
      <c r="AD2561" s="43">
        <v>0</v>
      </c>
      <c r="AE2561" s="43">
        <v>0</v>
      </c>
    </row>
    <row r="2562" spans="1:31" ht="15.75" x14ac:dyDescent="0.25">
      <c r="A2562" s="49" t="s">
        <v>5167</v>
      </c>
      <c r="B2562" s="22" t="s">
        <v>5231</v>
      </c>
      <c r="C2562" s="42" t="s">
        <v>5232</v>
      </c>
      <c r="D2562" s="21">
        <v>2023</v>
      </c>
      <c r="E2562" s="21">
        <v>2024</v>
      </c>
      <c r="F2562" s="43">
        <v>21.406383000000002</v>
      </c>
      <c r="G2562" s="43">
        <v>25.687660000000001</v>
      </c>
      <c r="H2562" s="43">
        <v>26.951536590261</v>
      </c>
      <c r="I2562" s="43">
        <v>0</v>
      </c>
      <c r="J2562" s="43">
        <f t="shared" si="117"/>
        <v>26.951536590261</v>
      </c>
      <c r="K2562" s="43">
        <v>17.067829</v>
      </c>
      <c r="L2562" s="44">
        <f t="shared" si="118"/>
        <v>9.8837075902610003</v>
      </c>
      <c r="M2562" s="43">
        <v>0</v>
      </c>
      <c r="N2562" s="43">
        <f t="shared" si="119"/>
        <v>25.687660000000001</v>
      </c>
      <c r="O2562" s="43">
        <v>17.067829</v>
      </c>
      <c r="P2562" s="43">
        <v>13.180925</v>
      </c>
      <c r="Q2562" s="43">
        <v>3.8869039999999999</v>
      </c>
      <c r="R2562" s="43">
        <v>0</v>
      </c>
      <c r="S2562" s="43">
        <v>0</v>
      </c>
      <c r="T2562" s="43">
        <v>0</v>
      </c>
      <c r="U2562" s="43">
        <v>0</v>
      </c>
      <c r="V2562" s="43">
        <v>0</v>
      </c>
      <c r="W2562" s="43">
        <v>0</v>
      </c>
      <c r="X2562" s="43">
        <v>0</v>
      </c>
      <c r="Y2562" s="43">
        <v>0</v>
      </c>
      <c r="Z2562" s="43">
        <v>0</v>
      </c>
      <c r="AA2562" s="43">
        <v>0</v>
      </c>
      <c r="AB2562" s="43">
        <v>0</v>
      </c>
      <c r="AC2562" s="43">
        <v>0</v>
      </c>
      <c r="AD2562" s="43">
        <v>0</v>
      </c>
      <c r="AE2562" s="43">
        <v>0</v>
      </c>
    </row>
    <row r="2563" spans="1:31" ht="15.75" x14ac:dyDescent="0.25">
      <c r="A2563" s="49" t="s">
        <v>5167</v>
      </c>
      <c r="B2563" s="22" t="s">
        <v>5233</v>
      </c>
      <c r="C2563" s="42" t="s">
        <v>5234</v>
      </c>
      <c r="D2563" s="21">
        <v>2023</v>
      </c>
      <c r="E2563" s="21">
        <v>2024</v>
      </c>
      <c r="F2563" s="43">
        <v>75.075604999999996</v>
      </c>
      <c r="G2563" s="43">
        <v>90.090726000000004</v>
      </c>
      <c r="H2563" s="43">
        <v>95.994167287934005</v>
      </c>
      <c r="I2563" s="43">
        <v>0</v>
      </c>
      <c r="J2563" s="43">
        <f t="shared" si="117"/>
        <v>95.994167287934005</v>
      </c>
      <c r="K2563" s="43">
        <v>15.067735000000001</v>
      </c>
      <c r="L2563" s="44">
        <f t="shared" si="118"/>
        <v>80.926432287934006</v>
      </c>
      <c r="M2563" s="43">
        <v>0</v>
      </c>
      <c r="N2563" s="43">
        <f t="shared" si="119"/>
        <v>90.090726000000004</v>
      </c>
      <c r="O2563" s="43">
        <v>15.067735000000001</v>
      </c>
      <c r="P2563" s="43">
        <v>7.7343780000000004</v>
      </c>
      <c r="Q2563" s="43">
        <v>7.3333570000000003</v>
      </c>
      <c r="R2563" s="43">
        <v>0</v>
      </c>
      <c r="S2563" s="43">
        <v>0</v>
      </c>
      <c r="T2563" s="43">
        <v>0</v>
      </c>
      <c r="U2563" s="43">
        <v>0</v>
      </c>
      <c r="V2563" s="43">
        <v>0</v>
      </c>
      <c r="W2563" s="43">
        <v>0</v>
      </c>
      <c r="X2563" s="43">
        <v>0</v>
      </c>
      <c r="Y2563" s="43">
        <v>0</v>
      </c>
      <c r="Z2563" s="43">
        <v>0</v>
      </c>
      <c r="AA2563" s="43">
        <v>0</v>
      </c>
      <c r="AB2563" s="43">
        <v>0</v>
      </c>
      <c r="AC2563" s="43">
        <v>0</v>
      </c>
      <c r="AD2563" s="43">
        <v>0</v>
      </c>
      <c r="AE2563" s="43">
        <v>0</v>
      </c>
    </row>
    <row r="2564" spans="1:31" ht="15.75" x14ac:dyDescent="0.25">
      <c r="A2564" s="49" t="s">
        <v>5156</v>
      </c>
      <c r="B2564" s="22" t="s">
        <v>5235</v>
      </c>
      <c r="C2564" s="42" t="s">
        <v>5236</v>
      </c>
      <c r="D2564" s="21">
        <v>2023</v>
      </c>
      <c r="E2564" s="21">
        <v>2024</v>
      </c>
      <c r="F2564" s="43">
        <v>76.950383000000002</v>
      </c>
      <c r="G2564" s="43">
        <v>92.340458999999996</v>
      </c>
      <c r="H2564" s="43">
        <v>97.300324055527</v>
      </c>
      <c r="I2564" s="43">
        <v>0</v>
      </c>
      <c r="J2564" s="43">
        <f t="shared" si="117"/>
        <v>97.300324055527</v>
      </c>
      <c r="K2564" s="43">
        <v>25.308118</v>
      </c>
      <c r="L2564" s="44">
        <f t="shared" si="118"/>
        <v>71.992206055526992</v>
      </c>
      <c r="M2564" s="43">
        <v>0</v>
      </c>
      <c r="N2564" s="43">
        <f t="shared" si="119"/>
        <v>92.340458999999996</v>
      </c>
      <c r="O2564" s="43">
        <v>25.308118</v>
      </c>
      <c r="P2564" s="43">
        <v>17.733730000000001</v>
      </c>
      <c r="Q2564" s="43">
        <v>7.5743879999999999</v>
      </c>
      <c r="R2564" s="43">
        <v>0</v>
      </c>
      <c r="S2564" s="43">
        <v>0</v>
      </c>
      <c r="T2564" s="43">
        <v>0</v>
      </c>
      <c r="U2564" s="43">
        <v>0</v>
      </c>
      <c r="V2564" s="43">
        <v>0</v>
      </c>
      <c r="W2564" s="43">
        <v>0</v>
      </c>
      <c r="X2564" s="43">
        <v>0</v>
      </c>
      <c r="Y2564" s="43">
        <v>0</v>
      </c>
      <c r="Z2564" s="43">
        <v>0</v>
      </c>
      <c r="AA2564" s="43">
        <v>0</v>
      </c>
      <c r="AB2564" s="43">
        <v>0</v>
      </c>
      <c r="AC2564" s="43">
        <v>0</v>
      </c>
      <c r="AD2564" s="43">
        <v>0</v>
      </c>
      <c r="AE2564" s="43">
        <v>0</v>
      </c>
    </row>
    <row r="2565" spans="1:31" ht="15.75" x14ac:dyDescent="0.25">
      <c r="A2565" s="49" t="s">
        <v>5156</v>
      </c>
      <c r="B2565" s="22" t="s">
        <v>5237</v>
      </c>
      <c r="C2565" s="42" t="s">
        <v>5238</v>
      </c>
      <c r="D2565" s="21">
        <v>2024</v>
      </c>
      <c r="E2565" s="21">
        <v>2024</v>
      </c>
      <c r="F2565" s="43">
        <v>76.950383000000002</v>
      </c>
      <c r="G2565" s="43">
        <v>92.340458999999996</v>
      </c>
      <c r="H2565" s="43">
        <v>101.379574362545</v>
      </c>
      <c r="I2565" s="43">
        <v>0</v>
      </c>
      <c r="J2565" s="43">
        <f t="shared" si="117"/>
        <v>101.379574362545</v>
      </c>
      <c r="K2565" s="43">
        <v>34.554934000000003</v>
      </c>
      <c r="L2565" s="44">
        <f t="shared" si="118"/>
        <v>66.824640362544997</v>
      </c>
      <c r="M2565" s="43">
        <v>0</v>
      </c>
      <c r="N2565" s="43">
        <f t="shared" si="119"/>
        <v>92.340458999999996</v>
      </c>
      <c r="O2565" s="43">
        <v>34.554934000000003</v>
      </c>
      <c r="P2565" s="43">
        <v>0</v>
      </c>
      <c r="Q2565" s="43">
        <v>34.554934000000003</v>
      </c>
      <c r="R2565" s="43">
        <v>0</v>
      </c>
      <c r="S2565" s="43">
        <v>0</v>
      </c>
      <c r="T2565" s="43">
        <v>0</v>
      </c>
      <c r="U2565" s="43">
        <v>0</v>
      </c>
      <c r="V2565" s="43">
        <v>0</v>
      </c>
      <c r="W2565" s="43">
        <v>0</v>
      </c>
      <c r="X2565" s="43">
        <v>0</v>
      </c>
      <c r="Y2565" s="43">
        <v>0</v>
      </c>
      <c r="Z2565" s="43">
        <v>0</v>
      </c>
      <c r="AA2565" s="43">
        <v>0</v>
      </c>
      <c r="AB2565" s="43">
        <v>0</v>
      </c>
      <c r="AC2565" s="43">
        <v>0</v>
      </c>
      <c r="AD2565" s="43">
        <v>0</v>
      </c>
      <c r="AE2565" s="43">
        <v>0</v>
      </c>
    </row>
    <row r="2566" spans="1:31" ht="15.75" x14ac:dyDescent="0.25">
      <c r="A2566" s="49" t="s">
        <v>5156</v>
      </c>
      <c r="B2566" s="22" t="s">
        <v>5239</v>
      </c>
      <c r="C2566" s="42" t="s">
        <v>5240</v>
      </c>
      <c r="D2566" s="21">
        <v>2025</v>
      </c>
      <c r="E2566" s="21">
        <v>2025</v>
      </c>
      <c r="F2566" s="43">
        <v>76.950383000000002</v>
      </c>
      <c r="G2566" s="43">
        <v>92.340458999999996</v>
      </c>
      <c r="H2566" s="43">
        <v>106.459440057843</v>
      </c>
      <c r="I2566" s="43">
        <v>0</v>
      </c>
      <c r="J2566" s="43">
        <f t="shared" si="117"/>
        <v>106.459440057843</v>
      </c>
      <c r="K2566" s="43">
        <v>33.541772999999999</v>
      </c>
      <c r="L2566" s="44">
        <f t="shared" si="118"/>
        <v>72.917667057843005</v>
      </c>
      <c r="M2566" s="43">
        <v>0</v>
      </c>
      <c r="N2566" s="43">
        <f t="shared" si="119"/>
        <v>92.340458999999996</v>
      </c>
      <c r="O2566" s="43">
        <v>33.541772999999999</v>
      </c>
      <c r="P2566" s="43">
        <v>0</v>
      </c>
      <c r="Q2566" s="43">
        <v>0</v>
      </c>
      <c r="R2566" s="43">
        <v>33.541772999999999</v>
      </c>
      <c r="S2566" s="43">
        <v>0</v>
      </c>
      <c r="T2566" s="43">
        <v>0</v>
      </c>
      <c r="U2566" s="43">
        <v>0</v>
      </c>
      <c r="V2566" s="43">
        <v>0</v>
      </c>
      <c r="W2566" s="43">
        <v>0</v>
      </c>
      <c r="X2566" s="43">
        <v>0</v>
      </c>
      <c r="Y2566" s="43">
        <v>0</v>
      </c>
      <c r="Z2566" s="43">
        <v>0</v>
      </c>
      <c r="AA2566" s="43">
        <v>0</v>
      </c>
      <c r="AB2566" s="43">
        <v>0</v>
      </c>
      <c r="AC2566" s="43">
        <v>0</v>
      </c>
      <c r="AD2566" s="43">
        <v>0</v>
      </c>
      <c r="AE2566" s="43">
        <v>0</v>
      </c>
    </row>
    <row r="2567" spans="1:31" ht="15.75" x14ac:dyDescent="0.25">
      <c r="A2567" s="49" t="s">
        <v>5241</v>
      </c>
      <c r="B2567" s="22" t="s">
        <v>5242</v>
      </c>
      <c r="C2567" s="42" t="s">
        <v>5243</v>
      </c>
      <c r="D2567" s="21">
        <v>2024</v>
      </c>
      <c r="E2567" s="21">
        <v>2024</v>
      </c>
      <c r="F2567" s="43">
        <v>28.301380999999999</v>
      </c>
      <c r="G2567" s="43">
        <v>33.961658</v>
      </c>
      <c r="H2567" s="43">
        <v>37.286130803035</v>
      </c>
      <c r="I2567" s="43">
        <v>0</v>
      </c>
      <c r="J2567" s="43">
        <f t="shared" si="117"/>
        <v>37.286130803035</v>
      </c>
      <c r="K2567" s="43">
        <v>16.180183</v>
      </c>
      <c r="L2567" s="44">
        <f t="shared" si="118"/>
        <v>21.105947803035001</v>
      </c>
      <c r="M2567" s="43">
        <v>0</v>
      </c>
      <c r="N2567" s="43">
        <f t="shared" si="119"/>
        <v>33.961658</v>
      </c>
      <c r="O2567" s="43">
        <v>16.180183</v>
      </c>
      <c r="P2567" s="43">
        <v>0</v>
      </c>
      <c r="Q2567" s="43">
        <v>16.180183</v>
      </c>
      <c r="R2567" s="43">
        <v>0</v>
      </c>
      <c r="S2567" s="43">
        <v>0</v>
      </c>
      <c r="T2567" s="43">
        <v>0</v>
      </c>
      <c r="U2567" s="43">
        <v>0</v>
      </c>
      <c r="V2567" s="43">
        <v>0</v>
      </c>
      <c r="W2567" s="43">
        <v>0</v>
      </c>
      <c r="X2567" s="43">
        <v>0</v>
      </c>
      <c r="Y2567" s="43">
        <v>0</v>
      </c>
      <c r="Z2567" s="43">
        <v>0</v>
      </c>
      <c r="AA2567" s="43">
        <v>0</v>
      </c>
      <c r="AB2567" s="43">
        <v>0</v>
      </c>
      <c r="AC2567" s="43">
        <v>0</v>
      </c>
      <c r="AD2567" s="43">
        <v>0</v>
      </c>
      <c r="AE2567" s="43">
        <v>0</v>
      </c>
    </row>
    <row r="2568" spans="1:31" ht="15.75" x14ac:dyDescent="0.25">
      <c r="A2568" s="49" t="s">
        <v>5241</v>
      </c>
      <c r="B2568" s="22" t="s">
        <v>5244</v>
      </c>
      <c r="C2568" s="42" t="s">
        <v>5245</v>
      </c>
      <c r="D2568" s="21">
        <v>2023</v>
      </c>
      <c r="E2568" s="21">
        <v>2024</v>
      </c>
      <c r="F2568" s="43">
        <v>1.6313820000000001</v>
      </c>
      <c r="G2568" s="43">
        <v>1.957659</v>
      </c>
      <c r="H2568" s="43">
        <v>2.1474023591979998</v>
      </c>
      <c r="I2568" s="43">
        <v>0</v>
      </c>
      <c r="J2568" s="43">
        <f t="shared" si="117"/>
        <v>2.1474023591979998</v>
      </c>
      <c r="K2568" s="43">
        <v>0.31792300000000001</v>
      </c>
      <c r="L2568" s="44">
        <f t="shared" si="118"/>
        <v>1.8294793591979999</v>
      </c>
      <c r="M2568" s="43">
        <v>0</v>
      </c>
      <c r="N2568" s="43">
        <f t="shared" si="119"/>
        <v>1.957659</v>
      </c>
      <c r="O2568" s="43">
        <v>0.31792300000000001</v>
      </c>
      <c r="P2568" s="43">
        <v>4.8739999999999999E-3</v>
      </c>
      <c r="Q2568" s="43">
        <v>0.31304900000000002</v>
      </c>
      <c r="R2568" s="43">
        <v>0</v>
      </c>
      <c r="S2568" s="43">
        <v>0</v>
      </c>
      <c r="T2568" s="43">
        <v>0</v>
      </c>
      <c r="U2568" s="43">
        <v>0</v>
      </c>
      <c r="V2568" s="43">
        <v>0</v>
      </c>
      <c r="W2568" s="43">
        <v>0</v>
      </c>
      <c r="X2568" s="43">
        <v>0</v>
      </c>
      <c r="Y2568" s="43">
        <v>0</v>
      </c>
      <c r="Z2568" s="43">
        <v>0</v>
      </c>
      <c r="AA2568" s="43">
        <v>0</v>
      </c>
      <c r="AB2568" s="43">
        <v>0</v>
      </c>
      <c r="AC2568" s="43">
        <v>0</v>
      </c>
      <c r="AD2568" s="43">
        <v>0</v>
      </c>
      <c r="AE2568" s="43">
        <v>0</v>
      </c>
    </row>
    <row r="2569" spans="1:31" ht="15.75" x14ac:dyDescent="0.25">
      <c r="A2569" s="49" t="s">
        <v>5241</v>
      </c>
      <c r="B2569" s="22" t="s">
        <v>5246</v>
      </c>
      <c r="C2569" s="42" t="s">
        <v>5247</v>
      </c>
      <c r="D2569" s="21">
        <v>2023</v>
      </c>
      <c r="E2569" s="21">
        <v>2024</v>
      </c>
      <c r="F2569" s="43">
        <v>6.0165769999999998</v>
      </c>
      <c r="G2569" s="43">
        <v>7.2198929999999999</v>
      </c>
      <c r="H2569" s="43">
        <v>7.9196632269140004</v>
      </c>
      <c r="I2569" s="43">
        <v>0</v>
      </c>
      <c r="J2569" s="43">
        <f t="shared" si="117"/>
        <v>7.9196632269140004</v>
      </c>
      <c r="K2569" s="43">
        <v>4.2893350000000003</v>
      </c>
      <c r="L2569" s="44">
        <f t="shared" si="118"/>
        <v>3.630328226914</v>
      </c>
      <c r="M2569" s="43">
        <v>0</v>
      </c>
      <c r="N2569" s="43">
        <f t="shared" si="119"/>
        <v>7.2198929999999999</v>
      </c>
      <c r="O2569" s="43">
        <v>4.2893350000000003</v>
      </c>
      <c r="P2569" s="43">
        <v>6.5755999999999995E-2</v>
      </c>
      <c r="Q2569" s="43">
        <v>4.223579</v>
      </c>
      <c r="R2569" s="43">
        <v>0</v>
      </c>
      <c r="S2569" s="43">
        <v>0</v>
      </c>
      <c r="T2569" s="43">
        <v>0</v>
      </c>
      <c r="U2569" s="43">
        <v>0</v>
      </c>
      <c r="V2569" s="43">
        <v>0</v>
      </c>
      <c r="W2569" s="43">
        <v>0</v>
      </c>
      <c r="X2569" s="43">
        <v>0</v>
      </c>
      <c r="Y2569" s="43">
        <v>0</v>
      </c>
      <c r="Z2569" s="43">
        <v>0</v>
      </c>
      <c r="AA2569" s="43">
        <v>0</v>
      </c>
      <c r="AB2569" s="43">
        <v>0</v>
      </c>
      <c r="AC2569" s="43">
        <v>0</v>
      </c>
      <c r="AD2569" s="43">
        <v>0</v>
      </c>
      <c r="AE2569" s="43">
        <v>0</v>
      </c>
    </row>
    <row r="2570" spans="1:31" ht="15.75" x14ac:dyDescent="0.25">
      <c r="A2570" s="49" t="s">
        <v>5241</v>
      </c>
      <c r="B2570" s="22" t="s">
        <v>5248</v>
      </c>
      <c r="C2570" s="42" t="s">
        <v>5249</v>
      </c>
      <c r="D2570" s="21">
        <v>2023</v>
      </c>
      <c r="E2570" s="21">
        <v>2024</v>
      </c>
      <c r="F2570" s="43">
        <v>84.658066000000005</v>
      </c>
      <c r="G2570" s="43">
        <v>101.58967800000001</v>
      </c>
      <c r="H2570" s="43">
        <v>105.374231392658</v>
      </c>
      <c r="I2570" s="43">
        <v>0</v>
      </c>
      <c r="J2570" s="43">
        <f t="shared" si="117"/>
        <v>105.374231392658</v>
      </c>
      <c r="K2570" s="43">
        <v>48.498842000000003</v>
      </c>
      <c r="L2570" s="44">
        <f t="shared" si="118"/>
        <v>56.875389392658001</v>
      </c>
      <c r="M2570" s="43">
        <v>0</v>
      </c>
      <c r="N2570" s="43">
        <f t="shared" si="119"/>
        <v>101.58967800000001</v>
      </c>
      <c r="O2570" s="43">
        <v>48.498842000000003</v>
      </c>
      <c r="P2570" s="43">
        <v>46.645712000000003</v>
      </c>
      <c r="Q2570" s="43">
        <v>1.8531299999999999</v>
      </c>
      <c r="R2570" s="43">
        <v>0</v>
      </c>
      <c r="S2570" s="43">
        <v>0</v>
      </c>
      <c r="T2570" s="43">
        <v>0</v>
      </c>
      <c r="U2570" s="43">
        <v>0</v>
      </c>
      <c r="V2570" s="43">
        <v>0</v>
      </c>
      <c r="W2570" s="43">
        <v>0</v>
      </c>
      <c r="X2570" s="43">
        <v>0</v>
      </c>
      <c r="Y2570" s="43">
        <v>0</v>
      </c>
      <c r="Z2570" s="43">
        <v>0</v>
      </c>
      <c r="AA2570" s="43">
        <v>0</v>
      </c>
      <c r="AB2570" s="43">
        <v>0</v>
      </c>
      <c r="AC2570" s="43">
        <v>0</v>
      </c>
      <c r="AD2570" s="43">
        <v>0</v>
      </c>
      <c r="AE2570" s="43">
        <v>0</v>
      </c>
    </row>
    <row r="2571" spans="1:31" ht="15.75" x14ac:dyDescent="0.25">
      <c r="A2571" s="49" t="s">
        <v>5250</v>
      </c>
      <c r="B2571" s="22" t="s">
        <v>5251</v>
      </c>
      <c r="C2571" s="42" t="s">
        <v>5252</v>
      </c>
      <c r="D2571" s="21">
        <v>2024</v>
      </c>
      <c r="E2571" s="21">
        <v>2024</v>
      </c>
      <c r="F2571" s="43">
        <v>12.150354999999999</v>
      </c>
      <c r="G2571" s="43">
        <v>14.580425999999999</v>
      </c>
      <c r="H2571" s="43">
        <v>16.007689347793001</v>
      </c>
      <c r="I2571" s="43">
        <v>0</v>
      </c>
      <c r="J2571" s="43">
        <f t="shared" si="117"/>
        <v>16.007689347793001</v>
      </c>
      <c r="K2571" s="43">
        <v>11.010657999999999</v>
      </c>
      <c r="L2571" s="44">
        <f t="shared" si="118"/>
        <v>4.9970313477930013</v>
      </c>
      <c r="M2571" s="43">
        <v>0</v>
      </c>
      <c r="N2571" s="43">
        <f t="shared" si="119"/>
        <v>14.580425999999999</v>
      </c>
      <c r="O2571" s="43">
        <v>11.010657999999999</v>
      </c>
      <c r="P2571" s="43">
        <v>0</v>
      </c>
      <c r="Q2571" s="43">
        <v>11.010657999999999</v>
      </c>
      <c r="R2571" s="43">
        <v>0</v>
      </c>
      <c r="S2571" s="43">
        <v>0</v>
      </c>
      <c r="T2571" s="43">
        <v>0</v>
      </c>
      <c r="U2571" s="43">
        <v>0</v>
      </c>
      <c r="V2571" s="43">
        <v>0</v>
      </c>
      <c r="W2571" s="43">
        <v>0</v>
      </c>
      <c r="X2571" s="43">
        <v>0</v>
      </c>
      <c r="Y2571" s="43">
        <v>0</v>
      </c>
      <c r="Z2571" s="43">
        <v>0</v>
      </c>
      <c r="AA2571" s="43">
        <v>0</v>
      </c>
      <c r="AB2571" s="43">
        <v>0</v>
      </c>
      <c r="AC2571" s="43">
        <v>0</v>
      </c>
      <c r="AD2571" s="43">
        <v>0</v>
      </c>
      <c r="AE2571" s="43">
        <v>0</v>
      </c>
    </row>
    <row r="2572" spans="1:31" ht="15.75" x14ac:dyDescent="0.25">
      <c r="A2572" s="49" t="s">
        <v>5000</v>
      </c>
      <c r="B2572" s="22" t="s">
        <v>5253</v>
      </c>
      <c r="C2572" s="42" t="s">
        <v>5254</v>
      </c>
      <c r="D2572" s="21">
        <v>2027</v>
      </c>
      <c r="E2572" s="21">
        <v>2027</v>
      </c>
      <c r="F2572" s="43">
        <v>19.030335999999998</v>
      </c>
      <c r="G2572" s="43">
        <v>22.836403000000001</v>
      </c>
      <c r="H2572" s="43">
        <v>28.819455578233001</v>
      </c>
      <c r="I2572" s="43">
        <v>0</v>
      </c>
      <c r="J2572" s="43">
        <f t="shared" si="117"/>
        <v>28.819455578233001</v>
      </c>
      <c r="K2572" s="43">
        <v>8.6957889999999995</v>
      </c>
      <c r="L2572" s="44">
        <f t="shared" si="118"/>
        <v>20.123666578232999</v>
      </c>
      <c r="M2572" s="43">
        <v>0</v>
      </c>
      <c r="N2572" s="43">
        <f t="shared" si="119"/>
        <v>22.836403000000001</v>
      </c>
      <c r="O2572" s="43">
        <v>8.6957889999999995</v>
      </c>
      <c r="P2572" s="43">
        <v>0</v>
      </c>
      <c r="Q2572" s="43">
        <v>0</v>
      </c>
      <c r="R2572" s="43">
        <v>0</v>
      </c>
      <c r="S2572" s="43">
        <v>0</v>
      </c>
      <c r="T2572" s="43">
        <v>8.6957889999999995</v>
      </c>
      <c r="U2572" s="43">
        <v>0</v>
      </c>
      <c r="V2572" s="43">
        <v>0</v>
      </c>
      <c r="W2572" s="43">
        <v>0</v>
      </c>
      <c r="X2572" s="43">
        <v>0</v>
      </c>
      <c r="Y2572" s="43">
        <v>0</v>
      </c>
      <c r="Z2572" s="43">
        <v>0</v>
      </c>
      <c r="AA2572" s="43">
        <v>0</v>
      </c>
      <c r="AB2572" s="43">
        <v>0</v>
      </c>
      <c r="AC2572" s="43">
        <v>0</v>
      </c>
      <c r="AD2572" s="43">
        <v>0</v>
      </c>
      <c r="AE2572" s="43">
        <v>0</v>
      </c>
    </row>
    <row r="2573" spans="1:31" ht="15.75" x14ac:dyDescent="0.25">
      <c r="A2573" s="49" t="s">
        <v>5000</v>
      </c>
      <c r="B2573" s="22" t="s">
        <v>5255</v>
      </c>
      <c r="C2573" s="42" t="s">
        <v>5256</v>
      </c>
      <c r="D2573" s="21">
        <v>2026</v>
      </c>
      <c r="E2573" s="21">
        <v>2026</v>
      </c>
      <c r="F2573" s="43">
        <v>38.404992</v>
      </c>
      <c r="G2573" s="43">
        <v>46.085991</v>
      </c>
      <c r="H2573" s="43">
        <v>55.613284818756</v>
      </c>
      <c r="I2573" s="43">
        <v>0</v>
      </c>
      <c r="J2573" s="43">
        <f t="shared" si="117"/>
        <v>55.613284818756</v>
      </c>
      <c r="K2573" s="43">
        <v>10.286903000000001</v>
      </c>
      <c r="L2573" s="44">
        <f t="shared" si="118"/>
        <v>45.326381818755998</v>
      </c>
      <c r="M2573" s="43">
        <v>0</v>
      </c>
      <c r="N2573" s="43">
        <f t="shared" si="119"/>
        <v>46.085991</v>
      </c>
      <c r="O2573" s="43">
        <v>10.286903000000001</v>
      </c>
      <c r="P2573" s="43">
        <v>0</v>
      </c>
      <c r="Q2573" s="43">
        <v>0</v>
      </c>
      <c r="R2573" s="43">
        <v>0</v>
      </c>
      <c r="S2573" s="43">
        <v>10.286903000000001</v>
      </c>
      <c r="T2573" s="43">
        <v>0</v>
      </c>
      <c r="U2573" s="43">
        <v>0</v>
      </c>
      <c r="V2573" s="43">
        <v>0</v>
      </c>
      <c r="W2573" s="43">
        <v>0</v>
      </c>
      <c r="X2573" s="43">
        <v>0</v>
      </c>
      <c r="Y2573" s="43">
        <v>0</v>
      </c>
      <c r="Z2573" s="43">
        <v>0</v>
      </c>
      <c r="AA2573" s="43">
        <v>0</v>
      </c>
      <c r="AB2573" s="43">
        <v>0</v>
      </c>
      <c r="AC2573" s="43">
        <v>0</v>
      </c>
      <c r="AD2573" s="43">
        <v>0</v>
      </c>
      <c r="AE2573" s="43">
        <v>0</v>
      </c>
    </row>
    <row r="2574" spans="1:31" ht="15.75" x14ac:dyDescent="0.25">
      <c r="A2574" s="49">
        <v>5.6</v>
      </c>
      <c r="B2574" s="22" t="s">
        <v>5257</v>
      </c>
      <c r="C2574" s="42" t="s">
        <v>5258</v>
      </c>
      <c r="D2574" s="21">
        <v>2021</v>
      </c>
      <c r="E2574" s="21">
        <v>2025</v>
      </c>
      <c r="F2574" s="43">
        <v>32.084530999999998</v>
      </c>
      <c r="G2574" s="43">
        <v>38.501437000000003</v>
      </c>
      <c r="H2574" s="43">
        <v>44.308587938320002</v>
      </c>
      <c r="I2574" s="43">
        <v>0</v>
      </c>
      <c r="J2574" s="43">
        <f t="shared" si="117"/>
        <v>44.308587938320002</v>
      </c>
      <c r="K2574" s="43">
        <v>19.308899</v>
      </c>
      <c r="L2574" s="44">
        <f t="shared" si="118"/>
        <v>24.999688938320002</v>
      </c>
      <c r="M2574" s="43">
        <v>0.52172200000000002</v>
      </c>
      <c r="N2574" s="43">
        <f t="shared" si="119"/>
        <v>37.979715000000006</v>
      </c>
      <c r="O2574" s="43">
        <v>19.308899</v>
      </c>
      <c r="P2574" s="43">
        <v>0</v>
      </c>
      <c r="Q2574" s="43">
        <v>0</v>
      </c>
      <c r="R2574" s="43">
        <v>18.787177</v>
      </c>
      <c r="S2574" s="43">
        <v>0</v>
      </c>
      <c r="T2574" s="43">
        <v>0</v>
      </c>
      <c r="U2574" s="43">
        <v>0</v>
      </c>
      <c r="V2574" s="43">
        <v>0</v>
      </c>
      <c r="W2574" s="43">
        <v>0</v>
      </c>
      <c r="X2574" s="43">
        <v>0</v>
      </c>
      <c r="Y2574" s="43">
        <v>0</v>
      </c>
      <c r="Z2574" s="43">
        <v>0</v>
      </c>
      <c r="AA2574" s="43">
        <v>0</v>
      </c>
      <c r="AB2574" s="43">
        <v>0</v>
      </c>
      <c r="AC2574" s="43">
        <v>0</v>
      </c>
      <c r="AD2574" s="43">
        <v>0</v>
      </c>
      <c r="AE2574" s="43">
        <v>0</v>
      </c>
    </row>
    <row r="2575" spans="1:31" ht="15.75" x14ac:dyDescent="0.25">
      <c r="A2575" s="49" t="s">
        <v>5003</v>
      </c>
      <c r="B2575" s="22" t="s">
        <v>5259</v>
      </c>
      <c r="C2575" s="42" t="s">
        <v>5260</v>
      </c>
      <c r="D2575" s="21">
        <v>2023</v>
      </c>
      <c r="E2575" s="21">
        <v>2024</v>
      </c>
      <c r="F2575" s="43">
        <v>163.35506000000001</v>
      </c>
      <c r="G2575" s="43">
        <v>196.026072</v>
      </c>
      <c r="H2575" s="43">
        <v>207.434012144913</v>
      </c>
      <c r="I2575" s="43">
        <v>0</v>
      </c>
      <c r="J2575" s="43">
        <f t="shared" si="117"/>
        <v>207.434012144913</v>
      </c>
      <c r="K2575" s="43">
        <v>100.94312600000001</v>
      </c>
      <c r="L2575" s="44">
        <f t="shared" si="118"/>
        <v>106.49088614491299</v>
      </c>
      <c r="M2575" s="43">
        <v>0</v>
      </c>
      <c r="N2575" s="43">
        <f t="shared" si="119"/>
        <v>196.026072</v>
      </c>
      <c r="O2575" s="43">
        <v>100.94312600000001</v>
      </c>
      <c r="P2575" s="43">
        <v>63.553902999999998</v>
      </c>
      <c r="Q2575" s="43">
        <v>37.389223000000001</v>
      </c>
      <c r="R2575" s="43">
        <v>0</v>
      </c>
      <c r="S2575" s="43">
        <v>0</v>
      </c>
      <c r="T2575" s="43">
        <v>0</v>
      </c>
      <c r="U2575" s="43">
        <v>0</v>
      </c>
      <c r="V2575" s="43">
        <v>0</v>
      </c>
      <c r="W2575" s="43">
        <v>0</v>
      </c>
      <c r="X2575" s="43">
        <v>0</v>
      </c>
      <c r="Y2575" s="43">
        <v>0</v>
      </c>
      <c r="Z2575" s="43">
        <v>0</v>
      </c>
      <c r="AA2575" s="43">
        <v>0</v>
      </c>
      <c r="AB2575" s="43">
        <v>0</v>
      </c>
      <c r="AC2575" s="43">
        <v>0</v>
      </c>
      <c r="AD2575" s="43">
        <v>0</v>
      </c>
      <c r="AE2575" s="43">
        <v>0</v>
      </c>
    </row>
    <row r="2576" spans="1:31" ht="15.75" x14ac:dyDescent="0.25">
      <c r="A2576" s="49" t="s">
        <v>5241</v>
      </c>
      <c r="B2576" s="22" t="s">
        <v>5261</v>
      </c>
      <c r="C2576" s="42" t="s">
        <v>5262</v>
      </c>
      <c r="D2576" s="21">
        <v>2023</v>
      </c>
      <c r="E2576" s="21">
        <v>2024</v>
      </c>
      <c r="F2576" s="43">
        <v>9.2831019999999995</v>
      </c>
      <c r="G2576" s="43">
        <v>11.139723999999999</v>
      </c>
      <c r="H2576" s="43">
        <v>11.665981843653</v>
      </c>
      <c r="I2576" s="43">
        <v>0</v>
      </c>
      <c r="J2576" s="43">
        <f t="shared" ref="J2576:J2639" si="120">IFERROR(H2576+I2576,"0")</f>
        <v>11.665981843653</v>
      </c>
      <c r="K2576" s="43">
        <v>2.7573059999999998</v>
      </c>
      <c r="L2576" s="44">
        <f t="shared" ref="L2576:L2639" si="121">IFERROR(J2576-K2576,"0")</f>
        <v>8.9086758436530005</v>
      </c>
      <c r="M2576" s="43">
        <v>0</v>
      </c>
      <c r="N2576" s="43">
        <f t="shared" ref="N2576:N2639" si="122">IFERROR(G2576-M2576,"0")</f>
        <v>11.139723999999999</v>
      </c>
      <c r="O2576" s="43">
        <v>2.7573059999999998</v>
      </c>
      <c r="P2576" s="43">
        <v>2.2151139999999998</v>
      </c>
      <c r="Q2576" s="43">
        <v>0.54219200000000001</v>
      </c>
      <c r="R2576" s="43">
        <v>0</v>
      </c>
      <c r="S2576" s="43">
        <v>0</v>
      </c>
      <c r="T2576" s="43">
        <v>0</v>
      </c>
      <c r="U2576" s="43">
        <v>0</v>
      </c>
      <c r="V2576" s="43">
        <v>0</v>
      </c>
      <c r="W2576" s="43">
        <v>0</v>
      </c>
      <c r="X2576" s="43">
        <v>0</v>
      </c>
      <c r="Y2576" s="43">
        <v>0</v>
      </c>
      <c r="Z2576" s="43">
        <v>0</v>
      </c>
      <c r="AA2576" s="43">
        <v>0</v>
      </c>
      <c r="AB2576" s="43">
        <v>0</v>
      </c>
      <c r="AC2576" s="43">
        <v>0</v>
      </c>
      <c r="AD2576" s="43">
        <v>0</v>
      </c>
      <c r="AE2576" s="43">
        <v>0</v>
      </c>
    </row>
    <row r="2577" spans="1:31" ht="15.75" x14ac:dyDescent="0.25">
      <c r="A2577" s="49">
        <v>5.6</v>
      </c>
      <c r="B2577" s="22" t="s">
        <v>5263</v>
      </c>
      <c r="C2577" s="42" t="s">
        <v>5264</v>
      </c>
      <c r="D2577" s="21">
        <v>2023</v>
      </c>
      <c r="E2577" s="21">
        <v>2024</v>
      </c>
      <c r="F2577" s="43">
        <v>37.995089</v>
      </c>
      <c r="G2577" s="43">
        <v>45.594105999999996</v>
      </c>
      <c r="H2577" s="43">
        <v>47.586438323236003</v>
      </c>
      <c r="I2577" s="43">
        <v>0</v>
      </c>
      <c r="J2577" s="43">
        <f t="shared" si="120"/>
        <v>47.586438323236003</v>
      </c>
      <c r="K2577" s="43">
        <v>38.871271</v>
      </c>
      <c r="L2577" s="44">
        <f t="shared" si="121"/>
        <v>8.7151673232360025</v>
      </c>
      <c r="M2577" s="43">
        <v>0</v>
      </c>
      <c r="N2577" s="43">
        <f t="shared" si="122"/>
        <v>45.594105999999996</v>
      </c>
      <c r="O2577" s="43">
        <v>38.871271</v>
      </c>
      <c r="P2577" s="43">
        <v>33.412939000000001</v>
      </c>
      <c r="Q2577" s="43">
        <v>5.4583320000000004</v>
      </c>
      <c r="R2577" s="43">
        <v>0</v>
      </c>
      <c r="S2577" s="43">
        <v>0</v>
      </c>
      <c r="T2577" s="43">
        <v>0</v>
      </c>
      <c r="U2577" s="43">
        <v>0</v>
      </c>
      <c r="V2577" s="43">
        <v>0</v>
      </c>
      <c r="W2577" s="43">
        <v>0</v>
      </c>
      <c r="X2577" s="43">
        <v>0</v>
      </c>
      <c r="Y2577" s="43">
        <v>0</v>
      </c>
      <c r="Z2577" s="43">
        <v>0</v>
      </c>
      <c r="AA2577" s="43">
        <v>0</v>
      </c>
      <c r="AB2577" s="43">
        <v>0</v>
      </c>
      <c r="AC2577" s="43">
        <v>0</v>
      </c>
      <c r="AD2577" s="43">
        <v>0</v>
      </c>
      <c r="AE2577" s="43">
        <v>0</v>
      </c>
    </row>
    <row r="2578" spans="1:31" ht="15.75" x14ac:dyDescent="0.25">
      <c r="A2578" s="49" t="s">
        <v>4966</v>
      </c>
      <c r="B2578" s="22" t="s">
        <v>5265</v>
      </c>
      <c r="C2578" s="42" t="s">
        <v>5266</v>
      </c>
      <c r="D2578" s="21">
        <v>2023</v>
      </c>
      <c r="E2578" s="21">
        <v>2024</v>
      </c>
      <c r="F2578" s="43">
        <v>32.720764000000003</v>
      </c>
      <c r="G2578" s="43">
        <v>39.264916999999997</v>
      </c>
      <c r="H2578" s="43">
        <v>42.524145064902001</v>
      </c>
      <c r="I2578" s="43">
        <v>0</v>
      </c>
      <c r="J2578" s="43">
        <f t="shared" si="120"/>
        <v>42.524145064902001</v>
      </c>
      <c r="K2578" s="43">
        <v>20.113025</v>
      </c>
      <c r="L2578" s="44">
        <f t="shared" si="121"/>
        <v>22.411120064902001</v>
      </c>
      <c r="M2578" s="43">
        <v>0</v>
      </c>
      <c r="N2578" s="43">
        <f t="shared" si="122"/>
        <v>39.264916999999997</v>
      </c>
      <c r="O2578" s="43">
        <v>20.113025</v>
      </c>
      <c r="P2578" s="43">
        <v>4.7481260000000001</v>
      </c>
      <c r="Q2578" s="43">
        <v>15.364898999999999</v>
      </c>
      <c r="R2578" s="43">
        <v>0</v>
      </c>
      <c r="S2578" s="43">
        <v>0</v>
      </c>
      <c r="T2578" s="43">
        <v>0</v>
      </c>
      <c r="U2578" s="43">
        <v>0</v>
      </c>
      <c r="V2578" s="43">
        <v>0</v>
      </c>
      <c r="W2578" s="43">
        <v>0</v>
      </c>
      <c r="X2578" s="43">
        <v>0</v>
      </c>
      <c r="Y2578" s="43">
        <v>0</v>
      </c>
      <c r="Z2578" s="43">
        <v>0</v>
      </c>
      <c r="AA2578" s="43">
        <v>0</v>
      </c>
      <c r="AB2578" s="43">
        <v>0</v>
      </c>
      <c r="AC2578" s="43">
        <v>0</v>
      </c>
      <c r="AD2578" s="43">
        <v>0</v>
      </c>
      <c r="AE2578" s="43">
        <v>0</v>
      </c>
    </row>
    <row r="2579" spans="1:31" ht="15.75" x14ac:dyDescent="0.25">
      <c r="A2579" s="49" t="s">
        <v>5250</v>
      </c>
      <c r="B2579" s="22" t="s">
        <v>5267</v>
      </c>
      <c r="C2579" s="42" t="s">
        <v>5268</v>
      </c>
      <c r="D2579" s="21">
        <v>2023</v>
      </c>
      <c r="E2579" s="21">
        <v>2024</v>
      </c>
      <c r="F2579" s="43">
        <v>7.9938789999999997</v>
      </c>
      <c r="G2579" s="43">
        <v>9.5926550000000006</v>
      </c>
      <c r="H2579" s="43">
        <v>10.523749614709001</v>
      </c>
      <c r="I2579" s="43">
        <v>0</v>
      </c>
      <c r="J2579" s="43">
        <f t="shared" si="120"/>
        <v>10.523749614709001</v>
      </c>
      <c r="K2579" s="43">
        <v>8.5395690000000002</v>
      </c>
      <c r="L2579" s="44">
        <f t="shared" si="121"/>
        <v>1.9841806147090004</v>
      </c>
      <c r="M2579" s="43">
        <v>0</v>
      </c>
      <c r="N2579" s="43">
        <f t="shared" si="122"/>
        <v>9.5926550000000006</v>
      </c>
      <c r="O2579" s="43">
        <v>8.5395690000000002</v>
      </c>
      <c r="P2579" s="43">
        <v>0.111861</v>
      </c>
      <c r="Q2579" s="43">
        <v>8.4277080000000009</v>
      </c>
      <c r="R2579" s="43">
        <v>0</v>
      </c>
      <c r="S2579" s="43">
        <v>0</v>
      </c>
      <c r="T2579" s="43">
        <v>0</v>
      </c>
      <c r="U2579" s="43">
        <v>0</v>
      </c>
      <c r="V2579" s="43">
        <v>0</v>
      </c>
      <c r="W2579" s="43">
        <v>0</v>
      </c>
      <c r="X2579" s="43">
        <v>0</v>
      </c>
      <c r="Y2579" s="43">
        <v>0</v>
      </c>
      <c r="Z2579" s="43">
        <v>0</v>
      </c>
      <c r="AA2579" s="43">
        <v>0</v>
      </c>
      <c r="AB2579" s="43">
        <v>0</v>
      </c>
      <c r="AC2579" s="43">
        <v>0</v>
      </c>
      <c r="AD2579" s="43">
        <v>0</v>
      </c>
      <c r="AE2579" s="43">
        <v>0</v>
      </c>
    </row>
    <row r="2580" spans="1:31" ht="15.75" x14ac:dyDescent="0.25">
      <c r="A2580" s="49" t="s">
        <v>5241</v>
      </c>
      <c r="B2580" s="22" t="s">
        <v>5269</v>
      </c>
      <c r="C2580" s="42" t="s">
        <v>5270</v>
      </c>
      <c r="D2580" s="21">
        <v>2024</v>
      </c>
      <c r="E2580" s="21">
        <v>2024</v>
      </c>
      <c r="F2580" s="43">
        <v>5.9850349999999999</v>
      </c>
      <c r="G2580" s="43">
        <v>7.182042</v>
      </c>
      <c r="H2580" s="43">
        <v>7.8850882163430001</v>
      </c>
      <c r="I2580" s="43">
        <v>0</v>
      </c>
      <c r="J2580" s="43">
        <f t="shared" si="120"/>
        <v>7.8850882163430001</v>
      </c>
      <c r="K2580" s="43">
        <v>3.0984859999999999</v>
      </c>
      <c r="L2580" s="44">
        <f t="shared" si="121"/>
        <v>4.7866022163430006</v>
      </c>
      <c r="M2580" s="43">
        <v>0</v>
      </c>
      <c r="N2580" s="43">
        <f t="shared" si="122"/>
        <v>7.182042</v>
      </c>
      <c r="O2580" s="43">
        <v>3.0984859999999999</v>
      </c>
      <c r="P2580" s="43">
        <v>0</v>
      </c>
      <c r="Q2580" s="43">
        <v>3.0984859999999999</v>
      </c>
      <c r="R2580" s="43">
        <v>0</v>
      </c>
      <c r="S2580" s="43">
        <v>0</v>
      </c>
      <c r="T2580" s="43">
        <v>0</v>
      </c>
      <c r="U2580" s="43">
        <v>0</v>
      </c>
      <c r="V2580" s="43">
        <v>0</v>
      </c>
      <c r="W2580" s="43">
        <v>0</v>
      </c>
      <c r="X2580" s="43">
        <v>0</v>
      </c>
      <c r="Y2580" s="43">
        <v>0</v>
      </c>
      <c r="Z2580" s="43">
        <v>0</v>
      </c>
      <c r="AA2580" s="43">
        <v>0</v>
      </c>
      <c r="AB2580" s="43">
        <v>0</v>
      </c>
      <c r="AC2580" s="43">
        <v>0</v>
      </c>
      <c r="AD2580" s="43">
        <v>0</v>
      </c>
      <c r="AE2580" s="43">
        <v>0</v>
      </c>
    </row>
    <row r="2581" spans="1:31" ht="15.75" x14ac:dyDescent="0.25">
      <c r="A2581" s="49" t="s">
        <v>5241</v>
      </c>
      <c r="B2581" s="22" t="s">
        <v>5271</v>
      </c>
      <c r="C2581" s="42" t="s">
        <v>5272</v>
      </c>
      <c r="D2581" s="21">
        <v>2024</v>
      </c>
      <c r="E2581" s="21">
        <v>2024</v>
      </c>
      <c r="F2581" s="43">
        <v>2.2273429999999999</v>
      </c>
      <c r="G2581" s="43">
        <v>2.6728130000000001</v>
      </c>
      <c r="H2581" s="43">
        <v>2.9344530946099998</v>
      </c>
      <c r="I2581" s="43">
        <v>0</v>
      </c>
      <c r="J2581" s="43">
        <f t="shared" si="120"/>
        <v>2.9344530946099998</v>
      </c>
      <c r="K2581" s="43">
        <v>0.473611</v>
      </c>
      <c r="L2581" s="44">
        <f t="shared" si="121"/>
        <v>2.4608420946099998</v>
      </c>
      <c r="M2581" s="43">
        <v>0</v>
      </c>
      <c r="N2581" s="43">
        <f t="shared" si="122"/>
        <v>2.6728130000000001</v>
      </c>
      <c r="O2581" s="43">
        <v>0.473611</v>
      </c>
      <c r="P2581" s="43">
        <v>0</v>
      </c>
      <c r="Q2581" s="43">
        <v>0.473611</v>
      </c>
      <c r="R2581" s="43">
        <v>0</v>
      </c>
      <c r="S2581" s="43">
        <v>0</v>
      </c>
      <c r="T2581" s="43">
        <v>0</v>
      </c>
      <c r="U2581" s="43">
        <v>0</v>
      </c>
      <c r="V2581" s="43">
        <v>0</v>
      </c>
      <c r="W2581" s="43">
        <v>0</v>
      </c>
      <c r="X2581" s="43">
        <v>0</v>
      </c>
      <c r="Y2581" s="43">
        <v>0</v>
      </c>
      <c r="Z2581" s="43">
        <v>0</v>
      </c>
      <c r="AA2581" s="43">
        <v>0</v>
      </c>
      <c r="AB2581" s="43">
        <v>0</v>
      </c>
      <c r="AC2581" s="43">
        <v>0</v>
      </c>
      <c r="AD2581" s="43">
        <v>0</v>
      </c>
      <c r="AE2581" s="43">
        <v>0</v>
      </c>
    </row>
    <row r="2582" spans="1:31" ht="15.75" x14ac:dyDescent="0.25">
      <c r="A2582" s="49" t="s">
        <v>5241</v>
      </c>
      <c r="B2582" s="22" t="s">
        <v>5273</v>
      </c>
      <c r="C2582" s="42" t="s">
        <v>5274</v>
      </c>
      <c r="D2582" s="21">
        <v>2024</v>
      </c>
      <c r="E2582" s="21">
        <v>2024</v>
      </c>
      <c r="F2582" s="43">
        <v>2.170763</v>
      </c>
      <c r="G2582" s="43">
        <v>2.6049169999999999</v>
      </c>
      <c r="H2582" s="43">
        <v>2.8599097250510002</v>
      </c>
      <c r="I2582" s="43">
        <v>0</v>
      </c>
      <c r="J2582" s="43">
        <f t="shared" si="120"/>
        <v>2.8599097250510002</v>
      </c>
      <c r="K2582" s="43">
        <v>1.5581069999999999</v>
      </c>
      <c r="L2582" s="44">
        <f t="shared" si="121"/>
        <v>1.3018027250510003</v>
      </c>
      <c r="M2582" s="43">
        <v>0</v>
      </c>
      <c r="N2582" s="43">
        <f t="shared" si="122"/>
        <v>2.6049169999999999</v>
      </c>
      <c r="O2582" s="43">
        <v>1.5581069999999999</v>
      </c>
      <c r="P2582" s="43">
        <v>0</v>
      </c>
      <c r="Q2582" s="43">
        <v>1.5581069999999999</v>
      </c>
      <c r="R2582" s="43">
        <v>0</v>
      </c>
      <c r="S2582" s="43">
        <v>0</v>
      </c>
      <c r="T2582" s="43">
        <v>0</v>
      </c>
      <c r="U2582" s="43">
        <v>0</v>
      </c>
      <c r="V2582" s="43">
        <v>0</v>
      </c>
      <c r="W2582" s="43">
        <v>0</v>
      </c>
      <c r="X2582" s="43">
        <v>0</v>
      </c>
      <c r="Y2582" s="43">
        <v>0</v>
      </c>
      <c r="Z2582" s="43">
        <v>0</v>
      </c>
      <c r="AA2582" s="43">
        <v>0</v>
      </c>
      <c r="AB2582" s="43">
        <v>0</v>
      </c>
      <c r="AC2582" s="43">
        <v>0</v>
      </c>
      <c r="AD2582" s="43">
        <v>0</v>
      </c>
      <c r="AE2582" s="43">
        <v>0</v>
      </c>
    </row>
    <row r="2583" spans="1:31" ht="15.75" x14ac:dyDescent="0.25">
      <c r="A2583" s="49" t="s">
        <v>5241</v>
      </c>
      <c r="B2583" s="22" t="s">
        <v>5275</v>
      </c>
      <c r="C2583" s="42" t="s">
        <v>5276</v>
      </c>
      <c r="D2583" s="21">
        <v>2024</v>
      </c>
      <c r="E2583" s="21">
        <v>2024</v>
      </c>
      <c r="F2583" s="43">
        <v>5.805682</v>
      </c>
      <c r="G2583" s="43">
        <v>6.966818</v>
      </c>
      <c r="H2583" s="43">
        <v>7.648796153808</v>
      </c>
      <c r="I2583" s="43">
        <v>0</v>
      </c>
      <c r="J2583" s="43">
        <f t="shared" si="120"/>
        <v>7.648796153808</v>
      </c>
      <c r="K2583" s="43">
        <v>1.0429820000000001</v>
      </c>
      <c r="L2583" s="44">
        <f t="shared" si="121"/>
        <v>6.6058141538079997</v>
      </c>
      <c r="M2583" s="43">
        <v>0</v>
      </c>
      <c r="N2583" s="43">
        <f t="shared" si="122"/>
        <v>6.966818</v>
      </c>
      <c r="O2583" s="43">
        <v>1.0429820000000001</v>
      </c>
      <c r="P2583" s="43">
        <v>0</v>
      </c>
      <c r="Q2583" s="43">
        <v>1.0429820000000001</v>
      </c>
      <c r="R2583" s="43">
        <v>0</v>
      </c>
      <c r="S2583" s="43">
        <v>0</v>
      </c>
      <c r="T2583" s="43">
        <v>0</v>
      </c>
      <c r="U2583" s="43">
        <v>0</v>
      </c>
      <c r="V2583" s="43">
        <v>0</v>
      </c>
      <c r="W2583" s="43">
        <v>0</v>
      </c>
      <c r="X2583" s="43">
        <v>0</v>
      </c>
      <c r="Y2583" s="43">
        <v>0</v>
      </c>
      <c r="Z2583" s="43">
        <v>0</v>
      </c>
      <c r="AA2583" s="43">
        <v>0</v>
      </c>
      <c r="AB2583" s="43">
        <v>0</v>
      </c>
      <c r="AC2583" s="43">
        <v>0</v>
      </c>
      <c r="AD2583" s="43">
        <v>0</v>
      </c>
      <c r="AE2583" s="43">
        <v>0</v>
      </c>
    </row>
    <row r="2584" spans="1:31" ht="15.75" x14ac:dyDescent="0.25">
      <c r="A2584" s="49" t="s">
        <v>5241</v>
      </c>
      <c r="B2584" s="22" t="s">
        <v>5277</v>
      </c>
      <c r="C2584" s="42" t="s">
        <v>5278</v>
      </c>
      <c r="D2584" s="21">
        <v>2024</v>
      </c>
      <c r="E2584" s="21">
        <v>2024</v>
      </c>
      <c r="F2584" s="43">
        <v>9.105003</v>
      </c>
      <c r="G2584" s="43">
        <v>10.926003</v>
      </c>
      <c r="H2584" s="43">
        <v>11.995538527959001</v>
      </c>
      <c r="I2584" s="43">
        <v>0</v>
      </c>
      <c r="J2584" s="43">
        <f t="shared" si="120"/>
        <v>11.995538527959001</v>
      </c>
      <c r="K2584" s="43">
        <v>6.4861509999999996</v>
      </c>
      <c r="L2584" s="44">
        <f t="shared" si="121"/>
        <v>5.5093875279590012</v>
      </c>
      <c r="M2584" s="43">
        <v>0</v>
      </c>
      <c r="N2584" s="43">
        <f t="shared" si="122"/>
        <v>10.926003</v>
      </c>
      <c r="O2584" s="43">
        <v>6.4861509999999996</v>
      </c>
      <c r="P2584" s="43">
        <v>0</v>
      </c>
      <c r="Q2584" s="43">
        <v>6.4861509999999996</v>
      </c>
      <c r="R2584" s="43">
        <v>0</v>
      </c>
      <c r="S2584" s="43">
        <v>0</v>
      </c>
      <c r="T2584" s="43">
        <v>0</v>
      </c>
      <c r="U2584" s="43">
        <v>0</v>
      </c>
      <c r="V2584" s="43">
        <v>0</v>
      </c>
      <c r="W2584" s="43">
        <v>0</v>
      </c>
      <c r="X2584" s="43">
        <v>0</v>
      </c>
      <c r="Y2584" s="43">
        <v>0</v>
      </c>
      <c r="Z2584" s="43">
        <v>0</v>
      </c>
      <c r="AA2584" s="43">
        <v>0</v>
      </c>
      <c r="AB2584" s="43">
        <v>0</v>
      </c>
      <c r="AC2584" s="43">
        <v>0</v>
      </c>
      <c r="AD2584" s="43">
        <v>0</v>
      </c>
      <c r="AE2584" s="43">
        <v>0</v>
      </c>
    </row>
    <row r="2585" spans="1:31" ht="15.75" x14ac:dyDescent="0.25">
      <c r="A2585" s="49" t="s">
        <v>5241</v>
      </c>
      <c r="B2585" s="22" t="s">
        <v>5279</v>
      </c>
      <c r="C2585" s="42" t="s">
        <v>5280</v>
      </c>
      <c r="D2585" s="21">
        <v>2024</v>
      </c>
      <c r="E2585" s="21">
        <v>2024</v>
      </c>
      <c r="F2585" s="43">
        <v>1.7071750000000001</v>
      </c>
      <c r="G2585" s="43">
        <v>2.0486110000000002</v>
      </c>
      <c r="H2585" s="43">
        <v>2.2491485838730001</v>
      </c>
      <c r="I2585" s="43">
        <v>0</v>
      </c>
      <c r="J2585" s="43">
        <f t="shared" si="120"/>
        <v>2.2491485838730001</v>
      </c>
      <c r="K2585" s="43">
        <v>0.56850199999999995</v>
      </c>
      <c r="L2585" s="44">
        <f t="shared" si="121"/>
        <v>1.680646583873</v>
      </c>
      <c r="M2585" s="43">
        <v>0</v>
      </c>
      <c r="N2585" s="43">
        <f t="shared" si="122"/>
        <v>2.0486110000000002</v>
      </c>
      <c r="O2585" s="43">
        <v>0.56850199999999995</v>
      </c>
      <c r="P2585" s="43">
        <v>0</v>
      </c>
      <c r="Q2585" s="43">
        <v>0.56850199999999995</v>
      </c>
      <c r="R2585" s="43">
        <v>0</v>
      </c>
      <c r="S2585" s="43">
        <v>0</v>
      </c>
      <c r="T2585" s="43">
        <v>0</v>
      </c>
      <c r="U2585" s="43">
        <v>0</v>
      </c>
      <c r="V2585" s="43">
        <v>0</v>
      </c>
      <c r="W2585" s="43">
        <v>0</v>
      </c>
      <c r="X2585" s="43">
        <v>0</v>
      </c>
      <c r="Y2585" s="43">
        <v>0</v>
      </c>
      <c r="Z2585" s="43">
        <v>0</v>
      </c>
      <c r="AA2585" s="43">
        <v>0</v>
      </c>
      <c r="AB2585" s="43">
        <v>0</v>
      </c>
      <c r="AC2585" s="43">
        <v>0</v>
      </c>
      <c r="AD2585" s="43">
        <v>0</v>
      </c>
      <c r="AE2585" s="43">
        <v>0</v>
      </c>
    </row>
    <row r="2586" spans="1:31" ht="15.75" x14ac:dyDescent="0.25">
      <c r="A2586" s="49" t="s">
        <v>5000</v>
      </c>
      <c r="B2586" s="22" t="s">
        <v>5281</v>
      </c>
      <c r="C2586" s="42" t="s">
        <v>5282</v>
      </c>
      <c r="D2586" s="21">
        <v>2024</v>
      </c>
      <c r="E2586" s="21">
        <v>2024</v>
      </c>
      <c r="F2586" s="43">
        <v>2.885421</v>
      </c>
      <c r="G2586" s="43">
        <v>3.4625059999999999</v>
      </c>
      <c r="H2586" s="43">
        <v>3.8014483541540001</v>
      </c>
      <c r="I2586" s="43">
        <v>0</v>
      </c>
      <c r="J2586" s="43">
        <f t="shared" si="120"/>
        <v>3.8014483541540001</v>
      </c>
      <c r="K2586" s="43">
        <v>2.8650959999999999</v>
      </c>
      <c r="L2586" s="44">
        <f t="shared" si="121"/>
        <v>0.9363523541540002</v>
      </c>
      <c r="M2586" s="43">
        <v>0</v>
      </c>
      <c r="N2586" s="43">
        <f t="shared" si="122"/>
        <v>3.4625059999999999</v>
      </c>
      <c r="O2586" s="43">
        <v>2.8650959999999999</v>
      </c>
      <c r="P2586" s="43">
        <v>0</v>
      </c>
      <c r="Q2586" s="43">
        <v>2.8650959999999999</v>
      </c>
      <c r="R2586" s="43">
        <v>0</v>
      </c>
      <c r="S2586" s="43">
        <v>0</v>
      </c>
      <c r="T2586" s="43">
        <v>0</v>
      </c>
      <c r="U2586" s="43">
        <v>0</v>
      </c>
      <c r="V2586" s="43">
        <v>0</v>
      </c>
      <c r="W2586" s="43">
        <v>0</v>
      </c>
      <c r="X2586" s="43">
        <v>0</v>
      </c>
      <c r="Y2586" s="43">
        <v>0</v>
      </c>
      <c r="Z2586" s="43">
        <v>0</v>
      </c>
      <c r="AA2586" s="43">
        <v>0</v>
      </c>
      <c r="AB2586" s="43">
        <v>0</v>
      </c>
      <c r="AC2586" s="43">
        <v>0</v>
      </c>
      <c r="AD2586" s="43">
        <v>0</v>
      </c>
      <c r="AE2586" s="43">
        <v>0</v>
      </c>
    </row>
    <row r="2587" spans="1:31" ht="15.75" x14ac:dyDescent="0.25">
      <c r="A2587" s="49" t="s">
        <v>4975</v>
      </c>
      <c r="B2587" s="22" t="s">
        <v>5283</v>
      </c>
      <c r="C2587" s="42" t="s">
        <v>5284</v>
      </c>
      <c r="D2587" s="21">
        <v>2024</v>
      </c>
      <c r="E2587" s="21">
        <v>2024</v>
      </c>
      <c r="F2587" s="43">
        <v>2.885421</v>
      </c>
      <c r="G2587" s="43">
        <v>3.4625059999999999</v>
      </c>
      <c r="H2587" s="43">
        <v>3.8014483541540001</v>
      </c>
      <c r="I2587" s="43">
        <v>0</v>
      </c>
      <c r="J2587" s="43">
        <f t="shared" si="120"/>
        <v>3.8014483541540001</v>
      </c>
      <c r="K2587" s="43">
        <v>2.885033</v>
      </c>
      <c r="L2587" s="44">
        <f t="shared" si="121"/>
        <v>0.91641535415400011</v>
      </c>
      <c r="M2587" s="43">
        <v>0</v>
      </c>
      <c r="N2587" s="43">
        <f t="shared" si="122"/>
        <v>3.4625059999999999</v>
      </c>
      <c r="O2587" s="43">
        <v>2.885033</v>
      </c>
      <c r="P2587" s="43">
        <v>0</v>
      </c>
      <c r="Q2587" s="43">
        <v>2.885033</v>
      </c>
      <c r="R2587" s="43">
        <v>0</v>
      </c>
      <c r="S2587" s="43">
        <v>0</v>
      </c>
      <c r="T2587" s="43">
        <v>0</v>
      </c>
      <c r="U2587" s="43">
        <v>0</v>
      </c>
      <c r="V2587" s="43">
        <v>0</v>
      </c>
      <c r="W2587" s="43">
        <v>0</v>
      </c>
      <c r="X2587" s="43">
        <v>0</v>
      </c>
      <c r="Y2587" s="43">
        <v>0</v>
      </c>
      <c r="Z2587" s="43">
        <v>0</v>
      </c>
      <c r="AA2587" s="43">
        <v>0</v>
      </c>
      <c r="AB2587" s="43">
        <v>0</v>
      </c>
      <c r="AC2587" s="43">
        <v>0</v>
      </c>
      <c r="AD2587" s="43">
        <v>0</v>
      </c>
      <c r="AE2587" s="43">
        <v>0</v>
      </c>
    </row>
    <row r="2588" spans="1:31" ht="15.75" x14ac:dyDescent="0.25">
      <c r="A2588" s="49" t="s">
        <v>4975</v>
      </c>
      <c r="B2588" s="22" t="s">
        <v>5285</v>
      </c>
      <c r="C2588" s="42" t="s">
        <v>5286</v>
      </c>
      <c r="D2588" s="21">
        <v>2024</v>
      </c>
      <c r="E2588" s="21">
        <v>2024</v>
      </c>
      <c r="F2588" s="43">
        <v>4.3184670000000001</v>
      </c>
      <c r="G2588" s="43">
        <v>5.1821609999999998</v>
      </c>
      <c r="H2588" s="43">
        <v>5.689437567753</v>
      </c>
      <c r="I2588" s="43">
        <v>0</v>
      </c>
      <c r="J2588" s="43">
        <f t="shared" si="120"/>
        <v>5.689437567753</v>
      </c>
      <c r="K2588" s="43">
        <v>3.4189340000000001</v>
      </c>
      <c r="L2588" s="44">
        <f t="shared" si="121"/>
        <v>2.2705035677529999</v>
      </c>
      <c r="M2588" s="43">
        <v>0</v>
      </c>
      <c r="N2588" s="43">
        <f t="shared" si="122"/>
        <v>5.1821609999999998</v>
      </c>
      <c r="O2588" s="43">
        <v>3.4189340000000001</v>
      </c>
      <c r="P2588" s="43">
        <v>0</v>
      </c>
      <c r="Q2588" s="43">
        <v>3.4189340000000001</v>
      </c>
      <c r="R2588" s="43">
        <v>0</v>
      </c>
      <c r="S2588" s="43">
        <v>0</v>
      </c>
      <c r="T2588" s="43">
        <v>0</v>
      </c>
      <c r="U2588" s="43">
        <v>0</v>
      </c>
      <c r="V2588" s="43">
        <v>0</v>
      </c>
      <c r="W2588" s="43">
        <v>0</v>
      </c>
      <c r="X2588" s="43">
        <v>0</v>
      </c>
      <c r="Y2588" s="43">
        <v>0</v>
      </c>
      <c r="Z2588" s="43">
        <v>0</v>
      </c>
      <c r="AA2588" s="43">
        <v>0</v>
      </c>
      <c r="AB2588" s="43">
        <v>0</v>
      </c>
      <c r="AC2588" s="43">
        <v>0</v>
      </c>
      <c r="AD2588" s="43">
        <v>0</v>
      </c>
      <c r="AE2588" s="43">
        <v>0</v>
      </c>
    </row>
    <row r="2589" spans="1:31" ht="15.75" x14ac:dyDescent="0.25">
      <c r="A2589" s="49" t="s">
        <v>4975</v>
      </c>
      <c r="B2589" s="22" t="s">
        <v>5287</v>
      </c>
      <c r="C2589" s="42" t="s">
        <v>5288</v>
      </c>
      <c r="D2589" s="21">
        <v>2024</v>
      </c>
      <c r="E2589" s="21">
        <v>2024</v>
      </c>
      <c r="F2589" s="43">
        <v>3.22403</v>
      </c>
      <c r="G2589" s="43">
        <v>3.8688359999999999</v>
      </c>
      <c r="H2589" s="43">
        <v>4.2475524943889997</v>
      </c>
      <c r="I2589" s="43">
        <v>0</v>
      </c>
      <c r="J2589" s="43">
        <f t="shared" si="120"/>
        <v>4.2475524943889997</v>
      </c>
      <c r="K2589" s="43">
        <v>3.883264</v>
      </c>
      <c r="L2589" s="44">
        <f t="shared" si="121"/>
        <v>0.36428849438899968</v>
      </c>
      <c r="M2589" s="43">
        <v>0</v>
      </c>
      <c r="N2589" s="43">
        <f t="shared" si="122"/>
        <v>3.8688359999999999</v>
      </c>
      <c r="O2589" s="43">
        <v>3.883264</v>
      </c>
      <c r="P2589" s="43">
        <v>0</v>
      </c>
      <c r="Q2589" s="43">
        <v>3.883264</v>
      </c>
      <c r="R2589" s="43">
        <v>0</v>
      </c>
      <c r="S2589" s="43">
        <v>0</v>
      </c>
      <c r="T2589" s="43">
        <v>0</v>
      </c>
      <c r="U2589" s="43">
        <v>0</v>
      </c>
      <c r="V2589" s="43">
        <v>0</v>
      </c>
      <c r="W2589" s="43">
        <v>0</v>
      </c>
      <c r="X2589" s="43">
        <v>0</v>
      </c>
      <c r="Y2589" s="43">
        <v>0</v>
      </c>
      <c r="Z2589" s="43">
        <v>0</v>
      </c>
      <c r="AA2589" s="43">
        <v>0</v>
      </c>
      <c r="AB2589" s="43">
        <v>0</v>
      </c>
      <c r="AC2589" s="43">
        <v>0</v>
      </c>
      <c r="AD2589" s="43">
        <v>0</v>
      </c>
      <c r="AE2589" s="43">
        <v>0</v>
      </c>
    </row>
    <row r="2590" spans="1:31" ht="15.75" x14ac:dyDescent="0.25">
      <c r="A2590" s="49" t="s">
        <v>4975</v>
      </c>
      <c r="B2590" s="22" t="s">
        <v>5289</v>
      </c>
      <c r="C2590" s="42" t="s">
        <v>5290</v>
      </c>
      <c r="D2590" s="21">
        <v>2024</v>
      </c>
      <c r="E2590" s="21">
        <v>2024</v>
      </c>
      <c r="F2590" s="43">
        <v>2.7024210000000002</v>
      </c>
      <c r="G2590" s="43">
        <v>3.2429070000000002</v>
      </c>
      <c r="H2590" s="43">
        <v>3.560351929346</v>
      </c>
      <c r="I2590" s="43">
        <v>0</v>
      </c>
      <c r="J2590" s="43">
        <f t="shared" si="120"/>
        <v>3.560351929346</v>
      </c>
      <c r="K2590" s="43">
        <v>2.885033</v>
      </c>
      <c r="L2590" s="44">
        <f t="shared" si="121"/>
        <v>0.67531892934600002</v>
      </c>
      <c r="M2590" s="43">
        <v>0</v>
      </c>
      <c r="N2590" s="43">
        <f t="shared" si="122"/>
        <v>3.2429070000000002</v>
      </c>
      <c r="O2590" s="43">
        <v>2.885033</v>
      </c>
      <c r="P2590" s="43">
        <v>0</v>
      </c>
      <c r="Q2590" s="43">
        <v>2.885033</v>
      </c>
      <c r="R2590" s="43">
        <v>0</v>
      </c>
      <c r="S2590" s="43">
        <v>0</v>
      </c>
      <c r="T2590" s="43">
        <v>0</v>
      </c>
      <c r="U2590" s="43">
        <v>0</v>
      </c>
      <c r="V2590" s="43">
        <v>0</v>
      </c>
      <c r="W2590" s="43">
        <v>0</v>
      </c>
      <c r="X2590" s="43">
        <v>0</v>
      </c>
      <c r="Y2590" s="43">
        <v>0</v>
      </c>
      <c r="Z2590" s="43">
        <v>0</v>
      </c>
      <c r="AA2590" s="43">
        <v>0</v>
      </c>
      <c r="AB2590" s="43">
        <v>0</v>
      </c>
      <c r="AC2590" s="43">
        <v>0</v>
      </c>
      <c r="AD2590" s="43">
        <v>0</v>
      </c>
      <c r="AE2590" s="43">
        <v>0</v>
      </c>
    </row>
    <row r="2591" spans="1:31" ht="15.75" x14ac:dyDescent="0.25">
      <c r="A2591" s="49">
        <v>5.4</v>
      </c>
      <c r="B2591" s="22" t="s">
        <v>5291</v>
      </c>
      <c r="C2591" s="42" t="s">
        <v>5292</v>
      </c>
      <c r="D2591" s="21">
        <v>2024</v>
      </c>
      <c r="E2591" s="21">
        <v>2024</v>
      </c>
      <c r="F2591" s="43">
        <v>2.2638530000000001</v>
      </c>
      <c r="G2591" s="43">
        <v>2.7166239999999999</v>
      </c>
      <c r="H2591" s="43">
        <v>2.9825527096700002</v>
      </c>
      <c r="I2591" s="43">
        <v>0</v>
      </c>
      <c r="J2591" s="43">
        <f t="shared" si="120"/>
        <v>2.9825527096700002</v>
      </c>
      <c r="K2591" s="43">
        <v>1.11232</v>
      </c>
      <c r="L2591" s="44">
        <f t="shared" si="121"/>
        <v>1.8702327096700002</v>
      </c>
      <c r="M2591" s="43">
        <v>0</v>
      </c>
      <c r="N2591" s="43">
        <f t="shared" si="122"/>
        <v>2.7166239999999999</v>
      </c>
      <c r="O2591" s="43">
        <v>1.11232</v>
      </c>
      <c r="P2591" s="43">
        <v>0</v>
      </c>
      <c r="Q2591" s="43">
        <v>1.11232</v>
      </c>
      <c r="R2591" s="43">
        <v>0</v>
      </c>
      <c r="S2591" s="43">
        <v>0</v>
      </c>
      <c r="T2591" s="43">
        <v>0</v>
      </c>
      <c r="U2591" s="43">
        <v>0</v>
      </c>
      <c r="V2591" s="43">
        <v>0</v>
      </c>
      <c r="W2591" s="43">
        <v>0</v>
      </c>
      <c r="X2591" s="43">
        <v>0</v>
      </c>
      <c r="Y2591" s="43">
        <v>0</v>
      </c>
      <c r="Z2591" s="43">
        <v>0</v>
      </c>
      <c r="AA2591" s="43">
        <v>0</v>
      </c>
      <c r="AB2591" s="43">
        <v>0</v>
      </c>
      <c r="AC2591" s="43">
        <v>0</v>
      </c>
      <c r="AD2591" s="43">
        <v>0</v>
      </c>
      <c r="AE2591" s="43">
        <v>0</v>
      </c>
    </row>
    <row r="2592" spans="1:31" ht="15.75" x14ac:dyDescent="0.25">
      <c r="A2592" s="49" t="s">
        <v>5003</v>
      </c>
      <c r="B2592" s="22" t="s">
        <v>5293</v>
      </c>
      <c r="C2592" s="42" t="s">
        <v>5294</v>
      </c>
      <c r="D2592" s="21">
        <v>2024</v>
      </c>
      <c r="E2592" s="21">
        <v>2024</v>
      </c>
      <c r="F2592" s="43">
        <v>4.7476570000000002</v>
      </c>
      <c r="G2592" s="43">
        <v>5.6971879999999997</v>
      </c>
      <c r="H2592" s="43">
        <v>6.254882242491</v>
      </c>
      <c r="I2592" s="43">
        <v>0</v>
      </c>
      <c r="J2592" s="43">
        <f t="shared" si="120"/>
        <v>6.254882242491</v>
      </c>
      <c r="K2592" s="43">
        <v>2.9200979999999999</v>
      </c>
      <c r="L2592" s="44">
        <f t="shared" si="121"/>
        <v>3.3347842424910001</v>
      </c>
      <c r="M2592" s="43">
        <v>0</v>
      </c>
      <c r="N2592" s="43">
        <f t="shared" si="122"/>
        <v>5.6971879999999997</v>
      </c>
      <c r="O2592" s="43">
        <v>2.9200979999999999</v>
      </c>
      <c r="P2592" s="43">
        <v>0</v>
      </c>
      <c r="Q2592" s="43">
        <v>2.9200979999999999</v>
      </c>
      <c r="R2592" s="43">
        <v>0</v>
      </c>
      <c r="S2592" s="43">
        <v>0</v>
      </c>
      <c r="T2592" s="43">
        <v>0</v>
      </c>
      <c r="U2592" s="43">
        <v>0</v>
      </c>
      <c r="V2592" s="43">
        <v>0</v>
      </c>
      <c r="W2592" s="43">
        <v>0</v>
      </c>
      <c r="X2592" s="43">
        <v>0</v>
      </c>
      <c r="Y2592" s="43">
        <v>0</v>
      </c>
      <c r="Z2592" s="43">
        <v>0</v>
      </c>
      <c r="AA2592" s="43">
        <v>0</v>
      </c>
      <c r="AB2592" s="43">
        <v>0</v>
      </c>
      <c r="AC2592" s="43">
        <v>0</v>
      </c>
      <c r="AD2592" s="43">
        <v>0</v>
      </c>
      <c r="AE2592" s="43">
        <v>0</v>
      </c>
    </row>
    <row r="2593" spans="1:31" ht="15.75" x14ac:dyDescent="0.25">
      <c r="A2593" s="49" t="s">
        <v>4966</v>
      </c>
      <c r="B2593" s="22" t="s">
        <v>5295</v>
      </c>
      <c r="C2593" s="42" t="s">
        <v>5296</v>
      </c>
      <c r="D2593" s="21">
        <v>2024</v>
      </c>
      <c r="E2593" s="21">
        <v>2024</v>
      </c>
      <c r="F2593" s="43">
        <v>14.742649999999999</v>
      </c>
      <c r="G2593" s="43">
        <v>17.691181</v>
      </c>
      <c r="H2593" s="43">
        <v>19.422954147654</v>
      </c>
      <c r="I2593" s="43">
        <v>0</v>
      </c>
      <c r="J2593" s="43">
        <f t="shared" si="120"/>
        <v>19.422954147654</v>
      </c>
      <c r="K2593" s="43">
        <v>5.5818700000000003</v>
      </c>
      <c r="L2593" s="44">
        <f t="shared" si="121"/>
        <v>13.841084147654</v>
      </c>
      <c r="M2593" s="43">
        <v>0</v>
      </c>
      <c r="N2593" s="43">
        <f t="shared" si="122"/>
        <v>17.691181</v>
      </c>
      <c r="O2593" s="43">
        <v>5.5818700000000003</v>
      </c>
      <c r="P2593" s="43">
        <v>0</v>
      </c>
      <c r="Q2593" s="43">
        <v>5.5818700000000003</v>
      </c>
      <c r="R2593" s="43">
        <v>0</v>
      </c>
      <c r="S2593" s="43">
        <v>0</v>
      </c>
      <c r="T2593" s="43">
        <v>0</v>
      </c>
      <c r="U2593" s="43">
        <v>0</v>
      </c>
      <c r="V2593" s="43">
        <v>0</v>
      </c>
      <c r="W2593" s="43">
        <v>0</v>
      </c>
      <c r="X2593" s="43">
        <v>0</v>
      </c>
      <c r="Y2593" s="43">
        <v>0</v>
      </c>
      <c r="Z2593" s="43">
        <v>0</v>
      </c>
      <c r="AA2593" s="43">
        <v>0</v>
      </c>
      <c r="AB2593" s="43">
        <v>0</v>
      </c>
      <c r="AC2593" s="43">
        <v>0</v>
      </c>
      <c r="AD2593" s="43">
        <v>0</v>
      </c>
      <c r="AE2593" s="43">
        <v>0</v>
      </c>
    </row>
    <row r="2594" spans="1:31" ht="15.75" x14ac:dyDescent="0.25">
      <c r="A2594" s="49" t="s">
        <v>4966</v>
      </c>
      <c r="B2594" s="22" t="s">
        <v>5297</v>
      </c>
      <c r="C2594" s="42" t="s">
        <v>5298</v>
      </c>
      <c r="D2594" s="21">
        <v>2024</v>
      </c>
      <c r="E2594" s="21">
        <v>2024</v>
      </c>
      <c r="F2594" s="43">
        <v>3.325869</v>
      </c>
      <c r="G2594" s="43">
        <v>3.9910429999999999</v>
      </c>
      <c r="H2594" s="43">
        <v>4.3817244114170002</v>
      </c>
      <c r="I2594" s="43">
        <v>0</v>
      </c>
      <c r="J2594" s="43">
        <f t="shared" si="120"/>
        <v>4.3817244114170002</v>
      </c>
      <c r="K2594" s="43">
        <v>1.2699560000000001</v>
      </c>
      <c r="L2594" s="44">
        <f t="shared" si="121"/>
        <v>3.1117684114170001</v>
      </c>
      <c r="M2594" s="43">
        <v>0</v>
      </c>
      <c r="N2594" s="43">
        <f t="shared" si="122"/>
        <v>3.9910429999999999</v>
      </c>
      <c r="O2594" s="43">
        <v>1.2699560000000001</v>
      </c>
      <c r="P2594" s="43">
        <v>0</v>
      </c>
      <c r="Q2594" s="43">
        <v>1.2699560000000001</v>
      </c>
      <c r="R2594" s="43">
        <v>0</v>
      </c>
      <c r="S2594" s="43">
        <v>0</v>
      </c>
      <c r="T2594" s="43">
        <v>0</v>
      </c>
      <c r="U2594" s="43">
        <v>0</v>
      </c>
      <c r="V2594" s="43">
        <v>0</v>
      </c>
      <c r="W2594" s="43">
        <v>0</v>
      </c>
      <c r="X2594" s="43">
        <v>0</v>
      </c>
      <c r="Y2594" s="43">
        <v>0</v>
      </c>
      <c r="Z2594" s="43">
        <v>0</v>
      </c>
      <c r="AA2594" s="43">
        <v>0</v>
      </c>
      <c r="AB2594" s="43">
        <v>0</v>
      </c>
      <c r="AC2594" s="43">
        <v>0</v>
      </c>
      <c r="AD2594" s="43">
        <v>0</v>
      </c>
      <c r="AE2594" s="43">
        <v>0</v>
      </c>
    </row>
    <row r="2595" spans="1:31" ht="15.75" x14ac:dyDescent="0.25">
      <c r="A2595" s="49" t="s">
        <v>4966</v>
      </c>
      <c r="B2595" s="22" t="s">
        <v>5299</v>
      </c>
      <c r="C2595" s="42" t="s">
        <v>5300</v>
      </c>
      <c r="D2595" s="21">
        <v>2024</v>
      </c>
      <c r="E2595" s="21">
        <v>2024</v>
      </c>
      <c r="F2595" s="43">
        <v>3.1583359999999998</v>
      </c>
      <c r="G2595" s="43">
        <v>3.790003</v>
      </c>
      <c r="H2595" s="43">
        <v>4.1610048064839997</v>
      </c>
      <c r="I2595" s="43">
        <v>0</v>
      </c>
      <c r="J2595" s="43">
        <f t="shared" si="120"/>
        <v>4.1610048064839997</v>
      </c>
      <c r="K2595" s="43">
        <v>1.7872239999999999</v>
      </c>
      <c r="L2595" s="44">
        <f t="shared" si="121"/>
        <v>2.3737808064839996</v>
      </c>
      <c r="M2595" s="43">
        <v>0</v>
      </c>
      <c r="N2595" s="43">
        <f t="shared" si="122"/>
        <v>3.790003</v>
      </c>
      <c r="O2595" s="43">
        <v>1.7872239999999999</v>
      </c>
      <c r="P2595" s="43">
        <v>0</v>
      </c>
      <c r="Q2595" s="43">
        <v>1.7872239999999999</v>
      </c>
      <c r="R2595" s="43">
        <v>0</v>
      </c>
      <c r="S2595" s="43">
        <v>0</v>
      </c>
      <c r="T2595" s="43">
        <v>0</v>
      </c>
      <c r="U2595" s="43">
        <v>0</v>
      </c>
      <c r="V2595" s="43">
        <v>0</v>
      </c>
      <c r="W2595" s="43">
        <v>0</v>
      </c>
      <c r="X2595" s="43">
        <v>0</v>
      </c>
      <c r="Y2595" s="43">
        <v>0</v>
      </c>
      <c r="Z2595" s="43">
        <v>0</v>
      </c>
      <c r="AA2595" s="43">
        <v>0</v>
      </c>
      <c r="AB2595" s="43">
        <v>0</v>
      </c>
      <c r="AC2595" s="43">
        <v>0</v>
      </c>
      <c r="AD2595" s="43">
        <v>0</v>
      </c>
      <c r="AE2595" s="43">
        <v>0</v>
      </c>
    </row>
    <row r="2596" spans="1:31" ht="15.75" x14ac:dyDescent="0.25">
      <c r="A2596" s="49">
        <v>5.4</v>
      </c>
      <c r="B2596" s="22" t="s">
        <v>5301</v>
      </c>
      <c r="C2596" s="42" t="s">
        <v>5302</v>
      </c>
      <c r="D2596" s="21">
        <v>2024</v>
      </c>
      <c r="E2596" s="21">
        <v>2024</v>
      </c>
      <c r="F2596" s="43">
        <v>1.5699449999999999</v>
      </c>
      <c r="G2596" s="43">
        <v>1.883934</v>
      </c>
      <c r="H2596" s="43">
        <v>2.0683504188250001</v>
      </c>
      <c r="I2596" s="43">
        <v>0</v>
      </c>
      <c r="J2596" s="43">
        <f t="shared" si="120"/>
        <v>2.0683504188250001</v>
      </c>
      <c r="K2596" s="43">
        <v>1.230532</v>
      </c>
      <c r="L2596" s="44">
        <f t="shared" si="121"/>
        <v>0.83781841882500019</v>
      </c>
      <c r="M2596" s="43">
        <v>0</v>
      </c>
      <c r="N2596" s="43">
        <f t="shared" si="122"/>
        <v>1.883934</v>
      </c>
      <c r="O2596" s="43">
        <v>1.230532</v>
      </c>
      <c r="P2596" s="43">
        <v>0</v>
      </c>
      <c r="Q2596" s="43">
        <v>1.230532</v>
      </c>
      <c r="R2596" s="43">
        <v>0</v>
      </c>
      <c r="S2596" s="43">
        <v>0</v>
      </c>
      <c r="T2596" s="43">
        <v>0</v>
      </c>
      <c r="U2596" s="43">
        <v>0</v>
      </c>
      <c r="V2596" s="43">
        <v>0</v>
      </c>
      <c r="W2596" s="43">
        <v>0</v>
      </c>
      <c r="X2596" s="43">
        <v>0</v>
      </c>
      <c r="Y2596" s="43">
        <v>0</v>
      </c>
      <c r="Z2596" s="43">
        <v>0</v>
      </c>
      <c r="AA2596" s="43">
        <v>0</v>
      </c>
      <c r="AB2596" s="43">
        <v>0</v>
      </c>
      <c r="AC2596" s="43">
        <v>0</v>
      </c>
      <c r="AD2596" s="43">
        <v>0</v>
      </c>
      <c r="AE2596" s="43">
        <v>0</v>
      </c>
    </row>
    <row r="2597" spans="1:31" ht="15.75" x14ac:dyDescent="0.25">
      <c r="A2597" s="49" t="s">
        <v>4966</v>
      </c>
      <c r="B2597" s="22" t="s">
        <v>5303</v>
      </c>
      <c r="C2597" s="42" t="s">
        <v>5304</v>
      </c>
      <c r="D2597" s="21">
        <v>2024</v>
      </c>
      <c r="E2597" s="21">
        <v>2024</v>
      </c>
      <c r="F2597" s="43">
        <v>7.5951610000000001</v>
      </c>
      <c r="G2597" s="43">
        <v>9.1141950000000005</v>
      </c>
      <c r="H2597" s="43">
        <v>10.006375549171</v>
      </c>
      <c r="I2597" s="43">
        <v>0</v>
      </c>
      <c r="J2597" s="43">
        <f t="shared" si="120"/>
        <v>10.006375549171</v>
      </c>
      <c r="K2597" s="43">
        <v>6.3224169999999997</v>
      </c>
      <c r="L2597" s="44">
        <f t="shared" si="121"/>
        <v>3.6839585491710007</v>
      </c>
      <c r="M2597" s="43">
        <v>0</v>
      </c>
      <c r="N2597" s="43">
        <f t="shared" si="122"/>
        <v>9.1141950000000005</v>
      </c>
      <c r="O2597" s="43">
        <v>6.3224169999999997</v>
      </c>
      <c r="P2597" s="43">
        <v>0</v>
      </c>
      <c r="Q2597" s="43">
        <v>6.3224169999999997</v>
      </c>
      <c r="R2597" s="43">
        <v>0</v>
      </c>
      <c r="S2597" s="43">
        <v>0</v>
      </c>
      <c r="T2597" s="43">
        <v>0</v>
      </c>
      <c r="U2597" s="43">
        <v>0</v>
      </c>
      <c r="V2597" s="43">
        <v>0</v>
      </c>
      <c r="W2597" s="43">
        <v>0</v>
      </c>
      <c r="X2597" s="43">
        <v>0</v>
      </c>
      <c r="Y2597" s="43">
        <v>0</v>
      </c>
      <c r="Z2597" s="43">
        <v>0</v>
      </c>
      <c r="AA2597" s="43">
        <v>0</v>
      </c>
      <c r="AB2597" s="43">
        <v>0</v>
      </c>
      <c r="AC2597" s="43">
        <v>0</v>
      </c>
      <c r="AD2597" s="43">
        <v>0</v>
      </c>
      <c r="AE2597" s="43">
        <v>0</v>
      </c>
    </row>
    <row r="2598" spans="1:31" ht="15.75" x14ac:dyDescent="0.25">
      <c r="A2598" s="49" t="s">
        <v>5241</v>
      </c>
      <c r="B2598" s="22" t="s">
        <v>5305</v>
      </c>
      <c r="C2598" s="42" t="s">
        <v>5306</v>
      </c>
      <c r="D2598" s="21">
        <v>2024</v>
      </c>
      <c r="E2598" s="21">
        <v>2024</v>
      </c>
      <c r="F2598" s="43">
        <v>6.2571909999999997</v>
      </c>
      <c r="G2598" s="43">
        <v>7.5086300000000001</v>
      </c>
      <c r="H2598" s="43">
        <v>8.243645589682</v>
      </c>
      <c r="I2598" s="43">
        <v>0</v>
      </c>
      <c r="J2598" s="43">
        <f t="shared" si="120"/>
        <v>8.243645589682</v>
      </c>
      <c r="K2598" s="43">
        <v>3.907597</v>
      </c>
      <c r="L2598" s="44">
        <f t="shared" si="121"/>
        <v>4.336048589682</v>
      </c>
      <c r="M2598" s="43">
        <v>0</v>
      </c>
      <c r="N2598" s="43">
        <f t="shared" si="122"/>
        <v>7.5086300000000001</v>
      </c>
      <c r="O2598" s="43">
        <v>3.907597</v>
      </c>
      <c r="P2598" s="43">
        <v>0</v>
      </c>
      <c r="Q2598" s="43">
        <v>3.907597</v>
      </c>
      <c r="R2598" s="43">
        <v>0</v>
      </c>
      <c r="S2598" s="43">
        <v>0</v>
      </c>
      <c r="T2598" s="43">
        <v>0</v>
      </c>
      <c r="U2598" s="43">
        <v>0</v>
      </c>
      <c r="V2598" s="43">
        <v>0</v>
      </c>
      <c r="W2598" s="43">
        <v>0</v>
      </c>
      <c r="X2598" s="43">
        <v>0</v>
      </c>
      <c r="Y2598" s="43">
        <v>0</v>
      </c>
      <c r="Z2598" s="43">
        <v>0</v>
      </c>
      <c r="AA2598" s="43">
        <v>0</v>
      </c>
      <c r="AB2598" s="43">
        <v>0</v>
      </c>
      <c r="AC2598" s="43">
        <v>0</v>
      </c>
      <c r="AD2598" s="43">
        <v>0</v>
      </c>
      <c r="AE2598" s="43">
        <v>0</v>
      </c>
    </row>
    <row r="2599" spans="1:31" ht="15.75" x14ac:dyDescent="0.25">
      <c r="A2599" s="49" t="s">
        <v>5241</v>
      </c>
      <c r="B2599" s="22" t="s">
        <v>5307</v>
      </c>
      <c r="C2599" s="42" t="s">
        <v>5308</v>
      </c>
      <c r="D2599" s="21">
        <v>2024</v>
      </c>
      <c r="E2599" s="21">
        <v>2024</v>
      </c>
      <c r="F2599" s="43">
        <v>11.597545</v>
      </c>
      <c r="G2599" s="43">
        <v>13.917054</v>
      </c>
      <c r="H2599" s="43">
        <v>15.279384916409001</v>
      </c>
      <c r="I2599" s="43">
        <v>0</v>
      </c>
      <c r="J2599" s="43">
        <f t="shared" si="120"/>
        <v>15.279384916409001</v>
      </c>
      <c r="K2599" s="43">
        <v>6.8655439999999999</v>
      </c>
      <c r="L2599" s="44">
        <f t="shared" si="121"/>
        <v>8.4138409164090007</v>
      </c>
      <c r="M2599" s="43">
        <v>0</v>
      </c>
      <c r="N2599" s="43">
        <f t="shared" si="122"/>
        <v>13.917054</v>
      </c>
      <c r="O2599" s="43">
        <v>6.8655439999999999</v>
      </c>
      <c r="P2599" s="43">
        <v>0</v>
      </c>
      <c r="Q2599" s="43">
        <v>6.8655439999999999</v>
      </c>
      <c r="R2599" s="43">
        <v>0</v>
      </c>
      <c r="S2599" s="43">
        <v>0</v>
      </c>
      <c r="T2599" s="43">
        <v>0</v>
      </c>
      <c r="U2599" s="43">
        <v>0</v>
      </c>
      <c r="V2599" s="43">
        <v>0</v>
      </c>
      <c r="W2599" s="43">
        <v>0</v>
      </c>
      <c r="X2599" s="43">
        <v>0</v>
      </c>
      <c r="Y2599" s="43">
        <v>0</v>
      </c>
      <c r="Z2599" s="43">
        <v>0</v>
      </c>
      <c r="AA2599" s="43">
        <v>0</v>
      </c>
      <c r="AB2599" s="43">
        <v>0</v>
      </c>
      <c r="AC2599" s="43">
        <v>0</v>
      </c>
      <c r="AD2599" s="43">
        <v>0</v>
      </c>
      <c r="AE2599" s="43">
        <v>0</v>
      </c>
    </row>
    <row r="2600" spans="1:31" ht="15.75" x14ac:dyDescent="0.25">
      <c r="A2600" s="49" t="s">
        <v>5241</v>
      </c>
      <c r="B2600" s="22" t="s">
        <v>5309</v>
      </c>
      <c r="C2600" s="42" t="s">
        <v>5310</v>
      </c>
      <c r="D2600" s="21">
        <v>2024</v>
      </c>
      <c r="E2600" s="21">
        <v>2024</v>
      </c>
      <c r="F2600" s="43">
        <v>12.326525999999999</v>
      </c>
      <c r="G2600" s="43">
        <v>14.791829999999999</v>
      </c>
      <c r="H2600" s="43">
        <v>16.239789670118999</v>
      </c>
      <c r="I2600" s="43">
        <v>0</v>
      </c>
      <c r="J2600" s="43">
        <f t="shared" si="120"/>
        <v>16.239789670118999</v>
      </c>
      <c r="K2600" s="43">
        <v>4.3719229999999998</v>
      </c>
      <c r="L2600" s="44">
        <f t="shared" si="121"/>
        <v>11.867866670119</v>
      </c>
      <c r="M2600" s="43">
        <v>0</v>
      </c>
      <c r="N2600" s="43">
        <f t="shared" si="122"/>
        <v>14.791829999999999</v>
      </c>
      <c r="O2600" s="43">
        <v>4.3719229999999998</v>
      </c>
      <c r="P2600" s="43">
        <v>0</v>
      </c>
      <c r="Q2600" s="43">
        <v>4.3719229999999998</v>
      </c>
      <c r="R2600" s="43">
        <v>0</v>
      </c>
      <c r="S2600" s="43">
        <v>0</v>
      </c>
      <c r="T2600" s="43">
        <v>0</v>
      </c>
      <c r="U2600" s="43">
        <v>0</v>
      </c>
      <c r="V2600" s="43">
        <v>0</v>
      </c>
      <c r="W2600" s="43">
        <v>0</v>
      </c>
      <c r="X2600" s="43">
        <v>0</v>
      </c>
      <c r="Y2600" s="43">
        <v>0</v>
      </c>
      <c r="Z2600" s="43">
        <v>0</v>
      </c>
      <c r="AA2600" s="43">
        <v>0</v>
      </c>
      <c r="AB2600" s="43">
        <v>0</v>
      </c>
      <c r="AC2600" s="43">
        <v>0</v>
      </c>
      <c r="AD2600" s="43">
        <v>0</v>
      </c>
      <c r="AE2600" s="43">
        <v>0</v>
      </c>
    </row>
    <row r="2601" spans="1:31" ht="15.75" x14ac:dyDescent="0.25">
      <c r="A2601" s="49" t="s">
        <v>5241</v>
      </c>
      <c r="B2601" s="22" t="s">
        <v>5311</v>
      </c>
      <c r="C2601" s="42" t="s">
        <v>5312</v>
      </c>
      <c r="D2601" s="21">
        <v>2024</v>
      </c>
      <c r="E2601" s="21">
        <v>2024</v>
      </c>
      <c r="F2601" s="43">
        <v>7.5448120000000003</v>
      </c>
      <c r="G2601" s="43">
        <v>9.0537740000000007</v>
      </c>
      <c r="H2601" s="43">
        <v>9.9400388999009994</v>
      </c>
      <c r="I2601" s="43">
        <v>0</v>
      </c>
      <c r="J2601" s="43">
        <f t="shared" si="120"/>
        <v>9.9400388999009994</v>
      </c>
      <c r="K2601" s="43">
        <v>7.5502019999999996</v>
      </c>
      <c r="L2601" s="44">
        <f t="shared" si="121"/>
        <v>2.3898368999009998</v>
      </c>
      <c r="M2601" s="43">
        <v>0</v>
      </c>
      <c r="N2601" s="43">
        <f t="shared" si="122"/>
        <v>9.0537740000000007</v>
      </c>
      <c r="O2601" s="43">
        <v>7.5502019999999996</v>
      </c>
      <c r="P2601" s="43">
        <v>0</v>
      </c>
      <c r="Q2601" s="43">
        <v>7.5502019999999996</v>
      </c>
      <c r="R2601" s="43">
        <v>0</v>
      </c>
      <c r="S2601" s="43">
        <v>0</v>
      </c>
      <c r="T2601" s="43">
        <v>0</v>
      </c>
      <c r="U2601" s="43">
        <v>0</v>
      </c>
      <c r="V2601" s="43">
        <v>0</v>
      </c>
      <c r="W2601" s="43">
        <v>0</v>
      </c>
      <c r="X2601" s="43">
        <v>0</v>
      </c>
      <c r="Y2601" s="43">
        <v>0</v>
      </c>
      <c r="Z2601" s="43">
        <v>0</v>
      </c>
      <c r="AA2601" s="43">
        <v>0</v>
      </c>
      <c r="AB2601" s="43">
        <v>0</v>
      </c>
      <c r="AC2601" s="43">
        <v>0</v>
      </c>
      <c r="AD2601" s="43">
        <v>0</v>
      </c>
      <c r="AE2601" s="43">
        <v>0</v>
      </c>
    </row>
    <row r="2602" spans="1:31" ht="15.75" x14ac:dyDescent="0.25">
      <c r="A2602" s="49" t="s">
        <v>4975</v>
      </c>
      <c r="B2602" s="22" t="s">
        <v>5313</v>
      </c>
      <c r="C2602" s="42" t="s">
        <v>5314</v>
      </c>
      <c r="D2602" s="21">
        <v>2023</v>
      </c>
      <c r="E2602" s="21">
        <v>2024</v>
      </c>
      <c r="F2602" s="43">
        <v>2.6927750000000001</v>
      </c>
      <c r="G2602" s="43">
        <v>3.2313299999999998</v>
      </c>
      <c r="H2602" s="43">
        <v>3.5445208564769999</v>
      </c>
      <c r="I2602" s="43">
        <v>0</v>
      </c>
      <c r="J2602" s="43">
        <f t="shared" si="120"/>
        <v>3.5445208564769999</v>
      </c>
      <c r="K2602" s="43">
        <v>2.8414139999999999</v>
      </c>
      <c r="L2602" s="44">
        <f t="shared" si="121"/>
        <v>0.703106856477</v>
      </c>
      <c r="M2602" s="43">
        <v>0</v>
      </c>
      <c r="N2602" s="43">
        <f t="shared" si="122"/>
        <v>3.2313299999999998</v>
      </c>
      <c r="O2602" s="43">
        <v>2.8414139999999999</v>
      </c>
      <c r="P2602" s="43">
        <v>4.3559E-2</v>
      </c>
      <c r="Q2602" s="43">
        <v>2.7978550000000002</v>
      </c>
      <c r="R2602" s="43">
        <v>0</v>
      </c>
      <c r="S2602" s="43">
        <v>0</v>
      </c>
      <c r="T2602" s="43">
        <v>0</v>
      </c>
      <c r="U2602" s="43">
        <v>0</v>
      </c>
      <c r="V2602" s="43">
        <v>0</v>
      </c>
      <c r="W2602" s="43">
        <v>0</v>
      </c>
      <c r="X2602" s="43">
        <v>0</v>
      </c>
      <c r="Y2602" s="43">
        <v>0</v>
      </c>
      <c r="Z2602" s="43">
        <v>0</v>
      </c>
      <c r="AA2602" s="43">
        <v>0</v>
      </c>
      <c r="AB2602" s="43">
        <v>0</v>
      </c>
      <c r="AC2602" s="43">
        <v>0</v>
      </c>
      <c r="AD2602" s="43">
        <v>0</v>
      </c>
      <c r="AE2602" s="43">
        <v>0</v>
      </c>
    </row>
    <row r="2603" spans="1:31" ht="15.75" x14ac:dyDescent="0.25">
      <c r="A2603" s="49" t="s">
        <v>4966</v>
      </c>
      <c r="B2603" s="22" t="s">
        <v>5315</v>
      </c>
      <c r="C2603" s="42" t="s">
        <v>5316</v>
      </c>
      <c r="D2603" s="21">
        <v>2023</v>
      </c>
      <c r="E2603" s="21">
        <v>2024</v>
      </c>
      <c r="F2603" s="43">
        <v>2.9094769999999999</v>
      </c>
      <c r="G2603" s="43">
        <v>3.4913729999999998</v>
      </c>
      <c r="H2603" s="43">
        <v>3.8297667735749998</v>
      </c>
      <c r="I2603" s="43">
        <v>0</v>
      </c>
      <c r="J2603" s="43">
        <f t="shared" si="120"/>
        <v>3.8297667735749998</v>
      </c>
      <c r="K2603" s="43">
        <v>1.7834859999999999</v>
      </c>
      <c r="L2603" s="44">
        <f t="shared" si="121"/>
        <v>2.0462807735749999</v>
      </c>
      <c r="M2603" s="43">
        <v>0</v>
      </c>
      <c r="N2603" s="43">
        <f t="shared" si="122"/>
        <v>3.4913729999999998</v>
      </c>
      <c r="O2603" s="43">
        <v>1.7834859999999999</v>
      </c>
      <c r="P2603" s="43">
        <v>2.7341000000000001E-2</v>
      </c>
      <c r="Q2603" s="43">
        <v>1.7561450000000001</v>
      </c>
      <c r="R2603" s="43">
        <v>0</v>
      </c>
      <c r="S2603" s="43">
        <v>0</v>
      </c>
      <c r="T2603" s="43">
        <v>0</v>
      </c>
      <c r="U2603" s="43">
        <v>0</v>
      </c>
      <c r="V2603" s="43">
        <v>0</v>
      </c>
      <c r="W2603" s="43">
        <v>0</v>
      </c>
      <c r="X2603" s="43">
        <v>0</v>
      </c>
      <c r="Y2603" s="43">
        <v>0</v>
      </c>
      <c r="Z2603" s="43">
        <v>0</v>
      </c>
      <c r="AA2603" s="43">
        <v>0</v>
      </c>
      <c r="AB2603" s="43">
        <v>0</v>
      </c>
      <c r="AC2603" s="43">
        <v>0</v>
      </c>
      <c r="AD2603" s="43">
        <v>0</v>
      </c>
      <c r="AE2603" s="43">
        <v>0</v>
      </c>
    </row>
    <row r="2604" spans="1:31" ht="15.75" x14ac:dyDescent="0.25">
      <c r="A2604" s="49" t="s">
        <v>5241</v>
      </c>
      <c r="B2604" s="22" t="s">
        <v>5317</v>
      </c>
      <c r="C2604" s="42" t="s">
        <v>5318</v>
      </c>
      <c r="D2604" s="21">
        <v>2024</v>
      </c>
      <c r="E2604" s="21">
        <v>2024</v>
      </c>
      <c r="F2604" s="43">
        <v>2.62256</v>
      </c>
      <c r="G2604" s="43">
        <v>3.1470729999999998</v>
      </c>
      <c r="H2604" s="43">
        <v>3.4551390305199998</v>
      </c>
      <c r="I2604" s="43">
        <v>0</v>
      </c>
      <c r="J2604" s="43">
        <f t="shared" si="120"/>
        <v>3.4551390305199998</v>
      </c>
      <c r="K2604" s="43">
        <v>2.2696900000000002</v>
      </c>
      <c r="L2604" s="44">
        <f t="shared" si="121"/>
        <v>1.1854490305199996</v>
      </c>
      <c r="M2604" s="43">
        <v>0</v>
      </c>
      <c r="N2604" s="43">
        <f t="shared" si="122"/>
        <v>3.1470729999999998</v>
      </c>
      <c r="O2604" s="43">
        <v>2.2696900000000002</v>
      </c>
      <c r="P2604" s="43">
        <v>0</v>
      </c>
      <c r="Q2604" s="43">
        <v>2.2696900000000002</v>
      </c>
      <c r="R2604" s="43">
        <v>0</v>
      </c>
      <c r="S2604" s="43">
        <v>0</v>
      </c>
      <c r="T2604" s="43">
        <v>0</v>
      </c>
      <c r="U2604" s="43">
        <v>0</v>
      </c>
      <c r="V2604" s="43">
        <v>0</v>
      </c>
      <c r="W2604" s="43">
        <v>0</v>
      </c>
      <c r="X2604" s="43">
        <v>0</v>
      </c>
      <c r="Y2604" s="43">
        <v>0</v>
      </c>
      <c r="Z2604" s="43">
        <v>0</v>
      </c>
      <c r="AA2604" s="43">
        <v>0</v>
      </c>
      <c r="AB2604" s="43">
        <v>0</v>
      </c>
      <c r="AC2604" s="43">
        <v>0</v>
      </c>
      <c r="AD2604" s="43">
        <v>0</v>
      </c>
      <c r="AE2604" s="43">
        <v>0</v>
      </c>
    </row>
    <row r="2605" spans="1:31" ht="15.75" x14ac:dyDescent="0.25">
      <c r="A2605" s="49" t="s">
        <v>5241</v>
      </c>
      <c r="B2605" s="22" t="s">
        <v>5319</v>
      </c>
      <c r="C2605" s="42" t="s">
        <v>5320</v>
      </c>
      <c r="D2605" s="21">
        <v>2024</v>
      </c>
      <c r="E2605" s="21">
        <v>2024</v>
      </c>
      <c r="F2605" s="43">
        <v>1.884606</v>
      </c>
      <c r="G2605" s="43">
        <v>2.2615280000000002</v>
      </c>
      <c r="H2605" s="43">
        <v>2.482906718592</v>
      </c>
      <c r="I2605" s="43">
        <v>0</v>
      </c>
      <c r="J2605" s="43">
        <f t="shared" si="120"/>
        <v>2.482906718592</v>
      </c>
      <c r="K2605" s="43">
        <v>2.3089559999999998</v>
      </c>
      <c r="L2605" s="44">
        <f t="shared" si="121"/>
        <v>0.17395071859200018</v>
      </c>
      <c r="M2605" s="43">
        <v>0</v>
      </c>
      <c r="N2605" s="43">
        <f t="shared" si="122"/>
        <v>2.2615280000000002</v>
      </c>
      <c r="O2605" s="43">
        <v>2.3089559999999998</v>
      </c>
      <c r="P2605" s="43">
        <v>0</v>
      </c>
      <c r="Q2605" s="43">
        <v>2.3089559999999998</v>
      </c>
      <c r="R2605" s="43">
        <v>0</v>
      </c>
      <c r="S2605" s="43">
        <v>0</v>
      </c>
      <c r="T2605" s="43">
        <v>0</v>
      </c>
      <c r="U2605" s="43">
        <v>0</v>
      </c>
      <c r="V2605" s="43">
        <v>0</v>
      </c>
      <c r="W2605" s="43">
        <v>0</v>
      </c>
      <c r="X2605" s="43">
        <v>0</v>
      </c>
      <c r="Y2605" s="43">
        <v>0</v>
      </c>
      <c r="Z2605" s="43">
        <v>0</v>
      </c>
      <c r="AA2605" s="43">
        <v>0</v>
      </c>
      <c r="AB2605" s="43">
        <v>0</v>
      </c>
      <c r="AC2605" s="43">
        <v>0</v>
      </c>
      <c r="AD2605" s="43">
        <v>0</v>
      </c>
      <c r="AE2605" s="43">
        <v>0</v>
      </c>
    </row>
    <row r="2606" spans="1:31" ht="15.75" x14ac:dyDescent="0.25">
      <c r="A2606" s="49" t="s">
        <v>5241</v>
      </c>
      <c r="B2606" s="22" t="s">
        <v>5321</v>
      </c>
      <c r="C2606" s="42" t="s">
        <v>5322</v>
      </c>
      <c r="D2606" s="21">
        <v>2024</v>
      </c>
      <c r="E2606" s="21">
        <v>2024</v>
      </c>
      <c r="F2606" s="43">
        <v>0.45990999999999999</v>
      </c>
      <c r="G2606" s="43">
        <v>0.55189299999999997</v>
      </c>
      <c r="H2606" s="43">
        <v>0.60591945067999997</v>
      </c>
      <c r="I2606" s="43">
        <v>0</v>
      </c>
      <c r="J2606" s="43">
        <f t="shared" si="120"/>
        <v>0.60591945067999997</v>
      </c>
      <c r="K2606" s="43">
        <v>0.24035100000000001</v>
      </c>
      <c r="L2606" s="44">
        <f t="shared" si="121"/>
        <v>0.36556845067999999</v>
      </c>
      <c r="M2606" s="43">
        <v>0</v>
      </c>
      <c r="N2606" s="43">
        <f t="shared" si="122"/>
        <v>0.55189299999999997</v>
      </c>
      <c r="O2606" s="43">
        <v>0.24035100000000001</v>
      </c>
      <c r="P2606" s="43">
        <v>0</v>
      </c>
      <c r="Q2606" s="43">
        <v>0.24035100000000001</v>
      </c>
      <c r="R2606" s="43">
        <v>0</v>
      </c>
      <c r="S2606" s="43">
        <v>0</v>
      </c>
      <c r="T2606" s="43">
        <v>0</v>
      </c>
      <c r="U2606" s="43">
        <v>0</v>
      </c>
      <c r="V2606" s="43">
        <v>0</v>
      </c>
      <c r="W2606" s="43">
        <v>0</v>
      </c>
      <c r="X2606" s="43">
        <v>0</v>
      </c>
      <c r="Y2606" s="43">
        <v>0</v>
      </c>
      <c r="Z2606" s="43">
        <v>0</v>
      </c>
      <c r="AA2606" s="43">
        <v>0</v>
      </c>
      <c r="AB2606" s="43">
        <v>0</v>
      </c>
      <c r="AC2606" s="43">
        <v>0</v>
      </c>
      <c r="AD2606" s="43">
        <v>0</v>
      </c>
      <c r="AE2606" s="43">
        <v>0</v>
      </c>
    </row>
    <row r="2607" spans="1:31" ht="15.75" x14ac:dyDescent="0.25">
      <c r="A2607" s="49" t="s">
        <v>5241</v>
      </c>
      <c r="B2607" s="22" t="s">
        <v>5323</v>
      </c>
      <c r="C2607" s="42" t="s">
        <v>5324</v>
      </c>
      <c r="D2607" s="21">
        <v>2024</v>
      </c>
      <c r="E2607" s="21">
        <v>2024</v>
      </c>
      <c r="F2607" s="43">
        <v>15.126405</v>
      </c>
      <c r="G2607" s="43">
        <v>18.151686999999999</v>
      </c>
      <c r="H2607" s="43">
        <v>19.928538620343001</v>
      </c>
      <c r="I2607" s="43">
        <v>0</v>
      </c>
      <c r="J2607" s="43">
        <f t="shared" si="120"/>
        <v>19.928538620343001</v>
      </c>
      <c r="K2607" s="43">
        <v>6.7899070000000004</v>
      </c>
      <c r="L2607" s="44">
        <f t="shared" si="121"/>
        <v>13.138631620343002</v>
      </c>
      <c r="M2607" s="43">
        <v>0</v>
      </c>
      <c r="N2607" s="43">
        <f t="shared" si="122"/>
        <v>18.151686999999999</v>
      </c>
      <c r="O2607" s="43">
        <v>6.7899070000000004</v>
      </c>
      <c r="P2607" s="43">
        <v>0</v>
      </c>
      <c r="Q2607" s="43">
        <v>6.7899070000000004</v>
      </c>
      <c r="R2607" s="43">
        <v>0</v>
      </c>
      <c r="S2607" s="43">
        <v>0</v>
      </c>
      <c r="T2607" s="43">
        <v>0</v>
      </c>
      <c r="U2607" s="43">
        <v>0</v>
      </c>
      <c r="V2607" s="43">
        <v>0</v>
      </c>
      <c r="W2607" s="43">
        <v>0</v>
      </c>
      <c r="X2607" s="43">
        <v>0</v>
      </c>
      <c r="Y2607" s="43">
        <v>0</v>
      </c>
      <c r="Z2607" s="43">
        <v>0</v>
      </c>
      <c r="AA2607" s="43">
        <v>0</v>
      </c>
      <c r="AB2607" s="43">
        <v>0</v>
      </c>
      <c r="AC2607" s="43">
        <v>0</v>
      </c>
      <c r="AD2607" s="43">
        <v>0</v>
      </c>
      <c r="AE2607" s="43">
        <v>0</v>
      </c>
    </row>
    <row r="2608" spans="1:31" ht="15.75" x14ac:dyDescent="0.25">
      <c r="A2608" s="49" t="s">
        <v>5241</v>
      </c>
      <c r="B2608" s="22" t="s">
        <v>5325</v>
      </c>
      <c r="C2608" s="42" t="s">
        <v>5326</v>
      </c>
      <c r="D2608" s="21">
        <v>2024</v>
      </c>
      <c r="E2608" s="21">
        <v>2024</v>
      </c>
      <c r="F2608" s="43">
        <v>3.7544710000000001</v>
      </c>
      <c r="G2608" s="43">
        <v>4.5053650000000003</v>
      </c>
      <c r="H2608" s="43">
        <v>4.9463928786300002</v>
      </c>
      <c r="I2608" s="43">
        <v>0</v>
      </c>
      <c r="J2608" s="43">
        <f t="shared" si="120"/>
        <v>4.9463928786300002</v>
      </c>
      <c r="K2608" s="43">
        <v>1.693594</v>
      </c>
      <c r="L2608" s="44">
        <f t="shared" si="121"/>
        <v>3.2527988786300002</v>
      </c>
      <c r="M2608" s="43">
        <v>0</v>
      </c>
      <c r="N2608" s="43">
        <f t="shared" si="122"/>
        <v>4.5053650000000003</v>
      </c>
      <c r="O2608" s="43">
        <v>1.693594</v>
      </c>
      <c r="P2608" s="43">
        <v>0</v>
      </c>
      <c r="Q2608" s="43">
        <v>1.693594</v>
      </c>
      <c r="R2608" s="43">
        <v>0</v>
      </c>
      <c r="S2608" s="43">
        <v>0</v>
      </c>
      <c r="T2608" s="43">
        <v>0</v>
      </c>
      <c r="U2608" s="43">
        <v>0</v>
      </c>
      <c r="V2608" s="43">
        <v>0</v>
      </c>
      <c r="W2608" s="43">
        <v>0</v>
      </c>
      <c r="X2608" s="43">
        <v>0</v>
      </c>
      <c r="Y2608" s="43">
        <v>0</v>
      </c>
      <c r="Z2608" s="43">
        <v>0</v>
      </c>
      <c r="AA2608" s="43">
        <v>0</v>
      </c>
      <c r="AB2608" s="43">
        <v>0</v>
      </c>
      <c r="AC2608" s="43">
        <v>0</v>
      </c>
      <c r="AD2608" s="43">
        <v>0</v>
      </c>
      <c r="AE2608" s="43">
        <v>0</v>
      </c>
    </row>
    <row r="2609" spans="1:31" ht="15.75" x14ac:dyDescent="0.25">
      <c r="A2609" s="49" t="s">
        <v>5241</v>
      </c>
      <c r="B2609" s="22" t="s">
        <v>5327</v>
      </c>
      <c r="C2609" s="42" t="s">
        <v>5328</v>
      </c>
      <c r="D2609" s="21">
        <v>2024</v>
      </c>
      <c r="E2609" s="21">
        <v>2024</v>
      </c>
      <c r="F2609" s="43">
        <v>9.4879549999999995</v>
      </c>
      <c r="G2609" s="43">
        <v>11.385546</v>
      </c>
      <c r="H2609" s="43">
        <v>12.500065733539</v>
      </c>
      <c r="I2609" s="43">
        <v>0</v>
      </c>
      <c r="J2609" s="43">
        <f t="shared" si="120"/>
        <v>12.500065733539</v>
      </c>
      <c r="K2609" s="43">
        <v>7.4825739999999996</v>
      </c>
      <c r="L2609" s="44">
        <f t="shared" si="121"/>
        <v>5.0174917335389999</v>
      </c>
      <c r="M2609" s="43">
        <v>0</v>
      </c>
      <c r="N2609" s="43">
        <f t="shared" si="122"/>
        <v>11.385546</v>
      </c>
      <c r="O2609" s="43">
        <v>7.4825739999999996</v>
      </c>
      <c r="P2609" s="43">
        <v>0</v>
      </c>
      <c r="Q2609" s="43">
        <v>7.4825739999999996</v>
      </c>
      <c r="R2609" s="43">
        <v>0</v>
      </c>
      <c r="S2609" s="43">
        <v>0</v>
      </c>
      <c r="T2609" s="43">
        <v>0</v>
      </c>
      <c r="U2609" s="43">
        <v>0</v>
      </c>
      <c r="V2609" s="43">
        <v>0</v>
      </c>
      <c r="W2609" s="43">
        <v>0</v>
      </c>
      <c r="X2609" s="43">
        <v>0</v>
      </c>
      <c r="Y2609" s="43">
        <v>0</v>
      </c>
      <c r="Z2609" s="43">
        <v>0</v>
      </c>
      <c r="AA2609" s="43">
        <v>0</v>
      </c>
      <c r="AB2609" s="43">
        <v>0</v>
      </c>
      <c r="AC2609" s="43">
        <v>0</v>
      </c>
      <c r="AD2609" s="43">
        <v>0</v>
      </c>
      <c r="AE2609" s="43">
        <v>0</v>
      </c>
    </row>
    <row r="2610" spans="1:31" ht="15.75" x14ac:dyDescent="0.25">
      <c r="A2610" s="49" t="s">
        <v>5250</v>
      </c>
      <c r="B2610" s="22" t="s">
        <v>5329</v>
      </c>
      <c r="C2610" s="42" t="s">
        <v>5330</v>
      </c>
      <c r="D2610" s="21">
        <v>2024</v>
      </c>
      <c r="E2610" s="21">
        <v>2024</v>
      </c>
      <c r="F2610" s="43">
        <v>4.0678539999999996</v>
      </c>
      <c r="G2610" s="43">
        <v>4.8814250000000001</v>
      </c>
      <c r="H2610" s="43">
        <v>5.35926391878</v>
      </c>
      <c r="I2610" s="43">
        <v>0</v>
      </c>
      <c r="J2610" s="43">
        <f t="shared" si="120"/>
        <v>5.35926391878</v>
      </c>
      <c r="K2610" s="43">
        <v>2.9188839999999998</v>
      </c>
      <c r="L2610" s="44">
        <f t="shared" si="121"/>
        <v>2.4403799187800002</v>
      </c>
      <c r="M2610" s="43">
        <v>0</v>
      </c>
      <c r="N2610" s="43">
        <f t="shared" si="122"/>
        <v>4.8814250000000001</v>
      </c>
      <c r="O2610" s="43">
        <v>2.9188839999999998</v>
      </c>
      <c r="P2610" s="43">
        <v>0</v>
      </c>
      <c r="Q2610" s="43">
        <v>2.9188839999999998</v>
      </c>
      <c r="R2610" s="43">
        <v>0</v>
      </c>
      <c r="S2610" s="43">
        <v>0</v>
      </c>
      <c r="T2610" s="43">
        <v>0</v>
      </c>
      <c r="U2610" s="43">
        <v>0</v>
      </c>
      <c r="V2610" s="43">
        <v>0</v>
      </c>
      <c r="W2610" s="43">
        <v>0</v>
      </c>
      <c r="X2610" s="43">
        <v>0</v>
      </c>
      <c r="Y2610" s="43">
        <v>0</v>
      </c>
      <c r="Z2610" s="43">
        <v>0</v>
      </c>
      <c r="AA2610" s="43">
        <v>0</v>
      </c>
      <c r="AB2610" s="43">
        <v>0</v>
      </c>
      <c r="AC2610" s="43">
        <v>0</v>
      </c>
      <c r="AD2610" s="43">
        <v>0</v>
      </c>
      <c r="AE2610" s="43">
        <v>0</v>
      </c>
    </row>
    <row r="2611" spans="1:31" ht="15.75" x14ac:dyDescent="0.25">
      <c r="A2611" s="49" t="s">
        <v>5241</v>
      </c>
      <c r="B2611" s="22" t="s">
        <v>5331</v>
      </c>
      <c r="C2611" s="42" t="s">
        <v>5332</v>
      </c>
      <c r="D2611" s="21">
        <v>2024</v>
      </c>
      <c r="E2611" s="21">
        <v>2024</v>
      </c>
      <c r="F2611" s="43">
        <v>3.3294169999999998</v>
      </c>
      <c r="G2611" s="43">
        <v>3.9952999999999999</v>
      </c>
      <c r="H2611" s="43">
        <v>4.386397027009</v>
      </c>
      <c r="I2611" s="43">
        <v>0</v>
      </c>
      <c r="J2611" s="43">
        <f t="shared" si="120"/>
        <v>4.386397027009</v>
      </c>
      <c r="K2611" s="43">
        <v>1.5668470000000001</v>
      </c>
      <c r="L2611" s="44">
        <f t="shared" si="121"/>
        <v>2.8195500270089999</v>
      </c>
      <c r="M2611" s="43">
        <v>0</v>
      </c>
      <c r="N2611" s="43">
        <f t="shared" si="122"/>
        <v>3.9952999999999999</v>
      </c>
      <c r="O2611" s="43">
        <v>1.5668470000000001</v>
      </c>
      <c r="P2611" s="43">
        <v>0</v>
      </c>
      <c r="Q2611" s="43">
        <v>1.5668470000000001</v>
      </c>
      <c r="R2611" s="43">
        <v>0</v>
      </c>
      <c r="S2611" s="43">
        <v>0</v>
      </c>
      <c r="T2611" s="43">
        <v>0</v>
      </c>
      <c r="U2611" s="43">
        <v>0</v>
      </c>
      <c r="V2611" s="43">
        <v>0</v>
      </c>
      <c r="W2611" s="43">
        <v>0</v>
      </c>
      <c r="X2611" s="43">
        <v>0</v>
      </c>
      <c r="Y2611" s="43">
        <v>0</v>
      </c>
      <c r="Z2611" s="43">
        <v>0</v>
      </c>
      <c r="AA2611" s="43">
        <v>0</v>
      </c>
      <c r="AB2611" s="43">
        <v>0</v>
      </c>
      <c r="AC2611" s="43">
        <v>0</v>
      </c>
      <c r="AD2611" s="43">
        <v>0</v>
      </c>
      <c r="AE2611" s="43">
        <v>0</v>
      </c>
    </row>
    <row r="2612" spans="1:31" ht="15.75" x14ac:dyDescent="0.25">
      <c r="A2612" s="49" t="s">
        <v>5241</v>
      </c>
      <c r="B2612" s="22" t="s">
        <v>5333</v>
      </c>
      <c r="C2612" s="42" t="s">
        <v>5334</v>
      </c>
      <c r="D2612" s="21">
        <v>2024</v>
      </c>
      <c r="E2612" s="21">
        <v>2024</v>
      </c>
      <c r="F2612" s="43">
        <v>5.9370810000000001</v>
      </c>
      <c r="G2612" s="43">
        <v>7.1244969999999999</v>
      </c>
      <c r="H2612" s="43">
        <v>7.8219069000649997</v>
      </c>
      <c r="I2612" s="43">
        <v>0</v>
      </c>
      <c r="J2612" s="43">
        <f t="shared" si="120"/>
        <v>7.8219069000649997</v>
      </c>
      <c r="K2612" s="43">
        <v>1.10388</v>
      </c>
      <c r="L2612" s="44">
        <f t="shared" si="121"/>
        <v>6.7180269000649995</v>
      </c>
      <c r="M2612" s="43">
        <v>0</v>
      </c>
      <c r="N2612" s="43">
        <f t="shared" si="122"/>
        <v>7.1244969999999999</v>
      </c>
      <c r="O2612" s="43">
        <v>1.10388</v>
      </c>
      <c r="P2612" s="43">
        <v>0</v>
      </c>
      <c r="Q2612" s="43">
        <v>1.10388</v>
      </c>
      <c r="R2612" s="43">
        <v>0</v>
      </c>
      <c r="S2612" s="43">
        <v>0</v>
      </c>
      <c r="T2612" s="43">
        <v>0</v>
      </c>
      <c r="U2612" s="43">
        <v>0</v>
      </c>
      <c r="V2612" s="43">
        <v>0</v>
      </c>
      <c r="W2612" s="43">
        <v>0</v>
      </c>
      <c r="X2612" s="43">
        <v>0</v>
      </c>
      <c r="Y2612" s="43">
        <v>0</v>
      </c>
      <c r="Z2612" s="43">
        <v>0</v>
      </c>
      <c r="AA2612" s="43">
        <v>0</v>
      </c>
      <c r="AB2612" s="43">
        <v>0</v>
      </c>
      <c r="AC2612" s="43">
        <v>0</v>
      </c>
      <c r="AD2612" s="43">
        <v>0</v>
      </c>
      <c r="AE2612" s="43">
        <v>0</v>
      </c>
    </row>
    <row r="2613" spans="1:31" ht="15.75" x14ac:dyDescent="0.25">
      <c r="A2613" s="49" t="s">
        <v>5241</v>
      </c>
      <c r="B2613" s="22" t="s">
        <v>5335</v>
      </c>
      <c r="C2613" s="42" t="s">
        <v>5336</v>
      </c>
      <c r="D2613" s="21">
        <v>2024</v>
      </c>
      <c r="E2613" s="21">
        <v>2024</v>
      </c>
      <c r="F2613" s="43">
        <v>2.3504040000000002</v>
      </c>
      <c r="G2613" s="43">
        <v>2.8204850000000001</v>
      </c>
      <c r="H2613" s="43">
        <v>3.09658275507</v>
      </c>
      <c r="I2613" s="43">
        <v>0</v>
      </c>
      <c r="J2613" s="43">
        <f t="shared" si="120"/>
        <v>3.09658275507</v>
      </c>
      <c r="K2613" s="43">
        <v>0.56376000000000004</v>
      </c>
      <c r="L2613" s="44">
        <f t="shared" si="121"/>
        <v>2.5328227550699998</v>
      </c>
      <c r="M2613" s="43">
        <v>0</v>
      </c>
      <c r="N2613" s="43">
        <f t="shared" si="122"/>
        <v>2.8204850000000001</v>
      </c>
      <c r="O2613" s="43">
        <v>0.56376000000000004</v>
      </c>
      <c r="P2613" s="43">
        <v>0</v>
      </c>
      <c r="Q2613" s="43">
        <v>0.56376000000000004</v>
      </c>
      <c r="R2613" s="43">
        <v>0</v>
      </c>
      <c r="S2613" s="43">
        <v>0</v>
      </c>
      <c r="T2613" s="43">
        <v>0</v>
      </c>
      <c r="U2613" s="43">
        <v>0</v>
      </c>
      <c r="V2613" s="43">
        <v>0</v>
      </c>
      <c r="W2613" s="43">
        <v>0</v>
      </c>
      <c r="X2613" s="43">
        <v>0</v>
      </c>
      <c r="Y2613" s="43">
        <v>0</v>
      </c>
      <c r="Z2613" s="43">
        <v>0</v>
      </c>
      <c r="AA2613" s="43">
        <v>0</v>
      </c>
      <c r="AB2613" s="43">
        <v>0</v>
      </c>
      <c r="AC2613" s="43">
        <v>0</v>
      </c>
      <c r="AD2613" s="43">
        <v>0</v>
      </c>
      <c r="AE2613" s="43">
        <v>0</v>
      </c>
    </row>
    <row r="2614" spans="1:31" ht="15.75" x14ac:dyDescent="0.25">
      <c r="A2614" s="49" t="s">
        <v>5241</v>
      </c>
      <c r="B2614" s="22" t="s">
        <v>5337</v>
      </c>
      <c r="C2614" s="42" t="s">
        <v>5338</v>
      </c>
      <c r="D2614" s="21">
        <v>2024</v>
      </c>
      <c r="E2614" s="21">
        <v>2024</v>
      </c>
      <c r="F2614" s="43">
        <v>6.0463050000000003</v>
      </c>
      <c r="G2614" s="43">
        <v>7.2555670000000001</v>
      </c>
      <c r="H2614" s="43">
        <v>7.9658094073159997</v>
      </c>
      <c r="I2614" s="43">
        <v>0</v>
      </c>
      <c r="J2614" s="43">
        <f t="shared" si="120"/>
        <v>7.9658094073159997</v>
      </c>
      <c r="K2614" s="43">
        <v>2.686976</v>
      </c>
      <c r="L2614" s="44">
        <f t="shared" si="121"/>
        <v>5.2788334073160001</v>
      </c>
      <c r="M2614" s="43">
        <v>0</v>
      </c>
      <c r="N2614" s="43">
        <f t="shared" si="122"/>
        <v>7.2555670000000001</v>
      </c>
      <c r="O2614" s="43">
        <v>2.686976</v>
      </c>
      <c r="P2614" s="43">
        <v>0</v>
      </c>
      <c r="Q2614" s="43">
        <v>2.686976</v>
      </c>
      <c r="R2614" s="43">
        <v>0</v>
      </c>
      <c r="S2614" s="43">
        <v>0</v>
      </c>
      <c r="T2614" s="43">
        <v>0</v>
      </c>
      <c r="U2614" s="43">
        <v>0</v>
      </c>
      <c r="V2614" s="43">
        <v>0</v>
      </c>
      <c r="W2614" s="43">
        <v>0</v>
      </c>
      <c r="X2614" s="43">
        <v>0</v>
      </c>
      <c r="Y2614" s="43">
        <v>0</v>
      </c>
      <c r="Z2614" s="43">
        <v>0</v>
      </c>
      <c r="AA2614" s="43">
        <v>0</v>
      </c>
      <c r="AB2614" s="43">
        <v>0</v>
      </c>
      <c r="AC2614" s="43">
        <v>0</v>
      </c>
      <c r="AD2614" s="43">
        <v>0</v>
      </c>
      <c r="AE2614" s="43">
        <v>0</v>
      </c>
    </row>
    <row r="2615" spans="1:31" ht="15.75" x14ac:dyDescent="0.25">
      <c r="A2615" s="49" t="s">
        <v>5241</v>
      </c>
      <c r="B2615" s="22" t="s">
        <v>5339</v>
      </c>
      <c r="C2615" s="42" t="s">
        <v>5340</v>
      </c>
      <c r="D2615" s="21">
        <v>2024</v>
      </c>
      <c r="E2615" s="21">
        <v>2024</v>
      </c>
      <c r="F2615" s="43">
        <v>6.4373940000000003</v>
      </c>
      <c r="G2615" s="43">
        <v>7.7248729999999997</v>
      </c>
      <c r="H2615" s="43">
        <v>8.4810531074439997</v>
      </c>
      <c r="I2615" s="43">
        <v>0</v>
      </c>
      <c r="J2615" s="43">
        <f t="shared" si="120"/>
        <v>8.4810531074439997</v>
      </c>
      <c r="K2615" s="43">
        <v>3.7360319999999998</v>
      </c>
      <c r="L2615" s="44">
        <f t="shared" si="121"/>
        <v>4.7450211074439999</v>
      </c>
      <c r="M2615" s="43">
        <v>0</v>
      </c>
      <c r="N2615" s="43">
        <f t="shared" si="122"/>
        <v>7.7248729999999997</v>
      </c>
      <c r="O2615" s="43">
        <v>3.7360319999999998</v>
      </c>
      <c r="P2615" s="43">
        <v>0</v>
      </c>
      <c r="Q2615" s="43">
        <v>3.7360319999999998</v>
      </c>
      <c r="R2615" s="43">
        <v>0</v>
      </c>
      <c r="S2615" s="43">
        <v>0</v>
      </c>
      <c r="T2615" s="43">
        <v>0</v>
      </c>
      <c r="U2615" s="43">
        <v>0</v>
      </c>
      <c r="V2615" s="43">
        <v>0</v>
      </c>
      <c r="W2615" s="43">
        <v>0</v>
      </c>
      <c r="X2615" s="43">
        <v>0</v>
      </c>
      <c r="Y2615" s="43">
        <v>0</v>
      </c>
      <c r="Z2615" s="43">
        <v>0</v>
      </c>
      <c r="AA2615" s="43">
        <v>0</v>
      </c>
      <c r="AB2615" s="43">
        <v>0</v>
      </c>
      <c r="AC2615" s="43">
        <v>0</v>
      </c>
      <c r="AD2615" s="43">
        <v>0</v>
      </c>
      <c r="AE2615" s="43">
        <v>0</v>
      </c>
    </row>
    <row r="2616" spans="1:31" ht="15.75" x14ac:dyDescent="0.25">
      <c r="A2616" s="49">
        <v>5.4</v>
      </c>
      <c r="B2616" s="22" t="s">
        <v>5341</v>
      </c>
      <c r="C2616" s="42" t="s">
        <v>5342</v>
      </c>
      <c r="D2616" s="21">
        <v>2024</v>
      </c>
      <c r="E2616" s="21">
        <v>2024</v>
      </c>
      <c r="F2616" s="43">
        <v>54.956595999999998</v>
      </c>
      <c r="G2616" s="43">
        <v>65.947916000000006</v>
      </c>
      <c r="H2616" s="43">
        <v>72.403493867579996</v>
      </c>
      <c r="I2616" s="43">
        <v>0</v>
      </c>
      <c r="J2616" s="43">
        <f t="shared" si="120"/>
        <v>72.403493867579996</v>
      </c>
      <c r="K2616" s="43">
        <v>44.729193000000002</v>
      </c>
      <c r="L2616" s="44">
        <f t="shared" si="121"/>
        <v>27.674300867579994</v>
      </c>
      <c r="M2616" s="43">
        <v>0</v>
      </c>
      <c r="N2616" s="43">
        <f t="shared" si="122"/>
        <v>65.947916000000006</v>
      </c>
      <c r="O2616" s="43">
        <v>44.729193000000002</v>
      </c>
      <c r="P2616" s="43">
        <v>0</v>
      </c>
      <c r="Q2616" s="43">
        <v>44.729193000000002</v>
      </c>
      <c r="R2616" s="43">
        <v>0</v>
      </c>
      <c r="S2616" s="43">
        <v>0</v>
      </c>
      <c r="T2616" s="43">
        <v>0</v>
      </c>
      <c r="U2616" s="43">
        <v>0</v>
      </c>
      <c r="V2616" s="43">
        <v>0</v>
      </c>
      <c r="W2616" s="43">
        <v>0</v>
      </c>
      <c r="X2616" s="43">
        <v>0</v>
      </c>
      <c r="Y2616" s="43">
        <v>0</v>
      </c>
      <c r="Z2616" s="43">
        <v>0</v>
      </c>
      <c r="AA2616" s="43">
        <v>0</v>
      </c>
      <c r="AB2616" s="43">
        <v>0</v>
      </c>
      <c r="AC2616" s="43">
        <v>0</v>
      </c>
      <c r="AD2616" s="43">
        <v>0</v>
      </c>
      <c r="AE2616" s="43">
        <v>0</v>
      </c>
    </row>
    <row r="2617" spans="1:31" ht="15.75" x14ac:dyDescent="0.25">
      <c r="A2617" s="49" t="s">
        <v>5241</v>
      </c>
      <c r="B2617" s="22" t="s">
        <v>5343</v>
      </c>
      <c r="C2617" s="42" t="s">
        <v>5344</v>
      </c>
      <c r="D2617" s="21">
        <v>2024</v>
      </c>
      <c r="E2617" s="21">
        <v>2024</v>
      </c>
      <c r="F2617" s="43">
        <v>8.4185379999999999</v>
      </c>
      <c r="G2617" s="43">
        <v>10.102245</v>
      </c>
      <c r="H2617" s="43">
        <v>11.091143679567001</v>
      </c>
      <c r="I2617" s="43">
        <v>0</v>
      </c>
      <c r="J2617" s="43">
        <f t="shared" si="120"/>
        <v>11.091143679567001</v>
      </c>
      <c r="K2617" s="43">
        <v>5.7017819999999997</v>
      </c>
      <c r="L2617" s="44">
        <f t="shared" si="121"/>
        <v>5.389361679567001</v>
      </c>
      <c r="M2617" s="43">
        <v>0</v>
      </c>
      <c r="N2617" s="43">
        <f t="shared" si="122"/>
        <v>10.102245</v>
      </c>
      <c r="O2617" s="43">
        <v>5.7017819999999997</v>
      </c>
      <c r="P2617" s="43">
        <v>0</v>
      </c>
      <c r="Q2617" s="43">
        <v>5.7017819999999997</v>
      </c>
      <c r="R2617" s="43">
        <v>0</v>
      </c>
      <c r="S2617" s="43">
        <v>0</v>
      </c>
      <c r="T2617" s="43">
        <v>0</v>
      </c>
      <c r="U2617" s="43">
        <v>0</v>
      </c>
      <c r="V2617" s="43">
        <v>0</v>
      </c>
      <c r="W2617" s="43">
        <v>0</v>
      </c>
      <c r="X2617" s="43">
        <v>0</v>
      </c>
      <c r="Y2617" s="43">
        <v>0</v>
      </c>
      <c r="Z2617" s="43">
        <v>0</v>
      </c>
      <c r="AA2617" s="43">
        <v>0</v>
      </c>
      <c r="AB2617" s="43">
        <v>0</v>
      </c>
      <c r="AC2617" s="43">
        <v>0</v>
      </c>
      <c r="AD2617" s="43">
        <v>0</v>
      </c>
      <c r="AE2617" s="43">
        <v>0</v>
      </c>
    </row>
    <row r="2618" spans="1:31" ht="15.75" x14ac:dyDescent="0.25">
      <c r="A2618" s="49" t="s">
        <v>5241</v>
      </c>
      <c r="B2618" s="22" t="s">
        <v>5345</v>
      </c>
      <c r="C2618" s="42" t="s">
        <v>5346</v>
      </c>
      <c r="D2618" s="21">
        <v>2023</v>
      </c>
      <c r="E2618" s="21">
        <v>2024</v>
      </c>
      <c r="F2618" s="43">
        <v>96.853663999999995</v>
      </c>
      <c r="G2618" s="43">
        <v>116.224397</v>
      </c>
      <c r="H2618" s="43">
        <v>127.489160973758</v>
      </c>
      <c r="I2618" s="43">
        <v>0</v>
      </c>
      <c r="J2618" s="43">
        <f t="shared" si="120"/>
        <v>127.489160973758</v>
      </c>
      <c r="K2618" s="43">
        <v>6.6656550000000001</v>
      </c>
      <c r="L2618" s="44">
        <f t="shared" si="121"/>
        <v>120.823505973758</v>
      </c>
      <c r="M2618" s="43">
        <v>0</v>
      </c>
      <c r="N2618" s="43">
        <f t="shared" si="122"/>
        <v>116.224397</v>
      </c>
      <c r="O2618" s="43">
        <v>6.6656550000000001</v>
      </c>
      <c r="P2618" s="43">
        <v>0.102185</v>
      </c>
      <c r="Q2618" s="43">
        <v>6.5634699999999997</v>
      </c>
      <c r="R2618" s="43">
        <v>0</v>
      </c>
      <c r="S2618" s="43">
        <v>0</v>
      </c>
      <c r="T2618" s="43">
        <v>0</v>
      </c>
      <c r="U2618" s="43">
        <v>0</v>
      </c>
      <c r="V2618" s="43">
        <v>0</v>
      </c>
      <c r="W2618" s="43">
        <v>0</v>
      </c>
      <c r="X2618" s="43">
        <v>0</v>
      </c>
      <c r="Y2618" s="43">
        <v>0</v>
      </c>
      <c r="Z2618" s="43">
        <v>0</v>
      </c>
      <c r="AA2618" s="43">
        <v>0</v>
      </c>
      <c r="AB2618" s="43">
        <v>0</v>
      </c>
      <c r="AC2618" s="43">
        <v>0</v>
      </c>
      <c r="AD2618" s="43">
        <v>0</v>
      </c>
      <c r="AE2618" s="43">
        <v>0</v>
      </c>
    </row>
    <row r="2619" spans="1:31" ht="15.75" x14ac:dyDescent="0.25">
      <c r="A2619" s="49" t="s">
        <v>5241</v>
      </c>
      <c r="B2619" s="22" t="s">
        <v>5347</v>
      </c>
      <c r="C2619" s="42" t="s">
        <v>5348</v>
      </c>
      <c r="D2619" s="21">
        <v>2023</v>
      </c>
      <c r="E2619" s="21">
        <v>2024</v>
      </c>
      <c r="F2619" s="43">
        <v>8.3890890000000002</v>
      </c>
      <c r="G2619" s="43">
        <v>10.066907</v>
      </c>
      <c r="H2619" s="43">
        <v>11.042618065744</v>
      </c>
      <c r="I2619" s="43">
        <v>0</v>
      </c>
      <c r="J2619" s="43">
        <f t="shared" si="120"/>
        <v>11.042618065744</v>
      </c>
      <c r="K2619" s="43">
        <v>3.1601750000000002</v>
      </c>
      <c r="L2619" s="44">
        <f t="shared" si="121"/>
        <v>7.882443065743999</v>
      </c>
      <c r="M2619" s="43">
        <v>0</v>
      </c>
      <c r="N2619" s="43">
        <f t="shared" si="122"/>
        <v>10.066907</v>
      </c>
      <c r="O2619" s="43">
        <v>3.1601750000000002</v>
      </c>
      <c r="P2619" s="43">
        <v>4.8446000000000003E-2</v>
      </c>
      <c r="Q2619" s="43">
        <v>3.111729</v>
      </c>
      <c r="R2619" s="43">
        <v>0</v>
      </c>
      <c r="S2619" s="43">
        <v>0</v>
      </c>
      <c r="T2619" s="43">
        <v>0</v>
      </c>
      <c r="U2619" s="43">
        <v>0</v>
      </c>
      <c r="V2619" s="43">
        <v>0</v>
      </c>
      <c r="W2619" s="43">
        <v>0</v>
      </c>
      <c r="X2619" s="43">
        <v>0</v>
      </c>
      <c r="Y2619" s="43">
        <v>0</v>
      </c>
      <c r="Z2619" s="43">
        <v>0</v>
      </c>
      <c r="AA2619" s="43">
        <v>0</v>
      </c>
      <c r="AB2619" s="43">
        <v>0</v>
      </c>
      <c r="AC2619" s="43">
        <v>0</v>
      </c>
      <c r="AD2619" s="43">
        <v>0</v>
      </c>
      <c r="AE2619" s="43">
        <v>0</v>
      </c>
    </row>
    <row r="2620" spans="1:31" ht="15.75" x14ac:dyDescent="0.25">
      <c r="A2620" s="49" t="s">
        <v>5241</v>
      </c>
      <c r="B2620" s="22" t="s">
        <v>5349</v>
      </c>
      <c r="C2620" s="42" t="s">
        <v>5350</v>
      </c>
      <c r="D2620" s="21">
        <v>2023</v>
      </c>
      <c r="E2620" s="21">
        <v>2024</v>
      </c>
      <c r="F2620" s="43">
        <v>25.670299</v>
      </c>
      <c r="G2620" s="43">
        <v>30.804359999999999</v>
      </c>
      <c r="H2620" s="43">
        <v>33.789997243500999</v>
      </c>
      <c r="I2620" s="43">
        <v>0</v>
      </c>
      <c r="J2620" s="43">
        <f t="shared" si="120"/>
        <v>33.789997243500999</v>
      </c>
      <c r="K2620" s="43">
        <v>30.855408000000001</v>
      </c>
      <c r="L2620" s="44">
        <f t="shared" si="121"/>
        <v>2.9345892435009979</v>
      </c>
      <c r="M2620" s="43">
        <v>0</v>
      </c>
      <c r="N2620" s="43">
        <f t="shared" si="122"/>
        <v>30.804359999999999</v>
      </c>
      <c r="O2620" s="43">
        <v>30.855408000000001</v>
      </c>
      <c r="P2620" s="43">
        <v>0.47301799999999999</v>
      </c>
      <c r="Q2620" s="43">
        <v>30.382390000000001</v>
      </c>
      <c r="R2620" s="43">
        <v>0</v>
      </c>
      <c r="S2620" s="43">
        <v>0</v>
      </c>
      <c r="T2620" s="43">
        <v>0</v>
      </c>
      <c r="U2620" s="43">
        <v>0</v>
      </c>
      <c r="V2620" s="43">
        <v>0</v>
      </c>
      <c r="W2620" s="43">
        <v>0</v>
      </c>
      <c r="X2620" s="43">
        <v>0</v>
      </c>
      <c r="Y2620" s="43">
        <v>0</v>
      </c>
      <c r="Z2620" s="43">
        <v>0</v>
      </c>
      <c r="AA2620" s="43">
        <v>0</v>
      </c>
      <c r="AB2620" s="43">
        <v>0</v>
      </c>
      <c r="AC2620" s="43">
        <v>0</v>
      </c>
      <c r="AD2620" s="43">
        <v>0</v>
      </c>
      <c r="AE2620" s="43">
        <v>0</v>
      </c>
    </row>
    <row r="2621" spans="1:31" ht="15.75" x14ac:dyDescent="0.25">
      <c r="A2621" s="49" t="s">
        <v>5241</v>
      </c>
      <c r="B2621" s="22" t="s">
        <v>5351</v>
      </c>
      <c r="C2621" s="42" t="s">
        <v>5352</v>
      </c>
      <c r="D2621" s="21">
        <v>2023</v>
      </c>
      <c r="E2621" s="21">
        <v>2024</v>
      </c>
      <c r="F2621" s="43">
        <v>9.8388989999999996</v>
      </c>
      <c r="G2621" s="43">
        <v>11.806679000000001</v>
      </c>
      <c r="H2621" s="43">
        <v>12.936578376605</v>
      </c>
      <c r="I2621" s="43">
        <v>0</v>
      </c>
      <c r="J2621" s="43">
        <f t="shared" si="120"/>
        <v>12.936578376605</v>
      </c>
      <c r="K2621" s="43">
        <v>2.027666</v>
      </c>
      <c r="L2621" s="44">
        <f t="shared" si="121"/>
        <v>10.908912376605</v>
      </c>
      <c r="M2621" s="43">
        <v>0</v>
      </c>
      <c r="N2621" s="43">
        <f t="shared" si="122"/>
        <v>11.806679000000001</v>
      </c>
      <c r="O2621" s="43">
        <v>2.027666</v>
      </c>
      <c r="P2621" s="43">
        <v>7.0402999999999993E-2</v>
      </c>
      <c r="Q2621" s="43">
        <v>1.957263</v>
      </c>
      <c r="R2621" s="43">
        <v>0</v>
      </c>
      <c r="S2621" s="43">
        <v>0</v>
      </c>
      <c r="T2621" s="43">
        <v>0</v>
      </c>
      <c r="U2621" s="43">
        <v>0</v>
      </c>
      <c r="V2621" s="43">
        <v>0</v>
      </c>
      <c r="W2621" s="43">
        <v>0</v>
      </c>
      <c r="X2621" s="43">
        <v>0</v>
      </c>
      <c r="Y2621" s="43">
        <v>0</v>
      </c>
      <c r="Z2621" s="43">
        <v>0</v>
      </c>
      <c r="AA2621" s="43">
        <v>0</v>
      </c>
      <c r="AB2621" s="43">
        <v>0</v>
      </c>
      <c r="AC2621" s="43">
        <v>0</v>
      </c>
      <c r="AD2621" s="43">
        <v>0</v>
      </c>
      <c r="AE2621" s="43">
        <v>0</v>
      </c>
    </row>
    <row r="2622" spans="1:31" ht="15.75" x14ac:dyDescent="0.25">
      <c r="A2622" s="49" t="s">
        <v>5241</v>
      </c>
      <c r="B2622" s="22" t="s">
        <v>5353</v>
      </c>
      <c r="C2622" s="42" t="s">
        <v>5354</v>
      </c>
      <c r="D2622" s="21">
        <v>2023</v>
      </c>
      <c r="E2622" s="21">
        <v>2024</v>
      </c>
      <c r="F2622" s="43">
        <v>38.737043999999997</v>
      </c>
      <c r="G2622" s="43">
        <v>46.484453999999999</v>
      </c>
      <c r="H2622" s="43">
        <v>50.972613585338003</v>
      </c>
      <c r="I2622" s="43">
        <v>0</v>
      </c>
      <c r="J2622" s="43">
        <f t="shared" si="120"/>
        <v>50.972613585338003</v>
      </c>
      <c r="K2622" s="43">
        <v>15.533904</v>
      </c>
      <c r="L2622" s="44">
        <f t="shared" si="121"/>
        <v>35.438709585338003</v>
      </c>
      <c r="M2622" s="43">
        <v>0</v>
      </c>
      <c r="N2622" s="43">
        <f t="shared" si="122"/>
        <v>46.484453999999999</v>
      </c>
      <c r="O2622" s="43">
        <v>15.533904</v>
      </c>
      <c r="P2622" s="43">
        <v>0.329482</v>
      </c>
      <c r="Q2622" s="43">
        <v>15.204421999999999</v>
      </c>
      <c r="R2622" s="43">
        <v>0</v>
      </c>
      <c r="S2622" s="43">
        <v>0</v>
      </c>
      <c r="T2622" s="43">
        <v>0</v>
      </c>
      <c r="U2622" s="43">
        <v>0</v>
      </c>
      <c r="V2622" s="43">
        <v>0</v>
      </c>
      <c r="W2622" s="43">
        <v>0</v>
      </c>
      <c r="X2622" s="43">
        <v>0</v>
      </c>
      <c r="Y2622" s="43">
        <v>0</v>
      </c>
      <c r="Z2622" s="43">
        <v>0</v>
      </c>
      <c r="AA2622" s="43">
        <v>0</v>
      </c>
      <c r="AB2622" s="43">
        <v>0</v>
      </c>
      <c r="AC2622" s="43">
        <v>0</v>
      </c>
      <c r="AD2622" s="43">
        <v>0</v>
      </c>
      <c r="AE2622" s="43">
        <v>0</v>
      </c>
    </row>
    <row r="2623" spans="1:31" ht="15.75" x14ac:dyDescent="0.25">
      <c r="A2623" s="49" t="s">
        <v>5241</v>
      </c>
      <c r="B2623" s="22" t="s">
        <v>5355</v>
      </c>
      <c r="C2623" s="42" t="s">
        <v>5356</v>
      </c>
      <c r="D2623" s="21">
        <v>2023</v>
      </c>
      <c r="E2623" s="21">
        <v>2024</v>
      </c>
      <c r="F2623" s="43">
        <v>4.5186950000000001</v>
      </c>
      <c r="G2623" s="43">
        <v>5.422434</v>
      </c>
      <c r="H2623" s="43">
        <v>5.9479910240410003</v>
      </c>
      <c r="I2623" s="43">
        <v>0</v>
      </c>
      <c r="J2623" s="43">
        <f t="shared" si="120"/>
        <v>5.9479910240410003</v>
      </c>
      <c r="K2623" s="43">
        <v>4.5406329999999997</v>
      </c>
      <c r="L2623" s="44">
        <f t="shared" si="121"/>
        <v>1.4073580240410006</v>
      </c>
      <c r="M2623" s="43">
        <v>0</v>
      </c>
      <c r="N2623" s="43">
        <f t="shared" si="122"/>
        <v>5.422434</v>
      </c>
      <c r="O2623" s="43">
        <v>4.5406329999999997</v>
      </c>
      <c r="P2623" s="43">
        <v>6.9609000000000004E-2</v>
      </c>
      <c r="Q2623" s="43">
        <v>4.4710239999999999</v>
      </c>
      <c r="R2623" s="43">
        <v>0</v>
      </c>
      <c r="S2623" s="43">
        <v>0</v>
      </c>
      <c r="T2623" s="43">
        <v>0</v>
      </c>
      <c r="U2623" s="43">
        <v>0</v>
      </c>
      <c r="V2623" s="43">
        <v>0</v>
      </c>
      <c r="W2623" s="43">
        <v>0</v>
      </c>
      <c r="X2623" s="43">
        <v>0</v>
      </c>
      <c r="Y2623" s="43">
        <v>0</v>
      </c>
      <c r="Z2623" s="43">
        <v>0</v>
      </c>
      <c r="AA2623" s="43">
        <v>0</v>
      </c>
      <c r="AB2623" s="43">
        <v>0</v>
      </c>
      <c r="AC2623" s="43">
        <v>0</v>
      </c>
      <c r="AD2623" s="43">
        <v>0</v>
      </c>
      <c r="AE2623" s="43">
        <v>0</v>
      </c>
    </row>
    <row r="2624" spans="1:31" ht="15.75" x14ac:dyDescent="0.25">
      <c r="A2624" s="49" t="s">
        <v>5241</v>
      </c>
      <c r="B2624" s="22" t="s">
        <v>5357</v>
      </c>
      <c r="C2624" s="42" t="s">
        <v>5358</v>
      </c>
      <c r="D2624" s="21">
        <v>2023</v>
      </c>
      <c r="E2624" s="21">
        <v>2024</v>
      </c>
      <c r="F2624" s="43">
        <v>0.59030099999999996</v>
      </c>
      <c r="G2624" s="43">
        <v>0.70836100000000002</v>
      </c>
      <c r="H2624" s="43">
        <v>0.77701929330499997</v>
      </c>
      <c r="I2624" s="43">
        <v>0</v>
      </c>
      <c r="J2624" s="43">
        <f t="shared" si="120"/>
        <v>0.77701929330499997</v>
      </c>
      <c r="K2624" s="43">
        <v>0.241343</v>
      </c>
      <c r="L2624" s="44">
        <f t="shared" si="121"/>
        <v>0.535676293305</v>
      </c>
      <c r="M2624" s="43">
        <v>0</v>
      </c>
      <c r="N2624" s="43">
        <f t="shared" si="122"/>
        <v>0.70836100000000002</v>
      </c>
      <c r="O2624" s="43">
        <v>0.241343</v>
      </c>
      <c r="P2624" s="43">
        <v>3.7000000000000002E-3</v>
      </c>
      <c r="Q2624" s="43">
        <v>0.23764299999999999</v>
      </c>
      <c r="R2624" s="43">
        <v>0</v>
      </c>
      <c r="S2624" s="43">
        <v>0</v>
      </c>
      <c r="T2624" s="43">
        <v>0</v>
      </c>
      <c r="U2624" s="43">
        <v>0</v>
      </c>
      <c r="V2624" s="43">
        <v>0</v>
      </c>
      <c r="W2624" s="43">
        <v>0</v>
      </c>
      <c r="X2624" s="43">
        <v>0</v>
      </c>
      <c r="Y2624" s="43">
        <v>0</v>
      </c>
      <c r="Z2624" s="43">
        <v>0</v>
      </c>
      <c r="AA2624" s="43">
        <v>0</v>
      </c>
      <c r="AB2624" s="43">
        <v>0</v>
      </c>
      <c r="AC2624" s="43">
        <v>0</v>
      </c>
      <c r="AD2624" s="43">
        <v>0</v>
      </c>
      <c r="AE2624" s="43">
        <v>0</v>
      </c>
    </row>
    <row r="2625" spans="1:31" ht="15.75" x14ac:dyDescent="0.25">
      <c r="A2625" s="49" t="s">
        <v>5241</v>
      </c>
      <c r="B2625" s="22" t="s">
        <v>5359</v>
      </c>
      <c r="C2625" s="42" t="s">
        <v>5360</v>
      </c>
      <c r="D2625" s="21">
        <v>2023</v>
      </c>
      <c r="E2625" s="21">
        <v>2024</v>
      </c>
      <c r="F2625" s="43">
        <v>7.3829250000000002</v>
      </c>
      <c r="G2625" s="43">
        <v>8.8595100000000002</v>
      </c>
      <c r="H2625" s="43">
        <v>9.7181960198810007</v>
      </c>
      <c r="I2625" s="43">
        <v>0</v>
      </c>
      <c r="J2625" s="43">
        <f t="shared" si="120"/>
        <v>9.7181960198810007</v>
      </c>
      <c r="K2625" s="43">
        <v>4.2075909999999999</v>
      </c>
      <c r="L2625" s="44">
        <f t="shared" si="121"/>
        <v>5.5106050198810008</v>
      </c>
      <c r="M2625" s="43">
        <v>0</v>
      </c>
      <c r="N2625" s="43">
        <f t="shared" si="122"/>
        <v>8.8595100000000002</v>
      </c>
      <c r="O2625" s="43">
        <v>4.2075909999999999</v>
      </c>
      <c r="P2625" s="43">
        <v>6.4503000000000005E-2</v>
      </c>
      <c r="Q2625" s="43">
        <v>4.1430879999999997</v>
      </c>
      <c r="R2625" s="43">
        <v>0</v>
      </c>
      <c r="S2625" s="43">
        <v>0</v>
      </c>
      <c r="T2625" s="43">
        <v>0</v>
      </c>
      <c r="U2625" s="43">
        <v>0</v>
      </c>
      <c r="V2625" s="43">
        <v>0</v>
      </c>
      <c r="W2625" s="43">
        <v>0</v>
      </c>
      <c r="X2625" s="43">
        <v>0</v>
      </c>
      <c r="Y2625" s="43">
        <v>0</v>
      </c>
      <c r="Z2625" s="43">
        <v>0</v>
      </c>
      <c r="AA2625" s="43">
        <v>0</v>
      </c>
      <c r="AB2625" s="43">
        <v>0</v>
      </c>
      <c r="AC2625" s="43">
        <v>0</v>
      </c>
      <c r="AD2625" s="43">
        <v>0</v>
      </c>
      <c r="AE2625" s="43">
        <v>0</v>
      </c>
    </row>
    <row r="2626" spans="1:31" ht="15.75" x14ac:dyDescent="0.25">
      <c r="A2626" s="49" t="s">
        <v>5241</v>
      </c>
      <c r="B2626" s="22" t="s">
        <v>5361</v>
      </c>
      <c r="C2626" s="42" t="s">
        <v>5362</v>
      </c>
      <c r="D2626" s="21">
        <v>2023</v>
      </c>
      <c r="E2626" s="21">
        <v>2024</v>
      </c>
      <c r="F2626" s="43">
        <v>1.9916830000000001</v>
      </c>
      <c r="G2626" s="43">
        <v>2.3900199999999998</v>
      </c>
      <c r="H2626" s="43">
        <v>2.6216690230530002</v>
      </c>
      <c r="I2626" s="43">
        <v>0</v>
      </c>
      <c r="J2626" s="43">
        <f t="shared" si="120"/>
        <v>2.6216690230530002</v>
      </c>
      <c r="K2626" s="43">
        <v>0.16184299999999999</v>
      </c>
      <c r="L2626" s="44">
        <f t="shared" si="121"/>
        <v>2.459826023053</v>
      </c>
      <c r="M2626" s="43">
        <v>0</v>
      </c>
      <c r="N2626" s="43">
        <f t="shared" si="122"/>
        <v>2.3900199999999998</v>
      </c>
      <c r="O2626" s="43">
        <v>0.16184299999999999</v>
      </c>
      <c r="P2626" s="43">
        <v>2.4810000000000001E-3</v>
      </c>
      <c r="Q2626" s="43">
        <v>0.159362</v>
      </c>
      <c r="R2626" s="43">
        <v>0</v>
      </c>
      <c r="S2626" s="43">
        <v>0</v>
      </c>
      <c r="T2626" s="43">
        <v>0</v>
      </c>
      <c r="U2626" s="43">
        <v>0</v>
      </c>
      <c r="V2626" s="43">
        <v>0</v>
      </c>
      <c r="W2626" s="43">
        <v>0</v>
      </c>
      <c r="X2626" s="43">
        <v>0</v>
      </c>
      <c r="Y2626" s="43">
        <v>0</v>
      </c>
      <c r="Z2626" s="43">
        <v>0</v>
      </c>
      <c r="AA2626" s="43">
        <v>0</v>
      </c>
      <c r="AB2626" s="43">
        <v>0</v>
      </c>
      <c r="AC2626" s="43">
        <v>0</v>
      </c>
      <c r="AD2626" s="43">
        <v>0</v>
      </c>
      <c r="AE2626" s="43">
        <v>0</v>
      </c>
    </row>
    <row r="2627" spans="1:31" ht="15.75" x14ac:dyDescent="0.25">
      <c r="A2627" s="49" t="s">
        <v>5241</v>
      </c>
      <c r="B2627" s="22" t="s">
        <v>5363</v>
      </c>
      <c r="C2627" s="42" t="s">
        <v>5364</v>
      </c>
      <c r="D2627" s="21">
        <v>2023</v>
      </c>
      <c r="E2627" s="21">
        <v>2024</v>
      </c>
      <c r="F2627" s="43">
        <v>2.7335910000000001</v>
      </c>
      <c r="G2627" s="43">
        <v>3.2803089999999999</v>
      </c>
      <c r="H2627" s="43">
        <v>3.5982459341020001</v>
      </c>
      <c r="I2627" s="43">
        <v>0</v>
      </c>
      <c r="J2627" s="43">
        <f t="shared" si="120"/>
        <v>3.5982459341020001</v>
      </c>
      <c r="K2627" s="43">
        <v>1.3594900000000001</v>
      </c>
      <c r="L2627" s="44">
        <f t="shared" si="121"/>
        <v>2.238755934102</v>
      </c>
      <c r="M2627" s="43">
        <v>0</v>
      </c>
      <c r="N2627" s="43">
        <f t="shared" si="122"/>
        <v>3.2803089999999999</v>
      </c>
      <c r="O2627" s="43">
        <v>1.3594900000000001</v>
      </c>
      <c r="P2627" s="43">
        <v>2.0840999999999998E-2</v>
      </c>
      <c r="Q2627" s="43">
        <v>1.338649</v>
      </c>
      <c r="R2627" s="43">
        <v>0</v>
      </c>
      <c r="S2627" s="43">
        <v>0</v>
      </c>
      <c r="T2627" s="43">
        <v>0</v>
      </c>
      <c r="U2627" s="43">
        <v>0</v>
      </c>
      <c r="V2627" s="43">
        <v>0</v>
      </c>
      <c r="W2627" s="43">
        <v>0</v>
      </c>
      <c r="X2627" s="43">
        <v>0</v>
      </c>
      <c r="Y2627" s="43">
        <v>0</v>
      </c>
      <c r="Z2627" s="43">
        <v>0</v>
      </c>
      <c r="AA2627" s="43">
        <v>0</v>
      </c>
      <c r="AB2627" s="43">
        <v>0</v>
      </c>
      <c r="AC2627" s="43">
        <v>0</v>
      </c>
      <c r="AD2627" s="43">
        <v>0</v>
      </c>
      <c r="AE2627" s="43">
        <v>0</v>
      </c>
    </row>
    <row r="2628" spans="1:31" ht="15.75" x14ac:dyDescent="0.25">
      <c r="A2628" s="49" t="s">
        <v>5241</v>
      </c>
      <c r="B2628" s="22" t="s">
        <v>5365</v>
      </c>
      <c r="C2628" s="42" t="s">
        <v>5366</v>
      </c>
      <c r="D2628" s="21">
        <v>2023</v>
      </c>
      <c r="E2628" s="21">
        <v>2024</v>
      </c>
      <c r="F2628" s="43">
        <v>1.633405</v>
      </c>
      <c r="G2628" s="43">
        <v>1.9600850000000001</v>
      </c>
      <c r="H2628" s="43">
        <v>2.150062479866</v>
      </c>
      <c r="I2628" s="43">
        <v>0</v>
      </c>
      <c r="J2628" s="43">
        <f t="shared" si="120"/>
        <v>2.150062479866</v>
      </c>
      <c r="K2628" s="43">
        <v>1.2714220000000001</v>
      </c>
      <c r="L2628" s="44">
        <f t="shared" si="121"/>
        <v>0.87864047986599991</v>
      </c>
      <c r="M2628" s="43">
        <v>0</v>
      </c>
      <c r="N2628" s="43">
        <f t="shared" si="122"/>
        <v>1.9600850000000001</v>
      </c>
      <c r="O2628" s="43">
        <v>1.2714220000000001</v>
      </c>
      <c r="P2628" s="43">
        <v>1.9491000000000001E-2</v>
      </c>
      <c r="Q2628" s="43">
        <v>1.2519309999999999</v>
      </c>
      <c r="R2628" s="43">
        <v>0</v>
      </c>
      <c r="S2628" s="43">
        <v>0</v>
      </c>
      <c r="T2628" s="43">
        <v>0</v>
      </c>
      <c r="U2628" s="43">
        <v>0</v>
      </c>
      <c r="V2628" s="43">
        <v>0</v>
      </c>
      <c r="W2628" s="43">
        <v>0</v>
      </c>
      <c r="X2628" s="43">
        <v>0</v>
      </c>
      <c r="Y2628" s="43">
        <v>0</v>
      </c>
      <c r="Z2628" s="43">
        <v>0</v>
      </c>
      <c r="AA2628" s="43">
        <v>0</v>
      </c>
      <c r="AB2628" s="43">
        <v>0</v>
      </c>
      <c r="AC2628" s="43">
        <v>0</v>
      </c>
      <c r="AD2628" s="43">
        <v>0</v>
      </c>
      <c r="AE2628" s="43">
        <v>0</v>
      </c>
    </row>
    <row r="2629" spans="1:31" ht="15.75" x14ac:dyDescent="0.25">
      <c r="A2629" s="49" t="s">
        <v>5241</v>
      </c>
      <c r="B2629" s="22" t="s">
        <v>5367</v>
      </c>
      <c r="C2629" s="42" t="s">
        <v>5368</v>
      </c>
      <c r="D2629" s="21">
        <v>2023</v>
      </c>
      <c r="E2629" s="21">
        <v>2024</v>
      </c>
      <c r="F2629" s="43">
        <v>30.088083999999998</v>
      </c>
      <c r="G2629" s="43">
        <v>36.105699000000001</v>
      </c>
      <c r="H2629" s="43">
        <v>39.605157553296003</v>
      </c>
      <c r="I2629" s="43">
        <v>0</v>
      </c>
      <c r="J2629" s="43">
        <f t="shared" si="120"/>
        <v>39.605157553296003</v>
      </c>
      <c r="K2629" s="43">
        <v>9.4558739999999997</v>
      </c>
      <c r="L2629" s="44">
        <f t="shared" si="121"/>
        <v>30.149283553296002</v>
      </c>
      <c r="M2629" s="43">
        <v>0</v>
      </c>
      <c r="N2629" s="43">
        <f t="shared" si="122"/>
        <v>36.105699000000001</v>
      </c>
      <c r="O2629" s="43">
        <v>9.4558739999999997</v>
      </c>
      <c r="P2629" s="43">
        <v>0.14496000000000001</v>
      </c>
      <c r="Q2629" s="43">
        <v>9.3109140000000004</v>
      </c>
      <c r="R2629" s="43">
        <v>0</v>
      </c>
      <c r="S2629" s="43">
        <v>0</v>
      </c>
      <c r="T2629" s="43">
        <v>0</v>
      </c>
      <c r="U2629" s="43">
        <v>0</v>
      </c>
      <c r="V2629" s="43">
        <v>0</v>
      </c>
      <c r="W2629" s="43">
        <v>0</v>
      </c>
      <c r="X2629" s="43">
        <v>0</v>
      </c>
      <c r="Y2629" s="43">
        <v>0</v>
      </c>
      <c r="Z2629" s="43">
        <v>0</v>
      </c>
      <c r="AA2629" s="43">
        <v>0</v>
      </c>
      <c r="AB2629" s="43">
        <v>0</v>
      </c>
      <c r="AC2629" s="43">
        <v>0</v>
      </c>
      <c r="AD2629" s="43">
        <v>0</v>
      </c>
      <c r="AE2629" s="43">
        <v>0</v>
      </c>
    </row>
    <row r="2630" spans="1:31" ht="15.75" x14ac:dyDescent="0.25">
      <c r="A2630" s="49" t="s">
        <v>5241</v>
      </c>
      <c r="B2630" s="22" t="s">
        <v>5369</v>
      </c>
      <c r="C2630" s="42" t="s">
        <v>5370</v>
      </c>
      <c r="D2630" s="21">
        <v>2023</v>
      </c>
      <c r="E2630" s="21">
        <v>2024</v>
      </c>
      <c r="F2630" s="43">
        <v>2.5164240000000002</v>
      </c>
      <c r="G2630" s="43">
        <v>3.0197080000000001</v>
      </c>
      <c r="H2630" s="43">
        <v>3.31238674594</v>
      </c>
      <c r="I2630" s="43">
        <v>0</v>
      </c>
      <c r="J2630" s="43">
        <f t="shared" si="120"/>
        <v>3.31238674594</v>
      </c>
      <c r="K2630" s="43">
        <v>1.2224699999999999</v>
      </c>
      <c r="L2630" s="44">
        <f t="shared" si="121"/>
        <v>2.0899167459400001</v>
      </c>
      <c r="M2630" s="43">
        <v>0</v>
      </c>
      <c r="N2630" s="43">
        <f t="shared" si="122"/>
        <v>3.0197080000000001</v>
      </c>
      <c r="O2630" s="43">
        <v>1.2224699999999999</v>
      </c>
      <c r="P2630" s="43">
        <v>1.8741000000000001E-2</v>
      </c>
      <c r="Q2630" s="43">
        <v>1.203729</v>
      </c>
      <c r="R2630" s="43">
        <v>0</v>
      </c>
      <c r="S2630" s="43">
        <v>0</v>
      </c>
      <c r="T2630" s="43">
        <v>0</v>
      </c>
      <c r="U2630" s="43">
        <v>0</v>
      </c>
      <c r="V2630" s="43">
        <v>0</v>
      </c>
      <c r="W2630" s="43">
        <v>0</v>
      </c>
      <c r="X2630" s="43">
        <v>0</v>
      </c>
      <c r="Y2630" s="43">
        <v>0</v>
      </c>
      <c r="Z2630" s="43">
        <v>0</v>
      </c>
      <c r="AA2630" s="43">
        <v>0</v>
      </c>
      <c r="AB2630" s="43">
        <v>0</v>
      </c>
      <c r="AC2630" s="43">
        <v>0</v>
      </c>
      <c r="AD2630" s="43">
        <v>0</v>
      </c>
      <c r="AE2630" s="43">
        <v>0</v>
      </c>
    </row>
    <row r="2631" spans="1:31" ht="15.75" x14ac:dyDescent="0.25">
      <c r="A2631" s="49" t="s">
        <v>5241</v>
      </c>
      <c r="B2631" s="22" t="s">
        <v>5371</v>
      </c>
      <c r="C2631" s="42" t="s">
        <v>5372</v>
      </c>
      <c r="D2631" s="21">
        <v>2023</v>
      </c>
      <c r="E2631" s="21">
        <v>2024</v>
      </c>
      <c r="F2631" s="43">
        <v>2.1648559999999999</v>
      </c>
      <c r="G2631" s="43">
        <v>2.5978270000000001</v>
      </c>
      <c r="H2631" s="43">
        <v>2.8496149423750001</v>
      </c>
      <c r="I2631" s="43">
        <v>0</v>
      </c>
      <c r="J2631" s="43">
        <f t="shared" si="120"/>
        <v>2.8496149423750001</v>
      </c>
      <c r="K2631" s="43">
        <v>1.280748</v>
      </c>
      <c r="L2631" s="44">
        <f t="shared" si="121"/>
        <v>1.5688669423750001</v>
      </c>
      <c r="M2631" s="43">
        <v>0</v>
      </c>
      <c r="N2631" s="43">
        <f t="shared" si="122"/>
        <v>2.5978270000000001</v>
      </c>
      <c r="O2631" s="43">
        <v>1.280748</v>
      </c>
      <c r="P2631" s="43">
        <v>1.9633999999999999E-2</v>
      </c>
      <c r="Q2631" s="43">
        <v>1.2611140000000001</v>
      </c>
      <c r="R2631" s="43">
        <v>0</v>
      </c>
      <c r="S2631" s="43">
        <v>0</v>
      </c>
      <c r="T2631" s="43">
        <v>0</v>
      </c>
      <c r="U2631" s="43">
        <v>0</v>
      </c>
      <c r="V2631" s="43">
        <v>0</v>
      </c>
      <c r="W2631" s="43">
        <v>0</v>
      </c>
      <c r="X2631" s="43">
        <v>0</v>
      </c>
      <c r="Y2631" s="43">
        <v>0</v>
      </c>
      <c r="Z2631" s="43">
        <v>0</v>
      </c>
      <c r="AA2631" s="43">
        <v>0</v>
      </c>
      <c r="AB2631" s="43">
        <v>0</v>
      </c>
      <c r="AC2631" s="43">
        <v>0</v>
      </c>
      <c r="AD2631" s="43">
        <v>0</v>
      </c>
      <c r="AE2631" s="43">
        <v>0</v>
      </c>
    </row>
    <row r="2632" spans="1:31" ht="15.75" x14ac:dyDescent="0.25">
      <c r="A2632" s="49" t="s">
        <v>5241</v>
      </c>
      <c r="B2632" s="22" t="s">
        <v>5373</v>
      </c>
      <c r="C2632" s="42" t="s">
        <v>5374</v>
      </c>
      <c r="D2632" s="21">
        <v>2023</v>
      </c>
      <c r="E2632" s="21">
        <v>2024</v>
      </c>
      <c r="F2632" s="43">
        <v>23.576322000000001</v>
      </c>
      <c r="G2632" s="43">
        <v>28.291587</v>
      </c>
      <c r="H2632" s="43">
        <v>31.03368007629</v>
      </c>
      <c r="I2632" s="43">
        <v>0</v>
      </c>
      <c r="J2632" s="43">
        <f t="shared" si="120"/>
        <v>31.03368007629</v>
      </c>
      <c r="K2632" s="43">
        <v>8.0133949999999992</v>
      </c>
      <c r="L2632" s="44">
        <f t="shared" si="121"/>
        <v>23.020285076290001</v>
      </c>
      <c r="M2632" s="43">
        <v>0</v>
      </c>
      <c r="N2632" s="43">
        <f t="shared" si="122"/>
        <v>28.291587</v>
      </c>
      <c r="O2632" s="43">
        <v>8.0133949999999992</v>
      </c>
      <c r="P2632" s="43">
        <v>0.122846</v>
      </c>
      <c r="Q2632" s="43">
        <v>7.890549</v>
      </c>
      <c r="R2632" s="43">
        <v>0</v>
      </c>
      <c r="S2632" s="43">
        <v>0</v>
      </c>
      <c r="T2632" s="43">
        <v>0</v>
      </c>
      <c r="U2632" s="43">
        <v>0</v>
      </c>
      <c r="V2632" s="43">
        <v>0</v>
      </c>
      <c r="W2632" s="43">
        <v>0</v>
      </c>
      <c r="X2632" s="43">
        <v>0</v>
      </c>
      <c r="Y2632" s="43">
        <v>0</v>
      </c>
      <c r="Z2632" s="43">
        <v>0</v>
      </c>
      <c r="AA2632" s="43">
        <v>0</v>
      </c>
      <c r="AB2632" s="43">
        <v>0</v>
      </c>
      <c r="AC2632" s="43">
        <v>0</v>
      </c>
      <c r="AD2632" s="43">
        <v>0</v>
      </c>
      <c r="AE2632" s="43">
        <v>0</v>
      </c>
    </row>
    <row r="2633" spans="1:31" ht="15.75" x14ac:dyDescent="0.25">
      <c r="A2633" s="49" t="s">
        <v>5241</v>
      </c>
      <c r="B2633" s="22" t="s">
        <v>5375</v>
      </c>
      <c r="C2633" s="42" t="s">
        <v>5376</v>
      </c>
      <c r="D2633" s="21">
        <v>2023</v>
      </c>
      <c r="E2633" s="21">
        <v>2024</v>
      </c>
      <c r="F2633" s="43">
        <v>2.9734479999999999</v>
      </c>
      <c r="G2633" s="43">
        <v>3.5681370000000001</v>
      </c>
      <c r="H2633" s="43">
        <v>3.9139708852399999</v>
      </c>
      <c r="I2633" s="43">
        <v>0</v>
      </c>
      <c r="J2633" s="43">
        <f t="shared" si="120"/>
        <v>3.9139708852399999</v>
      </c>
      <c r="K2633" s="43">
        <v>1.661154</v>
      </c>
      <c r="L2633" s="44">
        <f t="shared" si="121"/>
        <v>2.2528168852399997</v>
      </c>
      <c r="M2633" s="43">
        <v>0</v>
      </c>
      <c r="N2633" s="43">
        <f t="shared" si="122"/>
        <v>3.5681370000000001</v>
      </c>
      <c r="O2633" s="43">
        <v>1.661154</v>
      </c>
      <c r="P2633" s="43">
        <v>2.5465999999999999E-2</v>
      </c>
      <c r="Q2633" s="43">
        <v>1.635688</v>
      </c>
      <c r="R2633" s="43">
        <v>0</v>
      </c>
      <c r="S2633" s="43">
        <v>0</v>
      </c>
      <c r="T2633" s="43">
        <v>0</v>
      </c>
      <c r="U2633" s="43">
        <v>0</v>
      </c>
      <c r="V2633" s="43">
        <v>0</v>
      </c>
      <c r="W2633" s="43">
        <v>0</v>
      </c>
      <c r="X2633" s="43">
        <v>0</v>
      </c>
      <c r="Y2633" s="43">
        <v>0</v>
      </c>
      <c r="Z2633" s="43">
        <v>0</v>
      </c>
      <c r="AA2633" s="43">
        <v>0</v>
      </c>
      <c r="AB2633" s="43">
        <v>0</v>
      </c>
      <c r="AC2633" s="43">
        <v>0</v>
      </c>
      <c r="AD2633" s="43">
        <v>0</v>
      </c>
      <c r="AE2633" s="43">
        <v>0</v>
      </c>
    </row>
    <row r="2634" spans="1:31" ht="15.75" x14ac:dyDescent="0.25">
      <c r="A2634" s="49" t="s">
        <v>5241</v>
      </c>
      <c r="B2634" s="22" t="s">
        <v>5365</v>
      </c>
      <c r="C2634" s="42" t="s">
        <v>5377</v>
      </c>
      <c r="D2634" s="21">
        <v>2023</v>
      </c>
      <c r="E2634" s="21">
        <v>2024</v>
      </c>
      <c r="F2634" s="43">
        <v>2.1648559999999999</v>
      </c>
      <c r="G2634" s="43">
        <v>2.5978270000000001</v>
      </c>
      <c r="H2634" s="43">
        <v>2.8496148872560001</v>
      </c>
      <c r="I2634" s="43">
        <v>0</v>
      </c>
      <c r="J2634" s="43">
        <f t="shared" si="120"/>
        <v>2.8496148872560001</v>
      </c>
      <c r="K2634" s="43">
        <v>1.072311</v>
      </c>
      <c r="L2634" s="44">
        <f t="shared" si="121"/>
        <v>1.7773038872560001</v>
      </c>
      <c r="M2634" s="43">
        <v>0</v>
      </c>
      <c r="N2634" s="43">
        <f t="shared" si="122"/>
        <v>2.5978270000000001</v>
      </c>
      <c r="O2634" s="43">
        <v>1.072311</v>
      </c>
      <c r="P2634" s="43">
        <v>1.6438999999999999E-2</v>
      </c>
      <c r="Q2634" s="43">
        <v>1.0558719999999999</v>
      </c>
      <c r="R2634" s="43">
        <v>0</v>
      </c>
      <c r="S2634" s="43">
        <v>0</v>
      </c>
      <c r="T2634" s="43">
        <v>0</v>
      </c>
      <c r="U2634" s="43">
        <v>0</v>
      </c>
      <c r="V2634" s="43">
        <v>0</v>
      </c>
      <c r="W2634" s="43">
        <v>0</v>
      </c>
      <c r="X2634" s="43">
        <v>0</v>
      </c>
      <c r="Y2634" s="43">
        <v>0</v>
      </c>
      <c r="Z2634" s="43">
        <v>0</v>
      </c>
      <c r="AA2634" s="43">
        <v>0</v>
      </c>
      <c r="AB2634" s="43">
        <v>0</v>
      </c>
      <c r="AC2634" s="43">
        <v>0</v>
      </c>
      <c r="AD2634" s="43">
        <v>0</v>
      </c>
      <c r="AE2634" s="43">
        <v>0</v>
      </c>
    </row>
    <row r="2635" spans="1:31" ht="15.75" x14ac:dyDescent="0.25">
      <c r="A2635" s="49" t="s">
        <v>5241</v>
      </c>
      <c r="B2635" s="22" t="s">
        <v>5378</v>
      </c>
      <c r="C2635" s="42" t="s">
        <v>5379</v>
      </c>
      <c r="D2635" s="21">
        <v>2023</v>
      </c>
      <c r="E2635" s="21">
        <v>2024</v>
      </c>
      <c r="F2635" s="43">
        <v>277.30975799999999</v>
      </c>
      <c r="G2635" s="43">
        <v>332.77170999999998</v>
      </c>
      <c r="H2635" s="43">
        <v>365.02478542323303</v>
      </c>
      <c r="I2635" s="43">
        <v>0</v>
      </c>
      <c r="J2635" s="43">
        <f t="shared" si="120"/>
        <v>365.02478542323303</v>
      </c>
      <c r="K2635" s="43">
        <v>12.401444</v>
      </c>
      <c r="L2635" s="44">
        <f t="shared" si="121"/>
        <v>352.623341423233</v>
      </c>
      <c r="M2635" s="43">
        <v>0</v>
      </c>
      <c r="N2635" s="43">
        <f t="shared" si="122"/>
        <v>332.77170999999998</v>
      </c>
      <c r="O2635" s="43">
        <v>12.401444</v>
      </c>
      <c r="P2635" s="43">
        <v>0.19011600000000001</v>
      </c>
      <c r="Q2635" s="43">
        <v>12.211328</v>
      </c>
      <c r="R2635" s="43">
        <v>0</v>
      </c>
      <c r="S2635" s="43">
        <v>0</v>
      </c>
      <c r="T2635" s="43">
        <v>0</v>
      </c>
      <c r="U2635" s="43">
        <v>0</v>
      </c>
      <c r="V2635" s="43">
        <v>0</v>
      </c>
      <c r="W2635" s="43">
        <v>0</v>
      </c>
      <c r="X2635" s="43">
        <v>0</v>
      </c>
      <c r="Y2635" s="43">
        <v>0</v>
      </c>
      <c r="Z2635" s="43">
        <v>0</v>
      </c>
      <c r="AA2635" s="43">
        <v>0</v>
      </c>
      <c r="AB2635" s="43">
        <v>0</v>
      </c>
      <c r="AC2635" s="43">
        <v>0</v>
      </c>
      <c r="AD2635" s="43">
        <v>0</v>
      </c>
      <c r="AE2635" s="43">
        <v>0</v>
      </c>
    </row>
    <row r="2636" spans="1:31" ht="15.75" x14ac:dyDescent="0.25">
      <c r="A2636" s="49" t="s">
        <v>5241</v>
      </c>
      <c r="B2636" s="22" t="s">
        <v>5380</v>
      </c>
      <c r="C2636" s="42" t="s">
        <v>5381</v>
      </c>
      <c r="D2636" s="21">
        <v>2023</v>
      </c>
      <c r="E2636" s="21">
        <v>2024</v>
      </c>
      <c r="F2636" s="43">
        <v>7.1888339999999999</v>
      </c>
      <c r="G2636" s="43">
        <v>8.6266010000000009</v>
      </c>
      <c r="H2636" s="43">
        <v>9.4627129599609994</v>
      </c>
      <c r="I2636" s="43">
        <v>0</v>
      </c>
      <c r="J2636" s="43">
        <f t="shared" si="120"/>
        <v>9.4627129599609994</v>
      </c>
      <c r="K2636" s="43">
        <v>4.4345650000000001</v>
      </c>
      <c r="L2636" s="44">
        <f t="shared" si="121"/>
        <v>5.0281479599609993</v>
      </c>
      <c r="M2636" s="43">
        <v>0</v>
      </c>
      <c r="N2636" s="43">
        <f t="shared" si="122"/>
        <v>8.6266010000000009</v>
      </c>
      <c r="O2636" s="43">
        <v>4.4345650000000001</v>
      </c>
      <c r="P2636" s="43">
        <v>6.7982000000000001E-2</v>
      </c>
      <c r="Q2636" s="43">
        <v>4.3665830000000003</v>
      </c>
      <c r="R2636" s="43">
        <v>0</v>
      </c>
      <c r="S2636" s="43">
        <v>0</v>
      </c>
      <c r="T2636" s="43">
        <v>0</v>
      </c>
      <c r="U2636" s="43">
        <v>0</v>
      </c>
      <c r="V2636" s="43">
        <v>0</v>
      </c>
      <c r="W2636" s="43">
        <v>0</v>
      </c>
      <c r="X2636" s="43">
        <v>0</v>
      </c>
      <c r="Y2636" s="43">
        <v>0</v>
      </c>
      <c r="Z2636" s="43">
        <v>0</v>
      </c>
      <c r="AA2636" s="43">
        <v>0</v>
      </c>
      <c r="AB2636" s="43">
        <v>0</v>
      </c>
      <c r="AC2636" s="43">
        <v>0</v>
      </c>
      <c r="AD2636" s="43">
        <v>0</v>
      </c>
      <c r="AE2636" s="43">
        <v>0</v>
      </c>
    </row>
    <row r="2637" spans="1:31" ht="15.75" x14ac:dyDescent="0.25">
      <c r="A2637" s="49" t="s">
        <v>5241</v>
      </c>
      <c r="B2637" s="22" t="s">
        <v>5382</v>
      </c>
      <c r="C2637" s="42" t="s">
        <v>5383</v>
      </c>
      <c r="D2637" s="21">
        <v>2024</v>
      </c>
      <c r="E2637" s="21">
        <v>2024</v>
      </c>
      <c r="F2637" s="43">
        <v>2.1209440000000002</v>
      </c>
      <c r="G2637" s="43">
        <v>2.5451329999999999</v>
      </c>
      <c r="H2637" s="43">
        <v>2.794275724742</v>
      </c>
      <c r="I2637" s="43">
        <v>0</v>
      </c>
      <c r="J2637" s="43">
        <f t="shared" si="120"/>
        <v>2.794275724742</v>
      </c>
      <c r="K2637" s="43">
        <v>3.4299999999999997E-2</v>
      </c>
      <c r="L2637" s="44">
        <f t="shared" si="121"/>
        <v>2.759975724742</v>
      </c>
      <c r="M2637" s="43">
        <v>0</v>
      </c>
      <c r="N2637" s="43">
        <f t="shared" si="122"/>
        <v>2.5451329999999999</v>
      </c>
      <c r="O2637" s="43">
        <v>3.4299999999999997E-2</v>
      </c>
      <c r="P2637" s="43">
        <v>0</v>
      </c>
      <c r="Q2637" s="43">
        <v>3.4299999999999997E-2</v>
      </c>
      <c r="R2637" s="43">
        <v>0</v>
      </c>
      <c r="S2637" s="43">
        <v>0</v>
      </c>
      <c r="T2637" s="43">
        <v>0</v>
      </c>
      <c r="U2637" s="43">
        <v>0</v>
      </c>
      <c r="V2637" s="43">
        <v>0</v>
      </c>
      <c r="W2637" s="43">
        <v>0</v>
      </c>
      <c r="X2637" s="43">
        <v>0</v>
      </c>
      <c r="Y2637" s="43">
        <v>0</v>
      </c>
      <c r="Z2637" s="43">
        <v>0</v>
      </c>
      <c r="AA2637" s="43">
        <v>0</v>
      </c>
      <c r="AB2637" s="43">
        <v>0</v>
      </c>
      <c r="AC2637" s="43">
        <v>0</v>
      </c>
      <c r="AD2637" s="43">
        <v>0</v>
      </c>
      <c r="AE2637" s="43">
        <v>0</v>
      </c>
    </row>
    <row r="2638" spans="1:31" ht="15.75" x14ac:dyDescent="0.25">
      <c r="A2638" s="49" t="s">
        <v>5241</v>
      </c>
      <c r="B2638" s="22" t="s">
        <v>5384</v>
      </c>
      <c r="C2638" s="42" t="s">
        <v>5385</v>
      </c>
      <c r="D2638" s="21">
        <v>2023</v>
      </c>
      <c r="E2638" s="21">
        <v>2024</v>
      </c>
      <c r="F2638" s="43">
        <v>6.2818290000000001</v>
      </c>
      <c r="G2638" s="43">
        <v>7.538195</v>
      </c>
      <c r="H2638" s="43">
        <v>8.2688158401889993</v>
      </c>
      <c r="I2638" s="43">
        <v>0</v>
      </c>
      <c r="J2638" s="43">
        <f t="shared" si="120"/>
        <v>8.2688158401889993</v>
      </c>
      <c r="K2638" s="43">
        <v>3.8045930000000001</v>
      </c>
      <c r="L2638" s="44">
        <f t="shared" si="121"/>
        <v>4.4642228401889987</v>
      </c>
      <c r="M2638" s="43">
        <v>0</v>
      </c>
      <c r="N2638" s="43">
        <f t="shared" si="122"/>
        <v>7.538195</v>
      </c>
      <c r="O2638" s="43">
        <v>3.8045930000000001</v>
      </c>
      <c r="P2638" s="43">
        <v>5.8325000000000002E-2</v>
      </c>
      <c r="Q2638" s="43">
        <v>3.7462680000000002</v>
      </c>
      <c r="R2638" s="43">
        <v>0</v>
      </c>
      <c r="S2638" s="43">
        <v>0</v>
      </c>
      <c r="T2638" s="43">
        <v>0</v>
      </c>
      <c r="U2638" s="43">
        <v>0</v>
      </c>
      <c r="V2638" s="43">
        <v>0</v>
      </c>
      <c r="W2638" s="43">
        <v>0</v>
      </c>
      <c r="X2638" s="43">
        <v>0</v>
      </c>
      <c r="Y2638" s="43">
        <v>0</v>
      </c>
      <c r="Z2638" s="43">
        <v>0</v>
      </c>
      <c r="AA2638" s="43">
        <v>0</v>
      </c>
      <c r="AB2638" s="43">
        <v>0</v>
      </c>
      <c r="AC2638" s="43">
        <v>0</v>
      </c>
      <c r="AD2638" s="43">
        <v>0</v>
      </c>
      <c r="AE2638" s="43">
        <v>0</v>
      </c>
    </row>
    <row r="2639" spans="1:31" ht="15.75" x14ac:dyDescent="0.25">
      <c r="A2639" s="49" t="s">
        <v>5241</v>
      </c>
      <c r="B2639" s="22" t="s">
        <v>5386</v>
      </c>
      <c r="C2639" s="42" t="s">
        <v>5387</v>
      </c>
      <c r="D2639" s="21">
        <v>2024</v>
      </c>
      <c r="E2639" s="21">
        <v>2024</v>
      </c>
      <c r="F2639" s="43">
        <v>8.2269959999999998</v>
      </c>
      <c r="G2639" s="43">
        <v>9.8723949999999991</v>
      </c>
      <c r="H2639" s="43">
        <v>10.838797186157</v>
      </c>
      <c r="I2639" s="43">
        <v>0</v>
      </c>
      <c r="J2639" s="43">
        <f t="shared" si="120"/>
        <v>10.838797186157</v>
      </c>
      <c r="K2639" s="43">
        <v>5.214105</v>
      </c>
      <c r="L2639" s="44">
        <f t="shared" si="121"/>
        <v>5.6246921861570005</v>
      </c>
      <c r="M2639" s="43">
        <v>0</v>
      </c>
      <c r="N2639" s="43">
        <f t="shared" si="122"/>
        <v>9.8723949999999991</v>
      </c>
      <c r="O2639" s="43">
        <v>5.214105</v>
      </c>
      <c r="P2639" s="43">
        <v>0</v>
      </c>
      <c r="Q2639" s="43">
        <v>5.214105</v>
      </c>
      <c r="R2639" s="43">
        <v>0</v>
      </c>
      <c r="S2639" s="43">
        <v>0</v>
      </c>
      <c r="T2639" s="43">
        <v>0</v>
      </c>
      <c r="U2639" s="43">
        <v>0</v>
      </c>
      <c r="V2639" s="43">
        <v>0</v>
      </c>
      <c r="W2639" s="43">
        <v>0</v>
      </c>
      <c r="X2639" s="43">
        <v>0</v>
      </c>
      <c r="Y2639" s="43">
        <v>0</v>
      </c>
      <c r="Z2639" s="43">
        <v>0</v>
      </c>
      <c r="AA2639" s="43">
        <v>0</v>
      </c>
      <c r="AB2639" s="43">
        <v>0</v>
      </c>
      <c r="AC2639" s="43">
        <v>0</v>
      </c>
      <c r="AD2639" s="43">
        <v>0</v>
      </c>
      <c r="AE2639" s="43">
        <v>0</v>
      </c>
    </row>
    <row r="2640" spans="1:31" ht="15.75" x14ac:dyDescent="0.25">
      <c r="A2640" s="49" t="s">
        <v>5241</v>
      </c>
      <c r="B2640" s="22" t="s">
        <v>5388</v>
      </c>
      <c r="C2640" s="42" t="s">
        <v>5389</v>
      </c>
      <c r="D2640" s="21">
        <v>2024</v>
      </c>
      <c r="E2640" s="21">
        <v>2024</v>
      </c>
      <c r="F2640" s="43">
        <v>6.350651</v>
      </c>
      <c r="G2640" s="43">
        <v>7.6207830000000003</v>
      </c>
      <c r="H2640" s="43">
        <v>8.3667749391289998</v>
      </c>
      <c r="I2640" s="43">
        <v>0</v>
      </c>
      <c r="J2640" s="43">
        <f t="shared" ref="J2640:J2703" si="123">IFERROR(H2640+I2640,"0")</f>
        <v>8.3667749391289998</v>
      </c>
      <c r="K2640" s="43">
        <v>3.3380399999999999</v>
      </c>
      <c r="L2640" s="44">
        <f t="shared" ref="L2640:L2703" si="124">IFERROR(J2640-K2640,"0")</f>
        <v>5.0287349391290004</v>
      </c>
      <c r="M2640" s="43">
        <v>0</v>
      </c>
      <c r="N2640" s="43">
        <f t="shared" ref="N2640:N2703" si="125">IFERROR(G2640-M2640,"0")</f>
        <v>7.6207830000000003</v>
      </c>
      <c r="O2640" s="43">
        <v>3.3380399999999999</v>
      </c>
      <c r="P2640" s="43">
        <v>0</v>
      </c>
      <c r="Q2640" s="43">
        <v>3.3380399999999999</v>
      </c>
      <c r="R2640" s="43">
        <v>0</v>
      </c>
      <c r="S2640" s="43">
        <v>0</v>
      </c>
      <c r="T2640" s="43">
        <v>0</v>
      </c>
      <c r="U2640" s="43">
        <v>0</v>
      </c>
      <c r="V2640" s="43">
        <v>0</v>
      </c>
      <c r="W2640" s="43">
        <v>0</v>
      </c>
      <c r="X2640" s="43">
        <v>0</v>
      </c>
      <c r="Y2640" s="43">
        <v>0</v>
      </c>
      <c r="Z2640" s="43">
        <v>0</v>
      </c>
      <c r="AA2640" s="43">
        <v>0</v>
      </c>
      <c r="AB2640" s="43">
        <v>0</v>
      </c>
      <c r="AC2640" s="43">
        <v>0</v>
      </c>
      <c r="AD2640" s="43">
        <v>0</v>
      </c>
      <c r="AE2640" s="43">
        <v>0</v>
      </c>
    </row>
    <row r="2641" spans="1:31" ht="15.75" x14ac:dyDescent="0.25">
      <c r="A2641" s="49" t="s">
        <v>5241</v>
      </c>
      <c r="B2641" s="22" t="s">
        <v>5390</v>
      </c>
      <c r="C2641" s="42" t="s">
        <v>5391</v>
      </c>
      <c r="D2641" s="21">
        <v>2024</v>
      </c>
      <c r="E2641" s="21">
        <v>2024</v>
      </c>
      <c r="F2641" s="43">
        <v>3.0113059999999998</v>
      </c>
      <c r="G2641" s="43">
        <v>3.6135670000000002</v>
      </c>
      <c r="H2641" s="43">
        <v>3.9672954667739999</v>
      </c>
      <c r="I2641" s="43">
        <v>0</v>
      </c>
      <c r="J2641" s="43">
        <f t="shared" si="123"/>
        <v>3.9672954667739999</v>
      </c>
      <c r="K2641" s="43">
        <v>3.001935</v>
      </c>
      <c r="L2641" s="44">
        <f t="shared" si="124"/>
        <v>0.96536046677399989</v>
      </c>
      <c r="M2641" s="43">
        <v>0</v>
      </c>
      <c r="N2641" s="43">
        <f t="shared" si="125"/>
        <v>3.6135670000000002</v>
      </c>
      <c r="O2641" s="43">
        <v>3.001935</v>
      </c>
      <c r="P2641" s="43">
        <v>0</v>
      </c>
      <c r="Q2641" s="43">
        <v>3.001935</v>
      </c>
      <c r="R2641" s="43">
        <v>0</v>
      </c>
      <c r="S2641" s="43">
        <v>0</v>
      </c>
      <c r="T2641" s="43">
        <v>0</v>
      </c>
      <c r="U2641" s="43">
        <v>0</v>
      </c>
      <c r="V2641" s="43">
        <v>0</v>
      </c>
      <c r="W2641" s="43">
        <v>0</v>
      </c>
      <c r="X2641" s="43">
        <v>0</v>
      </c>
      <c r="Y2641" s="43">
        <v>0</v>
      </c>
      <c r="Z2641" s="43">
        <v>0</v>
      </c>
      <c r="AA2641" s="43">
        <v>0</v>
      </c>
      <c r="AB2641" s="43">
        <v>0</v>
      </c>
      <c r="AC2641" s="43">
        <v>0</v>
      </c>
      <c r="AD2641" s="43">
        <v>0</v>
      </c>
      <c r="AE2641" s="43">
        <v>0</v>
      </c>
    </row>
    <row r="2642" spans="1:31" ht="15.75" x14ac:dyDescent="0.25">
      <c r="A2642" s="49" t="s">
        <v>5241</v>
      </c>
      <c r="B2642" s="22" t="s">
        <v>5392</v>
      </c>
      <c r="C2642" s="42" t="s">
        <v>5393</v>
      </c>
      <c r="D2642" s="21">
        <v>2024</v>
      </c>
      <c r="E2642" s="21">
        <v>2025</v>
      </c>
      <c r="F2642" s="43">
        <v>81.149168000000003</v>
      </c>
      <c r="G2642" s="43">
        <v>97.379005000000006</v>
      </c>
      <c r="H2642" s="43">
        <v>110.49303113040899</v>
      </c>
      <c r="I2642" s="43">
        <v>0</v>
      </c>
      <c r="J2642" s="43">
        <f t="shared" si="123"/>
        <v>110.49303113040899</v>
      </c>
      <c r="K2642" s="43">
        <v>86.114161999999993</v>
      </c>
      <c r="L2642" s="44">
        <f t="shared" si="124"/>
        <v>24.378869130409001</v>
      </c>
      <c r="M2642" s="43">
        <v>0</v>
      </c>
      <c r="N2642" s="43">
        <f t="shared" si="125"/>
        <v>97.379005000000006</v>
      </c>
      <c r="O2642" s="43">
        <v>86.114161999999993</v>
      </c>
      <c r="P2642" s="43">
        <v>0</v>
      </c>
      <c r="Q2642" s="43">
        <v>28.538692999999999</v>
      </c>
      <c r="R2642" s="43">
        <v>57.575468999999998</v>
      </c>
      <c r="S2642" s="43">
        <v>0</v>
      </c>
      <c r="T2642" s="43">
        <v>0</v>
      </c>
      <c r="U2642" s="43">
        <v>0</v>
      </c>
      <c r="V2642" s="43">
        <v>0</v>
      </c>
      <c r="W2642" s="43">
        <v>0</v>
      </c>
      <c r="X2642" s="43">
        <v>0</v>
      </c>
      <c r="Y2642" s="43">
        <v>0</v>
      </c>
      <c r="Z2642" s="43">
        <v>0</v>
      </c>
      <c r="AA2642" s="43">
        <v>0</v>
      </c>
      <c r="AB2642" s="43">
        <v>0</v>
      </c>
      <c r="AC2642" s="43">
        <v>0</v>
      </c>
      <c r="AD2642" s="43">
        <v>0</v>
      </c>
      <c r="AE2642" s="43">
        <v>0</v>
      </c>
    </row>
    <row r="2643" spans="1:31" ht="15.75" x14ac:dyDescent="0.25">
      <c r="A2643" s="49" t="s">
        <v>5241</v>
      </c>
      <c r="B2643" s="22" t="s">
        <v>5394</v>
      </c>
      <c r="C2643" s="42" t="s">
        <v>5395</v>
      </c>
      <c r="D2643" s="21">
        <v>2024</v>
      </c>
      <c r="E2643" s="21">
        <v>2025</v>
      </c>
      <c r="F2643" s="43">
        <v>758.23441100000002</v>
      </c>
      <c r="G2643" s="43">
        <v>909.88129500000002</v>
      </c>
      <c r="H2643" s="43">
        <v>1012.693075518774</v>
      </c>
      <c r="I2643" s="43">
        <v>0</v>
      </c>
      <c r="J2643" s="43">
        <f t="shared" si="123"/>
        <v>1012.693075518774</v>
      </c>
      <c r="K2643" s="43">
        <v>788.55583799999999</v>
      </c>
      <c r="L2643" s="44">
        <f t="shared" si="124"/>
        <v>224.13723751877399</v>
      </c>
      <c r="M2643" s="43">
        <v>0</v>
      </c>
      <c r="N2643" s="43">
        <f t="shared" si="125"/>
        <v>909.88129500000002</v>
      </c>
      <c r="O2643" s="43">
        <v>788.55583799999999</v>
      </c>
      <c r="P2643" s="43">
        <v>0</v>
      </c>
      <c r="Q2643" s="43">
        <v>572.02808200000004</v>
      </c>
      <c r="R2643" s="43">
        <v>216.52775600000001</v>
      </c>
      <c r="S2643" s="43">
        <v>0</v>
      </c>
      <c r="T2643" s="43">
        <v>0</v>
      </c>
      <c r="U2643" s="43">
        <v>0</v>
      </c>
      <c r="V2643" s="43">
        <v>0</v>
      </c>
      <c r="W2643" s="43">
        <v>0</v>
      </c>
      <c r="X2643" s="43">
        <v>0</v>
      </c>
      <c r="Y2643" s="43">
        <v>0</v>
      </c>
      <c r="Z2643" s="43">
        <v>0</v>
      </c>
      <c r="AA2643" s="43">
        <v>0</v>
      </c>
      <c r="AB2643" s="43">
        <v>0</v>
      </c>
      <c r="AC2643" s="43">
        <v>0</v>
      </c>
      <c r="AD2643" s="43">
        <v>0</v>
      </c>
      <c r="AE2643" s="43">
        <v>0</v>
      </c>
    </row>
    <row r="2644" spans="1:31" ht="15.75" x14ac:dyDescent="0.25">
      <c r="A2644" s="49" t="s">
        <v>4966</v>
      </c>
      <c r="B2644" s="22" t="s">
        <v>5396</v>
      </c>
      <c r="C2644" s="42" t="s">
        <v>5397</v>
      </c>
      <c r="D2644" s="21">
        <v>2023</v>
      </c>
      <c r="E2644" s="21">
        <v>2024</v>
      </c>
      <c r="F2644" s="43">
        <v>4.7161340000000003</v>
      </c>
      <c r="G2644" s="43">
        <v>5.6593619999999998</v>
      </c>
      <c r="H2644" s="43">
        <v>6.2078826787640002</v>
      </c>
      <c r="I2644" s="43">
        <v>0</v>
      </c>
      <c r="J2644" s="43">
        <f t="shared" si="123"/>
        <v>6.2078826787640002</v>
      </c>
      <c r="K2644" s="43">
        <v>2.5889340000000001</v>
      </c>
      <c r="L2644" s="44">
        <f t="shared" si="124"/>
        <v>3.6189486787640002</v>
      </c>
      <c r="M2644" s="43">
        <v>0</v>
      </c>
      <c r="N2644" s="43">
        <f t="shared" si="125"/>
        <v>5.6593619999999998</v>
      </c>
      <c r="O2644" s="43">
        <v>2.5889340000000001</v>
      </c>
      <c r="P2644" s="43">
        <v>3.9689000000000002E-2</v>
      </c>
      <c r="Q2644" s="43">
        <v>2.549245</v>
      </c>
      <c r="R2644" s="43">
        <v>0</v>
      </c>
      <c r="S2644" s="43">
        <v>0</v>
      </c>
      <c r="T2644" s="43">
        <v>0</v>
      </c>
      <c r="U2644" s="43">
        <v>0</v>
      </c>
      <c r="V2644" s="43">
        <v>0</v>
      </c>
      <c r="W2644" s="43">
        <v>0</v>
      </c>
      <c r="X2644" s="43">
        <v>0</v>
      </c>
      <c r="Y2644" s="43">
        <v>0</v>
      </c>
      <c r="Z2644" s="43">
        <v>0</v>
      </c>
      <c r="AA2644" s="43">
        <v>0</v>
      </c>
      <c r="AB2644" s="43">
        <v>0</v>
      </c>
      <c r="AC2644" s="43">
        <v>0</v>
      </c>
      <c r="AD2644" s="43">
        <v>0</v>
      </c>
      <c r="AE2644" s="43">
        <v>0</v>
      </c>
    </row>
    <row r="2645" spans="1:31" ht="15.75" x14ac:dyDescent="0.25">
      <c r="A2645" s="49" t="s">
        <v>5241</v>
      </c>
      <c r="B2645" s="22" t="s">
        <v>5398</v>
      </c>
      <c r="C2645" s="42" t="s">
        <v>5399</v>
      </c>
      <c r="D2645" s="21">
        <v>2024</v>
      </c>
      <c r="E2645" s="21">
        <v>2024</v>
      </c>
      <c r="F2645" s="43">
        <v>26.295164</v>
      </c>
      <c r="G2645" s="43">
        <v>31.554196999999998</v>
      </c>
      <c r="H2645" s="43">
        <v>34.643008044513003</v>
      </c>
      <c r="I2645" s="43">
        <v>0</v>
      </c>
      <c r="J2645" s="43">
        <f t="shared" si="123"/>
        <v>34.643008044513003</v>
      </c>
      <c r="K2645" s="43">
        <v>15.492114000000001</v>
      </c>
      <c r="L2645" s="44">
        <f t="shared" si="124"/>
        <v>19.150894044513002</v>
      </c>
      <c r="M2645" s="43">
        <v>0</v>
      </c>
      <c r="N2645" s="43">
        <f t="shared" si="125"/>
        <v>31.554196999999998</v>
      </c>
      <c r="O2645" s="43">
        <v>15.492114000000001</v>
      </c>
      <c r="P2645" s="43">
        <v>0</v>
      </c>
      <c r="Q2645" s="43">
        <v>15.492114000000001</v>
      </c>
      <c r="R2645" s="43">
        <v>0</v>
      </c>
      <c r="S2645" s="43">
        <v>0</v>
      </c>
      <c r="T2645" s="43">
        <v>0</v>
      </c>
      <c r="U2645" s="43">
        <v>0</v>
      </c>
      <c r="V2645" s="43">
        <v>0</v>
      </c>
      <c r="W2645" s="43">
        <v>0</v>
      </c>
      <c r="X2645" s="43">
        <v>0</v>
      </c>
      <c r="Y2645" s="43">
        <v>0</v>
      </c>
      <c r="Z2645" s="43">
        <v>0</v>
      </c>
      <c r="AA2645" s="43">
        <v>0</v>
      </c>
      <c r="AB2645" s="43">
        <v>0</v>
      </c>
      <c r="AC2645" s="43">
        <v>0</v>
      </c>
      <c r="AD2645" s="43">
        <v>0</v>
      </c>
      <c r="AE2645" s="43">
        <v>0</v>
      </c>
    </row>
    <row r="2646" spans="1:31" ht="15.75" x14ac:dyDescent="0.25">
      <c r="A2646" s="49" t="s">
        <v>5241</v>
      </c>
      <c r="B2646" s="22" t="s">
        <v>5400</v>
      </c>
      <c r="C2646" s="42" t="s">
        <v>5401</v>
      </c>
      <c r="D2646" s="21">
        <v>2024</v>
      </c>
      <c r="E2646" s="21">
        <v>2024</v>
      </c>
      <c r="F2646" s="43">
        <v>9.105003</v>
      </c>
      <c r="G2646" s="43">
        <v>10.926003</v>
      </c>
      <c r="H2646" s="43">
        <v>11.995538527959001</v>
      </c>
      <c r="I2646" s="43">
        <v>0</v>
      </c>
      <c r="J2646" s="43">
        <f t="shared" si="123"/>
        <v>11.995538527959001</v>
      </c>
      <c r="K2646" s="43">
        <v>7.167135</v>
      </c>
      <c r="L2646" s="44">
        <f t="shared" si="124"/>
        <v>4.8284035279590007</v>
      </c>
      <c r="M2646" s="43">
        <v>0</v>
      </c>
      <c r="N2646" s="43">
        <f t="shared" si="125"/>
        <v>10.926003</v>
      </c>
      <c r="O2646" s="43">
        <v>7.167135</v>
      </c>
      <c r="P2646" s="43">
        <v>0</v>
      </c>
      <c r="Q2646" s="43">
        <v>7.167135</v>
      </c>
      <c r="R2646" s="43">
        <v>0</v>
      </c>
      <c r="S2646" s="43">
        <v>0</v>
      </c>
      <c r="T2646" s="43">
        <v>0</v>
      </c>
      <c r="U2646" s="43">
        <v>0</v>
      </c>
      <c r="V2646" s="43">
        <v>0</v>
      </c>
      <c r="W2646" s="43">
        <v>0</v>
      </c>
      <c r="X2646" s="43">
        <v>0</v>
      </c>
      <c r="Y2646" s="43">
        <v>0</v>
      </c>
      <c r="Z2646" s="43">
        <v>0</v>
      </c>
      <c r="AA2646" s="43">
        <v>0</v>
      </c>
      <c r="AB2646" s="43">
        <v>0</v>
      </c>
      <c r="AC2646" s="43">
        <v>0</v>
      </c>
      <c r="AD2646" s="43">
        <v>0</v>
      </c>
      <c r="AE2646" s="43">
        <v>0</v>
      </c>
    </row>
    <row r="2647" spans="1:31" ht="15.75" x14ac:dyDescent="0.25">
      <c r="A2647" s="49" t="s">
        <v>4966</v>
      </c>
      <c r="B2647" s="22" t="s">
        <v>5402</v>
      </c>
      <c r="C2647" s="42" t="s">
        <v>5403</v>
      </c>
      <c r="D2647" s="21">
        <v>2023</v>
      </c>
      <c r="E2647" s="21">
        <v>2024</v>
      </c>
      <c r="F2647" s="43">
        <v>3.71427</v>
      </c>
      <c r="G2647" s="43">
        <v>4.4571230000000002</v>
      </c>
      <c r="H2647" s="43">
        <v>4.8891207833920003</v>
      </c>
      <c r="I2647" s="43">
        <v>0</v>
      </c>
      <c r="J2647" s="43">
        <f t="shared" si="123"/>
        <v>4.8891207833920003</v>
      </c>
      <c r="K2647" s="43">
        <v>2.3522949999999998</v>
      </c>
      <c r="L2647" s="44">
        <f t="shared" si="124"/>
        <v>2.5368257833920005</v>
      </c>
      <c r="M2647" s="43">
        <v>0</v>
      </c>
      <c r="N2647" s="43">
        <f t="shared" si="125"/>
        <v>4.4571230000000002</v>
      </c>
      <c r="O2647" s="43">
        <v>2.3522949999999998</v>
      </c>
      <c r="P2647" s="43">
        <v>3.6061000000000003E-2</v>
      </c>
      <c r="Q2647" s="43">
        <v>2.3162340000000001</v>
      </c>
      <c r="R2647" s="43">
        <v>0</v>
      </c>
      <c r="S2647" s="43">
        <v>0</v>
      </c>
      <c r="T2647" s="43">
        <v>0</v>
      </c>
      <c r="U2647" s="43">
        <v>0</v>
      </c>
      <c r="V2647" s="43">
        <v>0</v>
      </c>
      <c r="W2647" s="43">
        <v>0</v>
      </c>
      <c r="X2647" s="43">
        <v>0</v>
      </c>
      <c r="Y2647" s="43">
        <v>0</v>
      </c>
      <c r="Z2647" s="43">
        <v>0</v>
      </c>
      <c r="AA2647" s="43">
        <v>0</v>
      </c>
      <c r="AB2647" s="43">
        <v>0</v>
      </c>
      <c r="AC2647" s="43">
        <v>0</v>
      </c>
      <c r="AD2647" s="43">
        <v>0</v>
      </c>
      <c r="AE2647" s="43">
        <v>0</v>
      </c>
    </row>
    <row r="2648" spans="1:31" ht="15.75" x14ac:dyDescent="0.25">
      <c r="A2648" s="49" t="s">
        <v>5241</v>
      </c>
      <c r="B2648" s="22" t="s">
        <v>5404</v>
      </c>
      <c r="C2648" s="42" t="s">
        <v>5405</v>
      </c>
      <c r="D2648" s="21">
        <v>2024</v>
      </c>
      <c r="E2648" s="21">
        <v>2024</v>
      </c>
      <c r="F2648" s="43">
        <v>3.2310469999999998</v>
      </c>
      <c r="G2648" s="43">
        <v>3.8772570000000002</v>
      </c>
      <c r="H2648" s="43">
        <v>4.2568000134519997</v>
      </c>
      <c r="I2648" s="43">
        <v>0</v>
      </c>
      <c r="J2648" s="43">
        <f t="shared" si="123"/>
        <v>4.2568000134519997</v>
      </c>
      <c r="K2648" s="43">
        <v>1.0275399999999999</v>
      </c>
      <c r="L2648" s="44">
        <f t="shared" si="124"/>
        <v>3.2292600134519995</v>
      </c>
      <c r="M2648" s="43">
        <v>0</v>
      </c>
      <c r="N2648" s="43">
        <f t="shared" si="125"/>
        <v>3.8772570000000002</v>
      </c>
      <c r="O2648" s="43">
        <v>1.0275399999999999</v>
      </c>
      <c r="P2648" s="43">
        <v>0</v>
      </c>
      <c r="Q2648" s="43">
        <v>1.0275399999999999</v>
      </c>
      <c r="R2648" s="43">
        <v>0</v>
      </c>
      <c r="S2648" s="43">
        <v>0</v>
      </c>
      <c r="T2648" s="43">
        <v>0</v>
      </c>
      <c r="U2648" s="43">
        <v>0</v>
      </c>
      <c r="V2648" s="43">
        <v>0</v>
      </c>
      <c r="W2648" s="43">
        <v>0</v>
      </c>
      <c r="X2648" s="43">
        <v>0</v>
      </c>
      <c r="Y2648" s="43">
        <v>0</v>
      </c>
      <c r="Z2648" s="43">
        <v>0</v>
      </c>
      <c r="AA2648" s="43">
        <v>0</v>
      </c>
      <c r="AB2648" s="43">
        <v>0</v>
      </c>
      <c r="AC2648" s="43">
        <v>0</v>
      </c>
      <c r="AD2648" s="43">
        <v>0</v>
      </c>
      <c r="AE2648" s="43">
        <v>0</v>
      </c>
    </row>
    <row r="2649" spans="1:31" ht="15.75" x14ac:dyDescent="0.25">
      <c r="A2649" s="49" t="s">
        <v>5241</v>
      </c>
      <c r="B2649" s="22" t="s">
        <v>5406</v>
      </c>
      <c r="C2649" s="42" t="s">
        <v>5407</v>
      </c>
      <c r="D2649" s="21">
        <v>2024</v>
      </c>
      <c r="E2649" s="21">
        <v>2024</v>
      </c>
      <c r="F2649" s="43">
        <v>9.7716250000000002</v>
      </c>
      <c r="G2649" s="43">
        <v>11.725949999999999</v>
      </c>
      <c r="H2649" s="43">
        <v>12.873791541327</v>
      </c>
      <c r="I2649" s="43">
        <v>0</v>
      </c>
      <c r="J2649" s="43">
        <f t="shared" si="123"/>
        <v>12.873791541327</v>
      </c>
      <c r="K2649" s="43">
        <v>9.1602549999999994</v>
      </c>
      <c r="L2649" s="44">
        <f t="shared" si="124"/>
        <v>3.7135365413270005</v>
      </c>
      <c r="M2649" s="43">
        <v>0</v>
      </c>
      <c r="N2649" s="43">
        <f t="shared" si="125"/>
        <v>11.725949999999999</v>
      </c>
      <c r="O2649" s="43">
        <v>9.1602549999999994</v>
      </c>
      <c r="P2649" s="43">
        <v>0</v>
      </c>
      <c r="Q2649" s="43">
        <v>9.1602549999999994</v>
      </c>
      <c r="R2649" s="43">
        <v>0</v>
      </c>
      <c r="S2649" s="43">
        <v>0</v>
      </c>
      <c r="T2649" s="43">
        <v>0</v>
      </c>
      <c r="U2649" s="43">
        <v>0</v>
      </c>
      <c r="V2649" s="43">
        <v>0</v>
      </c>
      <c r="W2649" s="43">
        <v>0</v>
      </c>
      <c r="X2649" s="43">
        <v>0</v>
      </c>
      <c r="Y2649" s="43">
        <v>0</v>
      </c>
      <c r="Z2649" s="43">
        <v>0</v>
      </c>
      <c r="AA2649" s="43">
        <v>0</v>
      </c>
      <c r="AB2649" s="43">
        <v>0</v>
      </c>
      <c r="AC2649" s="43">
        <v>0</v>
      </c>
      <c r="AD2649" s="43">
        <v>0</v>
      </c>
      <c r="AE2649" s="43">
        <v>0</v>
      </c>
    </row>
    <row r="2650" spans="1:31" ht="15.75" x14ac:dyDescent="0.25">
      <c r="A2650" s="49" t="s">
        <v>4966</v>
      </c>
      <c r="B2650" s="22" t="s">
        <v>5408</v>
      </c>
      <c r="C2650" s="42" t="s">
        <v>5409</v>
      </c>
      <c r="D2650" s="21">
        <v>2023</v>
      </c>
      <c r="E2650" s="21">
        <v>2024</v>
      </c>
      <c r="F2650" s="43">
        <v>11.001815000000001</v>
      </c>
      <c r="G2650" s="43">
        <v>13.202178</v>
      </c>
      <c r="H2650" s="43">
        <v>14.481767523087999</v>
      </c>
      <c r="I2650" s="43">
        <v>0</v>
      </c>
      <c r="J2650" s="43">
        <f t="shared" si="123"/>
        <v>14.481767523087999</v>
      </c>
      <c r="K2650" s="43">
        <v>5.2050729999999996</v>
      </c>
      <c r="L2650" s="44">
        <f t="shared" si="124"/>
        <v>9.2766945230880005</v>
      </c>
      <c r="M2650" s="43">
        <v>0</v>
      </c>
      <c r="N2650" s="43">
        <f t="shared" si="125"/>
        <v>13.202178</v>
      </c>
      <c r="O2650" s="43">
        <v>5.2050729999999996</v>
      </c>
      <c r="P2650" s="43">
        <v>7.9794000000000004E-2</v>
      </c>
      <c r="Q2650" s="43">
        <v>5.1252789999999999</v>
      </c>
      <c r="R2650" s="43">
        <v>0</v>
      </c>
      <c r="S2650" s="43">
        <v>0</v>
      </c>
      <c r="T2650" s="43">
        <v>0</v>
      </c>
      <c r="U2650" s="43">
        <v>0</v>
      </c>
      <c r="V2650" s="43">
        <v>0</v>
      </c>
      <c r="W2650" s="43">
        <v>0</v>
      </c>
      <c r="X2650" s="43">
        <v>0</v>
      </c>
      <c r="Y2650" s="43">
        <v>0</v>
      </c>
      <c r="Z2650" s="43">
        <v>0</v>
      </c>
      <c r="AA2650" s="43">
        <v>0</v>
      </c>
      <c r="AB2650" s="43">
        <v>0</v>
      </c>
      <c r="AC2650" s="43">
        <v>0</v>
      </c>
      <c r="AD2650" s="43">
        <v>0</v>
      </c>
      <c r="AE2650" s="43">
        <v>0</v>
      </c>
    </row>
    <row r="2651" spans="1:31" ht="15.75" x14ac:dyDescent="0.25">
      <c r="A2651" s="49" t="s">
        <v>4966</v>
      </c>
      <c r="B2651" s="22" t="s">
        <v>5410</v>
      </c>
      <c r="C2651" s="42" t="s">
        <v>5411</v>
      </c>
      <c r="D2651" s="21">
        <v>2023</v>
      </c>
      <c r="E2651" s="21">
        <v>2024</v>
      </c>
      <c r="F2651" s="43">
        <v>1.1991149999999999</v>
      </c>
      <c r="G2651" s="43">
        <v>1.438939</v>
      </c>
      <c r="H2651" s="43">
        <v>1.578405694013</v>
      </c>
      <c r="I2651" s="43">
        <v>0</v>
      </c>
      <c r="J2651" s="43">
        <f t="shared" si="123"/>
        <v>1.578405694013</v>
      </c>
      <c r="K2651" s="43">
        <v>1.187273</v>
      </c>
      <c r="L2651" s="44">
        <f t="shared" si="124"/>
        <v>0.39113269401299999</v>
      </c>
      <c r="M2651" s="43">
        <v>0</v>
      </c>
      <c r="N2651" s="43">
        <f t="shared" si="125"/>
        <v>1.438939</v>
      </c>
      <c r="O2651" s="43">
        <v>1.187273</v>
      </c>
      <c r="P2651" s="43">
        <v>1.8200999999999998E-2</v>
      </c>
      <c r="Q2651" s="43">
        <v>1.1690719999999999</v>
      </c>
      <c r="R2651" s="43">
        <v>0</v>
      </c>
      <c r="S2651" s="43">
        <v>0</v>
      </c>
      <c r="T2651" s="43">
        <v>0</v>
      </c>
      <c r="U2651" s="43">
        <v>0</v>
      </c>
      <c r="V2651" s="43">
        <v>0</v>
      </c>
      <c r="W2651" s="43">
        <v>0</v>
      </c>
      <c r="X2651" s="43">
        <v>0</v>
      </c>
      <c r="Y2651" s="43">
        <v>0</v>
      </c>
      <c r="Z2651" s="43">
        <v>0</v>
      </c>
      <c r="AA2651" s="43">
        <v>0</v>
      </c>
      <c r="AB2651" s="43">
        <v>0</v>
      </c>
      <c r="AC2651" s="43">
        <v>0</v>
      </c>
      <c r="AD2651" s="43">
        <v>0</v>
      </c>
      <c r="AE2651" s="43">
        <v>0</v>
      </c>
    </row>
    <row r="2652" spans="1:31" ht="15.75" x14ac:dyDescent="0.25">
      <c r="A2652" s="49" t="s">
        <v>4975</v>
      </c>
      <c r="B2652" s="22" t="s">
        <v>5412</v>
      </c>
      <c r="C2652" s="42" t="s">
        <v>5413</v>
      </c>
      <c r="D2652" s="21">
        <v>2023</v>
      </c>
      <c r="E2652" s="21">
        <v>2024</v>
      </c>
      <c r="F2652" s="43">
        <v>2.2395100000000001</v>
      </c>
      <c r="G2652" s="43">
        <v>2.6874120000000001</v>
      </c>
      <c r="H2652" s="43">
        <v>2.9478838388919999</v>
      </c>
      <c r="I2652" s="43">
        <v>0</v>
      </c>
      <c r="J2652" s="43">
        <f t="shared" si="123"/>
        <v>2.9478838388919999</v>
      </c>
      <c r="K2652" s="43">
        <v>1.899462</v>
      </c>
      <c r="L2652" s="44">
        <f t="shared" si="124"/>
        <v>1.0484218388919999</v>
      </c>
      <c r="M2652" s="43">
        <v>0</v>
      </c>
      <c r="N2652" s="43">
        <f t="shared" si="125"/>
        <v>2.6874120000000001</v>
      </c>
      <c r="O2652" s="43">
        <v>1.899462</v>
      </c>
      <c r="P2652" s="43">
        <v>2.9118999999999999E-2</v>
      </c>
      <c r="Q2652" s="43">
        <v>1.8703430000000001</v>
      </c>
      <c r="R2652" s="43">
        <v>0</v>
      </c>
      <c r="S2652" s="43">
        <v>0</v>
      </c>
      <c r="T2652" s="43">
        <v>0</v>
      </c>
      <c r="U2652" s="43">
        <v>0</v>
      </c>
      <c r="V2652" s="43">
        <v>0</v>
      </c>
      <c r="W2652" s="43">
        <v>0</v>
      </c>
      <c r="X2652" s="43">
        <v>0</v>
      </c>
      <c r="Y2652" s="43">
        <v>0</v>
      </c>
      <c r="Z2652" s="43">
        <v>0</v>
      </c>
      <c r="AA2652" s="43">
        <v>0</v>
      </c>
      <c r="AB2652" s="43">
        <v>0</v>
      </c>
      <c r="AC2652" s="43">
        <v>0</v>
      </c>
      <c r="AD2652" s="43">
        <v>0</v>
      </c>
      <c r="AE2652" s="43">
        <v>0</v>
      </c>
    </row>
    <row r="2653" spans="1:31" ht="15.75" x14ac:dyDescent="0.25">
      <c r="A2653" s="49" t="s">
        <v>5003</v>
      </c>
      <c r="B2653" s="22" t="s">
        <v>5414</v>
      </c>
      <c r="C2653" s="42" t="s">
        <v>5415</v>
      </c>
      <c r="D2653" s="21">
        <v>2024</v>
      </c>
      <c r="E2653" s="21">
        <v>2024</v>
      </c>
      <c r="F2653" s="43">
        <v>117.19753</v>
      </c>
      <c r="G2653" s="43">
        <v>140.63703599999999</v>
      </c>
      <c r="H2653" s="43">
        <v>154.403855078194</v>
      </c>
      <c r="I2653" s="43">
        <v>0</v>
      </c>
      <c r="J2653" s="43">
        <f t="shared" si="123"/>
        <v>154.403855078194</v>
      </c>
      <c r="K2653" s="43">
        <v>94.285577000000004</v>
      </c>
      <c r="L2653" s="44">
        <f t="shared" si="124"/>
        <v>60.118278078193995</v>
      </c>
      <c r="M2653" s="43">
        <v>0</v>
      </c>
      <c r="N2653" s="43">
        <f t="shared" si="125"/>
        <v>140.63703599999999</v>
      </c>
      <c r="O2653" s="43">
        <v>94.285577000000004</v>
      </c>
      <c r="P2653" s="43">
        <v>0</v>
      </c>
      <c r="Q2653" s="43">
        <v>94.285577000000004</v>
      </c>
      <c r="R2653" s="43">
        <v>0</v>
      </c>
      <c r="S2653" s="43">
        <v>0</v>
      </c>
      <c r="T2653" s="43">
        <v>0</v>
      </c>
      <c r="U2653" s="43">
        <v>0</v>
      </c>
      <c r="V2653" s="43">
        <v>0</v>
      </c>
      <c r="W2653" s="43">
        <v>0</v>
      </c>
      <c r="X2653" s="43">
        <v>0</v>
      </c>
      <c r="Y2653" s="43">
        <v>0</v>
      </c>
      <c r="Z2653" s="43">
        <v>0</v>
      </c>
      <c r="AA2653" s="43">
        <v>0</v>
      </c>
      <c r="AB2653" s="43">
        <v>0</v>
      </c>
      <c r="AC2653" s="43">
        <v>0</v>
      </c>
      <c r="AD2653" s="43">
        <v>0</v>
      </c>
      <c r="AE2653" s="43">
        <v>0</v>
      </c>
    </row>
    <row r="2654" spans="1:31" ht="15.75" x14ac:dyDescent="0.25">
      <c r="A2654" s="49" t="s">
        <v>5003</v>
      </c>
      <c r="B2654" s="22" t="s">
        <v>5416</v>
      </c>
      <c r="C2654" s="42" t="s">
        <v>5417</v>
      </c>
      <c r="D2654" s="21">
        <v>2024</v>
      </c>
      <c r="E2654" s="21">
        <v>2024</v>
      </c>
      <c r="F2654" s="43">
        <v>21.496296999999998</v>
      </c>
      <c r="G2654" s="43">
        <v>25.795556999999999</v>
      </c>
      <c r="H2654" s="43">
        <v>28.320659424969001</v>
      </c>
      <c r="I2654" s="43">
        <v>0</v>
      </c>
      <c r="J2654" s="43">
        <f t="shared" si="123"/>
        <v>28.320659424969001</v>
      </c>
      <c r="K2654" s="43">
        <v>16.669926</v>
      </c>
      <c r="L2654" s="44">
        <f t="shared" si="124"/>
        <v>11.650733424969001</v>
      </c>
      <c r="M2654" s="43">
        <v>0</v>
      </c>
      <c r="N2654" s="43">
        <f t="shared" si="125"/>
        <v>25.795556999999999</v>
      </c>
      <c r="O2654" s="43">
        <v>16.669926</v>
      </c>
      <c r="P2654" s="43">
        <v>0</v>
      </c>
      <c r="Q2654" s="43">
        <v>16.669926</v>
      </c>
      <c r="R2654" s="43">
        <v>0</v>
      </c>
      <c r="S2654" s="43">
        <v>0</v>
      </c>
      <c r="T2654" s="43">
        <v>0</v>
      </c>
      <c r="U2654" s="43">
        <v>0</v>
      </c>
      <c r="V2654" s="43">
        <v>0</v>
      </c>
      <c r="W2654" s="43">
        <v>0</v>
      </c>
      <c r="X2654" s="43">
        <v>0</v>
      </c>
      <c r="Y2654" s="43">
        <v>0</v>
      </c>
      <c r="Z2654" s="43">
        <v>0</v>
      </c>
      <c r="AA2654" s="43">
        <v>0</v>
      </c>
      <c r="AB2654" s="43">
        <v>0</v>
      </c>
      <c r="AC2654" s="43">
        <v>0</v>
      </c>
      <c r="AD2654" s="43">
        <v>0</v>
      </c>
      <c r="AE2654" s="43">
        <v>0</v>
      </c>
    </row>
    <row r="2655" spans="1:31" ht="15.75" x14ac:dyDescent="0.25">
      <c r="A2655" s="49" t="s">
        <v>4975</v>
      </c>
      <c r="B2655" s="22" t="s">
        <v>5418</v>
      </c>
      <c r="C2655" s="42" t="s">
        <v>5419</v>
      </c>
      <c r="D2655" s="21">
        <v>2024</v>
      </c>
      <c r="E2655" s="21">
        <v>2024</v>
      </c>
      <c r="F2655" s="43">
        <v>2.5458319999999999</v>
      </c>
      <c r="G2655" s="43">
        <v>3.0550000000000002</v>
      </c>
      <c r="H2655" s="43">
        <v>3.3540509006739998</v>
      </c>
      <c r="I2655" s="43">
        <v>0</v>
      </c>
      <c r="J2655" s="43">
        <f t="shared" si="123"/>
        <v>3.3540509006739998</v>
      </c>
      <c r="K2655" s="43">
        <v>2.7662149999999999</v>
      </c>
      <c r="L2655" s="44">
        <f t="shared" si="124"/>
        <v>0.58783590067399993</v>
      </c>
      <c r="M2655" s="43">
        <v>0</v>
      </c>
      <c r="N2655" s="43">
        <f t="shared" si="125"/>
        <v>3.0550000000000002</v>
      </c>
      <c r="O2655" s="43">
        <v>2.7662149999999999</v>
      </c>
      <c r="P2655" s="43">
        <v>0</v>
      </c>
      <c r="Q2655" s="43">
        <v>2.7662149999999999</v>
      </c>
      <c r="R2655" s="43">
        <v>0</v>
      </c>
      <c r="S2655" s="43">
        <v>0</v>
      </c>
      <c r="T2655" s="43">
        <v>0</v>
      </c>
      <c r="U2655" s="43">
        <v>0</v>
      </c>
      <c r="V2655" s="43">
        <v>0</v>
      </c>
      <c r="W2655" s="43">
        <v>0</v>
      </c>
      <c r="X2655" s="43">
        <v>0</v>
      </c>
      <c r="Y2655" s="43">
        <v>0</v>
      </c>
      <c r="Z2655" s="43">
        <v>0</v>
      </c>
      <c r="AA2655" s="43">
        <v>0</v>
      </c>
      <c r="AB2655" s="43">
        <v>0</v>
      </c>
      <c r="AC2655" s="43">
        <v>0</v>
      </c>
      <c r="AD2655" s="43">
        <v>0</v>
      </c>
      <c r="AE2655" s="43">
        <v>0</v>
      </c>
    </row>
    <row r="2656" spans="1:31" ht="15.75" x14ac:dyDescent="0.25">
      <c r="A2656" s="49" t="s">
        <v>5241</v>
      </c>
      <c r="B2656" s="22" t="s">
        <v>5420</v>
      </c>
      <c r="C2656" s="42" t="s">
        <v>5421</v>
      </c>
      <c r="D2656" s="21">
        <v>2024</v>
      </c>
      <c r="E2656" s="21">
        <v>2024</v>
      </c>
      <c r="F2656" s="43">
        <v>2.6165099999999999</v>
      </c>
      <c r="G2656" s="43">
        <v>3.1398130000000002</v>
      </c>
      <c r="H2656" s="43">
        <v>3.4471683563659998</v>
      </c>
      <c r="I2656" s="43">
        <v>0</v>
      </c>
      <c r="J2656" s="43">
        <f t="shared" si="123"/>
        <v>3.4471683563659998</v>
      </c>
      <c r="K2656" s="43">
        <v>0.27469399999999999</v>
      </c>
      <c r="L2656" s="44">
        <f t="shared" si="124"/>
        <v>3.1724743563660001</v>
      </c>
      <c r="M2656" s="43">
        <v>0</v>
      </c>
      <c r="N2656" s="43">
        <f t="shared" si="125"/>
        <v>3.1398130000000002</v>
      </c>
      <c r="O2656" s="43">
        <v>0.27469399999999999</v>
      </c>
      <c r="P2656" s="43">
        <v>0</v>
      </c>
      <c r="Q2656" s="43">
        <v>0.27469399999999999</v>
      </c>
      <c r="R2656" s="43">
        <v>0</v>
      </c>
      <c r="S2656" s="43">
        <v>0</v>
      </c>
      <c r="T2656" s="43">
        <v>0</v>
      </c>
      <c r="U2656" s="43">
        <v>0</v>
      </c>
      <c r="V2656" s="43">
        <v>0</v>
      </c>
      <c r="W2656" s="43">
        <v>0</v>
      </c>
      <c r="X2656" s="43">
        <v>0</v>
      </c>
      <c r="Y2656" s="43">
        <v>0</v>
      </c>
      <c r="Z2656" s="43">
        <v>0</v>
      </c>
      <c r="AA2656" s="43">
        <v>0</v>
      </c>
      <c r="AB2656" s="43">
        <v>0</v>
      </c>
      <c r="AC2656" s="43">
        <v>0</v>
      </c>
      <c r="AD2656" s="43">
        <v>0</v>
      </c>
      <c r="AE2656" s="43">
        <v>0</v>
      </c>
    </row>
    <row r="2657" spans="1:31" ht="15.75" x14ac:dyDescent="0.25">
      <c r="A2657" s="49" t="s">
        <v>5241</v>
      </c>
      <c r="B2657" s="22" t="s">
        <v>5422</v>
      </c>
      <c r="C2657" s="42" t="s">
        <v>5423</v>
      </c>
      <c r="D2657" s="21">
        <v>2024</v>
      </c>
      <c r="E2657" s="21">
        <v>2024</v>
      </c>
      <c r="F2657" s="43">
        <v>6.2877470000000004</v>
      </c>
      <c r="G2657" s="43">
        <v>7.5452969999999997</v>
      </c>
      <c r="H2657" s="43">
        <v>8.2839007878240007</v>
      </c>
      <c r="I2657" s="43">
        <v>0</v>
      </c>
      <c r="J2657" s="43">
        <f t="shared" si="123"/>
        <v>8.2839007878240007</v>
      </c>
      <c r="K2657" s="43">
        <v>7.0823359999999997</v>
      </c>
      <c r="L2657" s="44">
        <f t="shared" si="124"/>
        <v>1.201564787824001</v>
      </c>
      <c r="M2657" s="43">
        <v>0</v>
      </c>
      <c r="N2657" s="43">
        <f t="shared" si="125"/>
        <v>7.5452969999999997</v>
      </c>
      <c r="O2657" s="43">
        <v>7.0823359999999997</v>
      </c>
      <c r="P2657" s="43">
        <v>0</v>
      </c>
      <c r="Q2657" s="43">
        <v>7.0823359999999997</v>
      </c>
      <c r="R2657" s="43">
        <v>0</v>
      </c>
      <c r="S2657" s="43">
        <v>0</v>
      </c>
      <c r="T2657" s="43">
        <v>0</v>
      </c>
      <c r="U2657" s="43">
        <v>0</v>
      </c>
      <c r="V2657" s="43">
        <v>0</v>
      </c>
      <c r="W2657" s="43">
        <v>0</v>
      </c>
      <c r="X2657" s="43">
        <v>0</v>
      </c>
      <c r="Y2657" s="43">
        <v>0</v>
      </c>
      <c r="Z2657" s="43">
        <v>0</v>
      </c>
      <c r="AA2657" s="43">
        <v>0</v>
      </c>
      <c r="AB2657" s="43">
        <v>0</v>
      </c>
      <c r="AC2657" s="43">
        <v>0</v>
      </c>
      <c r="AD2657" s="43">
        <v>0</v>
      </c>
      <c r="AE2657" s="43">
        <v>0</v>
      </c>
    </row>
    <row r="2658" spans="1:31" ht="15.75" x14ac:dyDescent="0.25">
      <c r="A2658" s="49" t="s">
        <v>5241</v>
      </c>
      <c r="B2658" s="22" t="s">
        <v>5424</v>
      </c>
      <c r="C2658" s="42" t="s">
        <v>5425</v>
      </c>
      <c r="D2658" s="21">
        <v>2024</v>
      </c>
      <c r="E2658" s="21">
        <v>2024</v>
      </c>
      <c r="F2658" s="43">
        <v>1.900423</v>
      </c>
      <c r="G2658" s="43">
        <v>2.2805080000000002</v>
      </c>
      <c r="H2658" s="43">
        <v>2.503746847625</v>
      </c>
      <c r="I2658" s="43">
        <v>0</v>
      </c>
      <c r="J2658" s="43">
        <f t="shared" si="123"/>
        <v>2.503746847625</v>
      </c>
      <c r="K2658" s="43">
        <v>0.43354199999999998</v>
      </c>
      <c r="L2658" s="44">
        <f t="shared" si="124"/>
        <v>2.0702048476249999</v>
      </c>
      <c r="M2658" s="43">
        <v>0</v>
      </c>
      <c r="N2658" s="43">
        <f t="shared" si="125"/>
        <v>2.2805080000000002</v>
      </c>
      <c r="O2658" s="43">
        <v>0.43354199999999998</v>
      </c>
      <c r="P2658" s="43">
        <v>0</v>
      </c>
      <c r="Q2658" s="43">
        <v>0.43354199999999998</v>
      </c>
      <c r="R2658" s="43">
        <v>0</v>
      </c>
      <c r="S2658" s="43">
        <v>0</v>
      </c>
      <c r="T2658" s="43">
        <v>0</v>
      </c>
      <c r="U2658" s="43">
        <v>0</v>
      </c>
      <c r="V2658" s="43">
        <v>0</v>
      </c>
      <c r="W2658" s="43">
        <v>0</v>
      </c>
      <c r="X2658" s="43">
        <v>0</v>
      </c>
      <c r="Y2658" s="43">
        <v>0</v>
      </c>
      <c r="Z2658" s="43">
        <v>0</v>
      </c>
      <c r="AA2658" s="43">
        <v>0</v>
      </c>
      <c r="AB2658" s="43">
        <v>0</v>
      </c>
      <c r="AC2658" s="43">
        <v>0</v>
      </c>
      <c r="AD2658" s="43">
        <v>0</v>
      </c>
      <c r="AE2658" s="43">
        <v>0</v>
      </c>
    </row>
    <row r="2659" spans="1:31" ht="15.75" x14ac:dyDescent="0.25">
      <c r="A2659" s="49" t="s">
        <v>5241</v>
      </c>
      <c r="B2659" s="22" t="s">
        <v>5426</v>
      </c>
      <c r="C2659" s="42" t="s">
        <v>5427</v>
      </c>
      <c r="D2659" s="21">
        <v>2024</v>
      </c>
      <c r="E2659" s="21">
        <v>2024</v>
      </c>
      <c r="F2659" s="43">
        <v>3.0113059999999998</v>
      </c>
      <c r="G2659" s="43">
        <v>3.6135670000000002</v>
      </c>
      <c r="H2659" s="43">
        <v>3.9672954667739999</v>
      </c>
      <c r="I2659" s="43">
        <v>0</v>
      </c>
      <c r="J2659" s="43">
        <f t="shared" si="123"/>
        <v>3.9672954667739999</v>
      </c>
      <c r="K2659" s="43">
        <v>3.001935</v>
      </c>
      <c r="L2659" s="44">
        <f t="shared" si="124"/>
        <v>0.96536046677399989</v>
      </c>
      <c r="M2659" s="43">
        <v>0</v>
      </c>
      <c r="N2659" s="43">
        <f t="shared" si="125"/>
        <v>3.6135670000000002</v>
      </c>
      <c r="O2659" s="43">
        <v>3.001935</v>
      </c>
      <c r="P2659" s="43">
        <v>0</v>
      </c>
      <c r="Q2659" s="43">
        <v>3.001935</v>
      </c>
      <c r="R2659" s="43">
        <v>0</v>
      </c>
      <c r="S2659" s="43">
        <v>0</v>
      </c>
      <c r="T2659" s="43">
        <v>0</v>
      </c>
      <c r="U2659" s="43">
        <v>0</v>
      </c>
      <c r="V2659" s="43">
        <v>0</v>
      </c>
      <c r="W2659" s="43">
        <v>0</v>
      </c>
      <c r="X2659" s="43">
        <v>0</v>
      </c>
      <c r="Y2659" s="43">
        <v>0</v>
      </c>
      <c r="Z2659" s="43">
        <v>0</v>
      </c>
      <c r="AA2659" s="43">
        <v>0</v>
      </c>
      <c r="AB2659" s="43">
        <v>0</v>
      </c>
      <c r="AC2659" s="43">
        <v>0</v>
      </c>
      <c r="AD2659" s="43">
        <v>0</v>
      </c>
      <c r="AE2659" s="43">
        <v>0</v>
      </c>
    </row>
    <row r="2660" spans="1:31" ht="15.75" x14ac:dyDescent="0.25">
      <c r="A2660" s="49" t="s">
        <v>5003</v>
      </c>
      <c r="B2660" s="22" t="s">
        <v>5428</v>
      </c>
      <c r="C2660" s="42" t="s">
        <v>5429</v>
      </c>
      <c r="D2660" s="21">
        <v>2024</v>
      </c>
      <c r="E2660" s="21">
        <v>2024</v>
      </c>
      <c r="F2660" s="43">
        <v>18.154928000000002</v>
      </c>
      <c r="G2660" s="43">
        <v>21.785913000000001</v>
      </c>
      <c r="H2660" s="43">
        <v>23.918516473895998</v>
      </c>
      <c r="I2660" s="43">
        <v>0</v>
      </c>
      <c r="J2660" s="43">
        <f t="shared" si="123"/>
        <v>23.918516473895998</v>
      </c>
      <c r="K2660" s="43">
        <v>13.878003</v>
      </c>
      <c r="L2660" s="44">
        <f t="shared" si="124"/>
        <v>10.040513473895999</v>
      </c>
      <c r="M2660" s="43">
        <v>0</v>
      </c>
      <c r="N2660" s="43">
        <f t="shared" si="125"/>
        <v>21.785913000000001</v>
      </c>
      <c r="O2660" s="43">
        <v>13.878003</v>
      </c>
      <c r="P2660" s="43">
        <v>0</v>
      </c>
      <c r="Q2660" s="43">
        <v>13.878003</v>
      </c>
      <c r="R2660" s="43">
        <v>0</v>
      </c>
      <c r="S2660" s="43">
        <v>0</v>
      </c>
      <c r="T2660" s="43">
        <v>0</v>
      </c>
      <c r="U2660" s="43">
        <v>0</v>
      </c>
      <c r="V2660" s="43">
        <v>0</v>
      </c>
      <c r="W2660" s="43">
        <v>0</v>
      </c>
      <c r="X2660" s="43">
        <v>0</v>
      </c>
      <c r="Y2660" s="43">
        <v>0</v>
      </c>
      <c r="Z2660" s="43">
        <v>0</v>
      </c>
      <c r="AA2660" s="43">
        <v>0</v>
      </c>
      <c r="AB2660" s="43">
        <v>0</v>
      </c>
      <c r="AC2660" s="43">
        <v>0</v>
      </c>
      <c r="AD2660" s="43">
        <v>0</v>
      </c>
      <c r="AE2660" s="43">
        <v>0</v>
      </c>
    </row>
    <row r="2661" spans="1:31" ht="15.75" x14ac:dyDescent="0.25">
      <c r="A2661" s="49" t="s">
        <v>5000</v>
      </c>
      <c r="B2661" s="22" t="s">
        <v>5430</v>
      </c>
      <c r="C2661" s="42" t="s">
        <v>5431</v>
      </c>
      <c r="D2661" s="21">
        <v>2024</v>
      </c>
      <c r="E2661" s="21">
        <v>2024</v>
      </c>
      <c r="F2661" s="43">
        <v>5.0501519999999998</v>
      </c>
      <c r="G2661" s="43">
        <v>6.0601820000000002</v>
      </c>
      <c r="H2661" s="43">
        <v>6.6534071670530004</v>
      </c>
      <c r="I2661" s="43">
        <v>0</v>
      </c>
      <c r="J2661" s="43">
        <f t="shared" si="123"/>
        <v>6.6534071670530004</v>
      </c>
      <c r="K2661" s="43">
        <v>2.145</v>
      </c>
      <c r="L2661" s="44">
        <f t="shared" si="124"/>
        <v>4.5084071670530008</v>
      </c>
      <c r="M2661" s="43">
        <v>0</v>
      </c>
      <c r="N2661" s="43">
        <f t="shared" si="125"/>
        <v>6.0601820000000002</v>
      </c>
      <c r="O2661" s="43">
        <v>2.145</v>
      </c>
      <c r="P2661" s="43">
        <v>0</v>
      </c>
      <c r="Q2661" s="43">
        <v>2.145</v>
      </c>
      <c r="R2661" s="43">
        <v>0</v>
      </c>
      <c r="S2661" s="43">
        <v>0</v>
      </c>
      <c r="T2661" s="43">
        <v>0</v>
      </c>
      <c r="U2661" s="43">
        <v>0</v>
      </c>
      <c r="V2661" s="43">
        <v>0</v>
      </c>
      <c r="W2661" s="43">
        <v>0</v>
      </c>
      <c r="X2661" s="43">
        <v>0</v>
      </c>
      <c r="Y2661" s="43">
        <v>0</v>
      </c>
      <c r="Z2661" s="43">
        <v>0</v>
      </c>
      <c r="AA2661" s="43">
        <v>0</v>
      </c>
      <c r="AB2661" s="43">
        <v>0</v>
      </c>
      <c r="AC2661" s="43">
        <v>0</v>
      </c>
      <c r="AD2661" s="43">
        <v>0</v>
      </c>
      <c r="AE2661" s="43">
        <v>0</v>
      </c>
    </row>
    <row r="2662" spans="1:31" ht="15.75" x14ac:dyDescent="0.25">
      <c r="A2662" s="49" t="s">
        <v>5003</v>
      </c>
      <c r="B2662" s="22" t="s">
        <v>5432</v>
      </c>
      <c r="C2662" s="42" t="s">
        <v>5433</v>
      </c>
      <c r="D2662" s="21">
        <v>2024</v>
      </c>
      <c r="E2662" s="21">
        <v>2024</v>
      </c>
      <c r="F2662" s="43">
        <v>2.9059889999999999</v>
      </c>
      <c r="G2662" s="43">
        <v>3.4871889999999999</v>
      </c>
      <c r="H2662" s="43">
        <v>3.8285486462749998</v>
      </c>
      <c r="I2662" s="43">
        <v>0</v>
      </c>
      <c r="J2662" s="43">
        <f t="shared" si="123"/>
        <v>3.8285486462749998</v>
      </c>
      <c r="K2662" s="43">
        <v>1.642989</v>
      </c>
      <c r="L2662" s="44">
        <f t="shared" si="124"/>
        <v>2.1855596462749998</v>
      </c>
      <c r="M2662" s="43">
        <v>0</v>
      </c>
      <c r="N2662" s="43">
        <f t="shared" si="125"/>
        <v>3.4871889999999999</v>
      </c>
      <c r="O2662" s="43">
        <v>1.642989</v>
      </c>
      <c r="P2662" s="43">
        <v>0</v>
      </c>
      <c r="Q2662" s="43">
        <v>1.642989</v>
      </c>
      <c r="R2662" s="43">
        <v>0</v>
      </c>
      <c r="S2662" s="43">
        <v>0</v>
      </c>
      <c r="T2662" s="43">
        <v>0</v>
      </c>
      <c r="U2662" s="43">
        <v>0</v>
      </c>
      <c r="V2662" s="43">
        <v>0</v>
      </c>
      <c r="W2662" s="43">
        <v>0</v>
      </c>
      <c r="X2662" s="43">
        <v>0</v>
      </c>
      <c r="Y2662" s="43">
        <v>0</v>
      </c>
      <c r="Z2662" s="43">
        <v>0</v>
      </c>
      <c r="AA2662" s="43">
        <v>0</v>
      </c>
      <c r="AB2662" s="43">
        <v>0</v>
      </c>
      <c r="AC2662" s="43">
        <v>0</v>
      </c>
      <c r="AD2662" s="43">
        <v>0</v>
      </c>
      <c r="AE2662" s="43">
        <v>0</v>
      </c>
    </row>
    <row r="2663" spans="1:31" ht="15.75" x14ac:dyDescent="0.25">
      <c r="A2663" s="49" t="s">
        <v>5003</v>
      </c>
      <c r="B2663" s="22" t="s">
        <v>5434</v>
      </c>
      <c r="C2663" s="42" t="s">
        <v>5435</v>
      </c>
      <c r="D2663" s="21">
        <v>2024</v>
      </c>
      <c r="E2663" s="21">
        <v>2024</v>
      </c>
      <c r="F2663" s="43">
        <v>0.99367000000000005</v>
      </c>
      <c r="G2663" s="43">
        <v>1.192404</v>
      </c>
      <c r="H2663" s="43">
        <v>1.309129433149</v>
      </c>
      <c r="I2663" s="43">
        <v>0</v>
      </c>
      <c r="J2663" s="43">
        <f t="shared" si="123"/>
        <v>1.309129433149</v>
      </c>
      <c r="K2663" s="43">
        <v>1.1197569999999999</v>
      </c>
      <c r="L2663" s="44">
        <f t="shared" si="124"/>
        <v>0.1893724331490001</v>
      </c>
      <c r="M2663" s="43">
        <v>0</v>
      </c>
      <c r="N2663" s="43">
        <f t="shared" si="125"/>
        <v>1.192404</v>
      </c>
      <c r="O2663" s="43">
        <v>1.1197569999999999</v>
      </c>
      <c r="P2663" s="43">
        <v>0</v>
      </c>
      <c r="Q2663" s="43">
        <v>1.1197569999999999</v>
      </c>
      <c r="R2663" s="43">
        <v>0</v>
      </c>
      <c r="S2663" s="43">
        <v>0</v>
      </c>
      <c r="T2663" s="43">
        <v>0</v>
      </c>
      <c r="U2663" s="43">
        <v>0</v>
      </c>
      <c r="V2663" s="43">
        <v>0</v>
      </c>
      <c r="W2663" s="43">
        <v>0</v>
      </c>
      <c r="X2663" s="43">
        <v>0</v>
      </c>
      <c r="Y2663" s="43">
        <v>0</v>
      </c>
      <c r="Z2663" s="43">
        <v>0</v>
      </c>
      <c r="AA2663" s="43">
        <v>0</v>
      </c>
      <c r="AB2663" s="43">
        <v>0</v>
      </c>
      <c r="AC2663" s="43">
        <v>0</v>
      </c>
      <c r="AD2663" s="43">
        <v>0</v>
      </c>
      <c r="AE2663" s="43">
        <v>0</v>
      </c>
    </row>
    <row r="2664" spans="1:31" ht="15.75" x14ac:dyDescent="0.25">
      <c r="A2664" s="49" t="s">
        <v>5003</v>
      </c>
      <c r="B2664" s="22" t="s">
        <v>5436</v>
      </c>
      <c r="C2664" s="42" t="s">
        <v>5437</v>
      </c>
      <c r="D2664" s="21">
        <v>2024</v>
      </c>
      <c r="E2664" s="21">
        <v>2024</v>
      </c>
      <c r="F2664" s="43">
        <v>4.0957800000000004</v>
      </c>
      <c r="G2664" s="43">
        <v>4.914936</v>
      </c>
      <c r="H2664" s="43">
        <v>5.3960563750099997</v>
      </c>
      <c r="I2664" s="43">
        <v>0</v>
      </c>
      <c r="J2664" s="43">
        <f t="shared" si="123"/>
        <v>5.3960563750099997</v>
      </c>
      <c r="K2664" s="43">
        <v>0.21756700000000001</v>
      </c>
      <c r="L2664" s="44">
        <f t="shared" si="124"/>
        <v>5.1784893750099998</v>
      </c>
      <c r="M2664" s="43">
        <v>0</v>
      </c>
      <c r="N2664" s="43">
        <f t="shared" si="125"/>
        <v>4.914936</v>
      </c>
      <c r="O2664" s="43">
        <v>0.21756700000000001</v>
      </c>
      <c r="P2664" s="43">
        <v>0</v>
      </c>
      <c r="Q2664" s="43">
        <v>0.21756700000000001</v>
      </c>
      <c r="R2664" s="43">
        <v>0</v>
      </c>
      <c r="S2664" s="43">
        <v>0</v>
      </c>
      <c r="T2664" s="43">
        <v>0</v>
      </c>
      <c r="U2664" s="43">
        <v>0</v>
      </c>
      <c r="V2664" s="43">
        <v>0</v>
      </c>
      <c r="W2664" s="43">
        <v>0</v>
      </c>
      <c r="X2664" s="43">
        <v>0</v>
      </c>
      <c r="Y2664" s="43">
        <v>0</v>
      </c>
      <c r="Z2664" s="43">
        <v>0</v>
      </c>
      <c r="AA2664" s="43">
        <v>0</v>
      </c>
      <c r="AB2664" s="43">
        <v>0</v>
      </c>
      <c r="AC2664" s="43">
        <v>0</v>
      </c>
      <c r="AD2664" s="43">
        <v>0</v>
      </c>
      <c r="AE2664" s="43">
        <v>0</v>
      </c>
    </row>
    <row r="2665" spans="1:31" ht="15.75" x14ac:dyDescent="0.25">
      <c r="A2665" s="49">
        <v>5.4</v>
      </c>
      <c r="B2665" s="22" t="s">
        <v>5438</v>
      </c>
      <c r="C2665" s="42" t="s">
        <v>5439</v>
      </c>
      <c r="D2665" s="21">
        <v>2024</v>
      </c>
      <c r="E2665" s="21">
        <v>2024</v>
      </c>
      <c r="F2665" s="43">
        <v>1.243725</v>
      </c>
      <c r="G2665" s="43">
        <v>1.49247</v>
      </c>
      <c r="H2665" s="43">
        <v>1.638567496491</v>
      </c>
      <c r="I2665" s="43">
        <v>0</v>
      </c>
      <c r="J2665" s="43">
        <f t="shared" si="123"/>
        <v>1.638567496491</v>
      </c>
      <c r="K2665" s="43">
        <v>1.57599</v>
      </c>
      <c r="L2665" s="44">
        <f t="shared" si="124"/>
        <v>6.2577496490999973E-2</v>
      </c>
      <c r="M2665" s="43">
        <v>0</v>
      </c>
      <c r="N2665" s="43">
        <f t="shared" si="125"/>
        <v>1.49247</v>
      </c>
      <c r="O2665" s="43">
        <v>1.57599</v>
      </c>
      <c r="P2665" s="43">
        <v>0</v>
      </c>
      <c r="Q2665" s="43">
        <v>1.57599</v>
      </c>
      <c r="R2665" s="43">
        <v>0</v>
      </c>
      <c r="S2665" s="43">
        <v>0</v>
      </c>
      <c r="T2665" s="43">
        <v>0</v>
      </c>
      <c r="U2665" s="43">
        <v>0</v>
      </c>
      <c r="V2665" s="43">
        <v>0</v>
      </c>
      <c r="W2665" s="43">
        <v>0</v>
      </c>
      <c r="X2665" s="43">
        <v>0</v>
      </c>
      <c r="Y2665" s="43">
        <v>0</v>
      </c>
      <c r="Z2665" s="43">
        <v>0</v>
      </c>
      <c r="AA2665" s="43">
        <v>0</v>
      </c>
      <c r="AB2665" s="43">
        <v>0</v>
      </c>
      <c r="AC2665" s="43">
        <v>0</v>
      </c>
      <c r="AD2665" s="43">
        <v>0</v>
      </c>
      <c r="AE2665" s="43">
        <v>0</v>
      </c>
    </row>
    <row r="2666" spans="1:31" ht="15.75" x14ac:dyDescent="0.25">
      <c r="A2666" s="49" t="s">
        <v>5003</v>
      </c>
      <c r="B2666" s="22" t="s">
        <v>5440</v>
      </c>
      <c r="C2666" s="42" t="s">
        <v>5441</v>
      </c>
      <c r="D2666" s="21">
        <v>2024</v>
      </c>
      <c r="E2666" s="21">
        <v>2024</v>
      </c>
      <c r="F2666" s="43">
        <v>9.1207220000000007</v>
      </c>
      <c r="G2666" s="43">
        <v>10.944867</v>
      </c>
      <c r="H2666" s="43">
        <v>12.016251301868</v>
      </c>
      <c r="I2666" s="43">
        <v>0</v>
      </c>
      <c r="J2666" s="43">
        <f t="shared" si="123"/>
        <v>12.016251301868</v>
      </c>
      <c r="K2666" s="43">
        <v>7.100676</v>
      </c>
      <c r="L2666" s="44">
        <f t="shared" si="124"/>
        <v>4.9155753018679995</v>
      </c>
      <c r="M2666" s="43">
        <v>0</v>
      </c>
      <c r="N2666" s="43">
        <f t="shared" si="125"/>
        <v>10.944867</v>
      </c>
      <c r="O2666" s="43">
        <v>7.100676</v>
      </c>
      <c r="P2666" s="43">
        <v>0</v>
      </c>
      <c r="Q2666" s="43">
        <v>7.100676</v>
      </c>
      <c r="R2666" s="43">
        <v>0</v>
      </c>
      <c r="S2666" s="43">
        <v>0</v>
      </c>
      <c r="T2666" s="43">
        <v>0</v>
      </c>
      <c r="U2666" s="43">
        <v>0</v>
      </c>
      <c r="V2666" s="43">
        <v>0</v>
      </c>
      <c r="W2666" s="43">
        <v>0</v>
      </c>
      <c r="X2666" s="43">
        <v>0</v>
      </c>
      <c r="Y2666" s="43">
        <v>0</v>
      </c>
      <c r="Z2666" s="43">
        <v>0</v>
      </c>
      <c r="AA2666" s="43">
        <v>0</v>
      </c>
      <c r="AB2666" s="43">
        <v>0</v>
      </c>
      <c r="AC2666" s="43">
        <v>0</v>
      </c>
      <c r="AD2666" s="43">
        <v>0</v>
      </c>
      <c r="AE2666" s="43">
        <v>0</v>
      </c>
    </row>
    <row r="2667" spans="1:31" ht="15.75" x14ac:dyDescent="0.25">
      <c r="A2667" s="49" t="s">
        <v>5003</v>
      </c>
      <c r="B2667" s="22" t="s">
        <v>5442</v>
      </c>
      <c r="C2667" s="42" t="s">
        <v>5443</v>
      </c>
      <c r="D2667" s="21">
        <v>2024</v>
      </c>
      <c r="E2667" s="21">
        <v>2024</v>
      </c>
      <c r="F2667" s="43">
        <v>9.1207220000000007</v>
      </c>
      <c r="G2667" s="43">
        <v>10.944867</v>
      </c>
      <c r="H2667" s="43">
        <v>12.016251301868</v>
      </c>
      <c r="I2667" s="43">
        <v>0</v>
      </c>
      <c r="J2667" s="43">
        <f t="shared" si="123"/>
        <v>12.016251301868</v>
      </c>
      <c r="K2667" s="43">
        <v>7.100676</v>
      </c>
      <c r="L2667" s="44">
        <f t="shared" si="124"/>
        <v>4.9155753018679995</v>
      </c>
      <c r="M2667" s="43">
        <v>0</v>
      </c>
      <c r="N2667" s="43">
        <f t="shared" si="125"/>
        <v>10.944867</v>
      </c>
      <c r="O2667" s="43">
        <v>7.100676</v>
      </c>
      <c r="P2667" s="43">
        <v>0</v>
      </c>
      <c r="Q2667" s="43">
        <v>7.100676</v>
      </c>
      <c r="R2667" s="43">
        <v>0</v>
      </c>
      <c r="S2667" s="43">
        <v>0</v>
      </c>
      <c r="T2667" s="43">
        <v>0</v>
      </c>
      <c r="U2667" s="43">
        <v>0</v>
      </c>
      <c r="V2667" s="43">
        <v>0</v>
      </c>
      <c r="W2667" s="43">
        <v>0</v>
      </c>
      <c r="X2667" s="43">
        <v>0</v>
      </c>
      <c r="Y2667" s="43">
        <v>0</v>
      </c>
      <c r="Z2667" s="43">
        <v>0</v>
      </c>
      <c r="AA2667" s="43">
        <v>0</v>
      </c>
      <c r="AB2667" s="43">
        <v>0</v>
      </c>
      <c r="AC2667" s="43">
        <v>0</v>
      </c>
      <c r="AD2667" s="43">
        <v>0</v>
      </c>
      <c r="AE2667" s="43">
        <v>0</v>
      </c>
    </row>
    <row r="2668" spans="1:31" ht="15.75" x14ac:dyDescent="0.25">
      <c r="A2668" s="49" t="s">
        <v>5003</v>
      </c>
      <c r="B2668" s="22" t="s">
        <v>5444</v>
      </c>
      <c r="C2668" s="42" t="s">
        <v>5445</v>
      </c>
      <c r="D2668" s="21">
        <v>2024</v>
      </c>
      <c r="E2668" s="21">
        <v>2024</v>
      </c>
      <c r="F2668" s="43">
        <v>18.154928000000002</v>
      </c>
      <c r="G2668" s="43">
        <v>21.785913000000001</v>
      </c>
      <c r="H2668" s="43">
        <v>23.918516473895998</v>
      </c>
      <c r="I2668" s="43">
        <v>0</v>
      </c>
      <c r="J2668" s="43">
        <f t="shared" si="123"/>
        <v>23.918516473895998</v>
      </c>
      <c r="K2668" s="43">
        <v>14.040260999999999</v>
      </c>
      <c r="L2668" s="44">
        <f t="shared" si="124"/>
        <v>9.8782554738959991</v>
      </c>
      <c r="M2668" s="43">
        <v>0</v>
      </c>
      <c r="N2668" s="43">
        <f t="shared" si="125"/>
        <v>21.785913000000001</v>
      </c>
      <c r="O2668" s="43">
        <v>14.040260999999999</v>
      </c>
      <c r="P2668" s="43">
        <v>0</v>
      </c>
      <c r="Q2668" s="43">
        <v>14.040260999999999</v>
      </c>
      <c r="R2668" s="43">
        <v>0</v>
      </c>
      <c r="S2668" s="43">
        <v>0</v>
      </c>
      <c r="T2668" s="43">
        <v>0</v>
      </c>
      <c r="U2668" s="43">
        <v>0</v>
      </c>
      <c r="V2668" s="43">
        <v>0</v>
      </c>
      <c r="W2668" s="43">
        <v>0</v>
      </c>
      <c r="X2668" s="43">
        <v>0</v>
      </c>
      <c r="Y2668" s="43">
        <v>0</v>
      </c>
      <c r="Z2668" s="43">
        <v>0</v>
      </c>
      <c r="AA2668" s="43">
        <v>0</v>
      </c>
      <c r="AB2668" s="43">
        <v>0</v>
      </c>
      <c r="AC2668" s="43">
        <v>0</v>
      </c>
      <c r="AD2668" s="43">
        <v>0</v>
      </c>
      <c r="AE2668" s="43">
        <v>0</v>
      </c>
    </row>
    <row r="2669" spans="1:31" ht="15.75" x14ac:dyDescent="0.25">
      <c r="A2669" s="49" t="s">
        <v>5003</v>
      </c>
      <c r="B2669" s="22" t="s">
        <v>5446</v>
      </c>
      <c r="C2669" s="42" t="s">
        <v>5447</v>
      </c>
      <c r="D2669" s="21">
        <v>2024</v>
      </c>
      <c r="E2669" s="21">
        <v>2024</v>
      </c>
      <c r="F2669" s="43">
        <v>21.962858000000001</v>
      </c>
      <c r="G2669" s="43">
        <v>26.355429999999998</v>
      </c>
      <c r="H2669" s="43">
        <v>28.935340029883999</v>
      </c>
      <c r="I2669" s="43">
        <v>0</v>
      </c>
      <c r="J2669" s="43">
        <f t="shared" si="123"/>
        <v>28.935340029883999</v>
      </c>
      <c r="K2669" s="43">
        <v>17.071289</v>
      </c>
      <c r="L2669" s="44">
        <f t="shared" si="124"/>
        <v>11.864051029883999</v>
      </c>
      <c r="M2669" s="43">
        <v>0</v>
      </c>
      <c r="N2669" s="43">
        <f t="shared" si="125"/>
        <v>26.355429999999998</v>
      </c>
      <c r="O2669" s="43">
        <v>17.071289</v>
      </c>
      <c r="P2669" s="43">
        <v>0</v>
      </c>
      <c r="Q2669" s="43">
        <v>17.071289</v>
      </c>
      <c r="R2669" s="43">
        <v>0</v>
      </c>
      <c r="S2669" s="43">
        <v>0</v>
      </c>
      <c r="T2669" s="43">
        <v>0</v>
      </c>
      <c r="U2669" s="43">
        <v>0</v>
      </c>
      <c r="V2669" s="43">
        <v>0</v>
      </c>
      <c r="W2669" s="43">
        <v>0</v>
      </c>
      <c r="X2669" s="43">
        <v>0</v>
      </c>
      <c r="Y2669" s="43">
        <v>0</v>
      </c>
      <c r="Z2669" s="43">
        <v>0</v>
      </c>
      <c r="AA2669" s="43">
        <v>0</v>
      </c>
      <c r="AB2669" s="43">
        <v>0</v>
      </c>
      <c r="AC2669" s="43">
        <v>0</v>
      </c>
      <c r="AD2669" s="43">
        <v>0</v>
      </c>
      <c r="AE2669" s="43">
        <v>0</v>
      </c>
    </row>
    <row r="2670" spans="1:31" ht="15.75" x14ac:dyDescent="0.25">
      <c r="A2670" s="49">
        <v>5.4</v>
      </c>
      <c r="B2670" s="22" t="s">
        <v>5448</v>
      </c>
      <c r="C2670" s="42" t="s">
        <v>5449</v>
      </c>
      <c r="D2670" s="21">
        <v>2024</v>
      </c>
      <c r="E2670" s="21">
        <v>2024</v>
      </c>
      <c r="F2670" s="43">
        <v>1.5026550000000001</v>
      </c>
      <c r="G2670" s="43">
        <v>1.803185</v>
      </c>
      <c r="H2670" s="43">
        <v>1.9796991755919999</v>
      </c>
      <c r="I2670" s="43">
        <v>0</v>
      </c>
      <c r="J2670" s="43">
        <f t="shared" si="123"/>
        <v>1.9796991755919999</v>
      </c>
      <c r="K2670" s="43">
        <v>1.1563030000000001</v>
      </c>
      <c r="L2670" s="44">
        <f t="shared" si="124"/>
        <v>0.82339617559199985</v>
      </c>
      <c r="M2670" s="43">
        <v>0</v>
      </c>
      <c r="N2670" s="43">
        <f t="shared" si="125"/>
        <v>1.803185</v>
      </c>
      <c r="O2670" s="43">
        <v>1.1563030000000001</v>
      </c>
      <c r="P2670" s="43">
        <v>0</v>
      </c>
      <c r="Q2670" s="43">
        <v>1.1563030000000001</v>
      </c>
      <c r="R2670" s="43">
        <v>0</v>
      </c>
      <c r="S2670" s="43">
        <v>0</v>
      </c>
      <c r="T2670" s="43">
        <v>0</v>
      </c>
      <c r="U2670" s="43">
        <v>0</v>
      </c>
      <c r="V2670" s="43">
        <v>0</v>
      </c>
      <c r="W2670" s="43">
        <v>0</v>
      </c>
      <c r="X2670" s="43">
        <v>0</v>
      </c>
      <c r="Y2670" s="43">
        <v>0</v>
      </c>
      <c r="Z2670" s="43">
        <v>0</v>
      </c>
      <c r="AA2670" s="43">
        <v>0</v>
      </c>
      <c r="AB2670" s="43">
        <v>0</v>
      </c>
      <c r="AC2670" s="43">
        <v>0</v>
      </c>
      <c r="AD2670" s="43">
        <v>0</v>
      </c>
      <c r="AE2670" s="43">
        <v>0</v>
      </c>
    </row>
    <row r="2671" spans="1:31" ht="15.75" x14ac:dyDescent="0.25">
      <c r="A2671" s="49">
        <v>5.4</v>
      </c>
      <c r="B2671" s="22" t="s">
        <v>5450</v>
      </c>
      <c r="C2671" s="42" t="s">
        <v>5451</v>
      </c>
      <c r="D2671" s="21">
        <v>2024</v>
      </c>
      <c r="E2671" s="21">
        <v>2024</v>
      </c>
      <c r="F2671" s="43">
        <v>2.540219</v>
      </c>
      <c r="G2671" s="43">
        <v>3.0482619999999998</v>
      </c>
      <c r="H2671" s="43">
        <v>3.3466555203569999</v>
      </c>
      <c r="I2671" s="43">
        <v>0</v>
      </c>
      <c r="J2671" s="43">
        <f t="shared" si="123"/>
        <v>3.3466555203569999</v>
      </c>
      <c r="K2671" s="43">
        <v>2.4350070000000001</v>
      </c>
      <c r="L2671" s="44">
        <f t="shared" si="124"/>
        <v>0.91164852035699973</v>
      </c>
      <c r="M2671" s="43">
        <v>0</v>
      </c>
      <c r="N2671" s="43">
        <f t="shared" si="125"/>
        <v>3.0482619999999998</v>
      </c>
      <c r="O2671" s="43">
        <v>2.4350070000000001</v>
      </c>
      <c r="P2671" s="43">
        <v>0</v>
      </c>
      <c r="Q2671" s="43">
        <v>2.4350070000000001</v>
      </c>
      <c r="R2671" s="43">
        <v>0</v>
      </c>
      <c r="S2671" s="43">
        <v>0</v>
      </c>
      <c r="T2671" s="43">
        <v>0</v>
      </c>
      <c r="U2671" s="43">
        <v>0</v>
      </c>
      <c r="V2671" s="43">
        <v>0</v>
      </c>
      <c r="W2671" s="43">
        <v>0</v>
      </c>
      <c r="X2671" s="43">
        <v>0</v>
      </c>
      <c r="Y2671" s="43">
        <v>0</v>
      </c>
      <c r="Z2671" s="43">
        <v>0</v>
      </c>
      <c r="AA2671" s="43">
        <v>0</v>
      </c>
      <c r="AB2671" s="43">
        <v>0</v>
      </c>
      <c r="AC2671" s="43">
        <v>0</v>
      </c>
      <c r="AD2671" s="43">
        <v>0</v>
      </c>
      <c r="AE2671" s="43">
        <v>0</v>
      </c>
    </row>
    <row r="2672" spans="1:31" ht="15.75" x14ac:dyDescent="0.25">
      <c r="A2672" s="49">
        <v>5.4</v>
      </c>
      <c r="B2672" s="22" t="s">
        <v>5452</v>
      </c>
      <c r="C2672" s="42" t="s">
        <v>5453</v>
      </c>
      <c r="D2672" s="21">
        <v>2024</v>
      </c>
      <c r="E2672" s="21">
        <v>2024</v>
      </c>
      <c r="F2672" s="43">
        <v>1.1260019999999999</v>
      </c>
      <c r="G2672" s="43">
        <v>1.3512029999999999</v>
      </c>
      <c r="H2672" s="43">
        <v>1.4834731087540001</v>
      </c>
      <c r="I2672" s="43">
        <v>0</v>
      </c>
      <c r="J2672" s="43">
        <f t="shared" si="123"/>
        <v>1.4834731087540001</v>
      </c>
      <c r="K2672" s="43">
        <v>1.0289649999999999</v>
      </c>
      <c r="L2672" s="44">
        <f t="shared" si="124"/>
        <v>0.45450810875400016</v>
      </c>
      <c r="M2672" s="43">
        <v>0</v>
      </c>
      <c r="N2672" s="43">
        <f t="shared" si="125"/>
        <v>1.3512029999999999</v>
      </c>
      <c r="O2672" s="43">
        <v>1.0289649999999999</v>
      </c>
      <c r="P2672" s="43">
        <v>0</v>
      </c>
      <c r="Q2672" s="43">
        <v>1.0289649999999999</v>
      </c>
      <c r="R2672" s="43">
        <v>0</v>
      </c>
      <c r="S2672" s="43">
        <v>0</v>
      </c>
      <c r="T2672" s="43">
        <v>0</v>
      </c>
      <c r="U2672" s="43">
        <v>0</v>
      </c>
      <c r="V2672" s="43">
        <v>0</v>
      </c>
      <c r="W2672" s="43">
        <v>0</v>
      </c>
      <c r="X2672" s="43">
        <v>0</v>
      </c>
      <c r="Y2672" s="43">
        <v>0</v>
      </c>
      <c r="Z2672" s="43">
        <v>0</v>
      </c>
      <c r="AA2672" s="43">
        <v>0</v>
      </c>
      <c r="AB2672" s="43">
        <v>0</v>
      </c>
      <c r="AC2672" s="43">
        <v>0</v>
      </c>
      <c r="AD2672" s="43">
        <v>0</v>
      </c>
      <c r="AE2672" s="43">
        <v>0</v>
      </c>
    </row>
    <row r="2673" spans="1:31" ht="15.75" x14ac:dyDescent="0.25">
      <c r="A2673" s="49">
        <v>5.4</v>
      </c>
      <c r="B2673" s="22" t="s">
        <v>5454</v>
      </c>
      <c r="C2673" s="42" t="s">
        <v>5455</v>
      </c>
      <c r="D2673" s="21">
        <v>2024</v>
      </c>
      <c r="E2673" s="21">
        <v>2024</v>
      </c>
      <c r="F2673" s="43">
        <v>5.5931410000000001</v>
      </c>
      <c r="G2673" s="43">
        <v>6.7117690000000003</v>
      </c>
      <c r="H2673" s="43">
        <v>7.3687795638839999</v>
      </c>
      <c r="I2673" s="43">
        <v>0</v>
      </c>
      <c r="J2673" s="43">
        <f t="shared" si="123"/>
        <v>7.3687795638839999</v>
      </c>
      <c r="K2673" s="43">
        <v>3.6254590000000002</v>
      </c>
      <c r="L2673" s="44">
        <f t="shared" si="124"/>
        <v>3.7433205638839997</v>
      </c>
      <c r="M2673" s="43">
        <v>0</v>
      </c>
      <c r="N2673" s="43">
        <f t="shared" si="125"/>
        <v>6.7117690000000003</v>
      </c>
      <c r="O2673" s="43">
        <v>3.6254590000000002</v>
      </c>
      <c r="P2673" s="43">
        <v>0</v>
      </c>
      <c r="Q2673" s="43">
        <v>3.6254590000000002</v>
      </c>
      <c r="R2673" s="43">
        <v>0</v>
      </c>
      <c r="S2673" s="43">
        <v>0</v>
      </c>
      <c r="T2673" s="43">
        <v>0</v>
      </c>
      <c r="U2673" s="43">
        <v>0</v>
      </c>
      <c r="V2673" s="43">
        <v>0</v>
      </c>
      <c r="W2673" s="43">
        <v>0</v>
      </c>
      <c r="X2673" s="43">
        <v>0</v>
      </c>
      <c r="Y2673" s="43">
        <v>0</v>
      </c>
      <c r="Z2673" s="43">
        <v>0</v>
      </c>
      <c r="AA2673" s="43">
        <v>0</v>
      </c>
      <c r="AB2673" s="43">
        <v>0</v>
      </c>
      <c r="AC2673" s="43">
        <v>0</v>
      </c>
      <c r="AD2673" s="43">
        <v>0</v>
      </c>
      <c r="AE2673" s="43">
        <v>0</v>
      </c>
    </row>
    <row r="2674" spans="1:31" ht="15.75" x14ac:dyDescent="0.25">
      <c r="A2674" s="49">
        <v>5.4</v>
      </c>
      <c r="B2674" s="22" t="s">
        <v>5456</v>
      </c>
      <c r="C2674" s="42" t="s">
        <v>5457</v>
      </c>
      <c r="D2674" s="21">
        <v>2024</v>
      </c>
      <c r="E2674" s="21">
        <v>2024</v>
      </c>
      <c r="F2674" s="43">
        <v>1.243725</v>
      </c>
      <c r="G2674" s="43">
        <v>1.49247</v>
      </c>
      <c r="H2674" s="43">
        <v>1.638567496491</v>
      </c>
      <c r="I2674" s="43">
        <v>0</v>
      </c>
      <c r="J2674" s="43">
        <f t="shared" si="123"/>
        <v>1.638567496491</v>
      </c>
      <c r="K2674" s="43">
        <v>1.516216</v>
      </c>
      <c r="L2674" s="44">
        <f t="shared" si="124"/>
        <v>0.12235149649099997</v>
      </c>
      <c r="M2674" s="43">
        <v>0</v>
      </c>
      <c r="N2674" s="43">
        <f t="shared" si="125"/>
        <v>1.49247</v>
      </c>
      <c r="O2674" s="43">
        <v>1.516216</v>
      </c>
      <c r="P2674" s="43">
        <v>0</v>
      </c>
      <c r="Q2674" s="43">
        <v>1.516216</v>
      </c>
      <c r="R2674" s="43">
        <v>0</v>
      </c>
      <c r="S2674" s="43">
        <v>0</v>
      </c>
      <c r="T2674" s="43">
        <v>0</v>
      </c>
      <c r="U2674" s="43">
        <v>0</v>
      </c>
      <c r="V2674" s="43">
        <v>0</v>
      </c>
      <c r="W2674" s="43">
        <v>0</v>
      </c>
      <c r="X2674" s="43">
        <v>0</v>
      </c>
      <c r="Y2674" s="43">
        <v>0</v>
      </c>
      <c r="Z2674" s="43">
        <v>0</v>
      </c>
      <c r="AA2674" s="43">
        <v>0</v>
      </c>
      <c r="AB2674" s="43">
        <v>0</v>
      </c>
      <c r="AC2674" s="43">
        <v>0</v>
      </c>
      <c r="AD2674" s="43">
        <v>0</v>
      </c>
      <c r="AE2674" s="43">
        <v>0</v>
      </c>
    </row>
    <row r="2675" spans="1:31" ht="15.75" x14ac:dyDescent="0.25">
      <c r="A2675" s="49" t="s">
        <v>5003</v>
      </c>
      <c r="B2675" s="22" t="s">
        <v>5458</v>
      </c>
      <c r="C2675" s="42" t="s">
        <v>5459</v>
      </c>
      <c r="D2675" s="21">
        <v>2024</v>
      </c>
      <c r="E2675" s="21">
        <v>2025</v>
      </c>
      <c r="F2675" s="43">
        <v>75.987426999999997</v>
      </c>
      <c r="G2675" s="43">
        <v>91.184915000000004</v>
      </c>
      <c r="H2675" s="43">
        <v>104.43104422430901</v>
      </c>
      <c r="I2675" s="43">
        <v>0</v>
      </c>
      <c r="J2675" s="43">
        <f t="shared" si="123"/>
        <v>104.43104422430901</v>
      </c>
      <c r="K2675" s="43">
        <v>42.385179999999998</v>
      </c>
      <c r="L2675" s="44">
        <f t="shared" si="124"/>
        <v>62.045864224309007</v>
      </c>
      <c r="M2675" s="43">
        <v>0</v>
      </c>
      <c r="N2675" s="43">
        <f t="shared" si="125"/>
        <v>91.184915000000004</v>
      </c>
      <c r="O2675" s="43">
        <v>42.385179999999998</v>
      </c>
      <c r="P2675" s="43">
        <v>0</v>
      </c>
      <c r="Q2675" s="43">
        <v>5.8822559999999999</v>
      </c>
      <c r="R2675" s="43">
        <v>36.502924</v>
      </c>
      <c r="S2675" s="43">
        <v>0</v>
      </c>
      <c r="T2675" s="43">
        <v>0</v>
      </c>
      <c r="U2675" s="43">
        <v>0</v>
      </c>
      <c r="V2675" s="43">
        <v>0</v>
      </c>
      <c r="W2675" s="43">
        <v>0</v>
      </c>
      <c r="X2675" s="43">
        <v>0</v>
      </c>
      <c r="Y2675" s="43">
        <v>0</v>
      </c>
      <c r="Z2675" s="43">
        <v>0</v>
      </c>
      <c r="AA2675" s="43">
        <v>0</v>
      </c>
      <c r="AB2675" s="43">
        <v>0</v>
      </c>
      <c r="AC2675" s="43">
        <v>0</v>
      </c>
      <c r="AD2675" s="43">
        <v>0</v>
      </c>
      <c r="AE2675" s="43">
        <v>0</v>
      </c>
    </row>
    <row r="2676" spans="1:31" ht="15.75" x14ac:dyDescent="0.25">
      <c r="A2676" s="49" t="s">
        <v>5003</v>
      </c>
      <c r="B2676" s="22" t="s">
        <v>5460</v>
      </c>
      <c r="C2676" s="42" t="s">
        <v>5461</v>
      </c>
      <c r="D2676" s="21">
        <v>2024</v>
      </c>
      <c r="E2676" s="21">
        <v>2024</v>
      </c>
      <c r="F2676" s="43">
        <v>2.9625840000000001</v>
      </c>
      <c r="G2676" s="43">
        <v>3.5550999999999999</v>
      </c>
      <c r="H2676" s="43">
        <v>3.9031062883919998</v>
      </c>
      <c r="I2676" s="43">
        <v>0</v>
      </c>
      <c r="J2676" s="43">
        <f t="shared" si="123"/>
        <v>3.9031062883919998</v>
      </c>
      <c r="K2676" s="43">
        <v>0.42042200000000002</v>
      </c>
      <c r="L2676" s="44">
        <f t="shared" si="124"/>
        <v>3.4826842883919999</v>
      </c>
      <c r="M2676" s="43">
        <v>0</v>
      </c>
      <c r="N2676" s="43">
        <f t="shared" si="125"/>
        <v>3.5550999999999999</v>
      </c>
      <c r="O2676" s="43">
        <v>0.42042200000000002</v>
      </c>
      <c r="P2676" s="43">
        <v>0</v>
      </c>
      <c r="Q2676" s="43">
        <v>0.42042200000000002</v>
      </c>
      <c r="R2676" s="43">
        <v>0</v>
      </c>
      <c r="S2676" s="43">
        <v>0</v>
      </c>
      <c r="T2676" s="43">
        <v>0</v>
      </c>
      <c r="U2676" s="43">
        <v>0</v>
      </c>
      <c r="V2676" s="43">
        <v>0</v>
      </c>
      <c r="W2676" s="43">
        <v>0</v>
      </c>
      <c r="X2676" s="43">
        <v>0</v>
      </c>
      <c r="Y2676" s="43">
        <v>0</v>
      </c>
      <c r="Z2676" s="43">
        <v>0</v>
      </c>
      <c r="AA2676" s="43">
        <v>0</v>
      </c>
      <c r="AB2676" s="43">
        <v>0</v>
      </c>
      <c r="AC2676" s="43">
        <v>0</v>
      </c>
      <c r="AD2676" s="43">
        <v>0</v>
      </c>
      <c r="AE2676" s="43">
        <v>0</v>
      </c>
    </row>
    <row r="2677" spans="1:31" ht="15.75" x14ac:dyDescent="0.25">
      <c r="A2677" s="49" t="s">
        <v>5003</v>
      </c>
      <c r="B2677" s="22" t="s">
        <v>5462</v>
      </c>
      <c r="C2677" s="42" t="s">
        <v>5463</v>
      </c>
      <c r="D2677" s="21">
        <v>2024</v>
      </c>
      <c r="E2677" s="21">
        <v>2025</v>
      </c>
      <c r="F2677" s="43">
        <v>238.08782600000001</v>
      </c>
      <c r="G2677" s="43">
        <v>285.70539100000002</v>
      </c>
      <c r="H2677" s="43">
        <v>329.39013281086898</v>
      </c>
      <c r="I2677" s="43">
        <v>0</v>
      </c>
      <c r="J2677" s="43">
        <f t="shared" si="123"/>
        <v>329.39013281086898</v>
      </c>
      <c r="K2677" s="43">
        <v>9.9885380000000001</v>
      </c>
      <c r="L2677" s="44">
        <f t="shared" si="124"/>
        <v>319.40159481086897</v>
      </c>
      <c r="M2677" s="43">
        <v>0</v>
      </c>
      <c r="N2677" s="43">
        <f t="shared" si="125"/>
        <v>285.70539100000002</v>
      </c>
      <c r="O2677" s="43">
        <v>9.9885380000000001</v>
      </c>
      <c r="P2677" s="43">
        <v>0</v>
      </c>
      <c r="Q2677" s="43">
        <v>0</v>
      </c>
      <c r="R2677" s="43">
        <v>9.9885380000000001</v>
      </c>
      <c r="S2677" s="43">
        <v>0</v>
      </c>
      <c r="T2677" s="43">
        <v>0</v>
      </c>
      <c r="U2677" s="43">
        <v>0</v>
      </c>
      <c r="V2677" s="43">
        <v>0</v>
      </c>
      <c r="W2677" s="43">
        <v>0</v>
      </c>
      <c r="X2677" s="43">
        <v>0</v>
      </c>
      <c r="Y2677" s="43">
        <v>0</v>
      </c>
      <c r="Z2677" s="43">
        <v>0</v>
      </c>
      <c r="AA2677" s="43">
        <v>0</v>
      </c>
      <c r="AB2677" s="43">
        <v>0</v>
      </c>
      <c r="AC2677" s="43">
        <v>0</v>
      </c>
      <c r="AD2677" s="43">
        <v>0</v>
      </c>
      <c r="AE2677" s="43">
        <v>0</v>
      </c>
    </row>
    <row r="2678" spans="1:31" ht="15.75" x14ac:dyDescent="0.25">
      <c r="A2678" s="49" t="s">
        <v>5000</v>
      </c>
      <c r="B2678" s="22" t="s">
        <v>5464</v>
      </c>
      <c r="C2678" s="42" t="s">
        <v>5465</v>
      </c>
      <c r="D2678" s="21">
        <v>2024</v>
      </c>
      <c r="E2678" s="21">
        <v>2024</v>
      </c>
      <c r="F2678" s="43">
        <v>14.093702</v>
      </c>
      <c r="G2678" s="43">
        <v>16.912443</v>
      </c>
      <c r="H2678" s="43">
        <v>18.567986262125999</v>
      </c>
      <c r="I2678" s="43">
        <v>0</v>
      </c>
      <c r="J2678" s="43">
        <f t="shared" si="123"/>
        <v>18.567986262125999</v>
      </c>
      <c r="K2678" s="43">
        <v>16.517277</v>
      </c>
      <c r="L2678" s="44">
        <f t="shared" si="124"/>
        <v>2.0507092621259986</v>
      </c>
      <c r="M2678" s="43">
        <v>0</v>
      </c>
      <c r="N2678" s="43">
        <f t="shared" si="125"/>
        <v>16.912443</v>
      </c>
      <c r="O2678" s="43">
        <v>16.517277</v>
      </c>
      <c r="P2678" s="43">
        <v>0</v>
      </c>
      <c r="Q2678" s="43">
        <v>16.517277</v>
      </c>
      <c r="R2678" s="43">
        <v>0</v>
      </c>
      <c r="S2678" s="43">
        <v>0</v>
      </c>
      <c r="T2678" s="43">
        <v>0</v>
      </c>
      <c r="U2678" s="43">
        <v>0</v>
      </c>
      <c r="V2678" s="43">
        <v>0</v>
      </c>
      <c r="W2678" s="43">
        <v>0</v>
      </c>
      <c r="X2678" s="43">
        <v>0</v>
      </c>
      <c r="Y2678" s="43">
        <v>0</v>
      </c>
      <c r="Z2678" s="43">
        <v>0</v>
      </c>
      <c r="AA2678" s="43">
        <v>0</v>
      </c>
      <c r="AB2678" s="43">
        <v>0</v>
      </c>
      <c r="AC2678" s="43">
        <v>0</v>
      </c>
      <c r="AD2678" s="43">
        <v>0</v>
      </c>
      <c r="AE2678" s="43">
        <v>0</v>
      </c>
    </row>
    <row r="2679" spans="1:31" ht="15.75" x14ac:dyDescent="0.25">
      <c r="A2679" s="49" t="s">
        <v>5003</v>
      </c>
      <c r="B2679" s="22" t="s">
        <v>5466</v>
      </c>
      <c r="C2679" s="42" t="s">
        <v>5467</v>
      </c>
      <c r="D2679" s="21">
        <v>2025</v>
      </c>
      <c r="E2679" s="21">
        <v>2025</v>
      </c>
      <c r="F2679" s="43">
        <v>117.19753</v>
      </c>
      <c r="G2679" s="43">
        <v>140.63703599999999</v>
      </c>
      <c r="H2679" s="43">
        <v>162.140628995084</v>
      </c>
      <c r="I2679" s="43">
        <v>0</v>
      </c>
      <c r="J2679" s="43">
        <f t="shared" si="123"/>
        <v>162.140628995084</v>
      </c>
      <c r="K2679" s="43">
        <v>95.951504</v>
      </c>
      <c r="L2679" s="44">
        <f t="shared" si="124"/>
        <v>66.189124995084001</v>
      </c>
      <c r="M2679" s="43">
        <v>0</v>
      </c>
      <c r="N2679" s="43">
        <f t="shared" si="125"/>
        <v>140.63703599999999</v>
      </c>
      <c r="O2679" s="43">
        <v>95.951504</v>
      </c>
      <c r="P2679" s="43">
        <v>0</v>
      </c>
      <c r="Q2679" s="43">
        <v>0</v>
      </c>
      <c r="R2679" s="43">
        <v>95.951504</v>
      </c>
      <c r="S2679" s="43">
        <v>0</v>
      </c>
      <c r="T2679" s="43">
        <v>0</v>
      </c>
      <c r="U2679" s="43">
        <v>0</v>
      </c>
      <c r="V2679" s="43">
        <v>0</v>
      </c>
      <c r="W2679" s="43">
        <v>0</v>
      </c>
      <c r="X2679" s="43">
        <v>0</v>
      </c>
      <c r="Y2679" s="43">
        <v>0</v>
      </c>
      <c r="Z2679" s="43">
        <v>0</v>
      </c>
      <c r="AA2679" s="43">
        <v>0</v>
      </c>
      <c r="AB2679" s="43">
        <v>0</v>
      </c>
      <c r="AC2679" s="43">
        <v>0</v>
      </c>
      <c r="AD2679" s="43">
        <v>0</v>
      </c>
      <c r="AE2679" s="43">
        <v>0</v>
      </c>
    </row>
    <row r="2680" spans="1:31" ht="15.75" x14ac:dyDescent="0.25">
      <c r="A2680" s="49" t="s">
        <v>4966</v>
      </c>
      <c r="B2680" s="22" t="s">
        <v>5468</v>
      </c>
      <c r="C2680" s="42" t="s">
        <v>5469</v>
      </c>
      <c r="D2680" s="21">
        <v>2024</v>
      </c>
      <c r="E2680" s="21">
        <v>2024</v>
      </c>
      <c r="F2680" s="43">
        <v>4.2869109999999999</v>
      </c>
      <c r="G2680" s="43">
        <v>5.1442940000000004</v>
      </c>
      <c r="H2680" s="43">
        <v>5.6478660006980004</v>
      </c>
      <c r="I2680" s="43">
        <v>0</v>
      </c>
      <c r="J2680" s="43">
        <f t="shared" si="123"/>
        <v>5.6478660006980004</v>
      </c>
      <c r="K2680" s="43">
        <v>2.4002569999999999</v>
      </c>
      <c r="L2680" s="44">
        <f t="shared" si="124"/>
        <v>3.2476090006980005</v>
      </c>
      <c r="M2680" s="43">
        <v>0</v>
      </c>
      <c r="N2680" s="43">
        <f t="shared" si="125"/>
        <v>5.1442940000000004</v>
      </c>
      <c r="O2680" s="43">
        <v>2.4002569999999999</v>
      </c>
      <c r="P2680" s="43">
        <v>0</v>
      </c>
      <c r="Q2680" s="43">
        <v>2.4002569999999999</v>
      </c>
      <c r="R2680" s="43">
        <v>0</v>
      </c>
      <c r="S2680" s="43">
        <v>0</v>
      </c>
      <c r="T2680" s="43">
        <v>0</v>
      </c>
      <c r="U2680" s="43">
        <v>0</v>
      </c>
      <c r="V2680" s="43">
        <v>0</v>
      </c>
      <c r="W2680" s="43">
        <v>0</v>
      </c>
      <c r="X2680" s="43">
        <v>0</v>
      </c>
      <c r="Y2680" s="43">
        <v>0</v>
      </c>
      <c r="Z2680" s="43">
        <v>0</v>
      </c>
      <c r="AA2680" s="43">
        <v>0</v>
      </c>
      <c r="AB2680" s="43">
        <v>0</v>
      </c>
      <c r="AC2680" s="43">
        <v>0</v>
      </c>
      <c r="AD2680" s="43">
        <v>0</v>
      </c>
      <c r="AE2680" s="43">
        <v>0</v>
      </c>
    </row>
    <row r="2681" spans="1:31" ht="15.75" x14ac:dyDescent="0.25">
      <c r="A2681" s="49" t="s">
        <v>4966</v>
      </c>
      <c r="B2681" s="22" t="s">
        <v>5470</v>
      </c>
      <c r="C2681" s="42" t="s">
        <v>5471</v>
      </c>
      <c r="D2681" s="21">
        <v>2024</v>
      </c>
      <c r="E2681" s="21">
        <v>2024</v>
      </c>
      <c r="F2681" s="43">
        <v>1.5830519999999999</v>
      </c>
      <c r="G2681" s="43">
        <v>1.8996630000000001</v>
      </c>
      <c r="H2681" s="43">
        <v>2.0856213107129999</v>
      </c>
      <c r="I2681" s="43">
        <v>0</v>
      </c>
      <c r="J2681" s="43">
        <f t="shared" si="123"/>
        <v>2.0856213107129999</v>
      </c>
      <c r="K2681" s="43">
        <v>0.46359699999999998</v>
      </c>
      <c r="L2681" s="44">
        <f t="shared" si="124"/>
        <v>1.6220243107129999</v>
      </c>
      <c r="M2681" s="43">
        <v>0</v>
      </c>
      <c r="N2681" s="43">
        <f t="shared" si="125"/>
        <v>1.8996630000000001</v>
      </c>
      <c r="O2681" s="43">
        <v>0.46359699999999998</v>
      </c>
      <c r="P2681" s="43">
        <v>0</v>
      </c>
      <c r="Q2681" s="43">
        <v>0.46359699999999998</v>
      </c>
      <c r="R2681" s="43">
        <v>0</v>
      </c>
      <c r="S2681" s="43">
        <v>0</v>
      </c>
      <c r="T2681" s="43">
        <v>0</v>
      </c>
      <c r="U2681" s="43">
        <v>0</v>
      </c>
      <c r="V2681" s="43">
        <v>0</v>
      </c>
      <c r="W2681" s="43">
        <v>0</v>
      </c>
      <c r="X2681" s="43">
        <v>0</v>
      </c>
      <c r="Y2681" s="43">
        <v>0</v>
      </c>
      <c r="Z2681" s="43">
        <v>0</v>
      </c>
      <c r="AA2681" s="43">
        <v>0</v>
      </c>
      <c r="AB2681" s="43">
        <v>0</v>
      </c>
      <c r="AC2681" s="43">
        <v>0</v>
      </c>
      <c r="AD2681" s="43">
        <v>0</v>
      </c>
      <c r="AE2681" s="43">
        <v>0</v>
      </c>
    </row>
    <row r="2682" spans="1:31" ht="15.75" x14ac:dyDescent="0.25">
      <c r="A2682" s="49" t="s">
        <v>4975</v>
      </c>
      <c r="B2682" s="22" t="s">
        <v>5472</v>
      </c>
      <c r="C2682" s="42" t="s">
        <v>5473</v>
      </c>
      <c r="D2682" s="21">
        <v>2024</v>
      </c>
      <c r="E2682" s="21">
        <v>2024</v>
      </c>
      <c r="F2682" s="43">
        <v>2.093178</v>
      </c>
      <c r="G2682" s="43">
        <v>2.5118130000000001</v>
      </c>
      <c r="H2682" s="43">
        <v>2.7576929653110001</v>
      </c>
      <c r="I2682" s="43">
        <v>0</v>
      </c>
      <c r="J2682" s="43">
        <f t="shared" si="123"/>
        <v>2.7576929653110001</v>
      </c>
      <c r="K2682" s="43">
        <v>0.30143799999999998</v>
      </c>
      <c r="L2682" s="44">
        <f t="shared" si="124"/>
        <v>2.456254965311</v>
      </c>
      <c r="M2682" s="43">
        <v>0</v>
      </c>
      <c r="N2682" s="43">
        <f t="shared" si="125"/>
        <v>2.5118130000000001</v>
      </c>
      <c r="O2682" s="43">
        <v>0.30143799999999998</v>
      </c>
      <c r="P2682" s="43">
        <v>0</v>
      </c>
      <c r="Q2682" s="43">
        <v>0.30143799999999998</v>
      </c>
      <c r="R2682" s="43">
        <v>0</v>
      </c>
      <c r="S2682" s="43">
        <v>0</v>
      </c>
      <c r="T2682" s="43">
        <v>0</v>
      </c>
      <c r="U2682" s="43">
        <v>0</v>
      </c>
      <c r="V2682" s="43">
        <v>0</v>
      </c>
      <c r="W2682" s="43">
        <v>0</v>
      </c>
      <c r="X2682" s="43">
        <v>0</v>
      </c>
      <c r="Y2682" s="43">
        <v>0</v>
      </c>
      <c r="Z2682" s="43">
        <v>0</v>
      </c>
      <c r="AA2682" s="43">
        <v>0</v>
      </c>
      <c r="AB2682" s="43">
        <v>0</v>
      </c>
      <c r="AC2682" s="43">
        <v>0</v>
      </c>
      <c r="AD2682" s="43">
        <v>0</v>
      </c>
      <c r="AE2682" s="43">
        <v>0</v>
      </c>
    </row>
    <row r="2683" spans="1:31" ht="15.75" x14ac:dyDescent="0.25">
      <c r="A2683" s="49" t="s">
        <v>4966</v>
      </c>
      <c r="B2683" s="22" t="s">
        <v>5474</v>
      </c>
      <c r="C2683" s="42" t="s">
        <v>5475</v>
      </c>
      <c r="D2683" s="21">
        <v>2024</v>
      </c>
      <c r="E2683" s="21">
        <v>2024</v>
      </c>
      <c r="F2683" s="43">
        <v>1.6978770000000001</v>
      </c>
      <c r="G2683" s="43">
        <v>2.0374530000000002</v>
      </c>
      <c r="H2683" s="43">
        <v>2.2368983383900001</v>
      </c>
      <c r="I2683" s="43">
        <v>0</v>
      </c>
      <c r="J2683" s="43">
        <f t="shared" si="123"/>
        <v>2.2368983383900001</v>
      </c>
      <c r="K2683" s="43">
        <v>0.73982099999999995</v>
      </c>
      <c r="L2683" s="44">
        <f t="shared" si="124"/>
        <v>1.49707733839</v>
      </c>
      <c r="M2683" s="43">
        <v>0</v>
      </c>
      <c r="N2683" s="43">
        <f t="shared" si="125"/>
        <v>2.0374530000000002</v>
      </c>
      <c r="O2683" s="43">
        <v>0.73982099999999995</v>
      </c>
      <c r="P2683" s="43">
        <v>0</v>
      </c>
      <c r="Q2683" s="43">
        <v>0.73982099999999995</v>
      </c>
      <c r="R2683" s="43">
        <v>0</v>
      </c>
      <c r="S2683" s="43">
        <v>0</v>
      </c>
      <c r="T2683" s="43">
        <v>0</v>
      </c>
      <c r="U2683" s="43">
        <v>0</v>
      </c>
      <c r="V2683" s="43">
        <v>0</v>
      </c>
      <c r="W2683" s="43">
        <v>0</v>
      </c>
      <c r="X2683" s="43">
        <v>0</v>
      </c>
      <c r="Y2683" s="43">
        <v>0</v>
      </c>
      <c r="Z2683" s="43">
        <v>0</v>
      </c>
      <c r="AA2683" s="43">
        <v>0</v>
      </c>
      <c r="AB2683" s="43">
        <v>0</v>
      </c>
      <c r="AC2683" s="43">
        <v>0</v>
      </c>
      <c r="AD2683" s="43">
        <v>0</v>
      </c>
      <c r="AE2683" s="43">
        <v>0</v>
      </c>
    </row>
    <row r="2684" spans="1:31" ht="15.75" x14ac:dyDescent="0.25">
      <c r="A2684" s="49" t="s">
        <v>4966</v>
      </c>
      <c r="B2684" s="22" t="s">
        <v>5476</v>
      </c>
      <c r="C2684" s="42" t="s">
        <v>5477</v>
      </c>
      <c r="D2684" s="21">
        <v>2024</v>
      </c>
      <c r="E2684" s="21">
        <v>2024</v>
      </c>
      <c r="F2684" s="43">
        <v>0.60237399999999997</v>
      </c>
      <c r="G2684" s="43">
        <v>0.72284800000000005</v>
      </c>
      <c r="H2684" s="43">
        <v>0.79360796710299997</v>
      </c>
      <c r="I2684" s="43">
        <v>0</v>
      </c>
      <c r="J2684" s="43">
        <f t="shared" si="123"/>
        <v>0.79360796710299997</v>
      </c>
      <c r="K2684" s="43">
        <v>0.27022800000000002</v>
      </c>
      <c r="L2684" s="44">
        <f t="shared" si="124"/>
        <v>0.52337996710299994</v>
      </c>
      <c r="M2684" s="43">
        <v>0</v>
      </c>
      <c r="N2684" s="43">
        <f t="shared" si="125"/>
        <v>0.72284800000000005</v>
      </c>
      <c r="O2684" s="43">
        <v>0.27022800000000002</v>
      </c>
      <c r="P2684" s="43">
        <v>0</v>
      </c>
      <c r="Q2684" s="43">
        <v>0.27022800000000002</v>
      </c>
      <c r="R2684" s="43">
        <v>0</v>
      </c>
      <c r="S2684" s="43">
        <v>0</v>
      </c>
      <c r="T2684" s="43">
        <v>0</v>
      </c>
      <c r="U2684" s="43">
        <v>0</v>
      </c>
      <c r="V2684" s="43">
        <v>0</v>
      </c>
      <c r="W2684" s="43">
        <v>0</v>
      </c>
      <c r="X2684" s="43">
        <v>0</v>
      </c>
      <c r="Y2684" s="43">
        <v>0</v>
      </c>
      <c r="Z2684" s="43">
        <v>0</v>
      </c>
      <c r="AA2684" s="43">
        <v>0</v>
      </c>
      <c r="AB2684" s="43">
        <v>0</v>
      </c>
      <c r="AC2684" s="43">
        <v>0</v>
      </c>
      <c r="AD2684" s="43">
        <v>0</v>
      </c>
      <c r="AE2684" s="43">
        <v>0</v>
      </c>
    </row>
    <row r="2685" spans="1:31" ht="15.75" x14ac:dyDescent="0.25">
      <c r="A2685" s="49" t="s">
        <v>4966</v>
      </c>
      <c r="B2685" s="22" t="s">
        <v>5478</v>
      </c>
      <c r="C2685" s="42" t="s">
        <v>5479</v>
      </c>
      <c r="D2685" s="21">
        <v>2024</v>
      </c>
      <c r="E2685" s="21">
        <v>2024</v>
      </c>
      <c r="F2685" s="43">
        <v>1.1791860000000001</v>
      </c>
      <c r="G2685" s="43">
        <v>1.4150240000000001</v>
      </c>
      <c r="H2685" s="43">
        <v>1.5535403848530001</v>
      </c>
      <c r="I2685" s="43">
        <v>0</v>
      </c>
      <c r="J2685" s="43">
        <f t="shared" si="123"/>
        <v>1.5535403848530001</v>
      </c>
      <c r="K2685" s="43">
        <v>0.18689500000000001</v>
      </c>
      <c r="L2685" s="44">
        <f t="shared" si="124"/>
        <v>1.366645384853</v>
      </c>
      <c r="M2685" s="43">
        <v>0</v>
      </c>
      <c r="N2685" s="43">
        <f t="shared" si="125"/>
        <v>1.4150240000000001</v>
      </c>
      <c r="O2685" s="43">
        <v>0.18689500000000001</v>
      </c>
      <c r="P2685" s="43">
        <v>0</v>
      </c>
      <c r="Q2685" s="43">
        <v>0.18689500000000001</v>
      </c>
      <c r="R2685" s="43">
        <v>0</v>
      </c>
      <c r="S2685" s="43">
        <v>0</v>
      </c>
      <c r="T2685" s="43">
        <v>0</v>
      </c>
      <c r="U2685" s="43">
        <v>0</v>
      </c>
      <c r="V2685" s="43">
        <v>0</v>
      </c>
      <c r="W2685" s="43">
        <v>0</v>
      </c>
      <c r="X2685" s="43">
        <v>0</v>
      </c>
      <c r="Y2685" s="43">
        <v>0</v>
      </c>
      <c r="Z2685" s="43">
        <v>0</v>
      </c>
      <c r="AA2685" s="43">
        <v>0</v>
      </c>
      <c r="AB2685" s="43">
        <v>0</v>
      </c>
      <c r="AC2685" s="43">
        <v>0</v>
      </c>
      <c r="AD2685" s="43">
        <v>0</v>
      </c>
      <c r="AE2685" s="43">
        <v>0</v>
      </c>
    </row>
    <row r="2686" spans="1:31" ht="15.75" x14ac:dyDescent="0.25">
      <c r="A2686" s="49" t="s">
        <v>4966</v>
      </c>
      <c r="B2686" s="22" t="s">
        <v>5480</v>
      </c>
      <c r="C2686" s="42" t="s">
        <v>5481</v>
      </c>
      <c r="D2686" s="21">
        <v>2024</v>
      </c>
      <c r="E2686" s="21">
        <v>2024</v>
      </c>
      <c r="F2686" s="43">
        <v>1.8804270000000001</v>
      </c>
      <c r="G2686" s="43">
        <v>2.256513</v>
      </c>
      <c r="H2686" s="43">
        <v>2.4774008052480001</v>
      </c>
      <c r="I2686" s="43">
        <v>0</v>
      </c>
      <c r="J2686" s="43">
        <f t="shared" si="123"/>
        <v>2.4774008052480001</v>
      </c>
      <c r="K2686" s="43">
        <v>0.42196699999999998</v>
      </c>
      <c r="L2686" s="44">
        <f t="shared" si="124"/>
        <v>2.0554338052480001</v>
      </c>
      <c r="M2686" s="43">
        <v>0</v>
      </c>
      <c r="N2686" s="43">
        <f t="shared" si="125"/>
        <v>2.256513</v>
      </c>
      <c r="O2686" s="43">
        <v>0.42196699999999998</v>
      </c>
      <c r="P2686" s="43">
        <v>0</v>
      </c>
      <c r="Q2686" s="43">
        <v>0.42196699999999998</v>
      </c>
      <c r="R2686" s="43">
        <v>0</v>
      </c>
      <c r="S2686" s="43">
        <v>0</v>
      </c>
      <c r="T2686" s="43">
        <v>0</v>
      </c>
      <c r="U2686" s="43">
        <v>0</v>
      </c>
      <c r="V2686" s="43">
        <v>0</v>
      </c>
      <c r="W2686" s="43">
        <v>0</v>
      </c>
      <c r="X2686" s="43">
        <v>0</v>
      </c>
      <c r="Y2686" s="43">
        <v>0</v>
      </c>
      <c r="Z2686" s="43">
        <v>0</v>
      </c>
      <c r="AA2686" s="43">
        <v>0</v>
      </c>
      <c r="AB2686" s="43">
        <v>0</v>
      </c>
      <c r="AC2686" s="43">
        <v>0</v>
      </c>
      <c r="AD2686" s="43">
        <v>0</v>
      </c>
      <c r="AE2686" s="43">
        <v>0</v>
      </c>
    </row>
    <row r="2687" spans="1:31" ht="15.75" x14ac:dyDescent="0.25">
      <c r="A2687" s="49" t="s">
        <v>4966</v>
      </c>
      <c r="B2687" s="22" t="s">
        <v>5482</v>
      </c>
      <c r="C2687" s="42" t="s">
        <v>5483</v>
      </c>
      <c r="D2687" s="21">
        <v>2024</v>
      </c>
      <c r="E2687" s="21">
        <v>2024</v>
      </c>
      <c r="F2687" s="43">
        <v>5.8378269999999999</v>
      </c>
      <c r="G2687" s="43">
        <v>7.0053919999999996</v>
      </c>
      <c r="H2687" s="43">
        <v>7.6911450262759997</v>
      </c>
      <c r="I2687" s="43">
        <v>0</v>
      </c>
      <c r="J2687" s="43">
        <f t="shared" si="123"/>
        <v>7.6911450262759997</v>
      </c>
      <c r="K2687" s="43">
        <v>0.50443000000000005</v>
      </c>
      <c r="L2687" s="44">
        <f t="shared" si="124"/>
        <v>7.1867150262759996</v>
      </c>
      <c r="M2687" s="43">
        <v>0</v>
      </c>
      <c r="N2687" s="43">
        <f t="shared" si="125"/>
        <v>7.0053919999999996</v>
      </c>
      <c r="O2687" s="43">
        <v>0.50443000000000005</v>
      </c>
      <c r="P2687" s="43">
        <v>0</v>
      </c>
      <c r="Q2687" s="43">
        <v>0.50443000000000005</v>
      </c>
      <c r="R2687" s="43">
        <v>0</v>
      </c>
      <c r="S2687" s="43">
        <v>0</v>
      </c>
      <c r="T2687" s="43">
        <v>0</v>
      </c>
      <c r="U2687" s="43">
        <v>0</v>
      </c>
      <c r="V2687" s="43">
        <v>0</v>
      </c>
      <c r="W2687" s="43">
        <v>0</v>
      </c>
      <c r="X2687" s="43">
        <v>0</v>
      </c>
      <c r="Y2687" s="43">
        <v>0</v>
      </c>
      <c r="Z2687" s="43">
        <v>0</v>
      </c>
      <c r="AA2687" s="43">
        <v>0</v>
      </c>
      <c r="AB2687" s="43">
        <v>0</v>
      </c>
      <c r="AC2687" s="43">
        <v>0</v>
      </c>
      <c r="AD2687" s="43">
        <v>0</v>
      </c>
      <c r="AE2687" s="43">
        <v>0</v>
      </c>
    </row>
    <row r="2688" spans="1:31" ht="15.75" x14ac:dyDescent="0.25">
      <c r="A2688" s="49" t="s">
        <v>4966</v>
      </c>
      <c r="B2688" s="22" t="s">
        <v>5484</v>
      </c>
      <c r="C2688" s="42" t="s">
        <v>5485</v>
      </c>
      <c r="D2688" s="21">
        <v>2024</v>
      </c>
      <c r="E2688" s="21">
        <v>2024</v>
      </c>
      <c r="F2688" s="43">
        <v>8.3689599999999995</v>
      </c>
      <c r="G2688" s="43">
        <v>10.042754</v>
      </c>
      <c r="H2688" s="43">
        <v>11.025830262846</v>
      </c>
      <c r="I2688" s="43">
        <v>0</v>
      </c>
      <c r="J2688" s="43">
        <f t="shared" si="123"/>
        <v>11.025830262846</v>
      </c>
      <c r="K2688" s="43">
        <v>6.0758270000000003</v>
      </c>
      <c r="L2688" s="44">
        <f t="shared" si="124"/>
        <v>4.9500032628459998</v>
      </c>
      <c r="M2688" s="43">
        <v>0</v>
      </c>
      <c r="N2688" s="43">
        <f t="shared" si="125"/>
        <v>10.042754</v>
      </c>
      <c r="O2688" s="43">
        <v>6.0758270000000003</v>
      </c>
      <c r="P2688" s="43">
        <v>0</v>
      </c>
      <c r="Q2688" s="43">
        <v>6.0758270000000003</v>
      </c>
      <c r="R2688" s="43">
        <v>0</v>
      </c>
      <c r="S2688" s="43">
        <v>0</v>
      </c>
      <c r="T2688" s="43">
        <v>0</v>
      </c>
      <c r="U2688" s="43">
        <v>0</v>
      </c>
      <c r="V2688" s="43">
        <v>0</v>
      </c>
      <c r="W2688" s="43">
        <v>0</v>
      </c>
      <c r="X2688" s="43">
        <v>0</v>
      </c>
      <c r="Y2688" s="43">
        <v>0</v>
      </c>
      <c r="Z2688" s="43">
        <v>0</v>
      </c>
      <c r="AA2688" s="43">
        <v>0</v>
      </c>
      <c r="AB2688" s="43">
        <v>0</v>
      </c>
      <c r="AC2688" s="43">
        <v>0</v>
      </c>
      <c r="AD2688" s="43">
        <v>0</v>
      </c>
      <c r="AE2688" s="43">
        <v>0</v>
      </c>
    </row>
    <row r="2689" spans="1:31" ht="15.75" x14ac:dyDescent="0.25">
      <c r="A2689" s="49" t="s">
        <v>4966</v>
      </c>
      <c r="B2689" s="22" t="s">
        <v>5486</v>
      </c>
      <c r="C2689" s="42" t="s">
        <v>5487</v>
      </c>
      <c r="D2689" s="21">
        <v>2024</v>
      </c>
      <c r="E2689" s="21">
        <v>2024</v>
      </c>
      <c r="F2689" s="43">
        <v>5.0055750000000003</v>
      </c>
      <c r="G2689" s="43">
        <v>6.0066899999999999</v>
      </c>
      <c r="H2689" s="43">
        <v>6.5946799864549996</v>
      </c>
      <c r="I2689" s="43">
        <v>0</v>
      </c>
      <c r="J2689" s="43">
        <f t="shared" si="123"/>
        <v>6.5946799864549996</v>
      </c>
      <c r="K2689" s="43">
        <v>2.6602519999999998</v>
      </c>
      <c r="L2689" s="44">
        <f t="shared" si="124"/>
        <v>3.9344279864549998</v>
      </c>
      <c r="M2689" s="43">
        <v>0</v>
      </c>
      <c r="N2689" s="43">
        <f t="shared" si="125"/>
        <v>6.0066899999999999</v>
      </c>
      <c r="O2689" s="43">
        <v>2.6602519999999998</v>
      </c>
      <c r="P2689" s="43">
        <v>0</v>
      </c>
      <c r="Q2689" s="43">
        <v>2.6602519999999998</v>
      </c>
      <c r="R2689" s="43">
        <v>0</v>
      </c>
      <c r="S2689" s="43">
        <v>0</v>
      </c>
      <c r="T2689" s="43">
        <v>0</v>
      </c>
      <c r="U2689" s="43">
        <v>0</v>
      </c>
      <c r="V2689" s="43">
        <v>0</v>
      </c>
      <c r="W2689" s="43">
        <v>0</v>
      </c>
      <c r="X2689" s="43">
        <v>0</v>
      </c>
      <c r="Y2689" s="43">
        <v>0</v>
      </c>
      <c r="Z2689" s="43">
        <v>0</v>
      </c>
      <c r="AA2689" s="43">
        <v>0</v>
      </c>
      <c r="AB2689" s="43">
        <v>0</v>
      </c>
      <c r="AC2689" s="43">
        <v>0</v>
      </c>
      <c r="AD2689" s="43">
        <v>0</v>
      </c>
      <c r="AE2689" s="43">
        <v>0</v>
      </c>
    </row>
    <row r="2690" spans="1:31" ht="15.75" x14ac:dyDescent="0.25">
      <c r="A2690" s="49" t="s">
        <v>4966</v>
      </c>
      <c r="B2690" s="22" t="s">
        <v>5488</v>
      </c>
      <c r="C2690" s="42" t="s">
        <v>5489</v>
      </c>
      <c r="D2690" s="21">
        <v>2024</v>
      </c>
      <c r="E2690" s="21">
        <v>2024</v>
      </c>
      <c r="F2690" s="43">
        <v>27.994457000000001</v>
      </c>
      <c r="G2690" s="43">
        <v>33.593347000000001</v>
      </c>
      <c r="H2690" s="43">
        <v>36.881769500539001</v>
      </c>
      <c r="I2690" s="43">
        <v>0</v>
      </c>
      <c r="J2690" s="43">
        <f t="shared" si="123"/>
        <v>36.881769500539001</v>
      </c>
      <c r="K2690" s="43">
        <v>28.324394000000002</v>
      </c>
      <c r="L2690" s="44">
        <f t="shared" si="124"/>
        <v>8.5573755005389991</v>
      </c>
      <c r="M2690" s="43">
        <v>0</v>
      </c>
      <c r="N2690" s="43">
        <f t="shared" si="125"/>
        <v>33.593347000000001</v>
      </c>
      <c r="O2690" s="43">
        <v>28.324394000000002</v>
      </c>
      <c r="P2690" s="43">
        <v>0</v>
      </c>
      <c r="Q2690" s="43">
        <v>28.324394000000002</v>
      </c>
      <c r="R2690" s="43">
        <v>0</v>
      </c>
      <c r="S2690" s="43">
        <v>0</v>
      </c>
      <c r="T2690" s="43">
        <v>0</v>
      </c>
      <c r="U2690" s="43">
        <v>0</v>
      </c>
      <c r="V2690" s="43">
        <v>0</v>
      </c>
      <c r="W2690" s="43">
        <v>0</v>
      </c>
      <c r="X2690" s="43">
        <v>0</v>
      </c>
      <c r="Y2690" s="43">
        <v>0</v>
      </c>
      <c r="Z2690" s="43">
        <v>0</v>
      </c>
      <c r="AA2690" s="43">
        <v>0</v>
      </c>
      <c r="AB2690" s="43">
        <v>0</v>
      </c>
      <c r="AC2690" s="43">
        <v>0</v>
      </c>
      <c r="AD2690" s="43">
        <v>0</v>
      </c>
      <c r="AE2690" s="43">
        <v>0</v>
      </c>
    </row>
    <row r="2691" spans="1:31" ht="15.75" x14ac:dyDescent="0.25">
      <c r="A2691" s="49" t="s">
        <v>5167</v>
      </c>
      <c r="B2691" s="22" t="s">
        <v>5490</v>
      </c>
      <c r="C2691" s="42" t="s">
        <v>5491</v>
      </c>
      <c r="D2691" s="21">
        <v>2028</v>
      </c>
      <c r="E2691" s="21">
        <v>2028</v>
      </c>
      <c r="F2691" s="43">
        <v>69.516103000000001</v>
      </c>
      <c r="G2691" s="43">
        <v>83.419324000000003</v>
      </c>
      <c r="H2691" s="43">
        <v>110.09641993676</v>
      </c>
      <c r="I2691" s="43">
        <v>0</v>
      </c>
      <c r="J2691" s="43">
        <f t="shared" si="123"/>
        <v>110.09641993676</v>
      </c>
      <c r="K2691" s="43">
        <v>24.875313999999999</v>
      </c>
      <c r="L2691" s="44">
        <f t="shared" si="124"/>
        <v>85.221105936759997</v>
      </c>
      <c r="M2691" s="43">
        <v>0</v>
      </c>
      <c r="N2691" s="43">
        <f t="shared" si="125"/>
        <v>83.419324000000003</v>
      </c>
      <c r="O2691" s="43">
        <v>24.875313999999999</v>
      </c>
      <c r="P2691" s="43">
        <v>0</v>
      </c>
      <c r="Q2691" s="43">
        <v>0</v>
      </c>
      <c r="R2691" s="43">
        <v>0</v>
      </c>
      <c r="S2691" s="43">
        <v>0</v>
      </c>
      <c r="T2691" s="43">
        <v>0</v>
      </c>
      <c r="U2691" s="43">
        <v>24.875313999999999</v>
      </c>
      <c r="V2691" s="43">
        <v>0</v>
      </c>
      <c r="W2691" s="43">
        <v>0</v>
      </c>
      <c r="X2691" s="43">
        <v>0</v>
      </c>
      <c r="Y2691" s="43">
        <v>0</v>
      </c>
      <c r="Z2691" s="43">
        <v>0</v>
      </c>
      <c r="AA2691" s="43">
        <v>0</v>
      </c>
      <c r="AB2691" s="43">
        <v>0</v>
      </c>
      <c r="AC2691" s="43">
        <v>0</v>
      </c>
      <c r="AD2691" s="43">
        <v>0</v>
      </c>
      <c r="AE2691" s="43">
        <v>0</v>
      </c>
    </row>
    <row r="2692" spans="1:31" ht="15.75" x14ac:dyDescent="0.25">
      <c r="A2692" s="49" t="s">
        <v>5170</v>
      </c>
      <c r="B2692" s="22" t="s">
        <v>5492</v>
      </c>
      <c r="C2692" s="42" t="s">
        <v>5493</v>
      </c>
      <c r="D2692" s="21">
        <v>2028</v>
      </c>
      <c r="E2692" s="21">
        <v>2028</v>
      </c>
      <c r="F2692" s="43">
        <v>16.807499</v>
      </c>
      <c r="G2692" s="43">
        <v>20.168998999999999</v>
      </c>
      <c r="H2692" s="43">
        <v>26.618947231077001</v>
      </c>
      <c r="I2692" s="43">
        <v>0</v>
      </c>
      <c r="J2692" s="43">
        <f t="shared" si="123"/>
        <v>26.618947231077001</v>
      </c>
      <c r="K2692" s="43">
        <v>1.173953</v>
      </c>
      <c r="L2692" s="44">
        <f t="shared" si="124"/>
        <v>25.444994231077001</v>
      </c>
      <c r="M2692" s="43">
        <v>0</v>
      </c>
      <c r="N2692" s="43">
        <f t="shared" si="125"/>
        <v>20.168998999999999</v>
      </c>
      <c r="O2692" s="43">
        <v>1.173953</v>
      </c>
      <c r="P2692" s="43">
        <v>0</v>
      </c>
      <c r="Q2692" s="43">
        <v>0</v>
      </c>
      <c r="R2692" s="43">
        <v>0</v>
      </c>
      <c r="S2692" s="43">
        <v>0</v>
      </c>
      <c r="T2692" s="43">
        <v>0</v>
      </c>
      <c r="U2692" s="43">
        <v>1.173953</v>
      </c>
      <c r="V2692" s="43">
        <v>0</v>
      </c>
      <c r="W2692" s="43">
        <v>0</v>
      </c>
      <c r="X2692" s="43">
        <v>0</v>
      </c>
      <c r="Y2692" s="43">
        <v>0</v>
      </c>
      <c r="Z2692" s="43">
        <v>0</v>
      </c>
      <c r="AA2692" s="43">
        <v>0</v>
      </c>
      <c r="AB2692" s="43">
        <v>0</v>
      </c>
      <c r="AC2692" s="43">
        <v>0</v>
      </c>
      <c r="AD2692" s="43">
        <v>0</v>
      </c>
      <c r="AE2692" s="43">
        <v>0</v>
      </c>
    </row>
    <row r="2693" spans="1:31" ht="15.75" x14ac:dyDescent="0.25">
      <c r="A2693" s="49" t="s">
        <v>5000</v>
      </c>
      <c r="B2693" s="22" t="s">
        <v>5494</v>
      </c>
      <c r="C2693" s="42" t="s">
        <v>5495</v>
      </c>
      <c r="D2693" s="21">
        <v>2028</v>
      </c>
      <c r="E2693" s="21">
        <v>2028</v>
      </c>
      <c r="F2693" s="43">
        <v>6.0597750000000001</v>
      </c>
      <c r="G2693" s="43">
        <v>7.2717299999999998</v>
      </c>
      <c r="H2693" s="43">
        <v>9.5971940475889994</v>
      </c>
      <c r="I2693" s="43">
        <v>0</v>
      </c>
      <c r="J2693" s="43">
        <f t="shared" si="123"/>
        <v>9.5971940475889994</v>
      </c>
      <c r="K2693" s="43">
        <v>2.8128389999999999</v>
      </c>
      <c r="L2693" s="44">
        <f t="shared" si="124"/>
        <v>6.7843550475889991</v>
      </c>
      <c r="M2693" s="43">
        <v>0</v>
      </c>
      <c r="N2693" s="43">
        <f t="shared" si="125"/>
        <v>7.2717299999999998</v>
      </c>
      <c r="O2693" s="43">
        <v>2.8128389999999999</v>
      </c>
      <c r="P2693" s="43">
        <v>0</v>
      </c>
      <c r="Q2693" s="43">
        <v>0</v>
      </c>
      <c r="R2693" s="43">
        <v>0</v>
      </c>
      <c r="S2693" s="43">
        <v>0</v>
      </c>
      <c r="T2693" s="43">
        <v>0</v>
      </c>
      <c r="U2693" s="43">
        <v>2.8128389999999999</v>
      </c>
      <c r="V2693" s="43">
        <v>0</v>
      </c>
      <c r="W2693" s="43">
        <v>0</v>
      </c>
      <c r="X2693" s="43">
        <v>0</v>
      </c>
      <c r="Y2693" s="43">
        <v>0</v>
      </c>
      <c r="Z2693" s="43">
        <v>0</v>
      </c>
      <c r="AA2693" s="43">
        <v>0</v>
      </c>
      <c r="AB2693" s="43">
        <v>0</v>
      </c>
      <c r="AC2693" s="43">
        <v>0</v>
      </c>
      <c r="AD2693" s="43">
        <v>0</v>
      </c>
      <c r="AE2693" s="43">
        <v>0</v>
      </c>
    </row>
    <row r="2694" spans="1:31" ht="15.75" x14ac:dyDescent="0.25">
      <c r="A2694" s="49" t="s">
        <v>5167</v>
      </c>
      <c r="B2694" s="22" t="s">
        <v>5496</v>
      </c>
      <c r="C2694" s="42" t="s">
        <v>5497</v>
      </c>
      <c r="D2694" s="21">
        <v>2028</v>
      </c>
      <c r="E2694" s="21">
        <v>2028</v>
      </c>
      <c r="F2694" s="43">
        <v>9.2650590000000008</v>
      </c>
      <c r="G2694" s="43">
        <v>11.118071</v>
      </c>
      <c r="H2694" s="43">
        <v>14.67357759695</v>
      </c>
      <c r="I2694" s="43">
        <v>0</v>
      </c>
      <c r="J2694" s="43">
        <f t="shared" si="123"/>
        <v>14.67357759695</v>
      </c>
      <c r="K2694" s="43">
        <v>8.1251870000000004</v>
      </c>
      <c r="L2694" s="44">
        <f t="shared" si="124"/>
        <v>6.54839059695</v>
      </c>
      <c r="M2694" s="43">
        <v>0</v>
      </c>
      <c r="N2694" s="43">
        <f t="shared" si="125"/>
        <v>11.118071</v>
      </c>
      <c r="O2694" s="43">
        <v>8.1251870000000004</v>
      </c>
      <c r="P2694" s="43">
        <v>0</v>
      </c>
      <c r="Q2694" s="43">
        <v>0</v>
      </c>
      <c r="R2694" s="43">
        <v>0</v>
      </c>
      <c r="S2694" s="43">
        <v>0</v>
      </c>
      <c r="T2694" s="43">
        <v>0</v>
      </c>
      <c r="U2694" s="43">
        <v>8.1251870000000004</v>
      </c>
      <c r="V2694" s="43">
        <v>0</v>
      </c>
      <c r="W2694" s="43">
        <v>0</v>
      </c>
      <c r="X2694" s="43">
        <v>0</v>
      </c>
      <c r="Y2694" s="43">
        <v>0</v>
      </c>
      <c r="Z2694" s="43">
        <v>0</v>
      </c>
      <c r="AA2694" s="43">
        <v>0</v>
      </c>
      <c r="AB2694" s="43">
        <v>0</v>
      </c>
      <c r="AC2694" s="43">
        <v>0</v>
      </c>
      <c r="AD2694" s="43">
        <v>0</v>
      </c>
      <c r="AE2694" s="43">
        <v>0</v>
      </c>
    </row>
    <row r="2695" spans="1:31" ht="15.75" x14ac:dyDescent="0.25">
      <c r="A2695" s="49" t="s">
        <v>5170</v>
      </c>
      <c r="B2695" s="22" t="s">
        <v>5498</v>
      </c>
      <c r="C2695" s="42" t="s">
        <v>5499</v>
      </c>
      <c r="D2695" s="21">
        <v>2028</v>
      </c>
      <c r="E2695" s="21">
        <v>2028</v>
      </c>
      <c r="F2695" s="43">
        <v>108.291371</v>
      </c>
      <c r="G2695" s="43">
        <v>129.949645</v>
      </c>
      <c r="H2695" s="43">
        <v>171.50691231389999</v>
      </c>
      <c r="I2695" s="43">
        <v>0</v>
      </c>
      <c r="J2695" s="43">
        <f t="shared" si="123"/>
        <v>171.50691231389999</v>
      </c>
      <c r="K2695" s="43">
        <v>7.7674969999999997</v>
      </c>
      <c r="L2695" s="44">
        <f t="shared" si="124"/>
        <v>163.7394153139</v>
      </c>
      <c r="M2695" s="43">
        <v>0</v>
      </c>
      <c r="N2695" s="43">
        <f t="shared" si="125"/>
        <v>129.949645</v>
      </c>
      <c r="O2695" s="43">
        <v>7.7674969999999997</v>
      </c>
      <c r="P2695" s="43">
        <v>0</v>
      </c>
      <c r="Q2695" s="43">
        <v>0</v>
      </c>
      <c r="R2695" s="43">
        <v>0</v>
      </c>
      <c r="S2695" s="43">
        <v>0</v>
      </c>
      <c r="T2695" s="43">
        <v>0</v>
      </c>
      <c r="U2695" s="43">
        <v>7.7674969999999997</v>
      </c>
      <c r="V2695" s="43">
        <v>0</v>
      </c>
      <c r="W2695" s="43">
        <v>0</v>
      </c>
      <c r="X2695" s="43">
        <v>0</v>
      </c>
      <c r="Y2695" s="43">
        <v>0</v>
      </c>
      <c r="Z2695" s="43">
        <v>0</v>
      </c>
      <c r="AA2695" s="43">
        <v>0</v>
      </c>
      <c r="AB2695" s="43">
        <v>0</v>
      </c>
      <c r="AC2695" s="43">
        <v>0</v>
      </c>
      <c r="AD2695" s="43">
        <v>0</v>
      </c>
      <c r="AE2695" s="43">
        <v>0</v>
      </c>
    </row>
    <row r="2696" spans="1:31" ht="15.75" x14ac:dyDescent="0.25">
      <c r="A2696" s="49" t="s">
        <v>5167</v>
      </c>
      <c r="B2696" s="22" t="s">
        <v>5500</v>
      </c>
      <c r="C2696" s="42" t="s">
        <v>5501</v>
      </c>
      <c r="D2696" s="21">
        <v>2028</v>
      </c>
      <c r="E2696" s="21">
        <v>2028</v>
      </c>
      <c r="F2696" s="43">
        <v>37.048138999999999</v>
      </c>
      <c r="G2696" s="43">
        <v>44.457766999999997</v>
      </c>
      <c r="H2696" s="43">
        <v>58.675146962100001</v>
      </c>
      <c r="I2696" s="43">
        <v>0</v>
      </c>
      <c r="J2696" s="43">
        <f t="shared" si="123"/>
        <v>58.675146962100001</v>
      </c>
      <c r="K2696" s="43">
        <v>13.854609999999999</v>
      </c>
      <c r="L2696" s="44">
        <f t="shared" si="124"/>
        <v>44.8205369621</v>
      </c>
      <c r="M2696" s="43">
        <v>0</v>
      </c>
      <c r="N2696" s="43">
        <f t="shared" si="125"/>
        <v>44.457766999999997</v>
      </c>
      <c r="O2696" s="43">
        <v>13.854609999999999</v>
      </c>
      <c r="P2696" s="43">
        <v>0</v>
      </c>
      <c r="Q2696" s="43">
        <v>0</v>
      </c>
      <c r="R2696" s="43">
        <v>0</v>
      </c>
      <c r="S2696" s="43">
        <v>0</v>
      </c>
      <c r="T2696" s="43">
        <v>0</v>
      </c>
      <c r="U2696" s="43">
        <v>13.854609999999999</v>
      </c>
      <c r="V2696" s="43">
        <v>0</v>
      </c>
      <c r="W2696" s="43">
        <v>0</v>
      </c>
      <c r="X2696" s="43">
        <v>0</v>
      </c>
      <c r="Y2696" s="43">
        <v>0</v>
      </c>
      <c r="Z2696" s="43">
        <v>0</v>
      </c>
      <c r="AA2696" s="43">
        <v>0</v>
      </c>
      <c r="AB2696" s="43">
        <v>0</v>
      </c>
      <c r="AC2696" s="43">
        <v>0</v>
      </c>
      <c r="AD2696" s="43">
        <v>0</v>
      </c>
      <c r="AE2696" s="43">
        <v>0</v>
      </c>
    </row>
    <row r="2697" spans="1:31" ht="15.75" x14ac:dyDescent="0.25">
      <c r="A2697" s="49" t="s">
        <v>5167</v>
      </c>
      <c r="B2697" s="22" t="s">
        <v>5502</v>
      </c>
      <c r="C2697" s="42" t="s">
        <v>5503</v>
      </c>
      <c r="D2697" s="21">
        <v>2028</v>
      </c>
      <c r="E2697" s="21">
        <v>2028</v>
      </c>
      <c r="F2697" s="43">
        <v>129.86787699999999</v>
      </c>
      <c r="G2697" s="43">
        <v>155.841453</v>
      </c>
      <c r="H2697" s="43">
        <v>205.67879515593799</v>
      </c>
      <c r="I2697" s="43">
        <v>0</v>
      </c>
      <c r="J2697" s="43">
        <f t="shared" si="123"/>
        <v>205.67879515593799</v>
      </c>
      <c r="K2697" s="43">
        <v>41.771970000000003</v>
      </c>
      <c r="L2697" s="44">
        <f t="shared" si="124"/>
        <v>163.90682515593798</v>
      </c>
      <c r="M2697" s="43">
        <v>0</v>
      </c>
      <c r="N2697" s="43">
        <f t="shared" si="125"/>
        <v>155.841453</v>
      </c>
      <c r="O2697" s="43">
        <v>41.771970000000003</v>
      </c>
      <c r="P2697" s="43">
        <v>0</v>
      </c>
      <c r="Q2697" s="43">
        <v>0</v>
      </c>
      <c r="R2697" s="43">
        <v>0</v>
      </c>
      <c r="S2697" s="43">
        <v>0</v>
      </c>
      <c r="T2697" s="43">
        <v>0</v>
      </c>
      <c r="U2697" s="43">
        <v>41.771970000000003</v>
      </c>
      <c r="V2697" s="43">
        <v>0</v>
      </c>
      <c r="W2697" s="43">
        <v>0</v>
      </c>
      <c r="X2697" s="43">
        <v>0</v>
      </c>
      <c r="Y2697" s="43">
        <v>0</v>
      </c>
      <c r="Z2697" s="43">
        <v>0</v>
      </c>
      <c r="AA2697" s="43">
        <v>0</v>
      </c>
      <c r="AB2697" s="43">
        <v>0</v>
      </c>
      <c r="AC2697" s="43">
        <v>0</v>
      </c>
      <c r="AD2697" s="43">
        <v>0</v>
      </c>
      <c r="AE2697" s="43">
        <v>0</v>
      </c>
    </row>
    <row r="2698" spans="1:31" ht="15.75" x14ac:dyDescent="0.25">
      <c r="A2698" s="49" t="s">
        <v>5167</v>
      </c>
      <c r="B2698" s="22" t="s">
        <v>5504</v>
      </c>
      <c r="C2698" s="42" t="s">
        <v>5505</v>
      </c>
      <c r="D2698" s="21">
        <v>2028</v>
      </c>
      <c r="E2698" s="21">
        <v>2028</v>
      </c>
      <c r="F2698" s="43">
        <v>154.82451699999999</v>
      </c>
      <c r="G2698" s="43">
        <v>185.789421</v>
      </c>
      <c r="H2698" s="43">
        <v>245.203978327893</v>
      </c>
      <c r="I2698" s="43">
        <v>0</v>
      </c>
      <c r="J2698" s="43">
        <f t="shared" si="123"/>
        <v>245.203978327893</v>
      </c>
      <c r="K2698" s="43">
        <v>50.514183000000003</v>
      </c>
      <c r="L2698" s="44">
        <f t="shared" si="124"/>
        <v>194.68979532789299</v>
      </c>
      <c r="M2698" s="43">
        <v>0</v>
      </c>
      <c r="N2698" s="43">
        <f t="shared" si="125"/>
        <v>185.789421</v>
      </c>
      <c r="O2698" s="43">
        <v>50.514183000000003</v>
      </c>
      <c r="P2698" s="43">
        <v>0</v>
      </c>
      <c r="Q2698" s="43">
        <v>0</v>
      </c>
      <c r="R2698" s="43">
        <v>0</v>
      </c>
      <c r="S2698" s="43">
        <v>0</v>
      </c>
      <c r="T2698" s="43">
        <v>0</v>
      </c>
      <c r="U2698" s="43">
        <v>50.514183000000003</v>
      </c>
      <c r="V2698" s="43">
        <v>0</v>
      </c>
      <c r="W2698" s="43">
        <v>0</v>
      </c>
      <c r="X2698" s="43">
        <v>0</v>
      </c>
      <c r="Y2698" s="43">
        <v>0</v>
      </c>
      <c r="Z2698" s="43">
        <v>0</v>
      </c>
      <c r="AA2698" s="43">
        <v>0</v>
      </c>
      <c r="AB2698" s="43">
        <v>0</v>
      </c>
      <c r="AC2698" s="43">
        <v>0</v>
      </c>
      <c r="AD2698" s="43">
        <v>0</v>
      </c>
      <c r="AE2698" s="43">
        <v>0</v>
      </c>
    </row>
    <row r="2699" spans="1:31" ht="15.75" x14ac:dyDescent="0.25">
      <c r="A2699" s="49" t="s">
        <v>5170</v>
      </c>
      <c r="B2699" s="22" t="s">
        <v>5506</v>
      </c>
      <c r="C2699" s="42" t="s">
        <v>5507</v>
      </c>
      <c r="D2699" s="21">
        <v>2028</v>
      </c>
      <c r="E2699" s="21">
        <v>2028</v>
      </c>
      <c r="F2699" s="43">
        <v>3.6168019999999999</v>
      </c>
      <c r="G2699" s="43">
        <v>4.3401620000000003</v>
      </c>
      <c r="H2699" s="43">
        <v>5.7281247945090001</v>
      </c>
      <c r="I2699" s="43">
        <v>0</v>
      </c>
      <c r="J2699" s="43">
        <f t="shared" si="123"/>
        <v>5.7281247945090001</v>
      </c>
      <c r="K2699" s="43">
        <v>0.26100800000000002</v>
      </c>
      <c r="L2699" s="44">
        <f t="shared" si="124"/>
        <v>5.4671167945089998</v>
      </c>
      <c r="M2699" s="43">
        <v>0</v>
      </c>
      <c r="N2699" s="43">
        <f t="shared" si="125"/>
        <v>4.3401620000000003</v>
      </c>
      <c r="O2699" s="43">
        <v>0.26100800000000002</v>
      </c>
      <c r="P2699" s="43">
        <v>0</v>
      </c>
      <c r="Q2699" s="43">
        <v>0</v>
      </c>
      <c r="R2699" s="43">
        <v>0</v>
      </c>
      <c r="S2699" s="43">
        <v>0</v>
      </c>
      <c r="T2699" s="43">
        <v>0</v>
      </c>
      <c r="U2699" s="43">
        <v>0.26100800000000002</v>
      </c>
      <c r="V2699" s="43">
        <v>0</v>
      </c>
      <c r="W2699" s="43">
        <v>0</v>
      </c>
      <c r="X2699" s="43">
        <v>0</v>
      </c>
      <c r="Y2699" s="43">
        <v>0</v>
      </c>
      <c r="Z2699" s="43">
        <v>0</v>
      </c>
      <c r="AA2699" s="43">
        <v>0</v>
      </c>
      <c r="AB2699" s="43">
        <v>0</v>
      </c>
      <c r="AC2699" s="43">
        <v>0</v>
      </c>
      <c r="AD2699" s="43">
        <v>0</v>
      </c>
      <c r="AE2699" s="43">
        <v>0</v>
      </c>
    </row>
    <row r="2700" spans="1:31" ht="15.75" x14ac:dyDescent="0.25">
      <c r="A2700" s="49" t="s">
        <v>5000</v>
      </c>
      <c r="B2700" s="22" t="s">
        <v>5508</v>
      </c>
      <c r="C2700" s="42" t="s">
        <v>5509</v>
      </c>
      <c r="D2700" s="21">
        <v>2025</v>
      </c>
      <c r="E2700" s="21">
        <v>2025</v>
      </c>
      <c r="F2700" s="43">
        <v>19.030335999999998</v>
      </c>
      <c r="G2700" s="43">
        <v>22.836403000000001</v>
      </c>
      <c r="H2700" s="43">
        <v>26.328119901539999</v>
      </c>
      <c r="I2700" s="43">
        <v>0</v>
      </c>
      <c r="J2700" s="43">
        <f t="shared" si="123"/>
        <v>26.328119901539999</v>
      </c>
      <c r="K2700" s="43">
        <v>8.6403090000000002</v>
      </c>
      <c r="L2700" s="44">
        <f t="shared" si="124"/>
        <v>17.687810901539997</v>
      </c>
      <c r="M2700" s="43">
        <v>0</v>
      </c>
      <c r="N2700" s="43">
        <f t="shared" si="125"/>
        <v>22.836403000000001</v>
      </c>
      <c r="O2700" s="43">
        <v>8.6403090000000002</v>
      </c>
      <c r="P2700" s="43">
        <v>0</v>
      </c>
      <c r="Q2700" s="43">
        <v>0</v>
      </c>
      <c r="R2700" s="43">
        <v>8.6403090000000002</v>
      </c>
      <c r="S2700" s="43">
        <v>0</v>
      </c>
      <c r="T2700" s="43">
        <v>0</v>
      </c>
      <c r="U2700" s="43">
        <v>0</v>
      </c>
      <c r="V2700" s="43">
        <v>0</v>
      </c>
      <c r="W2700" s="43">
        <v>0</v>
      </c>
      <c r="X2700" s="43">
        <v>0</v>
      </c>
      <c r="Y2700" s="43">
        <v>0</v>
      </c>
      <c r="Z2700" s="43">
        <v>0</v>
      </c>
      <c r="AA2700" s="43">
        <v>0</v>
      </c>
      <c r="AB2700" s="43">
        <v>0</v>
      </c>
      <c r="AC2700" s="43">
        <v>0</v>
      </c>
      <c r="AD2700" s="43">
        <v>0</v>
      </c>
      <c r="AE2700" s="43">
        <v>0</v>
      </c>
    </row>
    <row r="2701" spans="1:31" ht="15.75" x14ac:dyDescent="0.25">
      <c r="A2701" s="49" t="s">
        <v>5000</v>
      </c>
      <c r="B2701" s="22" t="s">
        <v>5510</v>
      </c>
      <c r="C2701" s="42" t="s">
        <v>5511</v>
      </c>
      <c r="D2701" s="21">
        <v>2025</v>
      </c>
      <c r="E2701" s="21">
        <v>2025</v>
      </c>
      <c r="F2701" s="43">
        <v>19.030335999999998</v>
      </c>
      <c r="G2701" s="43">
        <v>22.836403000000001</v>
      </c>
      <c r="H2701" s="43">
        <v>26.328119901539999</v>
      </c>
      <c r="I2701" s="43">
        <v>0</v>
      </c>
      <c r="J2701" s="43">
        <f t="shared" si="123"/>
        <v>26.328119901539999</v>
      </c>
      <c r="K2701" s="43">
        <v>17.280933999999998</v>
      </c>
      <c r="L2701" s="44">
        <f t="shared" si="124"/>
        <v>9.0471859015400007</v>
      </c>
      <c r="M2701" s="43">
        <v>0</v>
      </c>
      <c r="N2701" s="43">
        <f t="shared" si="125"/>
        <v>22.836403000000001</v>
      </c>
      <c r="O2701" s="43">
        <v>17.280933999999998</v>
      </c>
      <c r="P2701" s="43">
        <v>0</v>
      </c>
      <c r="Q2701" s="43">
        <v>0</v>
      </c>
      <c r="R2701" s="43">
        <v>17.280933999999998</v>
      </c>
      <c r="S2701" s="43">
        <v>0</v>
      </c>
      <c r="T2701" s="43">
        <v>0</v>
      </c>
      <c r="U2701" s="43">
        <v>0</v>
      </c>
      <c r="V2701" s="43">
        <v>0</v>
      </c>
      <c r="W2701" s="43">
        <v>0</v>
      </c>
      <c r="X2701" s="43">
        <v>0</v>
      </c>
      <c r="Y2701" s="43">
        <v>0</v>
      </c>
      <c r="Z2701" s="43">
        <v>0</v>
      </c>
      <c r="AA2701" s="43">
        <v>0</v>
      </c>
      <c r="AB2701" s="43">
        <v>0</v>
      </c>
      <c r="AC2701" s="43">
        <v>0</v>
      </c>
      <c r="AD2701" s="43">
        <v>0</v>
      </c>
      <c r="AE2701" s="43">
        <v>0</v>
      </c>
    </row>
    <row r="2702" spans="1:31" ht="15.75" x14ac:dyDescent="0.25">
      <c r="A2702" s="49" t="s">
        <v>5241</v>
      </c>
      <c r="B2702" s="22" t="s">
        <v>5512</v>
      </c>
      <c r="C2702" s="42" t="s">
        <v>5513</v>
      </c>
      <c r="D2702" s="21">
        <v>2024</v>
      </c>
      <c r="E2702" s="21">
        <v>2024</v>
      </c>
      <c r="F2702" s="43">
        <v>2.5256669999999999</v>
      </c>
      <c r="G2702" s="43">
        <v>3.0308009999999999</v>
      </c>
      <c r="H2702" s="43">
        <v>3.3274841826069999</v>
      </c>
      <c r="I2702" s="43">
        <v>0</v>
      </c>
      <c r="J2702" s="43">
        <f t="shared" si="123"/>
        <v>3.3274841826069999</v>
      </c>
      <c r="K2702" s="43">
        <v>3.3253620000000002</v>
      </c>
      <c r="L2702" s="43">
        <f t="shared" si="124"/>
        <v>2.1221826069997007E-3</v>
      </c>
      <c r="M2702" s="43">
        <v>0</v>
      </c>
      <c r="N2702" s="43">
        <f t="shared" si="125"/>
        <v>3.0308009999999999</v>
      </c>
      <c r="O2702" s="43">
        <v>3.3253620000000002</v>
      </c>
      <c r="P2702" s="43">
        <v>0</v>
      </c>
      <c r="Q2702" s="43">
        <v>3.3253620000000002</v>
      </c>
      <c r="R2702" s="43">
        <v>0</v>
      </c>
      <c r="S2702" s="43">
        <v>0</v>
      </c>
      <c r="T2702" s="43">
        <v>0</v>
      </c>
      <c r="U2702" s="43">
        <v>0</v>
      </c>
      <c r="V2702" s="43">
        <v>0</v>
      </c>
      <c r="W2702" s="43">
        <v>0</v>
      </c>
      <c r="X2702" s="43">
        <v>0</v>
      </c>
      <c r="Y2702" s="43">
        <v>0</v>
      </c>
      <c r="Z2702" s="43">
        <v>0</v>
      </c>
      <c r="AA2702" s="43">
        <v>0</v>
      </c>
      <c r="AB2702" s="43">
        <v>0</v>
      </c>
      <c r="AC2702" s="43">
        <v>0</v>
      </c>
      <c r="AD2702" s="43">
        <v>0</v>
      </c>
      <c r="AE2702" s="43">
        <v>0</v>
      </c>
    </row>
    <row r="2703" spans="1:31" ht="15.75" x14ac:dyDescent="0.25">
      <c r="A2703" s="49" t="s">
        <v>5241</v>
      </c>
      <c r="B2703" s="22" t="s">
        <v>5514</v>
      </c>
      <c r="C2703" s="42" t="s">
        <v>5515</v>
      </c>
      <c r="D2703" s="21">
        <v>2024</v>
      </c>
      <c r="E2703" s="21">
        <v>2024</v>
      </c>
      <c r="F2703" s="43">
        <v>5.7608360000000003</v>
      </c>
      <c r="G2703" s="43">
        <v>6.9130029999999998</v>
      </c>
      <c r="H2703" s="43">
        <v>7.5897121592839998</v>
      </c>
      <c r="I2703" s="43">
        <v>0</v>
      </c>
      <c r="J2703" s="43">
        <f t="shared" si="123"/>
        <v>7.5897121592839998</v>
      </c>
      <c r="K2703" s="43">
        <v>2.0190090000000001</v>
      </c>
      <c r="L2703" s="43">
        <f t="shared" si="124"/>
        <v>5.5707031592839993</v>
      </c>
      <c r="M2703" s="43">
        <v>0</v>
      </c>
      <c r="N2703" s="43">
        <f t="shared" si="125"/>
        <v>6.9130029999999998</v>
      </c>
      <c r="O2703" s="43">
        <v>2.0190090000000001</v>
      </c>
      <c r="P2703" s="43">
        <v>0</v>
      </c>
      <c r="Q2703" s="43">
        <v>2.0190090000000001</v>
      </c>
      <c r="R2703" s="43">
        <v>0</v>
      </c>
      <c r="S2703" s="43">
        <v>0</v>
      </c>
      <c r="T2703" s="43">
        <v>0</v>
      </c>
      <c r="U2703" s="43">
        <v>0</v>
      </c>
      <c r="V2703" s="43">
        <v>0</v>
      </c>
      <c r="W2703" s="43">
        <v>0</v>
      </c>
      <c r="X2703" s="43">
        <v>0</v>
      </c>
      <c r="Y2703" s="43">
        <v>0</v>
      </c>
      <c r="Z2703" s="43">
        <v>0</v>
      </c>
      <c r="AA2703" s="43">
        <v>0</v>
      </c>
      <c r="AB2703" s="43">
        <v>0</v>
      </c>
      <c r="AC2703" s="43">
        <v>0</v>
      </c>
      <c r="AD2703" s="43">
        <v>0</v>
      </c>
      <c r="AE2703" s="43">
        <v>0</v>
      </c>
    </row>
    <row r="2704" spans="1:31" ht="15.75" x14ac:dyDescent="0.25">
      <c r="A2704" s="49" t="s">
        <v>5241</v>
      </c>
      <c r="B2704" s="22" t="s">
        <v>5516</v>
      </c>
      <c r="C2704" s="42" t="s">
        <v>5517</v>
      </c>
      <c r="D2704" s="21">
        <v>2024</v>
      </c>
      <c r="E2704" s="21">
        <v>2024</v>
      </c>
      <c r="F2704" s="43">
        <v>3.2310469999999998</v>
      </c>
      <c r="G2704" s="43">
        <v>3.8772570000000002</v>
      </c>
      <c r="H2704" s="43">
        <v>4.2568000134519997</v>
      </c>
      <c r="I2704" s="43">
        <v>0</v>
      </c>
      <c r="J2704" s="43">
        <f t="shared" ref="J2704:J2767" si="126">IFERROR(H2704+I2704,"0")</f>
        <v>4.2568000134519997</v>
      </c>
      <c r="K2704" s="43">
        <v>1.3566480000000001</v>
      </c>
      <c r="L2704" s="43">
        <f t="shared" ref="L2704:L2767" si="127">IFERROR(J2704-K2704,"0")</f>
        <v>2.9001520134519998</v>
      </c>
      <c r="M2704" s="43">
        <v>0</v>
      </c>
      <c r="N2704" s="43">
        <f t="shared" ref="N2704:N2767" si="128">IFERROR(G2704-M2704,"0")</f>
        <v>3.8772570000000002</v>
      </c>
      <c r="O2704" s="43">
        <v>1.3566480000000001</v>
      </c>
      <c r="P2704" s="43">
        <v>0</v>
      </c>
      <c r="Q2704" s="43">
        <v>1.3566480000000001</v>
      </c>
      <c r="R2704" s="43">
        <v>0</v>
      </c>
      <c r="S2704" s="43">
        <v>0</v>
      </c>
      <c r="T2704" s="43">
        <v>0</v>
      </c>
      <c r="U2704" s="43">
        <v>0</v>
      </c>
      <c r="V2704" s="43">
        <v>0</v>
      </c>
      <c r="W2704" s="43">
        <v>0</v>
      </c>
      <c r="X2704" s="43">
        <v>0</v>
      </c>
      <c r="Y2704" s="43">
        <v>0</v>
      </c>
      <c r="Z2704" s="43">
        <v>0</v>
      </c>
      <c r="AA2704" s="43">
        <v>0</v>
      </c>
      <c r="AB2704" s="43">
        <v>0</v>
      </c>
      <c r="AC2704" s="43">
        <v>0</v>
      </c>
      <c r="AD2704" s="43">
        <v>0</v>
      </c>
      <c r="AE2704" s="43">
        <v>0</v>
      </c>
    </row>
    <row r="2705" spans="1:31" ht="15.75" x14ac:dyDescent="0.25">
      <c r="A2705" s="49" t="s">
        <v>5241</v>
      </c>
      <c r="B2705" s="22" t="s">
        <v>5518</v>
      </c>
      <c r="C2705" s="42" t="s">
        <v>5519</v>
      </c>
      <c r="D2705" s="21">
        <v>2024</v>
      </c>
      <c r="E2705" s="21">
        <v>2024</v>
      </c>
      <c r="F2705" s="43">
        <v>4.4252760000000002</v>
      </c>
      <c r="G2705" s="43">
        <v>5.3103309999999997</v>
      </c>
      <c r="H2705" s="43">
        <v>5.8301550990099997</v>
      </c>
      <c r="I2705" s="43">
        <v>0</v>
      </c>
      <c r="J2705" s="43">
        <f t="shared" si="126"/>
        <v>5.8301550990099997</v>
      </c>
      <c r="K2705" s="43">
        <v>4.8773350000000004</v>
      </c>
      <c r="L2705" s="43">
        <f t="shared" si="127"/>
        <v>0.95282009900999931</v>
      </c>
      <c r="M2705" s="43">
        <v>0</v>
      </c>
      <c r="N2705" s="43">
        <f t="shared" si="128"/>
        <v>5.3103309999999997</v>
      </c>
      <c r="O2705" s="43">
        <v>4.8773350000000004</v>
      </c>
      <c r="P2705" s="43">
        <v>0</v>
      </c>
      <c r="Q2705" s="43">
        <v>4.8773350000000004</v>
      </c>
      <c r="R2705" s="43">
        <v>0</v>
      </c>
      <c r="S2705" s="43">
        <v>0</v>
      </c>
      <c r="T2705" s="43">
        <v>0</v>
      </c>
      <c r="U2705" s="43">
        <v>0</v>
      </c>
      <c r="V2705" s="43">
        <v>0</v>
      </c>
      <c r="W2705" s="43">
        <v>0</v>
      </c>
      <c r="X2705" s="43">
        <v>0</v>
      </c>
      <c r="Y2705" s="43">
        <v>0</v>
      </c>
      <c r="Z2705" s="43">
        <v>0</v>
      </c>
      <c r="AA2705" s="43">
        <v>0</v>
      </c>
      <c r="AB2705" s="43">
        <v>0</v>
      </c>
      <c r="AC2705" s="43">
        <v>0</v>
      </c>
      <c r="AD2705" s="43">
        <v>0</v>
      </c>
      <c r="AE2705" s="43">
        <v>0</v>
      </c>
    </row>
    <row r="2706" spans="1:31" ht="15.75" x14ac:dyDescent="0.25">
      <c r="A2706" s="49" t="s">
        <v>4966</v>
      </c>
      <c r="B2706" s="22" t="s">
        <v>5520</v>
      </c>
      <c r="C2706" s="42" t="s">
        <v>5521</v>
      </c>
      <c r="D2706" s="21">
        <v>2024</v>
      </c>
      <c r="E2706" s="21">
        <v>2024</v>
      </c>
      <c r="F2706" s="43">
        <v>0.73573500000000003</v>
      </c>
      <c r="G2706" s="43">
        <v>0.88288199999999994</v>
      </c>
      <c r="H2706" s="43">
        <v>0.96930863351600005</v>
      </c>
      <c r="I2706" s="43">
        <v>0</v>
      </c>
      <c r="J2706" s="43">
        <f t="shared" si="126"/>
        <v>0.96930863351600005</v>
      </c>
      <c r="K2706" s="43">
        <v>0.32616000000000001</v>
      </c>
      <c r="L2706" s="43">
        <f t="shared" si="127"/>
        <v>0.64314863351600005</v>
      </c>
      <c r="M2706" s="43">
        <v>0</v>
      </c>
      <c r="N2706" s="43">
        <f t="shared" si="128"/>
        <v>0.88288199999999994</v>
      </c>
      <c r="O2706" s="43">
        <v>0.32616000000000001</v>
      </c>
      <c r="P2706" s="43">
        <v>0</v>
      </c>
      <c r="Q2706" s="43">
        <v>0.32616000000000001</v>
      </c>
      <c r="R2706" s="43">
        <v>0</v>
      </c>
      <c r="S2706" s="43">
        <v>0</v>
      </c>
      <c r="T2706" s="43">
        <v>0</v>
      </c>
      <c r="U2706" s="43">
        <v>0</v>
      </c>
      <c r="V2706" s="43">
        <v>0</v>
      </c>
      <c r="W2706" s="43">
        <v>0</v>
      </c>
      <c r="X2706" s="43">
        <v>0</v>
      </c>
      <c r="Y2706" s="43">
        <v>0</v>
      </c>
      <c r="Z2706" s="43">
        <v>0</v>
      </c>
      <c r="AA2706" s="43">
        <v>0</v>
      </c>
      <c r="AB2706" s="43">
        <v>0</v>
      </c>
      <c r="AC2706" s="43">
        <v>0</v>
      </c>
      <c r="AD2706" s="43">
        <v>0</v>
      </c>
      <c r="AE2706" s="43">
        <v>0</v>
      </c>
    </row>
    <row r="2707" spans="1:31" ht="15.75" x14ac:dyDescent="0.25">
      <c r="A2707" s="49" t="s">
        <v>4966</v>
      </c>
      <c r="B2707" s="22" t="s">
        <v>5522</v>
      </c>
      <c r="C2707" s="42" t="s">
        <v>5523</v>
      </c>
      <c r="D2707" s="21">
        <v>2024</v>
      </c>
      <c r="E2707" s="21">
        <v>2024</v>
      </c>
      <c r="F2707" s="43">
        <v>1.1902550000000001</v>
      </c>
      <c r="G2707" s="43">
        <v>1.428307</v>
      </c>
      <c r="H2707" s="43">
        <v>1.5681247423539999</v>
      </c>
      <c r="I2707" s="43">
        <v>0</v>
      </c>
      <c r="J2707" s="43">
        <f t="shared" si="126"/>
        <v>1.5681247423539999</v>
      </c>
      <c r="K2707" s="43">
        <v>7.1169999999999997E-2</v>
      </c>
      <c r="L2707" s="43">
        <f t="shared" si="127"/>
        <v>1.4969547423539999</v>
      </c>
      <c r="M2707" s="43">
        <v>0</v>
      </c>
      <c r="N2707" s="43">
        <f t="shared" si="128"/>
        <v>1.428307</v>
      </c>
      <c r="O2707" s="43">
        <v>7.1169999999999997E-2</v>
      </c>
      <c r="P2707" s="43">
        <v>0</v>
      </c>
      <c r="Q2707" s="43">
        <v>7.1169999999999997E-2</v>
      </c>
      <c r="R2707" s="43">
        <v>0</v>
      </c>
      <c r="S2707" s="43">
        <v>0</v>
      </c>
      <c r="T2707" s="43">
        <v>0</v>
      </c>
      <c r="U2707" s="43">
        <v>0</v>
      </c>
      <c r="V2707" s="43">
        <v>0</v>
      </c>
      <c r="W2707" s="43">
        <v>0</v>
      </c>
      <c r="X2707" s="43">
        <v>0</v>
      </c>
      <c r="Y2707" s="43">
        <v>0</v>
      </c>
      <c r="Z2707" s="43">
        <v>0</v>
      </c>
      <c r="AA2707" s="43">
        <v>0</v>
      </c>
      <c r="AB2707" s="43">
        <v>0</v>
      </c>
      <c r="AC2707" s="43">
        <v>0</v>
      </c>
      <c r="AD2707" s="43">
        <v>0</v>
      </c>
      <c r="AE2707" s="43">
        <v>0</v>
      </c>
    </row>
    <row r="2708" spans="1:31" ht="15.75" x14ac:dyDescent="0.25">
      <c r="A2708" s="49" t="s">
        <v>4966</v>
      </c>
      <c r="B2708" s="22" t="s">
        <v>5524</v>
      </c>
      <c r="C2708" s="42" t="s">
        <v>5525</v>
      </c>
      <c r="D2708" s="21">
        <v>2024</v>
      </c>
      <c r="E2708" s="21">
        <v>2024</v>
      </c>
      <c r="F2708" s="43">
        <v>2.7585639999999998</v>
      </c>
      <c r="G2708" s="43">
        <v>3.3102770000000001</v>
      </c>
      <c r="H2708" s="43">
        <v>3.6343178092900001</v>
      </c>
      <c r="I2708" s="43">
        <v>0</v>
      </c>
      <c r="J2708" s="43">
        <f t="shared" si="126"/>
        <v>3.6343178092900001</v>
      </c>
      <c r="K2708" s="43">
        <v>2.4472580000000002</v>
      </c>
      <c r="L2708" s="43">
        <f t="shared" si="127"/>
        <v>1.18705980929</v>
      </c>
      <c r="M2708" s="43">
        <v>0</v>
      </c>
      <c r="N2708" s="43">
        <f t="shared" si="128"/>
        <v>3.3102770000000001</v>
      </c>
      <c r="O2708" s="43">
        <v>2.4472580000000002</v>
      </c>
      <c r="P2708" s="43">
        <v>0</v>
      </c>
      <c r="Q2708" s="43">
        <v>2.4472580000000002</v>
      </c>
      <c r="R2708" s="43">
        <v>0</v>
      </c>
      <c r="S2708" s="43">
        <v>0</v>
      </c>
      <c r="T2708" s="43">
        <v>0</v>
      </c>
      <c r="U2708" s="43">
        <v>0</v>
      </c>
      <c r="V2708" s="43">
        <v>0</v>
      </c>
      <c r="W2708" s="43">
        <v>0</v>
      </c>
      <c r="X2708" s="43">
        <v>0</v>
      </c>
      <c r="Y2708" s="43">
        <v>0</v>
      </c>
      <c r="Z2708" s="43">
        <v>0</v>
      </c>
      <c r="AA2708" s="43">
        <v>0</v>
      </c>
      <c r="AB2708" s="43">
        <v>0</v>
      </c>
      <c r="AC2708" s="43">
        <v>0</v>
      </c>
      <c r="AD2708" s="43">
        <v>0</v>
      </c>
      <c r="AE2708" s="43">
        <v>0</v>
      </c>
    </row>
    <row r="2709" spans="1:31" ht="15.75" x14ac:dyDescent="0.25">
      <c r="A2709" s="49" t="s">
        <v>4966</v>
      </c>
      <c r="B2709" s="22" t="s">
        <v>5526</v>
      </c>
      <c r="C2709" s="42" t="s">
        <v>5527</v>
      </c>
      <c r="D2709" s="21">
        <v>2024</v>
      </c>
      <c r="E2709" s="21">
        <v>2024</v>
      </c>
      <c r="F2709" s="43">
        <v>16.670536999999999</v>
      </c>
      <c r="G2709" s="43">
        <v>20.004646000000001</v>
      </c>
      <c r="H2709" s="43">
        <v>21.962885221002999</v>
      </c>
      <c r="I2709" s="43">
        <v>0</v>
      </c>
      <c r="J2709" s="43">
        <f t="shared" si="126"/>
        <v>21.962885221002999</v>
      </c>
      <c r="K2709" s="43">
        <v>20.79767</v>
      </c>
      <c r="L2709" s="43">
        <f t="shared" si="127"/>
        <v>1.1652152210029989</v>
      </c>
      <c r="M2709" s="43">
        <v>0</v>
      </c>
      <c r="N2709" s="43">
        <f t="shared" si="128"/>
        <v>20.004646000000001</v>
      </c>
      <c r="O2709" s="43">
        <v>20.79767</v>
      </c>
      <c r="P2709" s="43">
        <v>0</v>
      </c>
      <c r="Q2709" s="43">
        <v>20.79767</v>
      </c>
      <c r="R2709" s="43">
        <v>0</v>
      </c>
      <c r="S2709" s="43">
        <v>0</v>
      </c>
      <c r="T2709" s="43">
        <v>0</v>
      </c>
      <c r="U2709" s="43">
        <v>0</v>
      </c>
      <c r="V2709" s="43">
        <v>0</v>
      </c>
      <c r="W2709" s="43">
        <v>0</v>
      </c>
      <c r="X2709" s="43">
        <v>0</v>
      </c>
      <c r="Y2709" s="43">
        <v>0</v>
      </c>
      <c r="Z2709" s="43">
        <v>0</v>
      </c>
      <c r="AA2709" s="43">
        <v>0</v>
      </c>
      <c r="AB2709" s="43">
        <v>0</v>
      </c>
      <c r="AC2709" s="43">
        <v>0</v>
      </c>
      <c r="AD2709" s="43">
        <v>0</v>
      </c>
      <c r="AE2709" s="43">
        <v>0</v>
      </c>
    </row>
    <row r="2710" spans="1:31" ht="15.75" x14ac:dyDescent="0.25">
      <c r="A2710" s="49" t="s">
        <v>4966</v>
      </c>
      <c r="B2710" s="22" t="s">
        <v>5528</v>
      </c>
      <c r="C2710" s="42" t="s">
        <v>5529</v>
      </c>
      <c r="D2710" s="21">
        <v>2024</v>
      </c>
      <c r="E2710" s="21">
        <v>2024</v>
      </c>
      <c r="F2710" s="43">
        <v>3.995663</v>
      </c>
      <c r="G2710" s="43">
        <v>4.7947959999999998</v>
      </c>
      <c r="H2710" s="43">
        <v>5.2641548924380004</v>
      </c>
      <c r="I2710" s="43">
        <v>0</v>
      </c>
      <c r="J2710" s="43">
        <f t="shared" si="126"/>
        <v>5.2641548924380004</v>
      </c>
      <c r="K2710" s="43">
        <v>1.572289</v>
      </c>
      <c r="L2710" s="43">
        <f t="shared" si="127"/>
        <v>3.6918658924380003</v>
      </c>
      <c r="M2710" s="43">
        <v>0</v>
      </c>
      <c r="N2710" s="43">
        <f t="shared" si="128"/>
        <v>4.7947959999999998</v>
      </c>
      <c r="O2710" s="43">
        <v>1.572289</v>
      </c>
      <c r="P2710" s="43">
        <v>0</v>
      </c>
      <c r="Q2710" s="43">
        <v>1.572289</v>
      </c>
      <c r="R2710" s="43">
        <v>0</v>
      </c>
      <c r="S2710" s="43">
        <v>0</v>
      </c>
      <c r="T2710" s="43">
        <v>0</v>
      </c>
      <c r="U2710" s="43">
        <v>0</v>
      </c>
      <c r="V2710" s="43">
        <v>0</v>
      </c>
      <c r="W2710" s="43">
        <v>0</v>
      </c>
      <c r="X2710" s="43">
        <v>0</v>
      </c>
      <c r="Y2710" s="43">
        <v>0</v>
      </c>
      <c r="Z2710" s="43">
        <v>0</v>
      </c>
      <c r="AA2710" s="43">
        <v>0</v>
      </c>
      <c r="AB2710" s="43">
        <v>0</v>
      </c>
      <c r="AC2710" s="43">
        <v>0</v>
      </c>
      <c r="AD2710" s="43">
        <v>0</v>
      </c>
      <c r="AE2710" s="43">
        <v>0</v>
      </c>
    </row>
    <row r="2711" spans="1:31" ht="15.75" x14ac:dyDescent="0.25">
      <c r="A2711" s="49" t="s">
        <v>5241</v>
      </c>
      <c r="B2711" s="22" t="s">
        <v>5530</v>
      </c>
      <c r="C2711" s="42" t="s">
        <v>5531</v>
      </c>
      <c r="D2711" s="21">
        <v>2024</v>
      </c>
      <c r="E2711" s="21">
        <v>2024</v>
      </c>
      <c r="F2711" s="43">
        <v>1.867964</v>
      </c>
      <c r="G2711" s="43">
        <v>2.2415569999999998</v>
      </c>
      <c r="H2711" s="43">
        <v>2.4609818752249999</v>
      </c>
      <c r="I2711" s="43">
        <v>0</v>
      </c>
      <c r="J2711" s="43">
        <f t="shared" si="126"/>
        <v>2.4609818752249999</v>
      </c>
      <c r="K2711" s="43">
        <v>0.70903799999999995</v>
      </c>
      <c r="L2711" s="43">
        <f t="shared" si="127"/>
        <v>1.7519438752249998</v>
      </c>
      <c r="M2711" s="43">
        <v>0</v>
      </c>
      <c r="N2711" s="43">
        <f t="shared" si="128"/>
        <v>2.2415569999999998</v>
      </c>
      <c r="O2711" s="43">
        <v>0.70903799999999995</v>
      </c>
      <c r="P2711" s="43">
        <v>0</v>
      </c>
      <c r="Q2711" s="43">
        <v>0.70903799999999995</v>
      </c>
      <c r="R2711" s="43">
        <v>0</v>
      </c>
      <c r="S2711" s="43">
        <v>0</v>
      </c>
      <c r="T2711" s="43">
        <v>0</v>
      </c>
      <c r="U2711" s="43">
        <v>0</v>
      </c>
      <c r="V2711" s="43">
        <v>0</v>
      </c>
      <c r="W2711" s="43">
        <v>0</v>
      </c>
      <c r="X2711" s="43">
        <v>0</v>
      </c>
      <c r="Y2711" s="43">
        <v>0</v>
      </c>
      <c r="Z2711" s="43">
        <v>0</v>
      </c>
      <c r="AA2711" s="43">
        <v>0</v>
      </c>
      <c r="AB2711" s="43">
        <v>0</v>
      </c>
      <c r="AC2711" s="43">
        <v>0</v>
      </c>
      <c r="AD2711" s="43">
        <v>0</v>
      </c>
      <c r="AE2711" s="43">
        <v>0</v>
      </c>
    </row>
    <row r="2712" spans="1:31" ht="15.75" x14ac:dyDescent="0.25">
      <c r="A2712" s="49" t="s">
        <v>4966</v>
      </c>
      <c r="B2712" s="22" t="s">
        <v>5532</v>
      </c>
      <c r="C2712" s="42" t="s">
        <v>5533</v>
      </c>
      <c r="D2712" s="21">
        <v>2024</v>
      </c>
      <c r="E2712" s="21">
        <v>2024</v>
      </c>
      <c r="F2712" s="43">
        <v>2.3700139999999998</v>
      </c>
      <c r="G2712" s="43">
        <v>2.844017</v>
      </c>
      <c r="H2712" s="43">
        <v>3.122416083284</v>
      </c>
      <c r="I2712" s="43">
        <v>0</v>
      </c>
      <c r="J2712" s="43">
        <f t="shared" si="126"/>
        <v>3.122416083284</v>
      </c>
      <c r="K2712" s="43">
        <v>0.111442</v>
      </c>
      <c r="L2712" s="43">
        <f t="shared" si="127"/>
        <v>3.0109740832840002</v>
      </c>
      <c r="M2712" s="43">
        <v>0</v>
      </c>
      <c r="N2712" s="43">
        <f t="shared" si="128"/>
        <v>2.844017</v>
      </c>
      <c r="O2712" s="43">
        <v>0.111442</v>
      </c>
      <c r="P2712" s="43">
        <v>0</v>
      </c>
      <c r="Q2712" s="43">
        <v>0.111442</v>
      </c>
      <c r="R2712" s="43">
        <v>0</v>
      </c>
      <c r="S2712" s="43">
        <v>0</v>
      </c>
      <c r="T2712" s="43">
        <v>0</v>
      </c>
      <c r="U2712" s="43">
        <v>0</v>
      </c>
      <c r="V2712" s="43">
        <v>0</v>
      </c>
      <c r="W2712" s="43">
        <v>0</v>
      </c>
      <c r="X2712" s="43">
        <v>0</v>
      </c>
      <c r="Y2712" s="43">
        <v>0</v>
      </c>
      <c r="Z2712" s="43">
        <v>0</v>
      </c>
      <c r="AA2712" s="43">
        <v>0</v>
      </c>
      <c r="AB2712" s="43">
        <v>0</v>
      </c>
      <c r="AC2712" s="43">
        <v>0</v>
      </c>
      <c r="AD2712" s="43">
        <v>0</v>
      </c>
      <c r="AE2712" s="43">
        <v>0</v>
      </c>
    </row>
    <row r="2713" spans="1:31" ht="15.75" x14ac:dyDescent="0.25">
      <c r="A2713" s="49" t="s">
        <v>5000</v>
      </c>
      <c r="B2713" s="22" t="s">
        <v>5534</v>
      </c>
      <c r="C2713" s="42" t="s">
        <v>5535</v>
      </c>
      <c r="D2713" s="21">
        <v>2025</v>
      </c>
      <c r="E2713" s="21">
        <v>2025</v>
      </c>
      <c r="F2713" s="43">
        <v>14.090282</v>
      </c>
      <c r="G2713" s="43">
        <v>16.908339000000002</v>
      </c>
      <c r="H2713" s="43">
        <v>19.493646899114999</v>
      </c>
      <c r="I2713" s="43">
        <v>0</v>
      </c>
      <c r="J2713" s="43">
        <f t="shared" si="126"/>
        <v>19.493646899114999</v>
      </c>
      <c r="K2713" s="43">
        <v>13.490622</v>
      </c>
      <c r="L2713" s="43">
        <f t="shared" si="127"/>
        <v>6.0030248991149993</v>
      </c>
      <c r="M2713" s="43">
        <v>0</v>
      </c>
      <c r="N2713" s="43">
        <f t="shared" si="128"/>
        <v>16.908339000000002</v>
      </c>
      <c r="O2713" s="43">
        <v>13.490622</v>
      </c>
      <c r="P2713" s="43">
        <v>0</v>
      </c>
      <c r="Q2713" s="43">
        <v>0</v>
      </c>
      <c r="R2713" s="43">
        <v>13.490622</v>
      </c>
      <c r="S2713" s="43">
        <v>0</v>
      </c>
      <c r="T2713" s="43">
        <v>0</v>
      </c>
      <c r="U2713" s="43">
        <v>0</v>
      </c>
      <c r="V2713" s="43">
        <v>0</v>
      </c>
      <c r="W2713" s="43">
        <v>0</v>
      </c>
      <c r="X2713" s="43">
        <v>0</v>
      </c>
      <c r="Y2713" s="43">
        <v>0</v>
      </c>
      <c r="Z2713" s="43">
        <v>0</v>
      </c>
      <c r="AA2713" s="43">
        <v>0</v>
      </c>
      <c r="AB2713" s="43">
        <v>0</v>
      </c>
      <c r="AC2713" s="43">
        <v>0</v>
      </c>
      <c r="AD2713" s="43">
        <v>0</v>
      </c>
      <c r="AE2713" s="43">
        <v>0</v>
      </c>
    </row>
    <row r="2714" spans="1:31" ht="15.75" x14ac:dyDescent="0.25">
      <c r="A2714" s="49" t="s">
        <v>5000</v>
      </c>
      <c r="B2714" s="22" t="s">
        <v>5536</v>
      </c>
      <c r="C2714" s="42" t="s">
        <v>5537</v>
      </c>
      <c r="D2714" s="21">
        <v>2026</v>
      </c>
      <c r="E2714" s="21">
        <v>2026</v>
      </c>
      <c r="F2714" s="43">
        <v>14.090282</v>
      </c>
      <c r="G2714" s="43">
        <v>16.908339000000002</v>
      </c>
      <c r="H2714" s="43">
        <v>20.403776770669001</v>
      </c>
      <c r="I2714" s="43">
        <v>0</v>
      </c>
      <c r="J2714" s="43">
        <f t="shared" si="126"/>
        <v>20.403776770669001</v>
      </c>
      <c r="K2714" s="43">
        <v>14.120479</v>
      </c>
      <c r="L2714" s="43">
        <f t="shared" si="127"/>
        <v>6.2832977706690016</v>
      </c>
      <c r="M2714" s="43">
        <v>0</v>
      </c>
      <c r="N2714" s="43">
        <f t="shared" si="128"/>
        <v>16.908339000000002</v>
      </c>
      <c r="O2714" s="43">
        <v>14.120479</v>
      </c>
      <c r="P2714" s="43">
        <v>0</v>
      </c>
      <c r="Q2714" s="43">
        <v>0</v>
      </c>
      <c r="R2714" s="43">
        <v>0</v>
      </c>
      <c r="S2714" s="43">
        <v>14.120479</v>
      </c>
      <c r="T2714" s="43">
        <v>0</v>
      </c>
      <c r="U2714" s="43">
        <v>0</v>
      </c>
      <c r="V2714" s="43">
        <v>0</v>
      </c>
      <c r="W2714" s="43">
        <v>0</v>
      </c>
      <c r="X2714" s="43">
        <v>0</v>
      </c>
      <c r="Y2714" s="43">
        <v>0</v>
      </c>
      <c r="Z2714" s="43">
        <v>0</v>
      </c>
      <c r="AA2714" s="43">
        <v>0</v>
      </c>
      <c r="AB2714" s="43">
        <v>0</v>
      </c>
      <c r="AC2714" s="43">
        <v>0</v>
      </c>
      <c r="AD2714" s="43">
        <v>0</v>
      </c>
      <c r="AE2714" s="43">
        <v>0</v>
      </c>
    </row>
    <row r="2715" spans="1:31" ht="15.75" x14ac:dyDescent="0.25">
      <c r="A2715" s="49" t="s">
        <v>5000</v>
      </c>
      <c r="B2715" s="22" t="s">
        <v>5538</v>
      </c>
      <c r="C2715" s="42" t="s">
        <v>5539</v>
      </c>
      <c r="D2715" s="21">
        <v>2027</v>
      </c>
      <c r="E2715" s="21">
        <v>2027</v>
      </c>
      <c r="F2715" s="43">
        <v>14.090282</v>
      </c>
      <c r="G2715" s="43">
        <v>16.908339000000002</v>
      </c>
      <c r="H2715" s="43">
        <v>21.338260877259</v>
      </c>
      <c r="I2715" s="43">
        <v>0</v>
      </c>
      <c r="J2715" s="43">
        <f t="shared" si="126"/>
        <v>21.338260877259</v>
      </c>
      <c r="K2715" s="43">
        <v>14.767191</v>
      </c>
      <c r="L2715" s="43">
        <f t="shared" si="127"/>
        <v>6.5710698772589993</v>
      </c>
      <c r="M2715" s="43">
        <v>0</v>
      </c>
      <c r="N2715" s="43">
        <f t="shared" si="128"/>
        <v>16.908339000000002</v>
      </c>
      <c r="O2715" s="43">
        <v>14.767191</v>
      </c>
      <c r="P2715" s="43">
        <v>0</v>
      </c>
      <c r="Q2715" s="43">
        <v>0</v>
      </c>
      <c r="R2715" s="43">
        <v>0</v>
      </c>
      <c r="S2715" s="43">
        <v>0</v>
      </c>
      <c r="T2715" s="43">
        <v>14.767191</v>
      </c>
      <c r="U2715" s="43">
        <v>0</v>
      </c>
      <c r="V2715" s="43">
        <v>0</v>
      </c>
      <c r="W2715" s="43">
        <v>0</v>
      </c>
      <c r="X2715" s="43">
        <v>0</v>
      </c>
      <c r="Y2715" s="43">
        <v>0</v>
      </c>
      <c r="Z2715" s="43">
        <v>0</v>
      </c>
      <c r="AA2715" s="43">
        <v>0</v>
      </c>
      <c r="AB2715" s="43">
        <v>0</v>
      </c>
      <c r="AC2715" s="43">
        <v>0</v>
      </c>
      <c r="AD2715" s="43">
        <v>0</v>
      </c>
      <c r="AE2715" s="43">
        <v>0</v>
      </c>
    </row>
    <row r="2716" spans="1:31" ht="15.75" x14ac:dyDescent="0.25">
      <c r="A2716" s="49" t="s">
        <v>5000</v>
      </c>
      <c r="B2716" s="22" t="s">
        <v>5540</v>
      </c>
      <c r="C2716" s="42" t="s">
        <v>5541</v>
      </c>
      <c r="D2716" s="21">
        <v>2028</v>
      </c>
      <c r="E2716" s="21">
        <v>2028</v>
      </c>
      <c r="F2716" s="43">
        <v>14.090282</v>
      </c>
      <c r="G2716" s="43">
        <v>16.908339000000002</v>
      </c>
      <c r="H2716" s="43">
        <v>22.315543949710001</v>
      </c>
      <c r="I2716" s="43">
        <v>0</v>
      </c>
      <c r="J2716" s="43">
        <f t="shared" si="126"/>
        <v>22.315543949710001</v>
      </c>
      <c r="K2716" s="43">
        <v>15.443522</v>
      </c>
      <c r="L2716" s="43">
        <f t="shared" si="127"/>
        <v>6.8720219497100015</v>
      </c>
      <c r="M2716" s="43">
        <v>0</v>
      </c>
      <c r="N2716" s="43">
        <f t="shared" si="128"/>
        <v>16.908339000000002</v>
      </c>
      <c r="O2716" s="43">
        <v>15.443522</v>
      </c>
      <c r="P2716" s="43">
        <v>0</v>
      </c>
      <c r="Q2716" s="43">
        <v>0</v>
      </c>
      <c r="R2716" s="43">
        <v>0</v>
      </c>
      <c r="S2716" s="43">
        <v>0</v>
      </c>
      <c r="T2716" s="43">
        <v>0</v>
      </c>
      <c r="U2716" s="43">
        <v>15.443522</v>
      </c>
      <c r="V2716" s="43">
        <v>0</v>
      </c>
      <c r="W2716" s="43">
        <v>0</v>
      </c>
      <c r="X2716" s="43">
        <v>0</v>
      </c>
      <c r="Y2716" s="43">
        <v>0</v>
      </c>
      <c r="Z2716" s="43">
        <v>0</v>
      </c>
      <c r="AA2716" s="43">
        <v>0</v>
      </c>
      <c r="AB2716" s="43">
        <v>0</v>
      </c>
      <c r="AC2716" s="43">
        <v>0</v>
      </c>
      <c r="AD2716" s="43">
        <v>0</v>
      </c>
      <c r="AE2716" s="43">
        <v>0</v>
      </c>
    </row>
    <row r="2717" spans="1:31" ht="15.75" x14ac:dyDescent="0.25">
      <c r="A2717" s="49" t="s">
        <v>5000</v>
      </c>
      <c r="B2717" s="22" t="s">
        <v>5542</v>
      </c>
      <c r="C2717" s="42" t="s">
        <v>5543</v>
      </c>
      <c r="D2717" s="21">
        <v>2028</v>
      </c>
      <c r="E2717" s="21">
        <v>2028</v>
      </c>
      <c r="F2717" s="43">
        <v>14.090282</v>
      </c>
      <c r="G2717" s="43">
        <v>16.908339000000002</v>
      </c>
      <c r="H2717" s="43">
        <v>22.315543949710001</v>
      </c>
      <c r="I2717" s="43">
        <v>0</v>
      </c>
      <c r="J2717" s="43">
        <f t="shared" si="126"/>
        <v>22.315543949710001</v>
      </c>
      <c r="K2717" s="43">
        <v>15.443522</v>
      </c>
      <c r="L2717" s="43">
        <f t="shared" si="127"/>
        <v>6.8720219497100015</v>
      </c>
      <c r="M2717" s="43">
        <v>0</v>
      </c>
      <c r="N2717" s="43">
        <f t="shared" si="128"/>
        <v>16.908339000000002</v>
      </c>
      <c r="O2717" s="43">
        <v>15.443522</v>
      </c>
      <c r="P2717" s="43">
        <v>0</v>
      </c>
      <c r="Q2717" s="43">
        <v>0</v>
      </c>
      <c r="R2717" s="43">
        <v>0</v>
      </c>
      <c r="S2717" s="43">
        <v>0</v>
      </c>
      <c r="T2717" s="43">
        <v>0</v>
      </c>
      <c r="U2717" s="43">
        <v>15.443522</v>
      </c>
      <c r="V2717" s="43">
        <v>0</v>
      </c>
      <c r="W2717" s="43">
        <v>0</v>
      </c>
      <c r="X2717" s="43">
        <v>0</v>
      </c>
      <c r="Y2717" s="43">
        <v>0</v>
      </c>
      <c r="Z2717" s="43">
        <v>0</v>
      </c>
      <c r="AA2717" s="43">
        <v>0</v>
      </c>
      <c r="AB2717" s="43">
        <v>0</v>
      </c>
      <c r="AC2717" s="43">
        <v>0</v>
      </c>
      <c r="AD2717" s="43">
        <v>0</v>
      </c>
      <c r="AE2717" s="43">
        <v>0</v>
      </c>
    </row>
    <row r="2718" spans="1:31" ht="15.75" x14ac:dyDescent="0.25">
      <c r="A2718" s="49" t="s">
        <v>5156</v>
      </c>
      <c r="B2718" s="22" t="s">
        <v>5544</v>
      </c>
      <c r="C2718" s="42" t="s">
        <v>5545</v>
      </c>
      <c r="D2718" s="21">
        <v>2024</v>
      </c>
      <c r="E2718" s="21">
        <v>2024</v>
      </c>
      <c r="F2718" s="43">
        <v>6.3840060000000003</v>
      </c>
      <c r="G2718" s="43">
        <v>7.6608070000000001</v>
      </c>
      <c r="H2718" s="43">
        <v>8.4107168485399999</v>
      </c>
      <c r="I2718" s="43">
        <v>0</v>
      </c>
      <c r="J2718" s="43">
        <f t="shared" si="126"/>
        <v>8.4107168485399999</v>
      </c>
      <c r="K2718" s="43">
        <v>3.3239999999999998</v>
      </c>
      <c r="L2718" s="43">
        <f t="shared" si="127"/>
        <v>5.0867168485400001</v>
      </c>
      <c r="M2718" s="43">
        <v>0</v>
      </c>
      <c r="N2718" s="43">
        <f t="shared" si="128"/>
        <v>7.6608070000000001</v>
      </c>
      <c r="O2718" s="43">
        <v>3.3239999999999998</v>
      </c>
      <c r="P2718" s="43">
        <v>0</v>
      </c>
      <c r="Q2718" s="43">
        <v>3.3239999999999998</v>
      </c>
      <c r="R2718" s="43">
        <v>0</v>
      </c>
      <c r="S2718" s="43">
        <v>0</v>
      </c>
      <c r="T2718" s="43">
        <v>0</v>
      </c>
      <c r="U2718" s="43">
        <v>0</v>
      </c>
      <c r="V2718" s="43">
        <v>0</v>
      </c>
      <c r="W2718" s="43">
        <v>0</v>
      </c>
      <c r="X2718" s="43">
        <v>0</v>
      </c>
      <c r="Y2718" s="43">
        <v>0</v>
      </c>
      <c r="Z2718" s="43">
        <v>0</v>
      </c>
      <c r="AA2718" s="43">
        <v>0</v>
      </c>
      <c r="AB2718" s="43">
        <v>0</v>
      </c>
      <c r="AC2718" s="43">
        <v>0</v>
      </c>
      <c r="AD2718" s="43">
        <v>0</v>
      </c>
      <c r="AE2718" s="43">
        <v>0</v>
      </c>
    </row>
    <row r="2719" spans="1:31" ht="15.75" x14ac:dyDescent="0.25">
      <c r="A2719" s="49" t="s">
        <v>4966</v>
      </c>
      <c r="B2719" s="22" t="s">
        <v>5546</v>
      </c>
      <c r="C2719" s="42" t="s">
        <v>5547</v>
      </c>
      <c r="D2719" s="21">
        <v>2024</v>
      </c>
      <c r="E2719" s="21">
        <v>2024</v>
      </c>
      <c r="F2719" s="43">
        <v>6.9371470000000004</v>
      </c>
      <c r="G2719" s="43">
        <v>8.3245780000000007</v>
      </c>
      <c r="H2719" s="43">
        <v>9.1394637291910001</v>
      </c>
      <c r="I2719" s="43">
        <v>0</v>
      </c>
      <c r="J2719" s="43">
        <f t="shared" si="126"/>
        <v>9.1394637291910001</v>
      </c>
      <c r="K2719" s="43">
        <v>1.6303920000000001</v>
      </c>
      <c r="L2719" s="43">
        <f t="shared" si="127"/>
        <v>7.5090717291909996</v>
      </c>
      <c r="M2719" s="43">
        <v>0</v>
      </c>
      <c r="N2719" s="43">
        <f t="shared" si="128"/>
        <v>8.3245780000000007</v>
      </c>
      <c r="O2719" s="43">
        <v>1.6303920000000001</v>
      </c>
      <c r="P2719" s="43">
        <v>0</v>
      </c>
      <c r="Q2719" s="43">
        <v>1.6303920000000001</v>
      </c>
      <c r="R2719" s="43">
        <v>0</v>
      </c>
      <c r="S2719" s="43">
        <v>0</v>
      </c>
      <c r="T2719" s="43">
        <v>0</v>
      </c>
      <c r="U2719" s="43">
        <v>0</v>
      </c>
      <c r="V2719" s="43">
        <v>0</v>
      </c>
      <c r="W2719" s="43">
        <v>0</v>
      </c>
      <c r="X2719" s="43">
        <v>0</v>
      </c>
      <c r="Y2719" s="43">
        <v>0</v>
      </c>
      <c r="Z2719" s="43">
        <v>0</v>
      </c>
      <c r="AA2719" s="43">
        <v>0</v>
      </c>
      <c r="AB2719" s="43">
        <v>0</v>
      </c>
      <c r="AC2719" s="43">
        <v>0</v>
      </c>
      <c r="AD2719" s="43">
        <v>0</v>
      </c>
      <c r="AE2719" s="43">
        <v>0</v>
      </c>
    </row>
    <row r="2720" spans="1:31" ht="15.75" x14ac:dyDescent="0.25">
      <c r="A2720" s="49" t="s">
        <v>4966</v>
      </c>
      <c r="B2720" s="22" t="s">
        <v>5548</v>
      </c>
      <c r="C2720" s="42" t="s">
        <v>5549</v>
      </c>
      <c r="D2720" s="21">
        <v>2024</v>
      </c>
      <c r="E2720" s="21">
        <v>2024</v>
      </c>
      <c r="F2720" s="43">
        <v>2.8285209999999998</v>
      </c>
      <c r="G2720" s="43">
        <v>3.394225</v>
      </c>
      <c r="H2720" s="43">
        <v>3.7264844931069998</v>
      </c>
      <c r="I2720" s="43">
        <v>0</v>
      </c>
      <c r="J2720" s="43">
        <f t="shared" si="126"/>
        <v>3.7264844931069998</v>
      </c>
      <c r="K2720" s="43">
        <v>1.227061</v>
      </c>
      <c r="L2720" s="43">
        <f t="shared" si="127"/>
        <v>2.4994234931069998</v>
      </c>
      <c r="M2720" s="43">
        <v>0</v>
      </c>
      <c r="N2720" s="43">
        <f t="shared" si="128"/>
        <v>3.394225</v>
      </c>
      <c r="O2720" s="43">
        <v>1.227061</v>
      </c>
      <c r="P2720" s="43">
        <v>0</v>
      </c>
      <c r="Q2720" s="43">
        <v>1.227061</v>
      </c>
      <c r="R2720" s="43">
        <v>0</v>
      </c>
      <c r="S2720" s="43">
        <v>0</v>
      </c>
      <c r="T2720" s="43">
        <v>0</v>
      </c>
      <c r="U2720" s="43">
        <v>0</v>
      </c>
      <c r="V2720" s="43">
        <v>0</v>
      </c>
      <c r="W2720" s="43">
        <v>0</v>
      </c>
      <c r="X2720" s="43">
        <v>0</v>
      </c>
      <c r="Y2720" s="43">
        <v>0</v>
      </c>
      <c r="Z2720" s="43">
        <v>0</v>
      </c>
      <c r="AA2720" s="43">
        <v>0</v>
      </c>
      <c r="AB2720" s="43">
        <v>0</v>
      </c>
      <c r="AC2720" s="43">
        <v>0</v>
      </c>
      <c r="AD2720" s="43">
        <v>0</v>
      </c>
      <c r="AE2720" s="43">
        <v>0</v>
      </c>
    </row>
    <row r="2721" spans="1:31" ht="15.75" x14ac:dyDescent="0.25">
      <c r="A2721" s="49" t="s">
        <v>4966</v>
      </c>
      <c r="B2721" s="22" t="s">
        <v>5550</v>
      </c>
      <c r="C2721" s="42" t="s">
        <v>5551</v>
      </c>
      <c r="D2721" s="21">
        <v>2024</v>
      </c>
      <c r="E2721" s="21">
        <v>2024</v>
      </c>
      <c r="F2721" s="43">
        <v>1.123078</v>
      </c>
      <c r="G2721" s="43">
        <v>1.3476939999999999</v>
      </c>
      <c r="H2721" s="43">
        <v>1.4796195183580001</v>
      </c>
      <c r="I2721" s="43">
        <v>0</v>
      </c>
      <c r="J2721" s="43">
        <f t="shared" si="126"/>
        <v>1.4796195183580001</v>
      </c>
      <c r="K2721" s="43">
        <v>0.77460099999999998</v>
      </c>
      <c r="L2721" s="43">
        <f t="shared" si="127"/>
        <v>0.70501851835800011</v>
      </c>
      <c r="M2721" s="43">
        <v>0</v>
      </c>
      <c r="N2721" s="43">
        <f t="shared" si="128"/>
        <v>1.3476939999999999</v>
      </c>
      <c r="O2721" s="43">
        <v>0.77460099999999998</v>
      </c>
      <c r="P2721" s="43">
        <v>0</v>
      </c>
      <c r="Q2721" s="43">
        <v>0.77460099999999998</v>
      </c>
      <c r="R2721" s="43">
        <v>0</v>
      </c>
      <c r="S2721" s="43">
        <v>0</v>
      </c>
      <c r="T2721" s="43">
        <v>0</v>
      </c>
      <c r="U2721" s="43">
        <v>0</v>
      </c>
      <c r="V2721" s="43">
        <v>0</v>
      </c>
      <c r="W2721" s="43">
        <v>0</v>
      </c>
      <c r="X2721" s="43">
        <v>0</v>
      </c>
      <c r="Y2721" s="43">
        <v>0</v>
      </c>
      <c r="Z2721" s="43">
        <v>0</v>
      </c>
      <c r="AA2721" s="43">
        <v>0</v>
      </c>
      <c r="AB2721" s="43">
        <v>0</v>
      </c>
      <c r="AC2721" s="43">
        <v>0</v>
      </c>
      <c r="AD2721" s="43">
        <v>0</v>
      </c>
      <c r="AE2721" s="43">
        <v>0</v>
      </c>
    </row>
    <row r="2722" spans="1:31" ht="15.75" x14ac:dyDescent="0.25">
      <c r="A2722" s="49" t="s">
        <v>5241</v>
      </c>
      <c r="B2722" s="22" t="s">
        <v>5552</v>
      </c>
      <c r="C2722" s="42" t="s">
        <v>5553</v>
      </c>
      <c r="D2722" s="21">
        <v>2024</v>
      </c>
      <c r="E2722" s="21">
        <v>2024</v>
      </c>
      <c r="F2722" s="43">
        <v>26.792096999999998</v>
      </c>
      <c r="G2722" s="43">
        <v>32.150516000000003</v>
      </c>
      <c r="H2722" s="43">
        <v>35.297700116211999</v>
      </c>
      <c r="I2722" s="43">
        <v>0</v>
      </c>
      <c r="J2722" s="43">
        <f t="shared" si="126"/>
        <v>35.297700116211999</v>
      </c>
      <c r="K2722" s="43">
        <v>19.095779</v>
      </c>
      <c r="L2722" s="43">
        <f t="shared" si="127"/>
        <v>16.201921116211999</v>
      </c>
      <c r="M2722" s="43">
        <v>0</v>
      </c>
      <c r="N2722" s="43">
        <f t="shared" si="128"/>
        <v>32.150516000000003</v>
      </c>
      <c r="O2722" s="43">
        <v>19.095779</v>
      </c>
      <c r="P2722" s="43">
        <v>0</v>
      </c>
      <c r="Q2722" s="43">
        <v>19.095779</v>
      </c>
      <c r="R2722" s="43">
        <v>0</v>
      </c>
      <c r="S2722" s="43">
        <v>0</v>
      </c>
      <c r="T2722" s="43">
        <v>0</v>
      </c>
      <c r="U2722" s="43">
        <v>0</v>
      </c>
      <c r="V2722" s="43">
        <v>0</v>
      </c>
      <c r="W2722" s="43">
        <v>0</v>
      </c>
      <c r="X2722" s="43">
        <v>0</v>
      </c>
      <c r="Y2722" s="43">
        <v>0</v>
      </c>
      <c r="Z2722" s="43">
        <v>0</v>
      </c>
      <c r="AA2722" s="43">
        <v>0</v>
      </c>
      <c r="AB2722" s="43">
        <v>0</v>
      </c>
      <c r="AC2722" s="43">
        <v>0</v>
      </c>
      <c r="AD2722" s="43">
        <v>0</v>
      </c>
      <c r="AE2722" s="43">
        <v>0</v>
      </c>
    </row>
    <row r="2723" spans="1:31" ht="15.75" x14ac:dyDescent="0.25">
      <c r="A2723" s="49" t="s">
        <v>4966</v>
      </c>
      <c r="B2723" s="22" t="s">
        <v>5554</v>
      </c>
      <c r="C2723" s="42" t="s">
        <v>5555</v>
      </c>
      <c r="D2723" s="21">
        <v>2024</v>
      </c>
      <c r="E2723" s="21">
        <v>2024</v>
      </c>
      <c r="F2723" s="43">
        <v>5.3368279999999997</v>
      </c>
      <c r="G2723" s="43">
        <v>6.4041920000000001</v>
      </c>
      <c r="H2723" s="43">
        <v>7.0310941583600002</v>
      </c>
      <c r="I2723" s="43">
        <v>0</v>
      </c>
      <c r="J2723" s="43">
        <f t="shared" si="126"/>
        <v>7.0310941583600002</v>
      </c>
      <c r="K2723" s="43">
        <v>1.583823</v>
      </c>
      <c r="L2723" s="43">
        <f t="shared" si="127"/>
        <v>5.4472711583600004</v>
      </c>
      <c r="M2723" s="43">
        <v>0</v>
      </c>
      <c r="N2723" s="43">
        <f t="shared" si="128"/>
        <v>6.4041920000000001</v>
      </c>
      <c r="O2723" s="43">
        <v>1.583823</v>
      </c>
      <c r="P2723" s="43">
        <v>0</v>
      </c>
      <c r="Q2723" s="43">
        <v>1.583823</v>
      </c>
      <c r="R2723" s="43">
        <v>0</v>
      </c>
      <c r="S2723" s="43">
        <v>0</v>
      </c>
      <c r="T2723" s="43">
        <v>0</v>
      </c>
      <c r="U2723" s="43">
        <v>0</v>
      </c>
      <c r="V2723" s="43">
        <v>0</v>
      </c>
      <c r="W2723" s="43">
        <v>0</v>
      </c>
      <c r="X2723" s="43">
        <v>0</v>
      </c>
      <c r="Y2723" s="43">
        <v>0</v>
      </c>
      <c r="Z2723" s="43">
        <v>0</v>
      </c>
      <c r="AA2723" s="43">
        <v>0</v>
      </c>
      <c r="AB2723" s="43">
        <v>0</v>
      </c>
      <c r="AC2723" s="43">
        <v>0</v>
      </c>
      <c r="AD2723" s="43">
        <v>0</v>
      </c>
      <c r="AE2723" s="43">
        <v>0</v>
      </c>
    </row>
    <row r="2724" spans="1:31" ht="15.75" x14ac:dyDescent="0.25">
      <c r="A2724" s="49" t="s">
        <v>5241</v>
      </c>
      <c r="B2724" s="22" t="s">
        <v>5556</v>
      </c>
      <c r="C2724" s="42" t="s">
        <v>5557</v>
      </c>
      <c r="D2724" s="21">
        <v>2025</v>
      </c>
      <c r="E2724" s="21">
        <v>2025</v>
      </c>
      <c r="F2724" s="43">
        <v>15.865117</v>
      </c>
      <c r="G2724" s="43">
        <v>19.038141</v>
      </c>
      <c r="H2724" s="43">
        <v>21.949100810958001</v>
      </c>
      <c r="I2724" s="43">
        <v>0</v>
      </c>
      <c r="J2724" s="43">
        <f t="shared" si="126"/>
        <v>21.949100810958001</v>
      </c>
      <c r="K2724" s="43">
        <v>12.608468</v>
      </c>
      <c r="L2724" s="43">
        <f t="shared" si="127"/>
        <v>9.3406328109580006</v>
      </c>
      <c r="M2724" s="43">
        <v>0</v>
      </c>
      <c r="N2724" s="43">
        <f t="shared" si="128"/>
        <v>19.038141</v>
      </c>
      <c r="O2724" s="43">
        <v>12.608468</v>
      </c>
      <c r="P2724" s="43">
        <v>0</v>
      </c>
      <c r="Q2724" s="43">
        <v>0</v>
      </c>
      <c r="R2724" s="43">
        <v>12.608468</v>
      </c>
      <c r="S2724" s="43">
        <v>0</v>
      </c>
      <c r="T2724" s="43">
        <v>0</v>
      </c>
      <c r="U2724" s="43">
        <v>0</v>
      </c>
      <c r="V2724" s="43">
        <v>0</v>
      </c>
      <c r="W2724" s="43">
        <v>0</v>
      </c>
      <c r="X2724" s="43">
        <v>0</v>
      </c>
      <c r="Y2724" s="43">
        <v>0</v>
      </c>
      <c r="Z2724" s="43">
        <v>0</v>
      </c>
      <c r="AA2724" s="43">
        <v>0</v>
      </c>
      <c r="AB2724" s="43">
        <v>0</v>
      </c>
      <c r="AC2724" s="43">
        <v>0</v>
      </c>
      <c r="AD2724" s="43">
        <v>0</v>
      </c>
      <c r="AE2724" s="43">
        <v>0</v>
      </c>
    </row>
    <row r="2725" spans="1:31" ht="15.75" x14ac:dyDescent="0.25">
      <c r="A2725" s="49" t="s">
        <v>5241</v>
      </c>
      <c r="B2725" s="22" t="s">
        <v>5558</v>
      </c>
      <c r="C2725" s="42" t="s">
        <v>5559</v>
      </c>
      <c r="D2725" s="21">
        <v>2025</v>
      </c>
      <c r="E2725" s="21">
        <v>2025</v>
      </c>
      <c r="F2725" s="43">
        <v>28.562037</v>
      </c>
      <c r="G2725" s="43">
        <v>34.274444000000003</v>
      </c>
      <c r="H2725" s="43">
        <v>39.515052838690004</v>
      </c>
      <c r="I2725" s="43">
        <v>0</v>
      </c>
      <c r="J2725" s="43">
        <f t="shared" si="126"/>
        <v>39.515052838690004</v>
      </c>
      <c r="K2725" s="43">
        <v>26.003578000000001</v>
      </c>
      <c r="L2725" s="43">
        <f t="shared" si="127"/>
        <v>13.511474838690003</v>
      </c>
      <c r="M2725" s="43">
        <v>0</v>
      </c>
      <c r="N2725" s="43">
        <f t="shared" si="128"/>
        <v>34.274444000000003</v>
      </c>
      <c r="O2725" s="43">
        <v>26.003578000000001</v>
      </c>
      <c r="P2725" s="43">
        <v>0</v>
      </c>
      <c r="Q2725" s="43">
        <v>0</v>
      </c>
      <c r="R2725" s="43">
        <v>26.003578000000001</v>
      </c>
      <c r="S2725" s="43">
        <v>0</v>
      </c>
      <c r="T2725" s="43">
        <v>0</v>
      </c>
      <c r="U2725" s="43">
        <v>0</v>
      </c>
      <c r="V2725" s="43">
        <v>0</v>
      </c>
      <c r="W2725" s="43">
        <v>0</v>
      </c>
      <c r="X2725" s="43">
        <v>0</v>
      </c>
      <c r="Y2725" s="43">
        <v>0</v>
      </c>
      <c r="Z2725" s="43">
        <v>0</v>
      </c>
      <c r="AA2725" s="43">
        <v>0</v>
      </c>
      <c r="AB2725" s="43">
        <v>0</v>
      </c>
      <c r="AC2725" s="43">
        <v>0</v>
      </c>
      <c r="AD2725" s="43">
        <v>0</v>
      </c>
      <c r="AE2725" s="43">
        <v>0</v>
      </c>
    </row>
    <row r="2726" spans="1:31" ht="15.75" x14ac:dyDescent="0.25">
      <c r="A2726" s="49" t="s">
        <v>5241</v>
      </c>
      <c r="B2726" s="22" t="s">
        <v>5560</v>
      </c>
      <c r="C2726" s="42" t="s">
        <v>5561</v>
      </c>
      <c r="D2726" s="21">
        <v>2024</v>
      </c>
      <c r="E2726" s="21">
        <v>2024</v>
      </c>
      <c r="F2726" s="43">
        <v>12.642075</v>
      </c>
      <c r="G2726" s="43">
        <v>15.170489</v>
      </c>
      <c r="H2726" s="43">
        <v>16.655514123785</v>
      </c>
      <c r="I2726" s="43">
        <v>0</v>
      </c>
      <c r="J2726" s="43">
        <f t="shared" si="126"/>
        <v>16.655514123785</v>
      </c>
      <c r="K2726" s="43">
        <v>8.6316740000000003</v>
      </c>
      <c r="L2726" s="43">
        <f t="shared" si="127"/>
        <v>8.0238401237849999</v>
      </c>
      <c r="M2726" s="43">
        <v>0</v>
      </c>
      <c r="N2726" s="43">
        <f t="shared" si="128"/>
        <v>15.170489</v>
      </c>
      <c r="O2726" s="43">
        <v>8.6316740000000003</v>
      </c>
      <c r="P2726" s="43">
        <v>0</v>
      </c>
      <c r="Q2726" s="43">
        <v>8.6316740000000003</v>
      </c>
      <c r="R2726" s="43">
        <v>0</v>
      </c>
      <c r="S2726" s="43">
        <v>0</v>
      </c>
      <c r="T2726" s="43">
        <v>0</v>
      </c>
      <c r="U2726" s="43">
        <v>0</v>
      </c>
      <c r="V2726" s="43">
        <v>0</v>
      </c>
      <c r="W2726" s="43">
        <v>0</v>
      </c>
      <c r="X2726" s="43">
        <v>0</v>
      </c>
      <c r="Y2726" s="43">
        <v>0</v>
      </c>
      <c r="Z2726" s="43">
        <v>0</v>
      </c>
      <c r="AA2726" s="43">
        <v>0</v>
      </c>
      <c r="AB2726" s="43">
        <v>0</v>
      </c>
      <c r="AC2726" s="43">
        <v>0</v>
      </c>
      <c r="AD2726" s="43">
        <v>0</v>
      </c>
      <c r="AE2726" s="43">
        <v>0</v>
      </c>
    </row>
    <row r="2727" spans="1:31" ht="15.75" x14ac:dyDescent="0.25">
      <c r="A2727" s="49" t="s">
        <v>5241</v>
      </c>
      <c r="B2727" s="22" t="s">
        <v>5562</v>
      </c>
      <c r="C2727" s="42" t="s">
        <v>5563</v>
      </c>
      <c r="D2727" s="21">
        <v>2024</v>
      </c>
      <c r="E2727" s="21">
        <v>2024</v>
      </c>
      <c r="F2727" s="43">
        <v>20.288827000000001</v>
      </c>
      <c r="G2727" s="43">
        <v>24.346592999999999</v>
      </c>
      <c r="H2727" s="43">
        <v>26.729857785282</v>
      </c>
      <c r="I2727" s="43">
        <v>0</v>
      </c>
      <c r="J2727" s="43">
        <f t="shared" si="126"/>
        <v>26.729857785282</v>
      </c>
      <c r="K2727" s="43">
        <v>14.951257</v>
      </c>
      <c r="L2727" s="43">
        <f t="shared" si="127"/>
        <v>11.778600785282</v>
      </c>
      <c r="M2727" s="43">
        <v>0</v>
      </c>
      <c r="N2727" s="43">
        <f t="shared" si="128"/>
        <v>24.346592999999999</v>
      </c>
      <c r="O2727" s="43">
        <v>14.951257</v>
      </c>
      <c r="P2727" s="43">
        <v>0</v>
      </c>
      <c r="Q2727" s="43">
        <v>14.951257</v>
      </c>
      <c r="R2727" s="43">
        <v>0</v>
      </c>
      <c r="S2727" s="43">
        <v>0</v>
      </c>
      <c r="T2727" s="43">
        <v>0</v>
      </c>
      <c r="U2727" s="43">
        <v>0</v>
      </c>
      <c r="V2727" s="43">
        <v>0</v>
      </c>
      <c r="W2727" s="43">
        <v>0</v>
      </c>
      <c r="X2727" s="43">
        <v>0</v>
      </c>
      <c r="Y2727" s="43">
        <v>0</v>
      </c>
      <c r="Z2727" s="43">
        <v>0</v>
      </c>
      <c r="AA2727" s="43">
        <v>0</v>
      </c>
      <c r="AB2727" s="43">
        <v>0</v>
      </c>
      <c r="AC2727" s="43">
        <v>0</v>
      </c>
      <c r="AD2727" s="43">
        <v>0</v>
      </c>
      <c r="AE2727" s="43">
        <v>0</v>
      </c>
    </row>
    <row r="2728" spans="1:31" ht="15.75" x14ac:dyDescent="0.25">
      <c r="A2728" s="49" t="s">
        <v>5250</v>
      </c>
      <c r="B2728" s="22" t="s">
        <v>5564</v>
      </c>
      <c r="C2728" s="42" t="s">
        <v>5565</v>
      </c>
      <c r="D2728" s="21">
        <v>2024</v>
      </c>
      <c r="E2728" s="21">
        <v>2024</v>
      </c>
      <c r="F2728" s="43">
        <v>3.6852969999999998</v>
      </c>
      <c r="G2728" s="43">
        <v>4.4223569999999999</v>
      </c>
      <c r="H2728" s="43">
        <v>4.855257112586</v>
      </c>
      <c r="I2728" s="43">
        <v>0</v>
      </c>
      <c r="J2728" s="43">
        <f t="shared" si="126"/>
        <v>4.855257112586</v>
      </c>
      <c r="K2728" s="43">
        <v>0.46917999999999999</v>
      </c>
      <c r="L2728" s="43">
        <f t="shared" si="127"/>
        <v>4.3860771125860003</v>
      </c>
      <c r="M2728" s="43">
        <v>0</v>
      </c>
      <c r="N2728" s="43">
        <f t="shared" si="128"/>
        <v>4.4223569999999999</v>
      </c>
      <c r="O2728" s="43">
        <v>0.46917999999999999</v>
      </c>
      <c r="P2728" s="43">
        <v>0</v>
      </c>
      <c r="Q2728" s="43">
        <v>0.46917999999999999</v>
      </c>
      <c r="R2728" s="43">
        <v>0</v>
      </c>
      <c r="S2728" s="43">
        <v>0</v>
      </c>
      <c r="T2728" s="43">
        <v>0</v>
      </c>
      <c r="U2728" s="43">
        <v>0</v>
      </c>
      <c r="V2728" s="43">
        <v>0</v>
      </c>
      <c r="W2728" s="43">
        <v>0</v>
      </c>
      <c r="X2728" s="43">
        <v>0</v>
      </c>
      <c r="Y2728" s="43">
        <v>0</v>
      </c>
      <c r="Z2728" s="43">
        <v>0</v>
      </c>
      <c r="AA2728" s="43">
        <v>0</v>
      </c>
      <c r="AB2728" s="43">
        <v>0</v>
      </c>
      <c r="AC2728" s="43">
        <v>0</v>
      </c>
      <c r="AD2728" s="43">
        <v>0</v>
      </c>
      <c r="AE2728" s="43">
        <v>0</v>
      </c>
    </row>
    <row r="2729" spans="1:31" ht="15.75" x14ac:dyDescent="0.25">
      <c r="A2729" s="49" t="s">
        <v>5566</v>
      </c>
      <c r="B2729" s="22" t="s">
        <v>5567</v>
      </c>
      <c r="C2729" s="42" t="s">
        <v>5568</v>
      </c>
      <c r="D2729" s="21">
        <v>2016</v>
      </c>
      <c r="E2729" s="21">
        <v>2024</v>
      </c>
      <c r="F2729" s="43">
        <v>111.065138</v>
      </c>
      <c r="G2729" s="43">
        <v>133.278166</v>
      </c>
      <c r="H2729" s="43">
        <v>134.936803935071</v>
      </c>
      <c r="I2729" s="43">
        <v>0</v>
      </c>
      <c r="J2729" s="43">
        <f t="shared" si="126"/>
        <v>134.936803935071</v>
      </c>
      <c r="K2729" s="43">
        <v>93.020241999999996</v>
      </c>
      <c r="L2729" s="43">
        <f t="shared" si="127"/>
        <v>41.916561935071002</v>
      </c>
      <c r="M2729" s="43">
        <v>85.677235999999994</v>
      </c>
      <c r="N2729" s="43">
        <f t="shared" si="128"/>
        <v>47.600930000000005</v>
      </c>
      <c r="O2729" s="43">
        <v>93.020241999999996</v>
      </c>
      <c r="P2729" s="43">
        <v>7.342981</v>
      </c>
      <c r="Q2729" s="43">
        <v>2.5000000000000001E-5</v>
      </c>
      <c r="R2729" s="43">
        <v>0</v>
      </c>
      <c r="S2729" s="43">
        <v>0</v>
      </c>
      <c r="T2729" s="43">
        <v>0</v>
      </c>
      <c r="U2729" s="43">
        <v>0</v>
      </c>
      <c r="V2729" s="43">
        <v>0</v>
      </c>
      <c r="W2729" s="43">
        <v>0</v>
      </c>
      <c r="X2729" s="43">
        <v>0</v>
      </c>
      <c r="Y2729" s="43">
        <v>0</v>
      </c>
      <c r="Z2729" s="43">
        <v>0</v>
      </c>
      <c r="AA2729" s="43">
        <v>0</v>
      </c>
      <c r="AB2729" s="43">
        <v>0</v>
      </c>
      <c r="AC2729" s="43">
        <v>0</v>
      </c>
      <c r="AD2729" s="43">
        <v>0</v>
      </c>
      <c r="AE2729" s="43">
        <v>0</v>
      </c>
    </row>
    <row r="2730" spans="1:31" ht="15.75" x14ac:dyDescent="0.25">
      <c r="A2730" s="49" t="s">
        <v>5569</v>
      </c>
      <c r="B2730" s="22" t="s">
        <v>5570</v>
      </c>
      <c r="C2730" s="42" t="s">
        <v>5571</v>
      </c>
      <c r="D2730" s="21">
        <v>2018</v>
      </c>
      <c r="E2730" s="21">
        <v>2027</v>
      </c>
      <c r="F2730" s="43">
        <v>291.00761399999999</v>
      </c>
      <c r="G2730" s="43">
        <v>349.209137</v>
      </c>
      <c r="H2730" s="43">
        <v>438.321356057316</v>
      </c>
      <c r="I2730" s="43">
        <v>0</v>
      </c>
      <c r="J2730" s="43">
        <f t="shared" si="126"/>
        <v>438.321356057316</v>
      </c>
      <c r="K2730" s="43">
        <v>262.94244700000002</v>
      </c>
      <c r="L2730" s="43">
        <f t="shared" si="127"/>
        <v>175.37890905731598</v>
      </c>
      <c r="M2730" s="43">
        <v>9.0813310000000005</v>
      </c>
      <c r="N2730" s="43">
        <f t="shared" si="128"/>
        <v>340.12780600000002</v>
      </c>
      <c r="O2730" s="43">
        <v>262.94244700000002</v>
      </c>
      <c r="P2730" s="43">
        <v>0</v>
      </c>
      <c r="Q2730" s="43">
        <v>0</v>
      </c>
      <c r="R2730" s="43">
        <v>0</v>
      </c>
      <c r="S2730" s="43">
        <v>0</v>
      </c>
      <c r="T2730" s="43">
        <v>253.86111600000001</v>
      </c>
      <c r="U2730" s="43">
        <v>0</v>
      </c>
      <c r="V2730" s="43">
        <v>0</v>
      </c>
      <c r="W2730" s="43">
        <v>0</v>
      </c>
      <c r="X2730" s="43">
        <v>0</v>
      </c>
      <c r="Y2730" s="43">
        <v>0</v>
      </c>
      <c r="Z2730" s="43">
        <v>0</v>
      </c>
      <c r="AA2730" s="43">
        <v>0</v>
      </c>
      <c r="AB2730" s="43">
        <v>0</v>
      </c>
      <c r="AC2730" s="43">
        <v>0</v>
      </c>
      <c r="AD2730" s="43">
        <v>0</v>
      </c>
      <c r="AE2730" s="43">
        <v>0</v>
      </c>
    </row>
    <row r="2731" spans="1:31" ht="15.75" x14ac:dyDescent="0.25">
      <c r="A2731" s="49" t="s">
        <v>5569</v>
      </c>
      <c r="B2731" s="22" t="s">
        <v>5572</v>
      </c>
      <c r="C2731" s="42" t="s">
        <v>5573</v>
      </c>
      <c r="D2731" s="21">
        <v>2025</v>
      </c>
      <c r="E2731" s="21">
        <v>2026</v>
      </c>
      <c r="F2731" s="43">
        <v>16.453226999999998</v>
      </c>
      <c r="G2731" s="43">
        <v>19.743872</v>
      </c>
      <c r="H2731" s="43">
        <v>23.778051641988</v>
      </c>
      <c r="I2731" s="43">
        <v>0</v>
      </c>
      <c r="J2731" s="43">
        <f t="shared" si="126"/>
        <v>23.778051641988</v>
      </c>
      <c r="K2731" s="43">
        <v>21.563573000000002</v>
      </c>
      <c r="L2731" s="43">
        <f t="shared" si="127"/>
        <v>2.2144786419879985</v>
      </c>
      <c r="M2731" s="43">
        <v>0</v>
      </c>
      <c r="N2731" s="43">
        <f t="shared" si="128"/>
        <v>19.743872</v>
      </c>
      <c r="O2731" s="43">
        <v>21.563573000000002</v>
      </c>
      <c r="P2731" s="43">
        <v>0</v>
      </c>
      <c r="Q2731" s="43">
        <v>0</v>
      </c>
      <c r="R2731" s="43">
        <v>0.962696</v>
      </c>
      <c r="S2731" s="43">
        <v>20.600877000000001</v>
      </c>
      <c r="T2731" s="43">
        <v>0</v>
      </c>
      <c r="U2731" s="43">
        <v>0</v>
      </c>
      <c r="V2731" s="43">
        <v>0</v>
      </c>
      <c r="W2731" s="43">
        <v>0</v>
      </c>
      <c r="X2731" s="43">
        <v>0</v>
      </c>
      <c r="Y2731" s="43">
        <v>0</v>
      </c>
      <c r="Z2731" s="43">
        <v>0</v>
      </c>
      <c r="AA2731" s="43">
        <v>0</v>
      </c>
      <c r="AB2731" s="43">
        <v>0</v>
      </c>
      <c r="AC2731" s="43">
        <v>0</v>
      </c>
      <c r="AD2731" s="43">
        <v>0</v>
      </c>
      <c r="AE2731" s="43">
        <v>0</v>
      </c>
    </row>
    <row r="2732" spans="1:31" ht="15.75" x14ac:dyDescent="0.25">
      <c r="A2732" s="49" t="s">
        <v>5566</v>
      </c>
      <c r="B2732" s="22" t="s">
        <v>5574</v>
      </c>
      <c r="C2732" s="42" t="s">
        <v>5575</v>
      </c>
      <c r="D2732" s="21">
        <v>2025</v>
      </c>
      <c r="E2732" s="21">
        <v>2028</v>
      </c>
      <c r="F2732" s="43">
        <v>234.29804999999999</v>
      </c>
      <c r="G2732" s="43">
        <v>281.15766100000002</v>
      </c>
      <c r="H2732" s="43">
        <v>368.28864278594898</v>
      </c>
      <c r="I2732" s="43">
        <v>0</v>
      </c>
      <c r="J2732" s="43">
        <f t="shared" si="126"/>
        <v>368.28864278594898</v>
      </c>
      <c r="K2732" s="43">
        <v>137.51621900000001</v>
      </c>
      <c r="L2732" s="43">
        <f t="shared" si="127"/>
        <v>230.77242378594897</v>
      </c>
      <c r="M2732" s="43">
        <v>0</v>
      </c>
      <c r="N2732" s="43">
        <f t="shared" si="128"/>
        <v>281.15766100000002</v>
      </c>
      <c r="O2732" s="43">
        <v>137.51621900000001</v>
      </c>
      <c r="P2732" s="43">
        <v>0</v>
      </c>
      <c r="Q2732" s="43">
        <v>0</v>
      </c>
      <c r="R2732" s="43">
        <v>8.1527159999999999</v>
      </c>
      <c r="S2732" s="43">
        <v>0</v>
      </c>
      <c r="T2732" s="43">
        <v>0</v>
      </c>
      <c r="U2732" s="43">
        <v>129.36350300000001</v>
      </c>
      <c r="V2732" s="43">
        <v>0</v>
      </c>
      <c r="W2732" s="43">
        <v>0</v>
      </c>
      <c r="X2732" s="43">
        <v>0</v>
      </c>
      <c r="Y2732" s="43">
        <v>0</v>
      </c>
      <c r="Z2732" s="43">
        <v>0</v>
      </c>
      <c r="AA2732" s="43">
        <v>0</v>
      </c>
      <c r="AB2732" s="43">
        <v>0</v>
      </c>
      <c r="AC2732" s="43">
        <v>0</v>
      </c>
      <c r="AD2732" s="43">
        <v>0</v>
      </c>
      <c r="AE2732" s="43">
        <v>0</v>
      </c>
    </row>
    <row r="2733" spans="1:31" ht="15.75" x14ac:dyDescent="0.25">
      <c r="A2733" s="49" t="s">
        <v>5566</v>
      </c>
      <c r="B2733" s="22" t="s">
        <v>5576</v>
      </c>
      <c r="C2733" s="42" t="s">
        <v>5577</v>
      </c>
      <c r="D2733" s="21">
        <v>2025</v>
      </c>
      <c r="E2733" s="21">
        <v>2028</v>
      </c>
      <c r="F2733" s="43">
        <v>80.209307999999993</v>
      </c>
      <c r="G2733" s="43">
        <v>96.251170000000002</v>
      </c>
      <c r="H2733" s="43">
        <v>126.299807826662</v>
      </c>
      <c r="I2733" s="43">
        <v>0</v>
      </c>
      <c r="J2733" s="43">
        <f t="shared" si="126"/>
        <v>126.299807826662</v>
      </c>
      <c r="K2733" s="43">
        <v>63.179147</v>
      </c>
      <c r="L2733" s="43">
        <f t="shared" si="127"/>
        <v>63.120660826662004</v>
      </c>
      <c r="M2733" s="43">
        <v>0</v>
      </c>
      <c r="N2733" s="43">
        <f t="shared" si="128"/>
        <v>96.251170000000002</v>
      </c>
      <c r="O2733" s="43">
        <v>63.179147</v>
      </c>
      <c r="P2733" s="43">
        <v>0</v>
      </c>
      <c r="Q2733" s="43">
        <v>0</v>
      </c>
      <c r="R2733" s="43">
        <v>2.87907</v>
      </c>
      <c r="S2733" s="43">
        <v>0</v>
      </c>
      <c r="T2733" s="43">
        <v>0</v>
      </c>
      <c r="U2733" s="43">
        <v>60.300077000000002</v>
      </c>
      <c r="V2733" s="43">
        <v>0</v>
      </c>
      <c r="W2733" s="43">
        <v>0</v>
      </c>
      <c r="X2733" s="43">
        <v>0</v>
      </c>
      <c r="Y2733" s="43">
        <v>0</v>
      </c>
      <c r="Z2733" s="43">
        <v>0</v>
      </c>
      <c r="AA2733" s="43">
        <v>0</v>
      </c>
      <c r="AB2733" s="43">
        <v>0</v>
      </c>
      <c r="AC2733" s="43">
        <v>0</v>
      </c>
      <c r="AD2733" s="43">
        <v>0</v>
      </c>
      <c r="AE2733" s="43">
        <v>0</v>
      </c>
    </row>
    <row r="2734" spans="1:31" ht="15.75" x14ac:dyDescent="0.25">
      <c r="A2734" s="49" t="s">
        <v>5566</v>
      </c>
      <c r="B2734" s="22" t="s">
        <v>5578</v>
      </c>
      <c r="C2734" s="42" t="s">
        <v>5579</v>
      </c>
      <c r="D2734" s="21">
        <v>2026</v>
      </c>
      <c r="E2734" s="21">
        <v>2028</v>
      </c>
      <c r="F2734" s="43">
        <v>228.96520799999999</v>
      </c>
      <c r="G2734" s="43">
        <v>274.75824999999998</v>
      </c>
      <c r="H2734" s="43">
        <v>359.77799025061898</v>
      </c>
      <c r="I2734" s="43">
        <v>0</v>
      </c>
      <c r="J2734" s="43">
        <f t="shared" si="126"/>
        <v>359.77799025061898</v>
      </c>
      <c r="K2734" s="43">
        <v>163.067339</v>
      </c>
      <c r="L2734" s="43">
        <f t="shared" si="127"/>
        <v>196.71065125061898</v>
      </c>
      <c r="M2734" s="43">
        <v>0</v>
      </c>
      <c r="N2734" s="43">
        <f t="shared" si="128"/>
        <v>274.75824999999998</v>
      </c>
      <c r="O2734" s="43">
        <v>163.067339</v>
      </c>
      <c r="P2734" s="43">
        <v>0</v>
      </c>
      <c r="Q2734" s="43">
        <v>0</v>
      </c>
      <c r="R2734" s="43">
        <v>0</v>
      </c>
      <c r="S2734" s="43">
        <v>14.942104</v>
      </c>
      <c r="T2734" s="43">
        <v>0</v>
      </c>
      <c r="U2734" s="43">
        <v>148.125235</v>
      </c>
      <c r="V2734" s="43">
        <v>0</v>
      </c>
      <c r="W2734" s="43">
        <v>0</v>
      </c>
      <c r="X2734" s="43">
        <v>0</v>
      </c>
      <c r="Y2734" s="43">
        <v>0</v>
      </c>
      <c r="Z2734" s="43">
        <v>0</v>
      </c>
      <c r="AA2734" s="43">
        <v>0</v>
      </c>
      <c r="AB2734" s="43">
        <v>0</v>
      </c>
      <c r="AC2734" s="43">
        <v>0</v>
      </c>
      <c r="AD2734" s="43">
        <v>0</v>
      </c>
      <c r="AE2734" s="43">
        <v>0</v>
      </c>
    </row>
    <row r="2735" spans="1:31" ht="15.75" x14ac:dyDescent="0.25">
      <c r="A2735" s="49" t="s">
        <v>5566</v>
      </c>
      <c r="B2735" s="22" t="s">
        <v>5580</v>
      </c>
      <c r="C2735" s="42" t="s">
        <v>5581</v>
      </c>
      <c r="D2735" s="21">
        <v>2026</v>
      </c>
      <c r="E2735" s="21">
        <v>2028</v>
      </c>
      <c r="F2735" s="43">
        <v>6.4771640000000001</v>
      </c>
      <c r="G2735" s="43">
        <v>7.7725960000000001</v>
      </c>
      <c r="H2735" s="43">
        <v>10.20398515157</v>
      </c>
      <c r="I2735" s="43">
        <v>0</v>
      </c>
      <c r="J2735" s="43">
        <f t="shared" si="126"/>
        <v>10.20398515157</v>
      </c>
      <c r="K2735" s="43">
        <v>2.4031729999999998</v>
      </c>
      <c r="L2735" s="43">
        <f t="shared" si="127"/>
        <v>7.8008121515700006</v>
      </c>
      <c r="M2735" s="43">
        <v>0</v>
      </c>
      <c r="N2735" s="43">
        <f t="shared" si="128"/>
        <v>7.7725960000000001</v>
      </c>
      <c r="O2735" s="43">
        <v>2.4031729999999998</v>
      </c>
      <c r="P2735" s="43">
        <v>0</v>
      </c>
      <c r="Q2735" s="43">
        <v>0</v>
      </c>
      <c r="R2735" s="43">
        <v>0</v>
      </c>
      <c r="S2735" s="43">
        <v>0.14835100000000001</v>
      </c>
      <c r="T2735" s="43">
        <v>0</v>
      </c>
      <c r="U2735" s="43">
        <v>2.2548219999999999</v>
      </c>
      <c r="V2735" s="43">
        <v>0</v>
      </c>
      <c r="W2735" s="43">
        <v>0</v>
      </c>
      <c r="X2735" s="43">
        <v>0</v>
      </c>
      <c r="Y2735" s="43">
        <v>0</v>
      </c>
      <c r="Z2735" s="43">
        <v>0</v>
      </c>
      <c r="AA2735" s="43">
        <v>0</v>
      </c>
      <c r="AB2735" s="43">
        <v>0</v>
      </c>
      <c r="AC2735" s="43">
        <v>0</v>
      </c>
      <c r="AD2735" s="43">
        <v>0</v>
      </c>
      <c r="AE2735" s="43">
        <v>0</v>
      </c>
    </row>
    <row r="2736" spans="1:31" ht="15.75" x14ac:dyDescent="0.25">
      <c r="A2736" s="49" t="s">
        <v>5566</v>
      </c>
      <c r="B2736" s="22" t="s">
        <v>5582</v>
      </c>
      <c r="C2736" s="42" t="s">
        <v>5583</v>
      </c>
      <c r="D2736" s="21">
        <v>2026</v>
      </c>
      <c r="E2736" s="21">
        <v>2028</v>
      </c>
      <c r="F2736" s="43">
        <v>43.456389000000001</v>
      </c>
      <c r="G2736" s="43">
        <v>52.147666999999998</v>
      </c>
      <c r="H2736" s="43">
        <v>68.460263221139996</v>
      </c>
      <c r="I2736" s="43">
        <v>0</v>
      </c>
      <c r="J2736" s="43">
        <f t="shared" si="126"/>
        <v>68.460263221139996</v>
      </c>
      <c r="K2736" s="43">
        <v>26.434932</v>
      </c>
      <c r="L2736" s="43">
        <f t="shared" si="127"/>
        <v>42.025331221139993</v>
      </c>
      <c r="M2736" s="43">
        <v>0</v>
      </c>
      <c r="N2736" s="43">
        <f t="shared" si="128"/>
        <v>52.147666999999998</v>
      </c>
      <c r="O2736" s="43">
        <v>26.434932</v>
      </c>
      <c r="P2736" s="43">
        <v>0</v>
      </c>
      <c r="Q2736" s="43">
        <v>0</v>
      </c>
      <c r="R2736" s="43">
        <v>0</v>
      </c>
      <c r="S2736" s="43">
        <v>1.6318589999999999</v>
      </c>
      <c r="T2736" s="43">
        <v>0</v>
      </c>
      <c r="U2736" s="43">
        <v>24.803073000000001</v>
      </c>
      <c r="V2736" s="43">
        <v>0</v>
      </c>
      <c r="W2736" s="43">
        <v>0</v>
      </c>
      <c r="X2736" s="43">
        <v>0</v>
      </c>
      <c r="Y2736" s="43">
        <v>0</v>
      </c>
      <c r="Z2736" s="43">
        <v>0</v>
      </c>
      <c r="AA2736" s="43">
        <v>0</v>
      </c>
      <c r="AB2736" s="43">
        <v>0</v>
      </c>
      <c r="AC2736" s="43">
        <v>0</v>
      </c>
      <c r="AD2736" s="43">
        <v>0</v>
      </c>
      <c r="AE2736" s="43">
        <v>0</v>
      </c>
    </row>
    <row r="2737" spans="1:31" ht="15.75" x14ac:dyDescent="0.25">
      <c r="A2737" s="49" t="s">
        <v>5569</v>
      </c>
      <c r="B2737" s="22" t="s">
        <v>5584</v>
      </c>
      <c r="C2737" s="42" t="s">
        <v>5585</v>
      </c>
      <c r="D2737" s="21">
        <v>2026</v>
      </c>
      <c r="E2737" s="21">
        <v>2028</v>
      </c>
      <c r="F2737" s="43">
        <v>274.576144</v>
      </c>
      <c r="G2737" s="43">
        <v>329.49137400000001</v>
      </c>
      <c r="H2737" s="43">
        <v>432.93053954085099</v>
      </c>
      <c r="I2737" s="43">
        <v>0</v>
      </c>
      <c r="J2737" s="43">
        <f t="shared" si="126"/>
        <v>432.93053954085099</v>
      </c>
      <c r="K2737" s="43">
        <v>257.56775099999999</v>
      </c>
      <c r="L2737" s="43">
        <f t="shared" si="127"/>
        <v>175.362788540851</v>
      </c>
      <c r="M2737" s="43">
        <v>0</v>
      </c>
      <c r="N2737" s="43">
        <f t="shared" si="128"/>
        <v>329.49137400000001</v>
      </c>
      <c r="O2737" s="43">
        <v>257.56775099999999</v>
      </c>
      <c r="P2737" s="43">
        <v>0</v>
      </c>
      <c r="Q2737" s="43">
        <v>0</v>
      </c>
      <c r="R2737" s="43">
        <v>0</v>
      </c>
      <c r="S2737" s="43">
        <v>13.347561000000001</v>
      </c>
      <c r="T2737" s="43">
        <v>0</v>
      </c>
      <c r="U2737" s="43">
        <v>244.22019</v>
      </c>
      <c r="V2737" s="43">
        <v>0</v>
      </c>
      <c r="W2737" s="43">
        <v>0</v>
      </c>
      <c r="X2737" s="43">
        <v>0</v>
      </c>
      <c r="Y2737" s="43">
        <v>0</v>
      </c>
      <c r="Z2737" s="43">
        <v>0</v>
      </c>
      <c r="AA2737" s="43">
        <v>0</v>
      </c>
      <c r="AB2737" s="43">
        <v>0</v>
      </c>
      <c r="AC2737" s="43">
        <v>0</v>
      </c>
      <c r="AD2737" s="43">
        <v>0</v>
      </c>
      <c r="AE2737" s="43">
        <v>0</v>
      </c>
    </row>
    <row r="2738" spans="1:31" ht="15.75" x14ac:dyDescent="0.25">
      <c r="A2738" s="49" t="s">
        <v>5569</v>
      </c>
      <c r="B2738" s="22" t="s">
        <v>5586</v>
      </c>
      <c r="C2738" s="42" t="s">
        <v>5587</v>
      </c>
      <c r="D2738" s="21">
        <v>2021</v>
      </c>
      <c r="E2738" s="21">
        <v>2029</v>
      </c>
      <c r="F2738" s="43">
        <v>226.66767899999999</v>
      </c>
      <c r="G2738" s="43">
        <v>272.001214</v>
      </c>
      <c r="H2738" s="43">
        <v>370.27754296552098</v>
      </c>
      <c r="I2738" s="43">
        <v>0</v>
      </c>
      <c r="J2738" s="43">
        <f t="shared" si="126"/>
        <v>370.27754296552098</v>
      </c>
      <c r="K2738" s="43">
        <v>226.19424699999999</v>
      </c>
      <c r="L2738" s="43">
        <f t="shared" si="127"/>
        <v>144.08329596552099</v>
      </c>
      <c r="M2738" s="43">
        <v>8.0871030000000008</v>
      </c>
      <c r="N2738" s="43">
        <f t="shared" si="128"/>
        <v>263.91411099999999</v>
      </c>
      <c r="O2738" s="43">
        <v>226.19424699999999</v>
      </c>
      <c r="P2738" s="43">
        <v>0</v>
      </c>
      <c r="Q2738" s="43">
        <v>0</v>
      </c>
      <c r="R2738" s="43">
        <v>0</v>
      </c>
      <c r="S2738" s="43">
        <v>0</v>
      </c>
      <c r="T2738" s="43">
        <v>0</v>
      </c>
      <c r="U2738" s="43">
        <v>28.365680000000001</v>
      </c>
      <c r="V2738" s="43">
        <v>189.74146400000001</v>
      </c>
      <c r="W2738" s="43">
        <v>0</v>
      </c>
      <c r="X2738" s="43">
        <v>0</v>
      </c>
      <c r="Y2738" s="43">
        <v>0</v>
      </c>
      <c r="Z2738" s="43">
        <v>0</v>
      </c>
      <c r="AA2738" s="43">
        <v>0</v>
      </c>
      <c r="AB2738" s="43">
        <v>0</v>
      </c>
      <c r="AC2738" s="43">
        <v>0</v>
      </c>
      <c r="AD2738" s="43">
        <v>0</v>
      </c>
      <c r="AE2738" s="43">
        <v>0</v>
      </c>
    </row>
    <row r="2739" spans="1:31" ht="15.75" x14ac:dyDescent="0.25">
      <c r="A2739" s="49" t="s">
        <v>5588</v>
      </c>
      <c r="B2739" s="22" t="s">
        <v>5589</v>
      </c>
      <c r="C2739" s="42" t="s">
        <v>5590</v>
      </c>
      <c r="D2739" s="21">
        <v>2025</v>
      </c>
      <c r="E2739" s="21">
        <v>2026</v>
      </c>
      <c r="F2739" s="43">
        <v>191.21874299999999</v>
      </c>
      <c r="G2739" s="43">
        <v>229.462492</v>
      </c>
      <c r="H2739" s="43">
        <v>275.74817025613902</v>
      </c>
      <c r="I2739" s="43">
        <v>0</v>
      </c>
      <c r="J2739" s="43">
        <f t="shared" si="126"/>
        <v>275.74817025613902</v>
      </c>
      <c r="K2739" s="43">
        <v>13.151113</v>
      </c>
      <c r="L2739" s="43">
        <f t="shared" si="127"/>
        <v>262.59705725613901</v>
      </c>
      <c r="M2739" s="43">
        <v>0</v>
      </c>
      <c r="N2739" s="43">
        <f t="shared" si="128"/>
        <v>229.462492</v>
      </c>
      <c r="O2739" s="43">
        <v>13.151113</v>
      </c>
      <c r="P2739" s="43">
        <v>0</v>
      </c>
      <c r="Q2739" s="43">
        <v>0</v>
      </c>
      <c r="R2739" s="43">
        <v>1.2253080000000001</v>
      </c>
      <c r="S2739" s="43">
        <v>11.925805</v>
      </c>
      <c r="T2739" s="43">
        <v>0</v>
      </c>
      <c r="U2739" s="43">
        <v>0</v>
      </c>
      <c r="V2739" s="43">
        <v>0</v>
      </c>
      <c r="W2739" s="43">
        <v>0</v>
      </c>
      <c r="X2739" s="43">
        <v>0</v>
      </c>
      <c r="Y2739" s="43">
        <v>0</v>
      </c>
      <c r="Z2739" s="43">
        <v>0</v>
      </c>
      <c r="AA2739" s="43">
        <v>0</v>
      </c>
      <c r="AB2739" s="43">
        <v>0</v>
      </c>
      <c r="AC2739" s="43">
        <v>0</v>
      </c>
      <c r="AD2739" s="43">
        <v>0</v>
      </c>
      <c r="AE2739" s="43">
        <v>0</v>
      </c>
    </row>
    <row r="2740" spans="1:31" ht="15.75" x14ac:dyDescent="0.25">
      <c r="A2740" s="49" t="s">
        <v>5591</v>
      </c>
      <c r="B2740" s="22" t="s">
        <v>5592</v>
      </c>
      <c r="C2740" s="42" t="s">
        <v>5593</v>
      </c>
      <c r="D2740" s="21">
        <v>2024</v>
      </c>
      <c r="E2740" s="21">
        <v>2024</v>
      </c>
      <c r="F2740" s="43">
        <v>19.500098999999999</v>
      </c>
      <c r="G2740" s="43">
        <v>23.400120000000001</v>
      </c>
      <c r="H2740" s="43">
        <v>25.690736585917001</v>
      </c>
      <c r="I2740" s="43">
        <v>0</v>
      </c>
      <c r="J2740" s="43">
        <f t="shared" si="126"/>
        <v>25.690736585917001</v>
      </c>
      <c r="K2740" s="43">
        <v>6.936534</v>
      </c>
      <c r="L2740" s="43">
        <f t="shared" si="127"/>
        <v>18.754202585917</v>
      </c>
      <c r="M2740" s="43">
        <v>0</v>
      </c>
      <c r="N2740" s="43">
        <f t="shared" si="128"/>
        <v>23.400120000000001</v>
      </c>
      <c r="O2740" s="43">
        <v>6.936534</v>
      </c>
      <c r="P2740" s="43">
        <v>0</v>
      </c>
      <c r="Q2740" s="43">
        <v>6.936534</v>
      </c>
      <c r="R2740" s="43">
        <v>0</v>
      </c>
      <c r="S2740" s="43">
        <v>0</v>
      </c>
      <c r="T2740" s="43">
        <v>0</v>
      </c>
      <c r="U2740" s="43">
        <v>0</v>
      </c>
      <c r="V2740" s="43">
        <v>0</v>
      </c>
      <c r="W2740" s="43">
        <v>0</v>
      </c>
      <c r="X2740" s="43">
        <v>0</v>
      </c>
      <c r="Y2740" s="43">
        <v>0</v>
      </c>
      <c r="Z2740" s="43">
        <v>0</v>
      </c>
      <c r="AA2740" s="43">
        <v>0</v>
      </c>
      <c r="AB2740" s="43">
        <v>0</v>
      </c>
      <c r="AC2740" s="43">
        <v>0</v>
      </c>
      <c r="AD2740" s="43">
        <v>0</v>
      </c>
      <c r="AE2740" s="43">
        <v>0</v>
      </c>
    </row>
    <row r="2741" spans="1:31" ht="15.75" x14ac:dyDescent="0.25">
      <c r="A2741" s="49" t="s">
        <v>5591</v>
      </c>
      <c r="B2741" s="22" t="s">
        <v>5594</v>
      </c>
      <c r="C2741" s="42" t="s">
        <v>5595</v>
      </c>
      <c r="D2741" s="21">
        <v>2024</v>
      </c>
      <c r="E2741" s="21">
        <v>2024</v>
      </c>
      <c r="F2741" s="43">
        <v>8.1159949999999998</v>
      </c>
      <c r="G2741" s="43">
        <v>9.7391939999999995</v>
      </c>
      <c r="H2741" s="43">
        <v>10.692555077443</v>
      </c>
      <c r="I2741" s="43">
        <v>0</v>
      </c>
      <c r="J2741" s="43">
        <f t="shared" si="126"/>
        <v>10.692555077443</v>
      </c>
      <c r="K2741" s="43">
        <v>1.879823</v>
      </c>
      <c r="L2741" s="43">
        <f t="shared" si="127"/>
        <v>8.812732077443</v>
      </c>
      <c r="M2741" s="43">
        <v>0</v>
      </c>
      <c r="N2741" s="43">
        <f t="shared" si="128"/>
        <v>9.7391939999999995</v>
      </c>
      <c r="O2741" s="43">
        <v>1.879823</v>
      </c>
      <c r="P2741" s="43">
        <v>0</v>
      </c>
      <c r="Q2741" s="43">
        <v>1.879823</v>
      </c>
      <c r="R2741" s="43">
        <v>0</v>
      </c>
      <c r="S2741" s="43">
        <v>0</v>
      </c>
      <c r="T2741" s="43">
        <v>0</v>
      </c>
      <c r="U2741" s="43">
        <v>0</v>
      </c>
      <c r="V2741" s="43">
        <v>0</v>
      </c>
      <c r="W2741" s="43">
        <v>0</v>
      </c>
      <c r="X2741" s="43">
        <v>0</v>
      </c>
      <c r="Y2741" s="43">
        <v>0</v>
      </c>
      <c r="Z2741" s="43">
        <v>0</v>
      </c>
      <c r="AA2741" s="43">
        <v>0</v>
      </c>
      <c r="AB2741" s="43">
        <v>0</v>
      </c>
      <c r="AC2741" s="43">
        <v>0</v>
      </c>
      <c r="AD2741" s="43">
        <v>0</v>
      </c>
      <c r="AE2741" s="43">
        <v>0</v>
      </c>
    </row>
    <row r="2742" spans="1:31" ht="15.75" x14ac:dyDescent="0.25">
      <c r="A2742" s="49" t="s">
        <v>5596</v>
      </c>
      <c r="B2742" s="22" t="s">
        <v>5597</v>
      </c>
      <c r="C2742" s="42" t="s">
        <v>5598</v>
      </c>
      <c r="D2742" s="21">
        <v>2024</v>
      </c>
      <c r="E2742" s="21">
        <v>2024</v>
      </c>
      <c r="F2742" s="43">
        <v>1.305229</v>
      </c>
      <c r="G2742" s="43">
        <v>1.5662750000000001</v>
      </c>
      <c r="H2742" s="43">
        <v>1.719597194273</v>
      </c>
      <c r="I2742" s="43">
        <v>0</v>
      </c>
      <c r="J2742" s="43">
        <f t="shared" si="126"/>
        <v>1.719597194273</v>
      </c>
      <c r="K2742" s="43">
        <v>0.14776900000000001</v>
      </c>
      <c r="L2742" s="43">
        <f t="shared" si="127"/>
        <v>1.5718281942729999</v>
      </c>
      <c r="M2742" s="43">
        <v>0</v>
      </c>
      <c r="N2742" s="43">
        <f t="shared" si="128"/>
        <v>1.5662750000000001</v>
      </c>
      <c r="O2742" s="43">
        <v>0.14776900000000001</v>
      </c>
      <c r="P2742" s="43">
        <v>0</v>
      </c>
      <c r="Q2742" s="43">
        <v>0.14776900000000001</v>
      </c>
      <c r="R2742" s="43">
        <v>0</v>
      </c>
      <c r="S2742" s="43">
        <v>0</v>
      </c>
      <c r="T2742" s="43">
        <v>0</v>
      </c>
      <c r="U2742" s="43">
        <v>0</v>
      </c>
      <c r="V2742" s="43">
        <v>0</v>
      </c>
      <c r="W2742" s="43">
        <v>0</v>
      </c>
      <c r="X2742" s="43">
        <v>0</v>
      </c>
      <c r="Y2742" s="43">
        <v>0</v>
      </c>
      <c r="Z2742" s="43">
        <v>0</v>
      </c>
      <c r="AA2742" s="43">
        <v>0</v>
      </c>
      <c r="AB2742" s="43">
        <v>0</v>
      </c>
      <c r="AC2742" s="43">
        <v>0</v>
      </c>
      <c r="AD2742" s="43">
        <v>0</v>
      </c>
      <c r="AE2742" s="43">
        <v>0</v>
      </c>
    </row>
    <row r="2743" spans="1:31" ht="15.75" x14ac:dyDescent="0.25">
      <c r="A2743" s="49" t="s">
        <v>5599</v>
      </c>
      <c r="B2743" s="22" t="s">
        <v>5600</v>
      </c>
      <c r="C2743" s="42" t="s">
        <v>5601</v>
      </c>
      <c r="D2743" s="21">
        <v>2020</v>
      </c>
      <c r="E2743" s="21">
        <v>2024</v>
      </c>
      <c r="F2743" s="43">
        <v>122.468914</v>
      </c>
      <c r="G2743" s="43">
        <v>146.96269599999999</v>
      </c>
      <c r="H2743" s="43">
        <v>102.666364</v>
      </c>
      <c r="I2743" s="43">
        <v>0</v>
      </c>
      <c r="J2743" s="43">
        <f t="shared" si="126"/>
        <v>102.666364</v>
      </c>
      <c r="K2743" s="43">
        <v>102.666364</v>
      </c>
      <c r="L2743" s="43">
        <f t="shared" si="127"/>
        <v>0</v>
      </c>
      <c r="M2743" s="43">
        <v>102.666364</v>
      </c>
      <c r="N2743" s="43">
        <f t="shared" si="128"/>
        <v>44.296331999999992</v>
      </c>
      <c r="O2743" s="43">
        <v>102.666364</v>
      </c>
      <c r="P2743" s="43">
        <v>0</v>
      </c>
      <c r="Q2743" s="43">
        <v>0</v>
      </c>
      <c r="R2743" s="43">
        <v>0</v>
      </c>
      <c r="S2743" s="43">
        <v>0</v>
      </c>
      <c r="T2743" s="43">
        <v>0</v>
      </c>
      <c r="U2743" s="43">
        <v>0</v>
      </c>
      <c r="V2743" s="43">
        <v>0</v>
      </c>
      <c r="W2743" s="43">
        <v>0</v>
      </c>
      <c r="X2743" s="43">
        <v>0</v>
      </c>
      <c r="Y2743" s="43">
        <v>0</v>
      </c>
      <c r="Z2743" s="43">
        <v>0</v>
      </c>
      <c r="AA2743" s="43">
        <v>0</v>
      </c>
      <c r="AB2743" s="43">
        <v>0</v>
      </c>
      <c r="AC2743" s="43">
        <v>0</v>
      </c>
      <c r="AD2743" s="43">
        <v>0</v>
      </c>
      <c r="AE2743" s="43">
        <v>0</v>
      </c>
    </row>
    <row r="2744" spans="1:31" ht="15.75" x14ac:dyDescent="0.25">
      <c r="A2744" s="49" t="s">
        <v>5602</v>
      </c>
      <c r="B2744" s="22" t="s">
        <v>5603</v>
      </c>
      <c r="C2744" s="42" t="s">
        <v>5604</v>
      </c>
      <c r="D2744" s="21">
        <v>2021</v>
      </c>
      <c r="E2744" s="21">
        <v>2024</v>
      </c>
      <c r="F2744" s="43">
        <v>88.803417999999994</v>
      </c>
      <c r="G2744" s="43">
        <v>106.56410200000001</v>
      </c>
      <c r="H2744" s="43">
        <v>116.85121777701499</v>
      </c>
      <c r="I2744" s="43">
        <v>0</v>
      </c>
      <c r="J2744" s="43">
        <f t="shared" si="126"/>
        <v>116.85121777701499</v>
      </c>
      <c r="K2744" s="43">
        <v>8.262893</v>
      </c>
      <c r="L2744" s="43">
        <f t="shared" si="127"/>
        <v>108.58832477701499</v>
      </c>
      <c r="M2744" s="43">
        <v>1.4745159999999999</v>
      </c>
      <c r="N2744" s="43">
        <f t="shared" si="128"/>
        <v>105.08958600000001</v>
      </c>
      <c r="O2744" s="43">
        <v>8.262893</v>
      </c>
      <c r="P2744" s="43">
        <v>0</v>
      </c>
      <c r="Q2744" s="43">
        <v>6.7883769999999997</v>
      </c>
      <c r="R2744" s="43">
        <v>0</v>
      </c>
      <c r="S2744" s="43">
        <v>0</v>
      </c>
      <c r="T2744" s="43">
        <v>0</v>
      </c>
      <c r="U2744" s="43">
        <v>0</v>
      </c>
      <c r="V2744" s="43">
        <v>0</v>
      </c>
      <c r="W2744" s="43">
        <v>0</v>
      </c>
      <c r="X2744" s="43">
        <v>0</v>
      </c>
      <c r="Y2744" s="43">
        <v>0</v>
      </c>
      <c r="Z2744" s="43">
        <v>0</v>
      </c>
      <c r="AA2744" s="43">
        <v>0</v>
      </c>
      <c r="AB2744" s="43">
        <v>0</v>
      </c>
      <c r="AC2744" s="43">
        <v>0</v>
      </c>
      <c r="AD2744" s="43">
        <v>0</v>
      </c>
      <c r="AE2744" s="43">
        <v>0</v>
      </c>
    </row>
    <row r="2745" spans="1:31" ht="15.75" x14ac:dyDescent="0.25">
      <c r="A2745" s="49" t="s">
        <v>5596</v>
      </c>
      <c r="B2745" s="22" t="s">
        <v>5605</v>
      </c>
      <c r="C2745" s="42" t="s">
        <v>5606</v>
      </c>
      <c r="D2745" s="21">
        <v>2021</v>
      </c>
      <c r="E2745" s="21">
        <v>2024</v>
      </c>
      <c r="F2745" s="43">
        <v>5.0427379999999999</v>
      </c>
      <c r="G2745" s="43">
        <v>6.051285</v>
      </c>
      <c r="H2745" s="43">
        <v>6.6403046808650004</v>
      </c>
      <c r="I2745" s="43">
        <v>0</v>
      </c>
      <c r="J2745" s="43">
        <f t="shared" si="126"/>
        <v>6.6403046808650004</v>
      </c>
      <c r="K2745" s="43">
        <v>1.1350499999999999</v>
      </c>
      <c r="L2745" s="43">
        <f t="shared" si="127"/>
        <v>5.5052546808650007</v>
      </c>
      <c r="M2745" s="43">
        <v>3.4076000000000002E-2</v>
      </c>
      <c r="N2745" s="43">
        <f t="shared" si="128"/>
        <v>6.0172090000000003</v>
      </c>
      <c r="O2745" s="43">
        <v>1.1350499999999999</v>
      </c>
      <c r="P2745" s="43">
        <v>0</v>
      </c>
      <c r="Q2745" s="43">
        <v>1.1009739999999999</v>
      </c>
      <c r="R2745" s="43">
        <v>0</v>
      </c>
      <c r="S2745" s="43">
        <v>0</v>
      </c>
      <c r="T2745" s="43">
        <v>0</v>
      </c>
      <c r="U2745" s="43">
        <v>0</v>
      </c>
      <c r="V2745" s="43">
        <v>0</v>
      </c>
      <c r="W2745" s="43">
        <v>0</v>
      </c>
      <c r="X2745" s="43">
        <v>0</v>
      </c>
      <c r="Y2745" s="43">
        <v>0</v>
      </c>
      <c r="Z2745" s="43">
        <v>0</v>
      </c>
      <c r="AA2745" s="43">
        <v>0</v>
      </c>
      <c r="AB2745" s="43">
        <v>0</v>
      </c>
      <c r="AC2745" s="43">
        <v>0</v>
      </c>
      <c r="AD2745" s="43">
        <v>0</v>
      </c>
      <c r="AE2745" s="43">
        <v>0</v>
      </c>
    </row>
    <row r="2746" spans="1:31" ht="15.75" x14ac:dyDescent="0.25">
      <c r="A2746" s="49" t="s">
        <v>5602</v>
      </c>
      <c r="B2746" s="22" t="s">
        <v>5607</v>
      </c>
      <c r="C2746" s="42" t="s">
        <v>5608</v>
      </c>
      <c r="D2746" s="21">
        <v>2022</v>
      </c>
      <c r="E2746" s="21">
        <v>2024</v>
      </c>
      <c r="F2746" s="43">
        <v>9.3305769999999999</v>
      </c>
      <c r="G2746" s="43">
        <v>11.196693</v>
      </c>
      <c r="H2746" s="43">
        <v>12.07656585188</v>
      </c>
      <c r="I2746" s="43">
        <v>0</v>
      </c>
      <c r="J2746" s="43">
        <f t="shared" si="126"/>
        <v>12.07656585188</v>
      </c>
      <c r="K2746" s="43">
        <v>1.7861089999999999</v>
      </c>
      <c r="L2746" s="43">
        <f t="shared" si="127"/>
        <v>10.29045685188</v>
      </c>
      <c r="M2746" s="43">
        <v>1.6079540000000001</v>
      </c>
      <c r="N2746" s="43">
        <f t="shared" si="128"/>
        <v>9.5887390000000003</v>
      </c>
      <c r="O2746" s="43">
        <v>1.7861089999999999</v>
      </c>
      <c r="P2746" s="43">
        <v>1.7316999999999999E-2</v>
      </c>
      <c r="Q2746" s="43">
        <v>0.16083800000000001</v>
      </c>
      <c r="R2746" s="43">
        <v>0</v>
      </c>
      <c r="S2746" s="43">
        <v>0</v>
      </c>
      <c r="T2746" s="43">
        <v>0</v>
      </c>
      <c r="U2746" s="43">
        <v>0</v>
      </c>
      <c r="V2746" s="43">
        <v>0</v>
      </c>
      <c r="W2746" s="43">
        <v>0</v>
      </c>
      <c r="X2746" s="43">
        <v>0</v>
      </c>
      <c r="Y2746" s="43">
        <v>0</v>
      </c>
      <c r="Z2746" s="43">
        <v>0</v>
      </c>
      <c r="AA2746" s="43">
        <v>0</v>
      </c>
      <c r="AB2746" s="43">
        <v>0</v>
      </c>
      <c r="AC2746" s="43">
        <v>0</v>
      </c>
      <c r="AD2746" s="43">
        <v>0</v>
      </c>
      <c r="AE2746" s="43">
        <v>0</v>
      </c>
    </row>
    <row r="2747" spans="1:31" ht="15.75" x14ac:dyDescent="0.25">
      <c r="A2747" s="49" t="s">
        <v>5609</v>
      </c>
      <c r="B2747" s="22" t="s">
        <v>5610</v>
      </c>
      <c r="C2747" s="42" t="s">
        <v>5611</v>
      </c>
      <c r="D2747" s="21">
        <v>2021</v>
      </c>
      <c r="E2747" s="21">
        <v>2024</v>
      </c>
      <c r="F2747" s="43">
        <v>1.457721</v>
      </c>
      <c r="G2747" s="43">
        <v>1.7492650000000001</v>
      </c>
      <c r="H2747" s="43">
        <v>1.8905838293470001</v>
      </c>
      <c r="I2747" s="43">
        <v>0</v>
      </c>
      <c r="J2747" s="43">
        <f t="shared" si="126"/>
        <v>1.8905838293470001</v>
      </c>
      <c r="K2747" s="43">
        <v>0.49524600000000002</v>
      </c>
      <c r="L2747" s="43">
        <f t="shared" si="127"/>
        <v>1.395337829347</v>
      </c>
      <c r="M2747" s="43">
        <v>1.4563E-2</v>
      </c>
      <c r="N2747" s="43">
        <f t="shared" si="128"/>
        <v>1.734702</v>
      </c>
      <c r="O2747" s="43">
        <v>0.49524600000000002</v>
      </c>
      <c r="P2747" s="43">
        <v>0.12521399999999999</v>
      </c>
      <c r="Q2747" s="43">
        <v>0.35546899999999998</v>
      </c>
      <c r="R2747" s="43">
        <v>0</v>
      </c>
      <c r="S2747" s="43">
        <v>0</v>
      </c>
      <c r="T2747" s="43">
        <v>0</v>
      </c>
      <c r="U2747" s="43">
        <v>0</v>
      </c>
      <c r="V2747" s="43">
        <v>0</v>
      </c>
      <c r="W2747" s="43">
        <v>0</v>
      </c>
      <c r="X2747" s="43">
        <v>0</v>
      </c>
      <c r="Y2747" s="43">
        <v>0</v>
      </c>
      <c r="Z2747" s="43">
        <v>0</v>
      </c>
      <c r="AA2747" s="43">
        <v>0</v>
      </c>
      <c r="AB2747" s="43">
        <v>0</v>
      </c>
      <c r="AC2747" s="43">
        <v>0</v>
      </c>
      <c r="AD2747" s="43">
        <v>0</v>
      </c>
      <c r="AE2747" s="43">
        <v>0</v>
      </c>
    </row>
    <row r="2748" spans="1:31" ht="15.75" x14ac:dyDescent="0.25">
      <c r="A2748" s="49" t="s">
        <v>5569</v>
      </c>
      <c r="B2748" s="22" t="s">
        <v>5612</v>
      </c>
      <c r="C2748" s="42" t="s">
        <v>5613</v>
      </c>
      <c r="D2748" s="21">
        <v>2028</v>
      </c>
      <c r="E2748" s="21">
        <v>2029</v>
      </c>
      <c r="F2748" s="43">
        <v>98.658343000000002</v>
      </c>
      <c r="G2748" s="43">
        <v>118.390011</v>
      </c>
      <c r="H2748" s="43">
        <v>163.38278007069499</v>
      </c>
      <c r="I2748" s="43">
        <v>0</v>
      </c>
      <c r="J2748" s="43">
        <f t="shared" si="126"/>
        <v>163.38278007069499</v>
      </c>
      <c r="K2748" s="43">
        <v>159.96012400000001</v>
      </c>
      <c r="L2748" s="43">
        <f t="shared" si="127"/>
        <v>3.422656070694984</v>
      </c>
      <c r="M2748" s="43">
        <v>0</v>
      </c>
      <c r="N2748" s="43">
        <f t="shared" si="128"/>
        <v>118.390011</v>
      </c>
      <c r="O2748" s="43">
        <v>159.96012400000001</v>
      </c>
      <c r="P2748" s="43">
        <v>0</v>
      </c>
      <c r="Q2748" s="43">
        <v>0</v>
      </c>
      <c r="R2748" s="43">
        <v>0</v>
      </c>
      <c r="S2748" s="43">
        <v>0</v>
      </c>
      <c r="T2748" s="43">
        <v>0</v>
      </c>
      <c r="U2748" s="43">
        <v>0.53629599999999999</v>
      </c>
      <c r="V2748" s="43">
        <v>159.42382799999999</v>
      </c>
      <c r="W2748" s="43">
        <v>0</v>
      </c>
      <c r="X2748" s="43">
        <v>0</v>
      </c>
      <c r="Y2748" s="43">
        <v>0</v>
      </c>
      <c r="Z2748" s="43">
        <v>0</v>
      </c>
      <c r="AA2748" s="43">
        <v>0</v>
      </c>
      <c r="AB2748" s="43">
        <v>0</v>
      </c>
      <c r="AC2748" s="43">
        <v>0</v>
      </c>
      <c r="AD2748" s="43">
        <v>0</v>
      </c>
      <c r="AE2748" s="43">
        <v>0</v>
      </c>
    </row>
    <row r="2749" spans="1:31" ht="15.75" x14ac:dyDescent="0.25">
      <c r="A2749" s="49" t="s">
        <v>5609</v>
      </c>
      <c r="B2749" s="22" t="s">
        <v>5614</v>
      </c>
      <c r="C2749" s="42" t="s">
        <v>5615</v>
      </c>
      <c r="D2749" s="21">
        <v>2021</v>
      </c>
      <c r="E2749" s="21">
        <v>2025</v>
      </c>
      <c r="F2749" s="43">
        <v>7.8963950000000001</v>
      </c>
      <c r="G2749" s="43">
        <v>9.4756739999999997</v>
      </c>
      <c r="H2749" s="43">
        <v>10.858254369353</v>
      </c>
      <c r="I2749" s="43">
        <v>0</v>
      </c>
      <c r="J2749" s="43">
        <f t="shared" si="126"/>
        <v>10.858254369353</v>
      </c>
      <c r="K2749" s="43">
        <v>8.448639</v>
      </c>
      <c r="L2749" s="43">
        <f t="shared" si="127"/>
        <v>2.4096153693530002</v>
      </c>
      <c r="M2749" s="43">
        <v>0.43338599999999999</v>
      </c>
      <c r="N2749" s="43">
        <f t="shared" si="128"/>
        <v>9.0422879999999992</v>
      </c>
      <c r="O2749" s="43">
        <v>8.448639</v>
      </c>
      <c r="P2749" s="43">
        <v>0</v>
      </c>
      <c r="Q2749" s="43">
        <v>0</v>
      </c>
      <c r="R2749" s="43">
        <v>8.0152529999999995</v>
      </c>
      <c r="S2749" s="43">
        <v>0</v>
      </c>
      <c r="T2749" s="43">
        <v>0</v>
      </c>
      <c r="U2749" s="43">
        <v>0</v>
      </c>
      <c r="V2749" s="43">
        <v>0</v>
      </c>
      <c r="W2749" s="43">
        <v>0</v>
      </c>
      <c r="X2749" s="43">
        <v>0</v>
      </c>
      <c r="Y2749" s="43">
        <v>0</v>
      </c>
      <c r="Z2749" s="43">
        <v>0</v>
      </c>
      <c r="AA2749" s="43">
        <v>0</v>
      </c>
      <c r="AB2749" s="43">
        <v>0</v>
      </c>
      <c r="AC2749" s="43">
        <v>0</v>
      </c>
      <c r="AD2749" s="43">
        <v>0</v>
      </c>
      <c r="AE2749" s="43">
        <v>0</v>
      </c>
    </row>
    <row r="2750" spans="1:31" ht="15.75" x14ac:dyDescent="0.25">
      <c r="A2750" s="49" t="s">
        <v>5609</v>
      </c>
      <c r="B2750" s="22" t="s">
        <v>5616</v>
      </c>
      <c r="C2750" s="42" t="s">
        <v>5617</v>
      </c>
      <c r="D2750" s="21">
        <v>2021</v>
      </c>
      <c r="E2750" s="21">
        <v>2025</v>
      </c>
      <c r="F2750" s="43">
        <v>7.4709989999999999</v>
      </c>
      <c r="G2750" s="43">
        <v>8.9651990000000001</v>
      </c>
      <c r="H2750" s="43">
        <v>10.288294627234</v>
      </c>
      <c r="I2750" s="43">
        <v>0</v>
      </c>
      <c r="J2750" s="43">
        <f t="shared" si="126"/>
        <v>10.288294627234</v>
      </c>
      <c r="K2750" s="43">
        <v>6.0182390000000003</v>
      </c>
      <c r="L2750" s="43">
        <f t="shared" si="127"/>
        <v>4.270055627234</v>
      </c>
      <c r="M2750" s="43">
        <v>0.31195099999999998</v>
      </c>
      <c r="N2750" s="43">
        <f t="shared" si="128"/>
        <v>8.6532479999999996</v>
      </c>
      <c r="O2750" s="43">
        <v>6.0182390000000003</v>
      </c>
      <c r="P2750" s="43">
        <v>0</v>
      </c>
      <c r="Q2750" s="43">
        <v>0</v>
      </c>
      <c r="R2750" s="43">
        <v>5.7062879999999998</v>
      </c>
      <c r="S2750" s="43">
        <v>0</v>
      </c>
      <c r="T2750" s="43">
        <v>0</v>
      </c>
      <c r="U2750" s="43">
        <v>0</v>
      </c>
      <c r="V2750" s="43">
        <v>0</v>
      </c>
      <c r="W2750" s="43">
        <v>0</v>
      </c>
      <c r="X2750" s="43">
        <v>0</v>
      </c>
      <c r="Y2750" s="43">
        <v>0</v>
      </c>
      <c r="Z2750" s="43">
        <v>0</v>
      </c>
      <c r="AA2750" s="43">
        <v>0</v>
      </c>
      <c r="AB2750" s="43">
        <v>0</v>
      </c>
      <c r="AC2750" s="43">
        <v>0</v>
      </c>
      <c r="AD2750" s="43">
        <v>0</v>
      </c>
      <c r="AE2750" s="43">
        <v>0</v>
      </c>
    </row>
    <row r="2751" spans="1:31" ht="15.75" x14ac:dyDescent="0.25">
      <c r="A2751" s="49" t="s">
        <v>5609</v>
      </c>
      <c r="B2751" s="22" t="s">
        <v>5618</v>
      </c>
      <c r="C2751" s="42" t="s">
        <v>5619</v>
      </c>
      <c r="D2751" s="21">
        <v>2021</v>
      </c>
      <c r="E2751" s="21">
        <v>2025</v>
      </c>
      <c r="F2751" s="43">
        <v>6.2692569999999996</v>
      </c>
      <c r="G2751" s="43">
        <v>7.5231079999999997</v>
      </c>
      <c r="H2751" s="43">
        <v>8.6262509035400008</v>
      </c>
      <c r="I2751" s="43">
        <v>0</v>
      </c>
      <c r="J2751" s="43">
        <f t="shared" si="126"/>
        <v>8.6262509035400008</v>
      </c>
      <c r="K2751" s="43">
        <v>6.0234589999999999</v>
      </c>
      <c r="L2751" s="43">
        <f t="shared" si="127"/>
        <v>2.6027919035400009</v>
      </c>
      <c r="M2751" s="43">
        <v>0.30838700000000002</v>
      </c>
      <c r="N2751" s="43">
        <f t="shared" si="128"/>
        <v>7.2147209999999999</v>
      </c>
      <c r="O2751" s="43">
        <v>6.0234589999999999</v>
      </c>
      <c r="P2751" s="43">
        <v>0</v>
      </c>
      <c r="Q2751" s="43">
        <v>0</v>
      </c>
      <c r="R2751" s="43">
        <v>5.7150720000000002</v>
      </c>
      <c r="S2751" s="43">
        <v>0</v>
      </c>
      <c r="T2751" s="43">
        <v>0</v>
      </c>
      <c r="U2751" s="43">
        <v>0</v>
      </c>
      <c r="V2751" s="43">
        <v>0</v>
      </c>
      <c r="W2751" s="43">
        <v>0</v>
      </c>
      <c r="X2751" s="43">
        <v>0</v>
      </c>
      <c r="Y2751" s="43">
        <v>0</v>
      </c>
      <c r="Z2751" s="43">
        <v>0</v>
      </c>
      <c r="AA2751" s="43">
        <v>0</v>
      </c>
      <c r="AB2751" s="43">
        <v>0</v>
      </c>
      <c r="AC2751" s="43">
        <v>0</v>
      </c>
      <c r="AD2751" s="43">
        <v>0</v>
      </c>
      <c r="AE2751" s="43">
        <v>0</v>
      </c>
    </row>
    <row r="2752" spans="1:31" ht="15.75" x14ac:dyDescent="0.25">
      <c r="A2752" s="49" t="s">
        <v>5602</v>
      </c>
      <c r="B2752" s="22" t="s">
        <v>5620</v>
      </c>
      <c r="C2752" s="42" t="s">
        <v>5621</v>
      </c>
      <c r="D2752" s="21">
        <v>2022</v>
      </c>
      <c r="E2752" s="21">
        <v>2024</v>
      </c>
      <c r="F2752" s="43">
        <v>1.2954920000000001</v>
      </c>
      <c r="G2752" s="43">
        <v>1.5545899999999999</v>
      </c>
      <c r="H2752" s="43">
        <v>1.7046385134940001</v>
      </c>
      <c r="I2752" s="43">
        <v>0</v>
      </c>
      <c r="J2752" s="43">
        <f t="shared" si="126"/>
        <v>1.7046385134940001</v>
      </c>
      <c r="K2752" s="43">
        <v>0.27218700000000001</v>
      </c>
      <c r="L2752" s="43">
        <f t="shared" si="127"/>
        <v>1.4324515134940001</v>
      </c>
      <c r="M2752" s="43">
        <v>2.1769E-2</v>
      </c>
      <c r="N2752" s="43">
        <f t="shared" si="128"/>
        <v>1.532821</v>
      </c>
      <c r="O2752" s="43">
        <v>0.27218700000000001</v>
      </c>
      <c r="P2752" s="43">
        <v>0</v>
      </c>
      <c r="Q2752" s="43">
        <v>0.25041799999999997</v>
      </c>
      <c r="R2752" s="43">
        <v>0</v>
      </c>
      <c r="S2752" s="43">
        <v>0</v>
      </c>
      <c r="T2752" s="43">
        <v>0</v>
      </c>
      <c r="U2752" s="43">
        <v>0</v>
      </c>
      <c r="V2752" s="43">
        <v>0</v>
      </c>
      <c r="W2752" s="43">
        <v>0</v>
      </c>
      <c r="X2752" s="43">
        <v>0</v>
      </c>
      <c r="Y2752" s="43">
        <v>0</v>
      </c>
      <c r="Z2752" s="43">
        <v>0</v>
      </c>
      <c r="AA2752" s="43">
        <v>0</v>
      </c>
      <c r="AB2752" s="43">
        <v>0</v>
      </c>
      <c r="AC2752" s="43">
        <v>0</v>
      </c>
      <c r="AD2752" s="43">
        <v>0</v>
      </c>
      <c r="AE2752" s="43">
        <v>0</v>
      </c>
    </row>
    <row r="2753" spans="1:31" ht="15.75" x14ac:dyDescent="0.25">
      <c r="A2753" s="49" t="s">
        <v>5602</v>
      </c>
      <c r="B2753" s="22" t="s">
        <v>5622</v>
      </c>
      <c r="C2753" s="42" t="s">
        <v>5623</v>
      </c>
      <c r="D2753" s="21">
        <v>2022</v>
      </c>
      <c r="E2753" s="21">
        <v>2024</v>
      </c>
      <c r="F2753" s="43">
        <v>1.307798</v>
      </c>
      <c r="G2753" s="43">
        <v>1.569358</v>
      </c>
      <c r="H2753" s="43">
        <v>1.720371754721</v>
      </c>
      <c r="I2753" s="43">
        <v>0</v>
      </c>
      <c r="J2753" s="43">
        <f t="shared" si="126"/>
        <v>1.720371754721</v>
      </c>
      <c r="K2753" s="43">
        <v>0.273949</v>
      </c>
      <c r="L2753" s="43">
        <f t="shared" si="127"/>
        <v>1.446422754721</v>
      </c>
      <c r="M2753" s="43">
        <v>2.6654000000000001E-2</v>
      </c>
      <c r="N2753" s="43">
        <f t="shared" si="128"/>
        <v>1.5427040000000001</v>
      </c>
      <c r="O2753" s="43">
        <v>0.273949</v>
      </c>
      <c r="P2753" s="43">
        <v>0</v>
      </c>
      <c r="Q2753" s="43">
        <v>0.24729499999999999</v>
      </c>
      <c r="R2753" s="43">
        <v>0</v>
      </c>
      <c r="S2753" s="43">
        <v>0</v>
      </c>
      <c r="T2753" s="43">
        <v>0</v>
      </c>
      <c r="U2753" s="43">
        <v>0</v>
      </c>
      <c r="V2753" s="43">
        <v>0</v>
      </c>
      <c r="W2753" s="43">
        <v>0</v>
      </c>
      <c r="X2753" s="43">
        <v>0</v>
      </c>
      <c r="Y2753" s="43">
        <v>0</v>
      </c>
      <c r="Z2753" s="43">
        <v>0</v>
      </c>
      <c r="AA2753" s="43">
        <v>0</v>
      </c>
      <c r="AB2753" s="43">
        <v>0</v>
      </c>
      <c r="AC2753" s="43">
        <v>0</v>
      </c>
      <c r="AD2753" s="43">
        <v>0</v>
      </c>
      <c r="AE2753" s="43">
        <v>0</v>
      </c>
    </row>
    <row r="2754" spans="1:31" ht="15.75" x14ac:dyDescent="0.25">
      <c r="A2754" s="49" t="s">
        <v>5602</v>
      </c>
      <c r="B2754" s="22" t="s">
        <v>5624</v>
      </c>
      <c r="C2754" s="42" t="s">
        <v>5625</v>
      </c>
      <c r="D2754" s="21">
        <v>2022</v>
      </c>
      <c r="E2754" s="21">
        <v>2024</v>
      </c>
      <c r="F2754" s="43">
        <v>2.470742</v>
      </c>
      <c r="G2754" s="43">
        <v>2.9648910000000002</v>
      </c>
      <c r="H2754" s="43">
        <v>3.2490267703489999</v>
      </c>
      <c r="I2754" s="43">
        <v>0</v>
      </c>
      <c r="J2754" s="43">
        <f t="shared" si="126"/>
        <v>3.2490267703489999</v>
      </c>
      <c r="K2754" s="43">
        <v>2.377977</v>
      </c>
      <c r="L2754" s="43">
        <f t="shared" si="127"/>
        <v>0.87104977034899989</v>
      </c>
      <c r="M2754" s="43">
        <v>6.2269999999999999E-2</v>
      </c>
      <c r="N2754" s="43">
        <f t="shared" si="128"/>
        <v>2.9026210000000003</v>
      </c>
      <c r="O2754" s="43">
        <v>2.377977</v>
      </c>
      <c r="P2754" s="43">
        <v>0</v>
      </c>
      <c r="Q2754" s="43">
        <v>2.3157070000000002</v>
      </c>
      <c r="R2754" s="43">
        <v>0</v>
      </c>
      <c r="S2754" s="43">
        <v>0</v>
      </c>
      <c r="T2754" s="43">
        <v>0</v>
      </c>
      <c r="U2754" s="43">
        <v>0</v>
      </c>
      <c r="V2754" s="43">
        <v>0</v>
      </c>
      <c r="W2754" s="43">
        <v>0</v>
      </c>
      <c r="X2754" s="43">
        <v>0</v>
      </c>
      <c r="Y2754" s="43">
        <v>0</v>
      </c>
      <c r="Z2754" s="43">
        <v>0</v>
      </c>
      <c r="AA2754" s="43">
        <v>0</v>
      </c>
      <c r="AB2754" s="43">
        <v>0</v>
      </c>
      <c r="AC2754" s="43">
        <v>0</v>
      </c>
      <c r="AD2754" s="43">
        <v>0</v>
      </c>
      <c r="AE2754" s="43">
        <v>0</v>
      </c>
    </row>
    <row r="2755" spans="1:31" ht="15.75" x14ac:dyDescent="0.25">
      <c r="A2755" s="49" t="s">
        <v>5599</v>
      </c>
      <c r="B2755" s="22" t="s">
        <v>5626</v>
      </c>
      <c r="C2755" s="42" t="s">
        <v>5627</v>
      </c>
      <c r="D2755" s="21">
        <v>2023</v>
      </c>
      <c r="E2755" s="21">
        <v>2024</v>
      </c>
      <c r="F2755" s="43">
        <v>135.90697900000001</v>
      </c>
      <c r="G2755" s="43">
        <v>163.08837399999999</v>
      </c>
      <c r="H2755" s="43">
        <v>171.95127506046299</v>
      </c>
      <c r="I2755" s="43">
        <v>0</v>
      </c>
      <c r="J2755" s="43">
        <f t="shared" si="126"/>
        <v>171.95127506046299</v>
      </c>
      <c r="K2755" s="43">
        <v>35.169904000000002</v>
      </c>
      <c r="L2755" s="43">
        <f t="shared" si="127"/>
        <v>136.78137106046299</v>
      </c>
      <c r="M2755" s="43">
        <v>0</v>
      </c>
      <c r="N2755" s="43">
        <f t="shared" si="128"/>
        <v>163.08837399999999</v>
      </c>
      <c r="O2755" s="43">
        <v>35.169904000000002</v>
      </c>
      <c r="P2755" s="43">
        <v>24.291809000000001</v>
      </c>
      <c r="Q2755" s="43">
        <v>10.878095</v>
      </c>
      <c r="R2755" s="43">
        <v>0</v>
      </c>
      <c r="S2755" s="43">
        <v>0</v>
      </c>
      <c r="T2755" s="43">
        <v>0</v>
      </c>
      <c r="U2755" s="43">
        <v>0</v>
      </c>
      <c r="V2755" s="43">
        <v>0</v>
      </c>
      <c r="W2755" s="43">
        <v>0</v>
      </c>
      <c r="X2755" s="43">
        <v>0</v>
      </c>
      <c r="Y2755" s="43">
        <v>0</v>
      </c>
      <c r="Z2755" s="43">
        <v>0</v>
      </c>
      <c r="AA2755" s="43">
        <v>0</v>
      </c>
      <c r="AB2755" s="43">
        <v>0</v>
      </c>
      <c r="AC2755" s="43">
        <v>0</v>
      </c>
      <c r="AD2755" s="43">
        <v>0</v>
      </c>
      <c r="AE2755" s="43">
        <v>0</v>
      </c>
    </row>
    <row r="2756" spans="1:31" ht="15.75" x14ac:dyDescent="0.25">
      <c r="A2756" s="49" t="s">
        <v>5599</v>
      </c>
      <c r="B2756" s="22" t="s">
        <v>5628</v>
      </c>
      <c r="C2756" s="42" t="s">
        <v>5629</v>
      </c>
      <c r="D2756" s="21">
        <v>2024</v>
      </c>
      <c r="E2756" s="21">
        <v>2028</v>
      </c>
      <c r="F2756" s="43">
        <v>393.947047</v>
      </c>
      <c r="G2756" s="43">
        <v>472.73645499999998</v>
      </c>
      <c r="H2756" s="43">
        <v>575.54402555506601</v>
      </c>
      <c r="I2756" s="43">
        <v>0</v>
      </c>
      <c r="J2756" s="43">
        <f t="shared" si="126"/>
        <v>575.54402555506601</v>
      </c>
      <c r="K2756" s="43">
        <v>229.90698699999999</v>
      </c>
      <c r="L2756" s="43">
        <f t="shared" si="127"/>
        <v>345.63703855506606</v>
      </c>
      <c r="M2756" s="43">
        <v>0</v>
      </c>
      <c r="N2756" s="43">
        <f t="shared" si="128"/>
        <v>472.73645499999998</v>
      </c>
      <c r="O2756" s="43">
        <v>229.90698699999999</v>
      </c>
      <c r="P2756" s="43">
        <v>0</v>
      </c>
      <c r="Q2756" s="43">
        <v>29.906983</v>
      </c>
      <c r="R2756" s="43">
        <v>50.000000999999997</v>
      </c>
      <c r="S2756" s="43">
        <v>50.000000999999997</v>
      </c>
      <c r="T2756" s="43">
        <v>50.000000999999997</v>
      </c>
      <c r="U2756" s="43">
        <v>50.000000999999997</v>
      </c>
      <c r="V2756" s="43">
        <v>0</v>
      </c>
      <c r="W2756" s="43">
        <v>0</v>
      </c>
      <c r="X2756" s="43">
        <v>0</v>
      </c>
      <c r="Y2756" s="43">
        <v>0</v>
      </c>
      <c r="Z2756" s="43">
        <v>0</v>
      </c>
      <c r="AA2756" s="43">
        <v>0</v>
      </c>
      <c r="AB2756" s="43">
        <v>0</v>
      </c>
      <c r="AC2756" s="43">
        <v>0</v>
      </c>
      <c r="AD2756" s="43">
        <v>0</v>
      </c>
      <c r="AE2756" s="43">
        <v>0</v>
      </c>
    </row>
    <row r="2757" spans="1:31" ht="15.75" x14ac:dyDescent="0.25">
      <c r="A2757" s="49" t="s">
        <v>5566</v>
      </c>
      <c r="B2757" s="22" t="s">
        <v>5630</v>
      </c>
      <c r="C2757" s="42" t="s">
        <v>5631</v>
      </c>
      <c r="D2757" s="21">
        <v>2025</v>
      </c>
      <c r="E2757" s="21">
        <v>2025</v>
      </c>
      <c r="F2757" s="43">
        <v>2.812586</v>
      </c>
      <c r="G2757" s="43">
        <v>3.3751039999999999</v>
      </c>
      <c r="H2757" s="43">
        <v>3.891163118828</v>
      </c>
      <c r="I2757" s="43">
        <v>0</v>
      </c>
      <c r="J2757" s="43">
        <f t="shared" si="126"/>
        <v>3.891163118828</v>
      </c>
      <c r="K2757" s="43">
        <v>1.7585759999999999</v>
      </c>
      <c r="L2757" s="43">
        <f t="shared" si="127"/>
        <v>2.1325871188279999</v>
      </c>
      <c r="M2757" s="43">
        <v>0</v>
      </c>
      <c r="N2757" s="43">
        <f t="shared" si="128"/>
        <v>3.3751039999999999</v>
      </c>
      <c r="O2757" s="43">
        <v>1.7585759999999999</v>
      </c>
      <c r="P2757" s="43">
        <v>0</v>
      </c>
      <c r="Q2757" s="43">
        <v>0</v>
      </c>
      <c r="R2757" s="43">
        <v>1.7585759999999999</v>
      </c>
      <c r="S2757" s="43">
        <v>0</v>
      </c>
      <c r="T2757" s="43">
        <v>0</v>
      </c>
      <c r="U2757" s="43">
        <v>0</v>
      </c>
      <c r="V2757" s="43">
        <v>0</v>
      </c>
      <c r="W2757" s="43">
        <v>0</v>
      </c>
      <c r="X2757" s="43">
        <v>0</v>
      </c>
      <c r="Y2757" s="43">
        <v>0</v>
      </c>
      <c r="Z2757" s="43">
        <v>0</v>
      </c>
      <c r="AA2757" s="43">
        <v>0</v>
      </c>
      <c r="AB2757" s="43">
        <v>0</v>
      </c>
      <c r="AC2757" s="43">
        <v>0</v>
      </c>
      <c r="AD2757" s="43">
        <v>0</v>
      </c>
      <c r="AE2757" s="43">
        <v>0</v>
      </c>
    </row>
    <row r="2758" spans="1:31" ht="15.75" x14ac:dyDescent="0.25">
      <c r="A2758" s="49" t="s">
        <v>5566</v>
      </c>
      <c r="B2758" s="22" t="s">
        <v>5632</v>
      </c>
      <c r="C2758" s="42" t="s">
        <v>5633</v>
      </c>
      <c r="D2758" s="21">
        <v>2025</v>
      </c>
      <c r="E2758" s="21">
        <v>2025</v>
      </c>
      <c r="F2758" s="43">
        <v>7.6209290000000003</v>
      </c>
      <c r="G2758" s="43">
        <v>9.1451159999999998</v>
      </c>
      <c r="H2758" s="43">
        <v>10.543418909613001</v>
      </c>
      <c r="I2758" s="43">
        <v>0</v>
      </c>
      <c r="J2758" s="43">
        <f t="shared" si="126"/>
        <v>10.543418909613001</v>
      </c>
      <c r="K2758" s="43">
        <v>4.6506600000000002</v>
      </c>
      <c r="L2758" s="43">
        <f t="shared" si="127"/>
        <v>5.8927589096130006</v>
      </c>
      <c r="M2758" s="43">
        <v>0</v>
      </c>
      <c r="N2758" s="43">
        <f t="shared" si="128"/>
        <v>9.1451159999999998</v>
      </c>
      <c r="O2758" s="43">
        <v>4.6506600000000002</v>
      </c>
      <c r="P2758" s="43">
        <v>0</v>
      </c>
      <c r="Q2758" s="43">
        <v>0</v>
      </c>
      <c r="R2758" s="43">
        <v>4.6506600000000002</v>
      </c>
      <c r="S2758" s="43">
        <v>0</v>
      </c>
      <c r="T2758" s="43">
        <v>0</v>
      </c>
      <c r="U2758" s="43">
        <v>0</v>
      </c>
      <c r="V2758" s="43">
        <v>0</v>
      </c>
      <c r="W2758" s="43">
        <v>0</v>
      </c>
      <c r="X2758" s="43">
        <v>0</v>
      </c>
      <c r="Y2758" s="43">
        <v>0</v>
      </c>
      <c r="Z2758" s="43">
        <v>0</v>
      </c>
      <c r="AA2758" s="43">
        <v>0</v>
      </c>
      <c r="AB2758" s="43">
        <v>0</v>
      </c>
      <c r="AC2758" s="43">
        <v>0</v>
      </c>
      <c r="AD2758" s="43">
        <v>0</v>
      </c>
      <c r="AE2758" s="43">
        <v>0</v>
      </c>
    </row>
    <row r="2759" spans="1:31" ht="15.75" x14ac:dyDescent="0.25">
      <c r="A2759" s="49" t="s">
        <v>5566</v>
      </c>
      <c r="B2759" s="22" t="s">
        <v>5634</v>
      </c>
      <c r="C2759" s="42" t="s">
        <v>5635</v>
      </c>
      <c r="D2759" s="21">
        <v>2023</v>
      </c>
      <c r="E2759" s="21">
        <v>2024</v>
      </c>
      <c r="F2759" s="43">
        <v>11.130883000000001</v>
      </c>
      <c r="G2759" s="43">
        <v>13.357060000000001</v>
      </c>
      <c r="H2759" s="43">
        <v>14.6540655226</v>
      </c>
      <c r="I2759" s="43">
        <v>0</v>
      </c>
      <c r="J2759" s="43">
        <f t="shared" si="126"/>
        <v>14.6540655226</v>
      </c>
      <c r="K2759" s="43">
        <v>7.471031</v>
      </c>
      <c r="L2759" s="43">
        <f t="shared" si="127"/>
        <v>7.1830345225999999</v>
      </c>
      <c r="M2759" s="43">
        <v>0</v>
      </c>
      <c r="N2759" s="43">
        <f t="shared" si="128"/>
        <v>13.357060000000001</v>
      </c>
      <c r="O2759" s="43">
        <v>7.471031</v>
      </c>
      <c r="P2759" s="43">
        <v>9.3199000000000004E-2</v>
      </c>
      <c r="Q2759" s="43">
        <v>7.3778319999999997</v>
      </c>
      <c r="R2759" s="43">
        <v>0</v>
      </c>
      <c r="S2759" s="43">
        <v>0</v>
      </c>
      <c r="T2759" s="43">
        <v>0</v>
      </c>
      <c r="U2759" s="43">
        <v>0</v>
      </c>
      <c r="V2759" s="43">
        <v>0</v>
      </c>
      <c r="W2759" s="43">
        <v>0</v>
      </c>
      <c r="X2759" s="43">
        <v>0</v>
      </c>
      <c r="Y2759" s="43">
        <v>0</v>
      </c>
      <c r="Z2759" s="43">
        <v>0</v>
      </c>
      <c r="AA2759" s="43">
        <v>0</v>
      </c>
      <c r="AB2759" s="43">
        <v>0</v>
      </c>
      <c r="AC2759" s="43">
        <v>0</v>
      </c>
      <c r="AD2759" s="43">
        <v>0</v>
      </c>
      <c r="AE2759" s="43">
        <v>0</v>
      </c>
    </row>
    <row r="2760" spans="1:31" ht="15.75" x14ac:dyDescent="0.25">
      <c r="A2760" s="49" t="s">
        <v>5569</v>
      </c>
      <c r="B2760" s="22" t="s">
        <v>5636</v>
      </c>
      <c r="C2760" s="42" t="s">
        <v>5637</v>
      </c>
      <c r="D2760" s="21">
        <v>2023</v>
      </c>
      <c r="E2760" s="21">
        <v>2024</v>
      </c>
      <c r="F2760" s="43">
        <v>1.830411</v>
      </c>
      <c r="G2760" s="43">
        <v>2.1964939999999999</v>
      </c>
      <c r="H2760" s="43">
        <v>2.4097791261950001</v>
      </c>
      <c r="I2760" s="43">
        <v>0</v>
      </c>
      <c r="J2760" s="43">
        <f t="shared" si="126"/>
        <v>2.4097791261950001</v>
      </c>
      <c r="K2760" s="43">
        <v>2.1097679999999999</v>
      </c>
      <c r="L2760" s="43">
        <f t="shared" si="127"/>
        <v>0.30001112619500026</v>
      </c>
      <c r="M2760" s="43">
        <v>0</v>
      </c>
      <c r="N2760" s="43">
        <f t="shared" si="128"/>
        <v>2.1964939999999999</v>
      </c>
      <c r="O2760" s="43">
        <v>2.1097679999999999</v>
      </c>
      <c r="P2760" s="43">
        <v>2.6318999999999999E-2</v>
      </c>
      <c r="Q2760" s="43">
        <v>2.0834489999999999</v>
      </c>
      <c r="R2760" s="43">
        <v>0</v>
      </c>
      <c r="S2760" s="43">
        <v>0</v>
      </c>
      <c r="T2760" s="43">
        <v>0</v>
      </c>
      <c r="U2760" s="43">
        <v>0</v>
      </c>
      <c r="V2760" s="43">
        <v>0</v>
      </c>
      <c r="W2760" s="43">
        <v>0</v>
      </c>
      <c r="X2760" s="43">
        <v>0</v>
      </c>
      <c r="Y2760" s="43">
        <v>0</v>
      </c>
      <c r="Z2760" s="43">
        <v>0</v>
      </c>
      <c r="AA2760" s="43">
        <v>0</v>
      </c>
      <c r="AB2760" s="43">
        <v>0</v>
      </c>
      <c r="AC2760" s="43">
        <v>0</v>
      </c>
      <c r="AD2760" s="43">
        <v>0</v>
      </c>
      <c r="AE2760" s="43">
        <v>0</v>
      </c>
    </row>
    <row r="2761" spans="1:31" ht="15.75" x14ac:dyDescent="0.25">
      <c r="A2761" s="49" t="s">
        <v>5566</v>
      </c>
      <c r="B2761" s="22" t="s">
        <v>5638</v>
      </c>
      <c r="C2761" s="42" t="s">
        <v>5639</v>
      </c>
      <c r="D2761" s="21">
        <v>2023</v>
      </c>
      <c r="E2761" s="21">
        <v>2024</v>
      </c>
      <c r="F2761" s="43">
        <v>5.558376</v>
      </c>
      <c r="G2761" s="43">
        <v>6.670051</v>
      </c>
      <c r="H2761" s="43">
        <v>7.3177331271480002</v>
      </c>
      <c r="I2761" s="43">
        <v>0</v>
      </c>
      <c r="J2761" s="43">
        <f t="shared" si="126"/>
        <v>7.3177331271480002</v>
      </c>
      <c r="K2761" s="43">
        <v>3.6903929999999998</v>
      </c>
      <c r="L2761" s="43">
        <f t="shared" si="127"/>
        <v>3.6273401271480004</v>
      </c>
      <c r="M2761" s="43">
        <v>0</v>
      </c>
      <c r="N2761" s="43">
        <f t="shared" si="128"/>
        <v>6.670051</v>
      </c>
      <c r="O2761" s="43">
        <v>3.6903929999999998</v>
      </c>
      <c r="P2761" s="43">
        <v>4.6037000000000002E-2</v>
      </c>
      <c r="Q2761" s="43">
        <v>3.6443560000000002</v>
      </c>
      <c r="R2761" s="43">
        <v>0</v>
      </c>
      <c r="S2761" s="43">
        <v>0</v>
      </c>
      <c r="T2761" s="43">
        <v>0</v>
      </c>
      <c r="U2761" s="43">
        <v>0</v>
      </c>
      <c r="V2761" s="43">
        <v>0</v>
      </c>
      <c r="W2761" s="43">
        <v>0</v>
      </c>
      <c r="X2761" s="43">
        <v>0</v>
      </c>
      <c r="Y2761" s="43">
        <v>0</v>
      </c>
      <c r="Z2761" s="43">
        <v>0</v>
      </c>
      <c r="AA2761" s="43">
        <v>0</v>
      </c>
      <c r="AB2761" s="43">
        <v>0</v>
      </c>
      <c r="AC2761" s="43">
        <v>0</v>
      </c>
      <c r="AD2761" s="43">
        <v>0</v>
      </c>
      <c r="AE2761" s="43">
        <v>0</v>
      </c>
    </row>
    <row r="2762" spans="1:31" ht="15.75" x14ac:dyDescent="0.25">
      <c r="A2762" s="49" t="s">
        <v>5569</v>
      </c>
      <c r="B2762" s="22" t="s">
        <v>5640</v>
      </c>
      <c r="C2762" s="42" t="s">
        <v>5641</v>
      </c>
      <c r="D2762" s="21">
        <v>2023</v>
      </c>
      <c r="E2762" s="21">
        <v>2024</v>
      </c>
      <c r="F2762" s="43">
        <v>1.884606</v>
      </c>
      <c r="G2762" s="43">
        <v>2.2615280000000002</v>
      </c>
      <c r="H2762" s="43">
        <v>2.4811281203359998</v>
      </c>
      <c r="I2762" s="43">
        <v>0</v>
      </c>
      <c r="J2762" s="43">
        <f t="shared" si="126"/>
        <v>2.4811281203359998</v>
      </c>
      <c r="K2762" s="43">
        <v>2.3017910000000001</v>
      </c>
      <c r="L2762" s="43">
        <f t="shared" si="127"/>
        <v>0.17933712033599969</v>
      </c>
      <c r="M2762" s="43">
        <v>0</v>
      </c>
      <c r="N2762" s="43">
        <f t="shared" si="128"/>
        <v>2.2615280000000002</v>
      </c>
      <c r="O2762" s="43">
        <v>2.3017910000000001</v>
      </c>
      <c r="P2762" s="43">
        <v>2.8714E-2</v>
      </c>
      <c r="Q2762" s="43">
        <v>2.2730769999999998</v>
      </c>
      <c r="R2762" s="43">
        <v>0</v>
      </c>
      <c r="S2762" s="43">
        <v>0</v>
      </c>
      <c r="T2762" s="43">
        <v>0</v>
      </c>
      <c r="U2762" s="43">
        <v>0</v>
      </c>
      <c r="V2762" s="43">
        <v>0</v>
      </c>
      <c r="W2762" s="43">
        <v>0</v>
      </c>
      <c r="X2762" s="43">
        <v>0</v>
      </c>
      <c r="Y2762" s="43">
        <v>0</v>
      </c>
      <c r="Z2762" s="43">
        <v>0</v>
      </c>
      <c r="AA2762" s="43">
        <v>0</v>
      </c>
      <c r="AB2762" s="43">
        <v>0</v>
      </c>
      <c r="AC2762" s="43">
        <v>0</v>
      </c>
      <c r="AD2762" s="43">
        <v>0</v>
      </c>
      <c r="AE2762" s="43">
        <v>0</v>
      </c>
    </row>
    <row r="2763" spans="1:31" ht="15.75" x14ac:dyDescent="0.25">
      <c r="A2763" s="49" t="s">
        <v>5566</v>
      </c>
      <c r="B2763" s="22" t="s">
        <v>5642</v>
      </c>
      <c r="C2763" s="42" t="s">
        <v>5643</v>
      </c>
      <c r="D2763" s="21">
        <v>2023</v>
      </c>
      <c r="E2763" s="21">
        <v>2024</v>
      </c>
      <c r="F2763" s="43">
        <v>11.58825</v>
      </c>
      <c r="G2763" s="43">
        <v>13.905900000000001</v>
      </c>
      <c r="H2763" s="43">
        <v>15.256199250194999</v>
      </c>
      <c r="I2763" s="43">
        <v>0</v>
      </c>
      <c r="J2763" s="43">
        <f t="shared" si="126"/>
        <v>15.256199250194999</v>
      </c>
      <c r="K2763" s="43">
        <v>8.7121580000000005</v>
      </c>
      <c r="L2763" s="43">
        <f t="shared" si="127"/>
        <v>6.5440412501949989</v>
      </c>
      <c r="M2763" s="43">
        <v>0</v>
      </c>
      <c r="N2763" s="43">
        <f t="shared" si="128"/>
        <v>13.905900000000001</v>
      </c>
      <c r="O2763" s="43">
        <v>8.7121580000000005</v>
      </c>
      <c r="P2763" s="43">
        <v>0.108682</v>
      </c>
      <c r="Q2763" s="43">
        <v>8.6034760000000006</v>
      </c>
      <c r="R2763" s="43">
        <v>0</v>
      </c>
      <c r="S2763" s="43">
        <v>0</v>
      </c>
      <c r="T2763" s="43">
        <v>0</v>
      </c>
      <c r="U2763" s="43">
        <v>0</v>
      </c>
      <c r="V2763" s="43">
        <v>0</v>
      </c>
      <c r="W2763" s="43">
        <v>0</v>
      </c>
      <c r="X2763" s="43">
        <v>0</v>
      </c>
      <c r="Y2763" s="43">
        <v>0</v>
      </c>
      <c r="Z2763" s="43">
        <v>0</v>
      </c>
      <c r="AA2763" s="43">
        <v>0</v>
      </c>
      <c r="AB2763" s="43">
        <v>0</v>
      </c>
      <c r="AC2763" s="43">
        <v>0</v>
      </c>
      <c r="AD2763" s="43">
        <v>0</v>
      </c>
      <c r="AE2763" s="43">
        <v>0</v>
      </c>
    </row>
    <row r="2764" spans="1:31" ht="15.75" x14ac:dyDescent="0.25">
      <c r="A2764" s="49" t="s">
        <v>5566</v>
      </c>
      <c r="B2764" s="22" t="s">
        <v>5644</v>
      </c>
      <c r="C2764" s="42" t="s">
        <v>5645</v>
      </c>
      <c r="D2764" s="21">
        <v>2023</v>
      </c>
      <c r="E2764" s="21">
        <v>2024</v>
      </c>
      <c r="F2764" s="43">
        <v>20.239144</v>
      </c>
      <c r="G2764" s="43">
        <v>24.286971999999999</v>
      </c>
      <c r="H2764" s="43">
        <v>26.664247142811</v>
      </c>
      <c r="I2764" s="43">
        <v>0</v>
      </c>
      <c r="J2764" s="43">
        <f t="shared" si="126"/>
        <v>26.664247142811</v>
      </c>
      <c r="K2764" s="43">
        <v>20.751242999999999</v>
      </c>
      <c r="L2764" s="43">
        <f t="shared" si="127"/>
        <v>5.9130041428110012</v>
      </c>
      <c r="M2764" s="43">
        <v>0</v>
      </c>
      <c r="N2764" s="43">
        <f t="shared" si="128"/>
        <v>24.286971999999999</v>
      </c>
      <c r="O2764" s="43">
        <v>20.751242999999999</v>
      </c>
      <c r="P2764" s="43">
        <v>2.0790000000000001E-3</v>
      </c>
      <c r="Q2764" s="43">
        <v>20.749164</v>
      </c>
      <c r="R2764" s="43">
        <v>0</v>
      </c>
      <c r="S2764" s="43">
        <v>0</v>
      </c>
      <c r="T2764" s="43">
        <v>0</v>
      </c>
      <c r="U2764" s="43">
        <v>0</v>
      </c>
      <c r="V2764" s="43">
        <v>0</v>
      </c>
      <c r="W2764" s="43">
        <v>0</v>
      </c>
      <c r="X2764" s="43">
        <v>0</v>
      </c>
      <c r="Y2764" s="43">
        <v>0</v>
      </c>
      <c r="Z2764" s="43">
        <v>0</v>
      </c>
      <c r="AA2764" s="43">
        <v>0</v>
      </c>
      <c r="AB2764" s="43">
        <v>0</v>
      </c>
      <c r="AC2764" s="43">
        <v>0</v>
      </c>
      <c r="AD2764" s="43">
        <v>0</v>
      </c>
      <c r="AE2764" s="43">
        <v>0</v>
      </c>
    </row>
    <row r="2765" spans="1:31" ht="15.75" x14ac:dyDescent="0.25">
      <c r="A2765" s="49" t="s">
        <v>5566</v>
      </c>
      <c r="B2765" s="22" t="s">
        <v>5646</v>
      </c>
      <c r="C2765" s="42" t="s">
        <v>5647</v>
      </c>
      <c r="D2765" s="21">
        <v>2023</v>
      </c>
      <c r="E2765" s="21">
        <v>2024</v>
      </c>
      <c r="F2765" s="43">
        <v>4.7261540000000002</v>
      </c>
      <c r="G2765" s="43">
        <v>5.671386</v>
      </c>
      <c r="H2765" s="43">
        <v>6.2220941743809997</v>
      </c>
      <c r="I2765" s="43">
        <v>0</v>
      </c>
      <c r="J2765" s="43">
        <f t="shared" si="126"/>
        <v>6.2220941743809997</v>
      </c>
      <c r="K2765" s="43">
        <v>4.0712799999999998</v>
      </c>
      <c r="L2765" s="43">
        <f t="shared" si="127"/>
        <v>2.1508141743809999</v>
      </c>
      <c r="M2765" s="43">
        <v>0</v>
      </c>
      <c r="N2765" s="43">
        <f t="shared" si="128"/>
        <v>5.671386</v>
      </c>
      <c r="O2765" s="43">
        <v>4.0712799999999998</v>
      </c>
      <c r="P2765" s="43">
        <v>5.0788E-2</v>
      </c>
      <c r="Q2765" s="43">
        <v>4.020492</v>
      </c>
      <c r="R2765" s="43">
        <v>0</v>
      </c>
      <c r="S2765" s="43">
        <v>0</v>
      </c>
      <c r="T2765" s="43">
        <v>0</v>
      </c>
      <c r="U2765" s="43">
        <v>0</v>
      </c>
      <c r="V2765" s="43">
        <v>0</v>
      </c>
      <c r="W2765" s="43">
        <v>0</v>
      </c>
      <c r="X2765" s="43">
        <v>0</v>
      </c>
      <c r="Y2765" s="43">
        <v>0</v>
      </c>
      <c r="Z2765" s="43">
        <v>0</v>
      </c>
      <c r="AA2765" s="43">
        <v>0</v>
      </c>
      <c r="AB2765" s="43">
        <v>0</v>
      </c>
      <c r="AC2765" s="43">
        <v>0</v>
      </c>
      <c r="AD2765" s="43">
        <v>0</v>
      </c>
      <c r="AE2765" s="43">
        <v>0</v>
      </c>
    </row>
    <row r="2766" spans="1:31" ht="15.75" x14ac:dyDescent="0.25">
      <c r="A2766" s="49" t="s">
        <v>5566</v>
      </c>
      <c r="B2766" s="22" t="s">
        <v>5648</v>
      </c>
      <c r="C2766" s="42" t="s">
        <v>5649</v>
      </c>
      <c r="D2766" s="21">
        <v>2023</v>
      </c>
      <c r="E2766" s="21">
        <v>2024</v>
      </c>
      <c r="F2766" s="43">
        <v>2.9982669999999998</v>
      </c>
      <c r="G2766" s="43">
        <v>3.5979199999999998</v>
      </c>
      <c r="H2766" s="43">
        <v>3.9472882275719998</v>
      </c>
      <c r="I2766" s="43">
        <v>0</v>
      </c>
      <c r="J2766" s="43">
        <f t="shared" si="126"/>
        <v>3.9472882275719998</v>
      </c>
      <c r="K2766" s="43">
        <v>3.347051</v>
      </c>
      <c r="L2766" s="43">
        <f t="shared" si="127"/>
        <v>0.60023722757199982</v>
      </c>
      <c r="M2766" s="43">
        <v>0</v>
      </c>
      <c r="N2766" s="43">
        <f t="shared" si="128"/>
        <v>3.5979199999999998</v>
      </c>
      <c r="O2766" s="43">
        <v>3.347051</v>
      </c>
      <c r="P2766" s="43">
        <v>4.1753999999999999E-2</v>
      </c>
      <c r="Q2766" s="43">
        <v>3.3052969999999999</v>
      </c>
      <c r="R2766" s="43">
        <v>0</v>
      </c>
      <c r="S2766" s="43">
        <v>0</v>
      </c>
      <c r="T2766" s="43">
        <v>0</v>
      </c>
      <c r="U2766" s="43">
        <v>0</v>
      </c>
      <c r="V2766" s="43">
        <v>0</v>
      </c>
      <c r="W2766" s="43">
        <v>0</v>
      </c>
      <c r="X2766" s="43">
        <v>0</v>
      </c>
      <c r="Y2766" s="43">
        <v>0</v>
      </c>
      <c r="Z2766" s="43">
        <v>0</v>
      </c>
      <c r="AA2766" s="43">
        <v>0</v>
      </c>
      <c r="AB2766" s="43">
        <v>0</v>
      </c>
      <c r="AC2766" s="43">
        <v>0</v>
      </c>
      <c r="AD2766" s="43">
        <v>0</v>
      </c>
      <c r="AE2766" s="43">
        <v>0</v>
      </c>
    </row>
    <row r="2767" spans="1:31" ht="15.75" x14ac:dyDescent="0.25">
      <c r="A2767" s="49" t="s">
        <v>5566</v>
      </c>
      <c r="B2767" s="22" t="s">
        <v>5650</v>
      </c>
      <c r="C2767" s="42" t="s">
        <v>5651</v>
      </c>
      <c r="D2767" s="21">
        <v>2023</v>
      </c>
      <c r="E2767" s="21">
        <v>2024</v>
      </c>
      <c r="F2767" s="43">
        <v>3.8690380000000002</v>
      </c>
      <c r="G2767" s="43">
        <v>4.6428469999999997</v>
      </c>
      <c r="H2767" s="43">
        <v>5.0936814457370003</v>
      </c>
      <c r="I2767" s="43">
        <v>0</v>
      </c>
      <c r="J2767" s="43">
        <f t="shared" si="126"/>
        <v>5.0936814457370003</v>
      </c>
      <c r="K2767" s="43">
        <v>3.5149729999999999</v>
      </c>
      <c r="L2767" s="43">
        <f t="shared" si="127"/>
        <v>1.5787084457370004</v>
      </c>
      <c r="M2767" s="43">
        <v>0</v>
      </c>
      <c r="N2767" s="43">
        <f t="shared" si="128"/>
        <v>4.6428469999999997</v>
      </c>
      <c r="O2767" s="43">
        <v>3.5149729999999999</v>
      </c>
      <c r="P2767" s="43">
        <v>4.3847999999999998E-2</v>
      </c>
      <c r="Q2767" s="43">
        <v>3.4711249999999998</v>
      </c>
      <c r="R2767" s="43">
        <v>0</v>
      </c>
      <c r="S2767" s="43">
        <v>0</v>
      </c>
      <c r="T2767" s="43">
        <v>0</v>
      </c>
      <c r="U2767" s="43">
        <v>0</v>
      </c>
      <c r="V2767" s="43">
        <v>0</v>
      </c>
      <c r="W2767" s="43">
        <v>0</v>
      </c>
      <c r="X2767" s="43">
        <v>0</v>
      </c>
      <c r="Y2767" s="43">
        <v>0</v>
      </c>
      <c r="Z2767" s="43">
        <v>0</v>
      </c>
      <c r="AA2767" s="43">
        <v>0</v>
      </c>
      <c r="AB2767" s="43">
        <v>0</v>
      </c>
      <c r="AC2767" s="43">
        <v>0</v>
      </c>
      <c r="AD2767" s="43">
        <v>0</v>
      </c>
      <c r="AE2767" s="43">
        <v>0</v>
      </c>
    </row>
    <row r="2768" spans="1:31" ht="15.75" x14ac:dyDescent="0.25">
      <c r="A2768" s="49" t="s">
        <v>5566</v>
      </c>
      <c r="B2768" s="22" t="s">
        <v>5652</v>
      </c>
      <c r="C2768" s="42" t="s">
        <v>5653</v>
      </c>
      <c r="D2768" s="21">
        <v>2023</v>
      </c>
      <c r="E2768" s="21">
        <v>2024</v>
      </c>
      <c r="F2768" s="43">
        <v>5.558376</v>
      </c>
      <c r="G2768" s="43">
        <v>6.670051</v>
      </c>
      <c r="H2768" s="43">
        <v>7.3177331531269996</v>
      </c>
      <c r="I2768" s="43">
        <v>0</v>
      </c>
      <c r="J2768" s="43">
        <f t="shared" ref="J2768:J2831" si="129">IFERROR(H2768+I2768,"0")</f>
        <v>7.3177331531269996</v>
      </c>
      <c r="K2768" s="43">
        <v>5.0914000000000001</v>
      </c>
      <c r="L2768" s="43">
        <f t="shared" ref="L2768:L2831" si="130">IFERROR(J2768-K2768,"0")</f>
        <v>2.2263331531269994</v>
      </c>
      <c r="M2768" s="43">
        <v>0</v>
      </c>
      <c r="N2768" s="43">
        <f t="shared" ref="N2768:N2831" si="131">IFERROR(G2768-M2768,"0")</f>
        <v>6.670051</v>
      </c>
      <c r="O2768" s="43">
        <v>5.0914000000000001</v>
      </c>
      <c r="P2768" s="43">
        <v>6.3514000000000001E-2</v>
      </c>
      <c r="Q2768" s="43">
        <v>5.0278859999999996</v>
      </c>
      <c r="R2768" s="43">
        <v>0</v>
      </c>
      <c r="S2768" s="43">
        <v>0</v>
      </c>
      <c r="T2768" s="43">
        <v>0</v>
      </c>
      <c r="U2768" s="43">
        <v>0</v>
      </c>
      <c r="V2768" s="43">
        <v>0</v>
      </c>
      <c r="W2768" s="43">
        <v>0</v>
      </c>
      <c r="X2768" s="43">
        <v>0</v>
      </c>
      <c r="Y2768" s="43">
        <v>0</v>
      </c>
      <c r="Z2768" s="43">
        <v>0</v>
      </c>
      <c r="AA2768" s="43">
        <v>0</v>
      </c>
      <c r="AB2768" s="43">
        <v>0</v>
      </c>
      <c r="AC2768" s="43">
        <v>0</v>
      </c>
      <c r="AD2768" s="43">
        <v>0</v>
      </c>
      <c r="AE2768" s="43">
        <v>0</v>
      </c>
    </row>
    <row r="2769" spans="1:31" ht="15.75" x14ac:dyDescent="0.25">
      <c r="A2769" s="49" t="s">
        <v>5566</v>
      </c>
      <c r="B2769" s="22" t="s">
        <v>5654</v>
      </c>
      <c r="C2769" s="42" t="s">
        <v>5655</v>
      </c>
      <c r="D2769" s="21">
        <v>2023</v>
      </c>
      <c r="E2769" s="21">
        <v>2024</v>
      </c>
      <c r="F2769" s="43">
        <v>4.7332689999999999</v>
      </c>
      <c r="G2769" s="43">
        <v>5.6799220000000004</v>
      </c>
      <c r="H2769" s="43">
        <v>6.2314589984050004</v>
      </c>
      <c r="I2769" s="43">
        <v>0</v>
      </c>
      <c r="J2769" s="43">
        <f t="shared" si="129"/>
        <v>6.2314589984050004</v>
      </c>
      <c r="K2769" s="43">
        <v>4.3628679999999997</v>
      </c>
      <c r="L2769" s="43">
        <f t="shared" si="130"/>
        <v>1.8685909984050006</v>
      </c>
      <c r="M2769" s="43">
        <v>0</v>
      </c>
      <c r="N2769" s="43">
        <f t="shared" si="131"/>
        <v>5.6799220000000004</v>
      </c>
      <c r="O2769" s="43">
        <v>4.3628679999999997</v>
      </c>
      <c r="P2769" s="43">
        <v>5.4426000000000002E-2</v>
      </c>
      <c r="Q2769" s="43">
        <v>4.3084420000000003</v>
      </c>
      <c r="R2769" s="43">
        <v>0</v>
      </c>
      <c r="S2769" s="43">
        <v>0</v>
      </c>
      <c r="T2769" s="43">
        <v>0</v>
      </c>
      <c r="U2769" s="43">
        <v>0</v>
      </c>
      <c r="V2769" s="43">
        <v>0</v>
      </c>
      <c r="W2769" s="43">
        <v>0</v>
      </c>
      <c r="X2769" s="43">
        <v>0</v>
      </c>
      <c r="Y2769" s="43">
        <v>0</v>
      </c>
      <c r="Z2769" s="43">
        <v>0</v>
      </c>
      <c r="AA2769" s="43">
        <v>0</v>
      </c>
      <c r="AB2769" s="43">
        <v>0</v>
      </c>
      <c r="AC2769" s="43">
        <v>0</v>
      </c>
      <c r="AD2769" s="43">
        <v>0</v>
      </c>
      <c r="AE2769" s="43">
        <v>0</v>
      </c>
    </row>
    <row r="2770" spans="1:31" ht="15.75" x14ac:dyDescent="0.25">
      <c r="A2770" s="49" t="s">
        <v>5566</v>
      </c>
      <c r="B2770" s="22" t="s">
        <v>5656</v>
      </c>
      <c r="C2770" s="42" t="s">
        <v>5657</v>
      </c>
      <c r="D2770" s="21">
        <v>2023</v>
      </c>
      <c r="E2770" s="21">
        <v>2024</v>
      </c>
      <c r="F2770" s="43">
        <v>2.546046</v>
      </c>
      <c r="G2770" s="43">
        <v>3.0552549999999998</v>
      </c>
      <c r="H2770" s="43">
        <v>3.351929144663</v>
      </c>
      <c r="I2770" s="43">
        <v>0</v>
      </c>
      <c r="J2770" s="43">
        <f t="shared" si="129"/>
        <v>3.351929144663</v>
      </c>
      <c r="K2770" s="43">
        <v>2.1740270000000002</v>
      </c>
      <c r="L2770" s="43">
        <f t="shared" si="130"/>
        <v>1.1779021446629998</v>
      </c>
      <c r="M2770" s="43">
        <v>0</v>
      </c>
      <c r="N2770" s="43">
        <f t="shared" si="131"/>
        <v>3.0552549999999998</v>
      </c>
      <c r="O2770" s="43">
        <v>2.1740270000000002</v>
      </c>
      <c r="P2770" s="43">
        <v>2.7119999999999998E-2</v>
      </c>
      <c r="Q2770" s="43">
        <v>2.1469070000000001</v>
      </c>
      <c r="R2770" s="43">
        <v>0</v>
      </c>
      <c r="S2770" s="43">
        <v>0</v>
      </c>
      <c r="T2770" s="43">
        <v>0</v>
      </c>
      <c r="U2770" s="43">
        <v>0</v>
      </c>
      <c r="V2770" s="43">
        <v>0</v>
      </c>
      <c r="W2770" s="43">
        <v>0</v>
      </c>
      <c r="X2770" s="43">
        <v>0</v>
      </c>
      <c r="Y2770" s="43">
        <v>0</v>
      </c>
      <c r="Z2770" s="43">
        <v>0</v>
      </c>
      <c r="AA2770" s="43">
        <v>0</v>
      </c>
      <c r="AB2770" s="43">
        <v>0</v>
      </c>
      <c r="AC2770" s="43">
        <v>0</v>
      </c>
      <c r="AD2770" s="43">
        <v>0</v>
      </c>
      <c r="AE2770" s="43">
        <v>0</v>
      </c>
    </row>
    <row r="2771" spans="1:31" ht="15.75" x14ac:dyDescent="0.25">
      <c r="A2771" s="49" t="s">
        <v>5566</v>
      </c>
      <c r="B2771" s="22" t="s">
        <v>5658</v>
      </c>
      <c r="C2771" s="42" t="s">
        <v>5659</v>
      </c>
      <c r="D2771" s="21">
        <v>2023</v>
      </c>
      <c r="E2771" s="21">
        <v>2024</v>
      </c>
      <c r="F2771" s="43">
        <v>5.5085860000000002</v>
      </c>
      <c r="G2771" s="43">
        <v>6.610303</v>
      </c>
      <c r="H2771" s="43">
        <v>7.2521824135389998</v>
      </c>
      <c r="I2771" s="43">
        <v>0</v>
      </c>
      <c r="J2771" s="43">
        <f t="shared" si="129"/>
        <v>7.2521824135389998</v>
      </c>
      <c r="K2771" s="43">
        <v>4.199872</v>
      </c>
      <c r="L2771" s="43">
        <f t="shared" si="130"/>
        <v>3.0523104135389998</v>
      </c>
      <c r="M2771" s="43">
        <v>0</v>
      </c>
      <c r="N2771" s="43">
        <f t="shared" si="131"/>
        <v>6.610303</v>
      </c>
      <c r="O2771" s="43">
        <v>4.199872</v>
      </c>
      <c r="P2771" s="43">
        <v>5.2392000000000001E-2</v>
      </c>
      <c r="Q2771" s="43">
        <v>4.1474799999999998</v>
      </c>
      <c r="R2771" s="43">
        <v>0</v>
      </c>
      <c r="S2771" s="43">
        <v>0</v>
      </c>
      <c r="T2771" s="43">
        <v>0</v>
      </c>
      <c r="U2771" s="43">
        <v>0</v>
      </c>
      <c r="V2771" s="43">
        <v>0</v>
      </c>
      <c r="W2771" s="43">
        <v>0</v>
      </c>
      <c r="X2771" s="43">
        <v>0</v>
      </c>
      <c r="Y2771" s="43">
        <v>0</v>
      </c>
      <c r="Z2771" s="43">
        <v>0</v>
      </c>
      <c r="AA2771" s="43">
        <v>0</v>
      </c>
      <c r="AB2771" s="43">
        <v>0</v>
      </c>
      <c r="AC2771" s="43">
        <v>0</v>
      </c>
      <c r="AD2771" s="43">
        <v>0</v>
      </c>
      <c r="AE2771" s="43">
        <v>0</v>
      </c>
    </row>
    <row r="2772" spans="1:31" ht="15.75" x14ac:dyDescent="0.25">
      <c r="A2772" s="49" t="s">
        <v>5566</v>
      </c>
      <c r="B2772" s="22" t="s">
        <v>5660</v>
      </c>
      <c r="C2772" s="42" t="s">
        <v>5661</v>
      </c>
      <c r="D2772" s="21">
        <v>2023</v>
      </c>
      <c r="E2772" s="21">
        <v>2024</v>
      </c>
      <c r="F2772" s="43">
        <v>7.9174189999999998</v>
      </c>
      <c r="G2772" s="43">
        <v>9.5009029999999992</v>
      </c>
      <c r="H2772" s="43">
        <v>10.42346700069</v>
      </c>
      <c r="I2772" s="43">
        <v>0</v>
      </c>
      <c r="J2772" s="43">
        <f t="shared" si="129"/>
        <v>10.42346700069</v>
      </c>
      <c r="K2772" s="43">
        <v>6.9101480000000004</v>
      </c>
      <c r="L2772" s="43">
        <f t="shared" si="130"/>
        <v>3.5133190006899992</v>
      </c>
      <c r="M2772" s="43">
        <v>0</v>
      </c>
      <c r="N2772" s="43">
        <f t="shared" si="131"/>
        <v>9.5009029999999992</v>
      </c>
      <c r="O2772" s="43">
        <v>6.9101480000000004</v>
      </c>
      <c r="P2772" s="43">
        <v>8.6202000000000001E-2</v>
      </c>
      <c r="Q2772" s="43">
        <v>6.8239460000000003</v>
      </c>
      <c r="R2772" s="43">
        <v>0</v>
      </c>
      <c r="S2772" s="43">
        <v>0</v>
      </c>
      <c r="T2772" s="43">
        <v>0</v>
      </c>
      <c r="U2772" s="43">
        <v>0</v>
      </c>
      <c r="V2772" s="43">
        <v>0</v>
      </c>
      <c r="W2772" s="43">
        <v>0</v>
      </c>
      <c r="X2772" s="43">
        <v>0</v>
      </c>
      <c r="Y2772" s="43">
        <v>0</v>
      </c>
      <c r="Z2772" s="43">
        <v>0</v>
      </c>
      <c r="AA2772" s="43">
        <v>0</v>
      </c>
      <c r="AB2772" s="43">
        <v>0</v>
      </c>
      <c r="AC2772" s="43">
        <v>0</v>
      </c>
      <c r="AD2772" s="43">
        <v>0</v>
      </c>
      <c r="AE2772" s="43">
        <v>0</v>
      </c>
    </row>
    <row r="2773" spans="1:31" ht="15.75" x14ac:dyDescent="0.25">
      <c r="A2773" s="49" t="s">
        <v>5566</v>
      </c>
      <c r="B2773" s="22" t="s">
        <v>5662</v>
      </c>
      <c r="C2773" s="42" t="s">
        <v>5663</v>
      </c>
      <c r="D2773" s="21">
        <v>2025</v>
      </c>
      <c r="E2773" s="21">
        <v>2025</v>
      </c>
      <c r="F2773" s="43">
        <v>2.893446</v>
      </c>
      <c r="G2773" s="43">
        <v>3.472137</v>
      </c>
      <c r="H2773" s="43">
        <v>4.0030325957499997</v>
      </c>
      <c r="I2773" s="43">
        <v>0</v>
      </c>
      <c r="J2773" s="43">
        <f t="shared" si="129"/>
        <v>4.0030325957499997</v>
      </c>
      <c r="K2773" s="43">
        <v>1.813601</v>
      </c>
      <c r="L2773" s="43">
        <f t="shared" si="130"/>
        <v>2.1894315957499995</v>
      </c>
      <c r="M2773" s="43">
        <v>0</v>
      </c>
      <c r="N2773" s="43">
        <f t="shared" si="131"/>
        <v>3.472137</v>
      </c>
      <c r="O2773" s="43">
        <v>1.813601</v>
      </c>
      <c r="P2773" s="43">
        <v>0</v>
      </c>
      <c r="Q2773" s="43">
        <v>0</v>
      </c>
      <c r="R2773" s="43">
        <v>1.813601</v>
      </c>
      <c r="S2773" s="43">
        <v>0</v>
      </c>
      <c r="T2773" s="43">
        <v>0</v>
      </c>
      <c r="U2773" s="43">
        <v>0</v>
      </c>
      <c r="V2773" s="43">
        <v>0</v>
      </c>
      <c r="W2773" s="43">
        <v>0</v>
      </c>
      <c r="X2773" s="43">
        <v>0</v>
      </c>
      <c r="Y2773" s="43">
        <v>0</v>
      </c>
      <c r="Z2773" s="43">
        <v>0</v>
      </c>
      <c r="AA2773" s="43">
        <v>0</v>
      </c>
      <c r="AB2773" s="43">
        <v>0</v>
      </c>
      <c r="AC2773" s="43">
        <v>0</v>
      </c>
      <c r="AD2773" s="43">
        <v>0</v>
      </c>
      <c r="AE2773" s="43">
        <v>0</v>
      </c>
    </row>
    <row r="2774" spans="1:31" ht="31.5" x14ac:dyDescent="0.25">
      <c r="A2774" s="49" t="s">
        <v>5602</v>
      </c>
      <c r="B2774" s="22" t="s">
        <v>5664</v>
      </c>
      <c r="C2774" s="42" t="s">
        <v>5665</v>
      </c>
      <c r="D2774" s="21">
        <v>2023</v>
      </c>
      <c r="E2774" s="21">
        <v>2024</v>
      </c>
      <c r="F2774" s="43">
        <v>5.2316960000000003</v>
      </c>
      <c r="G2774" s="43">
        <v>6.2780360000000002</v>
      </c>
      <c r="H2774" s="43">
        <v>6.8876470160669996</v>
      </c>
      <c r="I2774" s="43">
        <v>0</v>
      </c>
      <c r="J2774" s="43">
        <f t="shared" si="129"/>
        <v>6.8876470160669996</v>
      </c>
      <c r="K2774" s="43">
        <v>1.017414</v>
      </c>
      <c r="L2774" s="43">
        <f t="shared" si="130"/>
        <v>5.8702330160669991</v>
      </c>
      <c r="M2774" s="43">
        <v>0</v>
      </c>
      <c r="N2774" s="43">
        <f t="shared" si="131"/>
        <v>6.2780360000000002</v>
      </c>
      <c r="O2774" s="43">
        <v>1.017414</v>
      </c>
      <c r="P2774" s="43">
        <v>1.2692E-2</v>
      </c>
      <c r="Q2774" s="43">
        <v>1.0047219999999999</v>
      </c>
      <c r="R2774" s="43">
        <v>0</v>
      </c>
      <c r="S2774" s="43">
        <v>0</v>
      </c>
      <c r="T2774" s="43">
        <v>0</v>
      </c>
      <c r="U2774" s="43">
        <v>0</v>
      </c>
      <c r="V2774" s="43">
        <v>0</v>
      </c>
      <c r="W2774" s="43">
        <v>0</v>
      </c>
      <c r="X2774" s="43">
        <v>0</v>
      </c>
      <c r="Y2774" s="43">
        <v>0</v>
      </c>
      <c r="Z2774" s="43">
        <v>0</v>
      </c>
      <c r="AA2774" s="43">
        <v>0</v>
      </c>
      <c r="AB2774" s="43">
        <v>0</v>
      </c>
      <c r="AC2774" s="43">
        <v>0</v>
      </c>
      <c r="AD2774" s="43">
        <v>0</v>
      </c>
      <c r="AE2774" s="43">
        <v>0</v>
      </c>
    </row>
    <row r="2775" spans="1:31" ht="31.5" x14ac:dyDescent="0.25">
      <c r="A2775" s="49" t="s">
        <v>5569</v>
      </c>
      <c r="B2775" s="22" t="s">
        <v>5666</v>
      </c>
      <c r="C2775" s="42" t="s">
        <v>5667</v>
      </c>
      <c r="D2775" s="21">
        <v>2026</v>
      </c>
      <c r="E2775" s="21">
        <v>2029</v>
      </c>
      <c r="F2775" s="43">
        <v>777.53265699999997</v>
      </c>
      <c r="G2775" s="43">
        <v>933.03918899999996</v>
      </c>
      <c r="H2775" s="43">
        <v>1238.0364561762181</v>
      </c>
      <c r="I2775" s="43">
        <v>0</v>
      </c>
      <c r="J2775" s="43">
        <f t="shared" si="129"/>
        <v>1238.0364561762181</v>
      </c>
      <c r="K2775" s="43">
        <v>608.18925200000001</v>
      </c>
      <c r="L2775" s="43">
        <f t="shared" si="130"/>
        <v>629.84720417621804</v>
      </c>
      <c r="M2775" s="43">
        <v>0</v>
      </c>
      <c r="N2775" s="43">
        <f t="shared" si="131"/>
        <v>933.03918899999996</v>
      </c>
      <c r="O2775" s="43">
        <v>608.18925200000001</v>
      </c>
      <c r="P2775" s="43">
        <v>0</v>
      </c>
      <c r="Q2775" s="43">
        <v>0</v>
      </c>
      <c r="R2775" s="43">
        <v>0</v>
      </c>
      <c r="S2775" s="43">
        <v>0</v>
      </c>
      <c r="T2775" s="43">
        <v>274.43189599999999</v>
      </c>
      <c r="U2775" s="43">
        <v>0</v>
      </c>
      <c r="V2775" s="43">
        <v>333.75735600000002</v>
      </c>
      <c r="W2775" s="43">
        <v>0</v>
      </c>
      <c r="X2775" s="43">
        <v>0</v>
      </c>
      <c r="Y2775" s="43">
        <v>0</v>
      </c>
      <c r="Z2775" s="43">
        <v>0</v>
      </c>
      <c r="AA2775" s="43">
        <v>0</v>
      </c>
      <c r="AB2775" s="43">
        <v>0</v>
      </c>
      <c r="AC2775" s="43">
        <v>0</v>
      </c>
      <c r="AD2775" s="43">
        <v>0</v>
      </c>
      <c r="AE2775" s="43">
        <v>0</v>
      </c>
    </row>
    <row r="2776" spans="1:31" ht="31.5" x14ac:dyDescent="0.25">
      <c r="A2776" s="49" t="s">
        <v>5569</v>
      </c>
      <c r="B2776" s="22" t="s">
        <v>5668</v>
      </c>
      <c r="C2776" s="42" t="s">
        <v>5669</v>
      </c>
      <c r="D2776" s="21">
        <v>2023</v>
      </c>
      <c r="E2776" s="21">
        <v>2024</v>
      </c>
      <c r="F2776" s="43">
        <v>4.7610840000000003</v>
      </c>
      <c r="G2776" s="43">
        <v>5.7133000000000003</v>
      </c>
      <c r="H2776" s="43">
        <v>6.2564813152359999</v>
      </c>
      <c r="I2776" s="43">
        <v>0</v>
      </c>
      <c r="J2776" s="43">
        <f t="shared" si="129"/>
        <v>6.2564813152359999</v>
      </c>
      <c r="K2776" s="43">
        <v>3.4724810000000002</v>
      </c>
      <c r="L2776" s="43">
        <f t="shared" si="130"/>
        <v>2.7840003152359998</v>
      </c>
      <c r="M2776" s="43">
        <v>0</v>
      </c>
      <c r="N2776" s="43">
        <f t="shared" si="131"/>
        <v>5.7133000000000003</v>
      </c>
      <c r="O2776" s="43">
        <v>3.4724810000000002</v>
      </c>
      <c r="P2776" s="43">
        <v>0.155108</v>
      </c>
      <c r="Q2776" s="43">
        <v>3.3173729999999999</v>
      </c>
      <c r="R2776" s="43">
        <v>0</v>
      </c>
      <c r="S2776" s="43">
        <v>0</v>
      </c>
      <c r="T2776" s="43">
        <v>0</v>
      </c>
      <c r="U2776" s="43">
        <v>0</v>
      </c>
      <c r="V2776" s="43">
        <v>0</v>
      </c>
      <c r="W2776" s="43">
        <v>0</v>
      </c>
      <c r="X2776" s="43">
        <v>0</v>
      </c>
      <c r="Y2776" s="43">
        <v>0</v>
      </c>
      <c r="Z2776" s="43">
        <v>0</v>
      </c>
      <c r="AA2776" s="43">
        <v>0</v>
      </c>
      <c r="AB2776" s="43">
        <v>0</v>
      </c>
      <c r="AC2776" s="43">
        <v>0</v>
      </c>
      <c r="AD2776" s="43">
        <v>0</v>
      </c>
      <c r="AE2776" s="43">
        <v>0</v>
      </c>
    </row>
    <row r="2777" spans="1:31" ht="31.5" x14ac:dyDescent="0.25">
      <c r="A2777" s="49" t="s">
        <v>5569</v>
      </c>
      <c r="B2777" s="22" t="s">
        <v>5670</v>
      </c>
      <c r="C2777" s="42" t="s">
        <v>5671</v>
      </c>
      <c r="D2777" s="21">
        <v>2023</v>
      </c>
      <c r="E2777" s="21">
        <v>2024</v>
      </c>
      <c r="F2777" s="43">
        <v>4.7610840000000003</v>
      </c>
      <c r="G2777" s="43">
        <v>5.7133000000000003</v>
      </c>
      <c r="H2777" s="43">
        <v>6.2513765808250001</v>
      </c>
      <c r="I2777" s="43">
        <v>0</v>
      </c>
      <c r="J2777" s="43">
        <f t="shared" si="129"/>
        <v>6.2513765808250001</v>
      </c>
      <c r="K2777" s="43">
        <v>2.4110809999999998</v>
      </c>
      <c r="L2777" s="43">
        <f t="shared" si="130"/>
        <v>3.8402955808250003</v>
      </c>
      <c r="M2777" s="43">
        <v>0</v>
      </c>
      <c r="N2777" s="43">
        <f t="shared" si="131"/>
        <v>5.7133000000000003</v>
      </c>
      <c r="O2777" s="43">
        <v>2.4110809999999998</v>
      </c>
      <c r="P2777" s="43">
        <v>0.14186799999999999</v>
      </c>
      <c r="Q2777" s="43">
        <v>2.2692130000000001</v>
      </c>
      <c r="R2777" s="43">
        <v>0</v>
      </c>
      <c r="S2777" s="43">
        <v>0</v>
      </c>
      <c r="T2777" s="43">
        <v>0</v>
      </c>
      <c r="U2777" s="43">
        <v>0</v>
      </c>
      <c r="V2777" s="43">
        <v>0</v>
      </c>
      <c r="W2777" s="43">
        <v>0</v>
      </c>
      <c r="X2777" s="43">
        <v>0</v>
      </c>
      <c r="Y2777" s="43">
        <v>0</v>
      </c>
      <c r="Z2777" s="43">
        <v>0</v>
      </c>
      <c r="AA2777" s="43">
        <v>0</v>
      </c>
      <c r="AB2777" s="43">
        <v>0</v>
      </c>
      <c r="AC2777" s="43">
        <v>0</v>
      </c>
      <c r="AD2777" s="43">
        <v>0</v>
      </c>
      <c r="AE2777" s="43">
        <v>0</v>
      </c>
    </row>
    <row r="2778" spans="1:31" ht="31.5" x14ac:dyDescent="0.25">
      <c r="A2778" s="49" t="s">
        <v>5569</v>
      </c>
      <c r="B2778" s="22" t="s">
        <v>5672</v>
      </c>
      <c r="C2778" s="42" t="s">
        <v>5673</v>
      </c>
      <c r="D2778" s="21">
        <v>2023</v>
      </c>
      <c r="E2778" s="21">
        <v>2024</v>
      </c>
      <c r="F2778" s="43">
        <v>4.7799189999999996</v>
      </c>
      <c r="G2778" s="43">
        <v>5.7359020000000003</v>
      </c>
      <c r="H2778" s="43">
        <v>6.2841670268580003</v>
      </c>
      <c r="I2778" s="43">
        <v>0</v>
      </c>
      <c r="J2778" s="43">
        <f t="shared" si="129"/>
        <v>6.2841670268580003</v>
      </c>
      <c r="K2778" s="43">
        <v>5.0631399999999998</v>
      </c>
      <c r="L2778" s="43">
        <f t="shared" si="130"/>
        <v>1.2210270268580006</v>
      </c>
      <c r="M2778" s="43">
        <v>0</v>
      </c>
      <c r="N2778" s="43">
        <f t="shared" si="131"/>
        <v>5.7359020000000003</v>
      </c>
      <c r="O2778" s="43">
        <v>5.0631399999999998</v>
      </c>
      <c r="P2778" s="43">
        <v>0.18506700000000001</v>
      </c>
      <c r="Q2778" s="43">
        <v>4.8780729999999997</v>
      </c>
      <c r="R2778" s="43">
        <v>0</v>
      </c>
      <c r="S2778" s="43">
        <v>0</v>
      </c>
      <c r="T2778" s="43">
        <v>0</v>
      </c>
      <c r="U2778" s="43">
        <v>0</v>
      </c>
      <c r="V2778" s="43">
        <v>0</v>
      </c>
      <c r="W2778" s="43">
        <v>0</v>
      </c>
      <c r="X2778" s="43">
        <v>0</v>
      </c>
      <c r="Y2778" s="43">
        <v>0</v>
      </c>
      <c r="Z2778" s="43">
        <v>0</v>
      </c>
      <c r="AA2778" s="43">
        <v>0</v>
      </c>
      <c r="AB2778" s="43">
        <v>0</v>
      </c>
      <c r="AC2778" s="43">
        <v>0</v>
      </c>
      <c r="AD2778" s="43">
        <v>0</v>
      </c>
      <c r="AE2778" s="43">
        <v>0</v>
      </c>
    </row>
    <row r="2779" spans="1:31" ht="31.5" x14ac:dyDescent="0.25">
      <c r="A2779" s="49" t="s">
        <v>5569</v>
      </c>
      <c r="B2779" s="22" t="s">
        <v>5674</v>
      </c>
      <c r="C2779" s="42" t="s">
        <v>5675</v>
      </c>
      <c r="D2779" s="21">
        <v>2025</v>
      </c>
      <c r="E2779" s="21">
        <v>2025</v>
      </c>
      <c r="F2779" s="43">
        <v>5.2231519999999998</v>
      </c>
      <c r="G2779" s="43">
        <v>6.2677820000000004</v>
      </c>
      <c r="H2779" s="43">
        <v>7.2261343440430004</v>
      </c>
      <c r="I2779" s="43">
        <v>0</v>
      </c>
      <c r="J2779" s="43">
        <f t="shared" si="129"/>
        <v>7.2261343440430004</v>
      </c>
      <c r="K2779" s="43">
        <v>3.87853</v>
      </c>
      <c r="L2779" s="43">
        <f t="shared" si="130"/>
        <v>3.3476043440430003</v>
      </c>
      <c r="M2779" s="43">
        <v>0</v>
      </c>
      <c r="N2779" s="43">
        <f t="shared" si="131"/>
        <v>6.2677820000000004</v>
      </c>
      <c r="O2779" s="43">
        <v>3.87853</v>
      </c>
      <c r="P2779" s="43">
        <v>0</v>
      </c>
      <c r="Q2779" s="43">
        <v>0</v>
      </c>
      <c r="R2779" s="43">
        <v>3.87853</v>
      </c>
      <c r="S2779" s="43">
        <v>0</v>
      </c>
      <c r="T2779" s="43">
        <v>0</v>
      </c>
      <c r="U2779" s="43">
        <v>0</v>
      </c>
      <c r="V2779" s="43">
        <v>0</v>
      </c>
      <c r="W2779" s="43">
        <v>0</v>
      </c>
      <c r="X2779" s="43">
        <v>0</v>
      </c>
      <c r="Y2779" s="43">
        <v>0</v>
      </c>
      <c r="Z2779" s="43">
        <v>0</v>
      </c>
      <c r="AA2779" s="43">
        <v>0</v>
      </c>
      <c r="AB2779" s="43">
        <v>0</v>
      </c>
      <c r="AC2779" s="43">
        <v>0</v>
      </c>
      <c r="AD2779" s="43">
        <v>0</v>
      </c>
      <c r="AE2779" s="43">
        <v>0</v>
      </c>
    </row>
    <row r="2780" spans="1:31" ht="31.5" x14ac:dyDescent="0.25">
      <c r="A2780" s="49" t="s">
        <v>5569</v>
      </c>
      <c r="B2780" s="22" t="s">
        <v>5676</v>
      </c>
      <c r="C2780" s="42" t="s">
        <v>5677</v>
      </c>
      <c r="D2780" s="21">
        <v>2024</v>
      </c>
      <c r="E2780" s="21">
        <v>2025</v>
      </c>
      <c r="F2780" s="43">
        <v>9.8849560000000007</v>
      </c>
      <c r="G2780" s="43">
        <v>11.861947000000001</v>
      </c>
      <c r="H2780" s="43">
        <v>13.67565473782</v>
      </c>
      <c r="I2780" s="43">
        <v>0</v>
      </c>
      <c r="J2780" s="43">
        <f t="shared" si="129"/>
        <v>13.67565473782</v>
      </c>
      <c r="K2780" s="43">
        <v>7.313593</v>
      </c>
      <c r="L2780" s="43">
        <f t="shared" si="130"/>
        <v>6.3620617378200004</v>
      </c>
      <c r="M2780" s="43">
        <v>0</v>
      </c>
      <c r="N2780" s="43">
        <f t="shared" si="131"/>
        <v>11.861947000000001</v>
      </c>
      <c r="O2780" s="43">
        <v>7.313593</v>
      </c>
      <c r="P2780" s="43">
        <v>0</v>
      </c>
      <c r="Q2780" s="43">
        <v>0</v>
      </c>
      <c r="R2780" s="43">
        <v>7.313593</v>
      </c>
      <c r="S2780" s="43">
        <v>0</v>
      </c>
      <c r="T2780" s="43">
        <v>0</v>
      </c>
      <c r="U2780" s="43">
        <v>0</v>
      </c>
      <c r="V2780" s="43">
        <v>0</v>
      </c>
      <c r="W2780" s="43">
        <v>0</v>
      </c>
      <c r="X2780" s="43">
        <v>0</v>
      </c>
      <c r="Y2780" s="43">
        <v>0</v>
      </c>
      <c r="Z2780" s="43">
        <v>0</v>
      </c>
      <c r="AA2780" s="43">
        <v>0</v>
      </c>
      <c r="AB2780" s="43">
        <v>0</v>
      </c>
      <c r="AC2780" s="43">
        <v>0</v>
      </c>
      <c r="AD2780" s="43">
        <v>0</v>
      </c>
      <c r="AE2780" s="43">
        <v>0</v>
      </c>
    </row>
    <row r="2781" spans="1:31" ht="31.5" x14ac:dyDescent="0.25">
      <c r="A2781" s="49" t="s">
        <v>5569</v>
      </c>
      <c r="B2781" s="22" t="s">
        <v>5678</v>
      </c>
      <c r="C2781" s="42" t="s">
        <v>5679</v>
      </c>
      <c r="D2781" s="21">
        <v>2025</v>
      </c>
      <c r="E2781" s="21">
        <v>2025</v>
      </c>
      <c r="F2781" s="43">
        <v>4.7610840000000003</v>
      </c>
      <c r="G2781" s="43">
        <v>5.7133000000000003</v>
      </c>
      <c r="H2781" s="43">
        <v>6.5868724492900004</v>
      </c>
      <c r="I2781" s="43">
        <v>0</v>
      </c>
      <c r="J2781" s="43">
        <f t="shared" si="129"/>
        <v>6.5868724492900004</v>
      </c>
      <c r="K2781" s="43">
        <v>2.9077850000000001</v>
      </c>
      <c r="L2781" s="43">
        <f t="shared" si="130"/>
        <v>3.6790874492900003</v>
      </c>
      <c r="M2781" s="43">
        <v>0</v>
      </c>
      <c r="N2781" s="43">
        <f t="shared" si="131"/>
        <v>5.7133000000000003</v>
      </c>
      <c r="O2781" s="43">
        <v>2.9077850000000001</v>
      </c>
      <c r="P2781" s="43">
        <v>0</v>
      </c>
      <c r="Q2781" s="43">
        <v>0</v>
      </c>
      <c r="R2781" s="43">
        <v>2.9077850000000001</v>
      </c>
      <c r="S2781" s="43">
        <v>0</v>
      </c>
      <c r="T2781" s="43">
        <v>0</v>
      </c>
      <c r="U2781" s="43">
        <v>0</v>
      </c>
      <c r="V2781" s="43">
        <v>0</v>
      </c>
      <c r="W2781" s="43">
        <v>0</v>
      </c>
      <c r="X2781" s="43">
        <v>0</v>
      </c>
      <c r="Y2781" s="43">
        <v>0</v>
      </c>
      <c r="Z2781" s="43">
        <v>0</v>
      </c>
      <c r="AA2781" s="43">
        <v>0</v>
      </c>
      <c r="AB2781" s="43">
        <v>0</v>
      </c>
      <c r="AC2781" s="43">
        <v>0</v>
      </c>
      <c r="AD2781" s="43">
        <v>0</v>
      </c>
      <c r="AE2781" s="43">
        <v>0</v>
      </c>
    </row>
    <row r="2782" spans="1:31" ht="31.5" x14ac:dyDescent="0.25">
      <c r="A2782" s="49" t="s">
        <v>5680</v>
      </c>
      <c r="B2782" s="22" t="s">
        <v>5681</v>
      </c>
      <c r="C2782" s="42" t="s">
        <v>5682</v>
      </c>
      <c r="D2782" s="21">
        <v>2024</v>
      </c>
      <c r="E2782" s="21">
        <v>2025</v>
      </c>
      <c r="F2782" s="43">
        <v>127.00237300000001</v>
      </c>
      <c r="G2782" s="43">
        <v>152.40284800000001</v>
      </c>
      <c r="H2782" s="43">
        <v>175.705449561395</v>
      </c>
      <c r="I2782" s="43">
        <v>0</v>
      </c>
      <c r="J2782" s="43">
        <f t="shared" si="129"/>
        <v>175.705449561395</v>
      </c>
      <c r="K2782" s="43">
        <v>136.15169</v>
      </c>
      <c r="L2782" s="43">
        <f t="shared" si="130"/>
        <v>39.553759561394997</v>
      </c>
      <c r="M2782" s="43">
        <v>0</v>
      </c>
      <c r="N2782" s="43">
        <f t="shared" si="131"/>
        <v>152.40284800000001</v>
      </c>
      <c r="O2782" s="43">
        <v>136.15169</v>
      </c>
      <c r="P2782" s="43">
        <v>0</v>
      </c>
      <c r="Q2782" s="43">
        <v>0</v>
      </c>
      <c r="R2782" s="43">
        <v>136.15169</v>
      </c>
      <c r="S2782" s="43">
        <v>0</v>
      </c>
      <c r="T2782" s="43">
        <v>0</v>
      </c>
      <c r="U2782" s="43">
        <v>0</v>
      </c>
      <c r="V2782" s="43">
        <v>0</v>
      </c>
      <c r="W2782" s="43">
        <v>0</v>
      </c>
      <c r="X2782" s="43">
        <v>0</v>
      </c>
      <c r="Y2782" s="43">
        <v>0</v>
      </c>
      <c r="Z2782" s="43">
        <v>0</v>
      </c>
      <c r="AA2782" s="43">
        <v>0</v>
      </c>
      <c r="AB2782" s="43">
        <v>0</v>
      </c>
      <c r="AC2782" s="43">
        <v>0</v>
      </c>
      <c r="AD2782" s="43">
        <v>0</v>
      </c>
      <c r="AE2782" s="43">
        <v>0</v>
      </c>
    </row>
    <row r="2783" spans="1:31" ht="31.5" x14ac:dyDescent="0.25">
      <c r="A2783" s="49" t="s">
        <v>5569</v>
      </c>
      <c r="B2783" s="22" t="s">
        <v>5683</v>
      </c>
      <c r="C2783" s="42" t="s">
        <v>5684</v>
      </c>
      <c r="D2783" s="21">
        <v>2025</v>
      </c>
      <c r="E2783" s="21">
        <v>2025</v>
      </c>
      <c r="F2783" s="43">
        <v>4.7610840000000003</v>
      </c>
      <c r="G2783" s="43">
        <v>5.7133000000000003</v>
      </c>
      <c r="H2783" s="43">
        <v>6.5868712963889999</v>
      </c>
      <c r="I2783" s="43">
        <v>0</v>
      </c>
      <c r="J2783" s="43">
        <f t="shared" si="129"/>
        <v>6.5868712963889999</v>
      </c>
      <c r="K2783" s="43">
        <v>3.87853</v>
      </c>
      <c r="L2783" s="43">
        <f t="shared" si="130"/>
        <v>2.7083412963889999</v>
      </c>
      <c r="M2783" s="43">
        <v>0</v>
      </c>
      <c r="N2783" s="43">
        <f t="shared" si="131"/>
        <v>5.7133000000000003</v>
      </c>
      <c r="O2783" s="43">
        <v>3.87853</v>
      </c>
      <c r="P2783" s="43">
        <v>0</v>
      </c>
      <c r="Q2783" s="43">
        <v>0</v>
      </c>
      <c r="R2783" s="43">
        <v>3.87853</v>
      </c>
      <c r="S2783" s="43">
        <v>0</v>
      </c>
      <c r="T2783" s="43">
        <v>0</v>
      </c>
      <c r="U2783" s="43">
        <v>0</v>
      </c>
      <c r="V2783" s="43">
        <v>0</v>
      </c>
      <c r="W2783" s="43">
        <v>0</v>
      </c>
      <c r="X2783" s="43">
        <v>0</v>
      </c>
      <c r="Y2783" s="43">
        <v>0</v>
      </c>
      <c r="Z2783" s="43">
        <v>0</v>
      </c>
      <c r="AA2783" s="43">
        <v>0</v>
      </c>
      <c r="AB2783" s="43">
        <v>0</v>
      </c>
      <c r="AC2783" s="43">
        <v>0</v>
      </c>
      <c r="AD2783" s="43">
        <v>0</v>
      </c>
      <c r="AE2783" s="43">
        <v>0</v>
      </c>
    </row>
    <row r="2784" spans="1:31" ht="31.5" x14ac:dyDescent="0.25">
      <c r="A2784" s="49" t="s">
        <v>5569</v>
      </c>
      <c r="B2784" s="22" t="s">
        <v>5685</v>
      </c>
      <c r="C2784" s="42" t="s">
        <v>5686</v>
      </c>
      <c r="D2784" s="21">
        <v>2025</v>
      </c>
      <c r="E2784" s="21">
        <v>2025</v>
      </c>
      <c r="F2784" s="43">
        <v>4.7610840000000003</v>
      </c>
      <c r="G2784" s="43">
        <v>5.7133000000000003</v>
      </c>
      <c r="H2784" s="43">
        <v>6.5868712963889999</v>
      </c>
      <c r="I2784" s="43">
        <v>0</v>
      </c>
      <c r="J2784" s="43">
        <f t="shared" si="129"/>
        <v>6.5868712963889999</v>
      </c>
      <c r="K2784" s="43">
        <v>3.87853</v>
      </c>
      <c r="L2784" s="43">
        <f t="shared" si="130"/>
        <v>2.7083412963889999</v>
      </c>
      <c r="M2784" s="43">
        <v>0</v>
      </c>
      <c r="N2784" s="43">
        <f t="shared" si="131"/>
        <v>5.7133000000000003</v>
      </c>
      <c r="O2784" s="43">
        <v>3.87853</v>
      </c>
      <c r="P2784" s="43">
        <v>0</v>
      </c>
      <c r="Q2784" s="43">
        <v>0</v>
      </c>
      <c r="R2784" s="43">
        <v>3.87853</v>
      </c>
      <c r="S2784" s="43">
        <v>0</v>
      </c>
      <c r="T2784" s="43">
        <v>0</v>
      </c>
      <c r="U2784" s="43">
        <v>0</v>
      </c>
      <c r="V2784" s="43">
        <v>0</v>
      </c>
      <c r="W2784" s="43">
        <v>0</v>
      </c>
      <c r="X2784" s="43">
        <v>0</v>
      </c>
      <c r="Y2784" s="43">
        <v>0</v>
      </c>
      <c r="Z2784" s="43">
        <v>0</v>
      </c>
      <c r="AA2784" s="43">
        <v>0</v>
      </c>
      <c r="AB2784" s="43">
        <v>0</v>
      </c>
      <c r="AC2784" s="43">
        <v>0</v>
      </c>
      <c r="AD2784" s="43">
        <v>0</v>
      </c>
      <c r="AE2784" s="43">
        <v>0</v>
      </c>
    </row>
    <row r="2785" spans="1:31" ht="31.5" x14ac:dyDescent="0.25">
      <c r="A2785" s="49" t="s">
        <v>5569</v>
      </c>
      <c r="B2785" s="22" t="s">
        <v>5687</v>
      </c>
      <c r="C2785" s="42" t="s">
        <v>5688</v>
      </c>
      <c r="D2785" s="21">
        <v>2025</v>
      </c>
      <c r="E2785" s="21">
        <v>2025</v>
      </c>
      <c r="F2785" s="43">
        <v>4.7610840000000003</v>
      </c>
      <c r="G2785" s="43">
        <v>5.7133000000000003</v>
      </c>
      <c r="H2785" s="43">
        <v>6.5868712963889999</v>
      </c>
      <c r="I2785" s="43">
        <v>0</v>
      </c>
      <c r="J2785" s="43">
        <f t="shared" si="129"/>
        <v>6.5868712963889999</v>
      </c>
      <c r="K2785" s="43">
        <v>3.87853</v>
      </c>
      <c r="L2785" s="43">
        <f t="shared" si="130"/>
        <v>2.7083412963889999</v>
      </c>
      <c r="M2785" s="43">
        <v>0</v>
      </c>
      <c r="N2785" s="43">
        <f t="shared" si="131"/>
        <v>5.7133000000000003</v>
      </c>
      <c r="O2785" s="43">
        <v>3.87853</v>
      </c>
      <c r="P2785" s="43">
        <v>0</v>
      </c>
      <c r="Q2785" s="43">
        <v>0</v>
      </c>
      <c r="R2785" s="43">
        <v>3.87853</v>
      </c>
      <c r="S2785" s="43">
        <v>0</v>
      </c>
      <c r="T2785" s="43">
        <v>0</v>
      </c>
      <c r="U2785" s="43">
        <v>0</v>
      </c>
      <c r="V2785" s="43">
        <v>0</v>
      </c>
      <c r="W2785" s="43">
        <v>0</v>
      </c>
      <c r="X2785" s="43">
        <v>0</v>
      </c>
      <c r="Y2785" s="43">
        <v>0</v>
      </c>
      <c r="Z2785" s="43">
        <v>0</v>
      </c>
      <c r="AA2785" s="43">
        <v>0</v>
      </c>
      <c r="AB2785" s="43">
        <v>0</v>
      </c>
      <c r="AC2785" s="43">
        <v>0</v>
      </c>
      <c r="AD2785" s="43">
        <v>0</v>
      </c>
      <c r="AE2785" s="43">
        <v>0</v>
      </c>
    </row>
    <row r="2786" spans="1:31" ht="31.5" x14ac:dyDescent="0.25">
      <c r="A2786" s="49" t="s">
        <v>5569</v>
      </c>
      <c r="B2786" s="22" t="s">
        <v>5689</v>
      </c>
      <c r="C2786" s="42" t="s">
        <v>5690</v>
      </c>
      <c r="D2786" s="21">
        <v>2025</v>
      </c>
      <c r="E2786" s="21">
        <v>2025</v>
      </c>
      <c r="F2786" s="43">
        <v>4.7610840000000003</v>
      </c>
      <c r="G2786" s="43">
        <v>5.7133000000000003</v>
      </c>
      <c r="H2786" s="43">
        <v>6.5868712963889999</v>
      </c>
      <c r="I2786" s="43">
        <v>0</v>
      </c>
      <c r="J2786" s="43">
        <f t="shared" si="129"/>
        <v>6.5868712963889999</v>
      </c>
      <c r="K2786" s="43">
        <v>3.87853</v>
      </c>
      <c r="L2786" s="43">
        <f t="shared" si="130"/>
        <v>2.7083412963889999</v>
      </c>
      <c r="M2786" s="43">
        <v>0</v>
      </c>
      <c r="N2786" s="43">
        <f t="shared" si="131"/>
        <v>5.7133000000000003</v>
      </c>
      <c r="O2786" s="43">
        <v>3.87853</v>
      </c>
      <c r="P2786" s="43">
        <v>0</v>
      </c>
      <c r="Q2786" s="43">
        <v>0</v>
      </c>
      <c r="R2786" s="43">
        <v>3.87853</v>
      </c>
      <c r="S2786" s="43">
        <v>0</v>
      </c>
      <c r="T2786" s="43">
        <v>0</v>
      </c>
      <c r="U2786" s="43">
        <v>0</v>
      </c>
      <c r="V2786" s="43">
        <v>0</v>
      </c>
      <c r="W2786" s="43">
        <v>0</v>
      </c>
      <c r="X2786" s="43">
        <v>0</v>
      </c>
      <c r="Y2786" s="43">
        <v>0</v>
      </c>
      <c r="Z2786" s="43">
        <v>0</v>
      </c>
      <c r="AA2786" s="43">
        <v>0</v>
      </c>
      <c r="AB2786" s="43">
        <v>0</v>
      </c>
      <c r="AC2786" s="43">
        <v>0</v>
      </c>
      <c r="AD2786" s="43">
        <v>0</v>
      </c>
      <c r="AE2786" s="43">
        <v>0</v>
      </c>
    </row>
    <row r="2787" spans="1:31" ht="31.5" x14ac:dyDescent="0.25">
      <c r="A2787" s="49" t="s">
        <v>5569</v>
      </c>
      <c r="B2787" s="22" t="s">
        <v>5691</v>
      </c>
      <c r="C2787" s="42" t="s">
        <v>5692</v>
      </c>
      <c r="D2787" s="21">
        <v>2025</v>
      </c>
      <c r="E2787" s="21">
        <v>2025</v>
      </c>
      <c r="F2787" s="43">
        <v>2.4641440000000001</v>
      </c>
      <c r="G2787" s="43">
        <v>2.9569719999999999</v>
      </c>
      <c r="H2787" s="43">
        <v>3.4090981705660002</v>
      </c>
      <c r="I2787" s="43">
        <v>0</v>
      </c>
      <c r="J2787" s="43">
        <f t="shared" si="129"/>
        <v>3.4090981705660002</v>
      </c>
      <c r="K2787" s="43">
        <v>1.9931909999999999</v>
      </c>
      <c r="L2787" s="43">
        <f t="shared" si="130"/>
        <v>1.4159071705660002</v>
      </c>
      <c r="M2787" s="43">
        <v>0</v>
      </c>
      <c r="N2787" s="43">
        <f t="shared" si="131"/>
        <v>2.9569719999999999</v>
      </c>
      <c r="O2787" s="43">
        <v>1.9931909999999999</v>
      </c>
      <c r="P2787" s="43">
        <v>0</v>
      </c>
      <c r="Q2787" s="43">
        <v>0</v>
      </c>
      <c r="R2787" s="43">
        <v>1.9931909999999999</v>
      </c>
      <c r="S2787" s="43">
        <v>0</v>
      </c>
      <c r="T2787" s="43">
        <v>0</v>
      </c>
      <c r="U2787" s="43">
        <v>0</v>
      </c>
      <c r="V2787" s="43">
        <v>0</v>
      </c>
      <c r="W2787" s="43">
        <v>0</v>
      </c>
      <c r="X2787" s="43">
        <v>0</v>
      </c>
      <c r="Y2787" s="43">
        <v>0</v>
      </c>
      <c r="Z2787" s="43">
        <v>0</v>
      </c>
      <c r="AA2787" s="43">
        <v>0</v>
      </c>
      <c r="AB2787" s="43">
        <v>0</v>
      </c>
      <c r="AC2787" s="43">
        <v>0</v>
      </c>
      <c r="AD2787" s="43">
        <v>0</v>
      </c>
      <c r="AE2787" s="43">
        <v>0</v>
      </c>
    </row>
    <row r="2788" spans="1:31" ht="31.5" x14ac:dyDescent="0.25">
      <c r="A2788" s="49" t="s">
        <v>5569</v>
      </c>
      <c r="B2788" s="22" t="s">
        <v>5693</v>
      </c>
      <c r="C2788" s="42" t="s">
        <v>5694</v>
      </c>
      <c r="D2788" s="21">
        <v>2025</v>
      </c>
      <c r="E2788" s="21">
        <v>2025</v>
      </c>
      <c r="F2788" s="43">
        <v>4.7610840000000003</v>
      </c>
      <c r="G2788" s="43">
        <v>5.7133000000000003</v>
      </c>
      <c r="H2788" s="43">
        <v>6.5868712963889999</v>
      </c>
      <c r="I2788" s="43">
        <v>0</v>
      </c>
      <c r="J2788" s="43">
        <f t="shared" si="129"/>
        <v>6.5868712963889999</v>
      </c>
      <c r="K2788" s="43">
        <v>3.87853</v>
      </c>
      <c r="L2788" s="43">
        <f t="shared" si="130"/>
        <v>2.7083412963889999</v>
      </c>
      <c r="M2788" s="43">
        <v>0</v>
      </c>
      <c r="N2788" s="43">
        <f t="shared" si="131"/>
        <v>5.7133000000000003</v>
      </c>
      <c r="O2788" s="43">
        <v>3.87853</v>
      </c>
      <c r="P2788" s="43">
        <v>0</v>
      </c>
      <c r="Q2788" s="43">
        <v>0</v>
      </c>
      <c r="R2788" s="43">
        <v>3.87853</v>
      </c>
      <c r="S2788" s="43">
        <v>0</v>
      </c>
      <c r="T2788" s="43">
        <v>0</v>
      </c>
      <c r="U2788" s="43">
        <v>0</v>
      </c>
      <c r="V2788" s="43">
        <v>0</v>
      </c>
      <c r="W2788" s="43">
        <v>0</v>
      </c>
      <c r="X2788" s="43">
        <v>0</v>
      </c>
      <c r="Y2788" s="43">
        <v>0</v>
      </c>
      <c r="Z2788" s="43">
        <v>0</v>
      </c>
      <c r="AA2788" s="43">
        <v>0</v>
      </c>
      <c r="AB2788" s="43">
        <v>0</v>
      </c>
      <c r="AC2788" s="43">
        <v>0</v>
      </c>
      <c r="AD2788" s="43">
        <v>0</v>
      </c>
      <c r="AE2788" s="43">
        <v>0</v>
      </c>
    </row>
    <row r="2789" spans="1:31" ht="31.5" x14ac:dyDescent="0.25">
      <c r="A2789" s="49" t="s">
        <v>5695</v>
      </c>
      <c r="B2789" s="22" t="s">
        <v>5696</v>
      </c>
      <c r="C2789" s="42" t="s">
        <v>5697</v>
      </c>
      <c r="D2789" s="21">
        <v>2027</v>
      </c>
      <c r="E2789" s="21">
        <v>2027</v>
      </c>
      <c r="F2789" s="43">
        <v>87.712738000000002</v>
      </c>
      <c r="G2789" s="43">
        <v>105.255285</v>
      </c>
      <c r="H2789" s="43">
        <v>132.83177912262499</v>
      </c>
      <c r="I2789" s="43">
        <v>0</v>
      </c>
      <c r="J2789" s="43">
        <f t="shared" si="129"/>
        <v>132.83177912262499</v>
      </c>
      <c r="K2789" s="43">
        <v>82.155839999999998</v>
      </c>
      <c r="L2789" s="43">
        <f t="shared" si="130"/>
        <v>50.675939122624996</v>
      </c>
      <c r="M2789" s="43">
        <v>0</v>
      </c>
      <c r="N2789" s="43">
        <f t="shared" si="131"/>
        <v>105.255285</v>
      </c>
      <c r="O2789" s="43">
        <v>82.155839999999998</v>
      </c>
      <c r="P2789" s="43">
        <v>0</v>
      </c>
      <c r="Q2789" s="43">
        <v>0</v>
      </c>
      <c r="R2789" s="43">
        <v>0</v>
      </c>
      <c r="S2789" s="43">
        <v>0</v>
      </c>
      <c r="T2789" s="43">
        <v>82.155839999999998</v>
      </c>
      <c r="U2789" s="43">
        <v>0</v>
      </c>
      <c r="V2789" s="43">
        <v>0</v>
      </c>
      <c r="W2789" s="43">
        <v>0</v>
      </c>
      <c r="X2789" s="43">
        <v>0</v>
      </c>
      <c r="Y2789" s="43">
        <v>0</v>
      </c>
      <c r="Z2789" s="43">
        <v>0</v>
      </c>
      <c r="AA2789" s="43">
        <v>0</v>
      </c>
      <c r="AB2789" s="43">
        <v>0</v>
      </c>
      <c r="AC2789" s="43">
        <v>0</v>
      </c>
      <c r="AD2789" s="43">
        <v>0</v>
      </c>
      <c r="AE2789" s="43">
        <v>0</v>
      </c>
    </row>
    <row r="2790" spans="1:31" ht="31.5" x14ac:dyDescent="0.25">
      <c r="A2790" s="49" t="s">
        <v>5698</v>
      </c>
      <c r="B2790" s="22" t="s">
        <v>5699</v>
      </c>
      <c r="C2790" s="42" t="s">
        <v>5700</v>
      </c>
      <c r="D2790" s="21">
        <v>2027</v>
      </c>
      <c r="E2790" s="21">
        <v>2027</v>
      </c>
      <c r="F2790" s="43">
        <v>21.437514</v>
      </c>
      <c r="G2790" s="43">
        <v>25.725016</v>
      </c>
      <c r="H2790" s="43">
        <v>32.464874431464999</v>
      </c>
      <c r="I2790" s="43">
        <v>0</v>
      </c>
      <c r="J2790" s="43">
        <f t="shared" si="129"/>
        <v>32.464874431464999</v>
      </c>
      <c r="K2790" s="43">
        <v>8.1517219999999995</v>
      </c>
      <c r="L2790" s="43">
        <f t="shared" si="130"/>
        <v>24.313152431464999</v>
      </c>
      <c r="M2790" s="43">
        <v>0</v>
      </c>
      <c r="N2790" s="43">
        <f t="shared" si="131"/>
        <v>25.725016</v>
      </c>
      <c r="O2790" s="43">
        <v>8.1517219999999995</v>
      </c>
      <c r="P2790" s="43">
        <v>0</v>
      </c>
      <c r="Q2790" s="43">
        <v>0</v>
      </c>
      <c r="R2790" s="43">
        <v>0</v>
      </c>
      <c r="S2790" s="43">
        <v>0</v>
      </c>
      <c r="T2790" s="43">
        <v>8.1517219999999995</v>
      </c>
      <c r="U2790" s="43">
        <v>0</v>
      </c>
      <c r="V2790" s="43">
        <v>0</v>
      </c>
      <c r="W2790" s="43">
        <v>0</v>
      </c>
      <c r="X2790" s="43">
        <v>0</v>
      </c>
      <c r="Y2790" s="43">
        <v>0</v>
      </c>
      <c r="Z2790" s="43">
        <v>0</v>
      </c>
      <c r="AA2790" s="43">
        <v>0</v>
      </c>
      <c r="AB2790" s="43">
        <v>0</v>
      </c>
      <c r="AC2790" s="43">
        <v>0</v>
      </c>
      <c r="AD2790" s="43">
        <v>0</v>
      </c>
      <c r="AE2790" s="43">
        <v>0</v>
      </c>
    </row>
    <row r="2791" spans="1:31" ht="31.5" x14ac:dyDescent="0.25">
      <c r="A2791" s="49" t="s">
        <v>5698</v>
      </c>
      <c r="B2791" s="22" t="s">
        <v>5701</v>
      </c>
      <c r="C2791" s="42" t="s">
        <v>5702</v>
      </c>
      <c r="D2791" s="21">
        <v>2027</v>
      </c>
      <c r="E2791" s="21">
        <v>2027</v>
      </c>
      <c r="F2791" s="43">
        <v>355.50686100000001</v>
      </c>
      <c r="G2791" s="43">
        <v>426.60823299999998</v>
      </c>
      <c r="H2791" s="43">
        <v>538.37800201074197</v>
      </c>
      <c r="I2791" s="43">
        <v>0</v>
      </c>
      <c r="J2791" s="43">
        <f t="shared" si="129"/>
        <v>538.37800201074197</v>
      </c>
      <c r="K2791" s="43">
        <v>115.463359</v>
      </c>
      <c r="L2791" s="43">
        <f t="shared" si="130"/>
        <v>422.914643010742</v>
      </c>
      <c r="M2791" s="43">
        <v>0</v>
      </c>
      <c r="N2791" s="43">
        <f t="shared" si="131"/>
        <v>426.60823299999998</v>
      </c>
      <c r="O2791" s="43">
        <v>115.463359</v>
      </c>
      <c r="P2791" s="43">
        <v>0</v>
      </c>
      <c r="Q2791" s="43">
        <v>0</v>
      </c>
      <c r="R2791" s="43">
        <v>0</v>
      </c>
      <c r="S2791" s="43">
        <v>0</v>
      </c>
      <c r="T2791" s="43">
        <v>115.463359</v>
      </c>
      <c r="U2791" s="43">
        <v>0</v>
      </c>
      <c r="V2791" s="43">
        <v>0</v>
      </c>
      <c r="W2791" s="43">
        <v>0</v>
      </c>
      <c r="X2791" s="43">
        <v>0</v>
      </c>
      <c r="Y2791" s="43">
        <v>0</v>
      </c>
      <c r="Z2791" s="43">
        <v>0</v>
      </c>
      <c r="AA2791" s="43">
        <v>0</v>
      </c>
      <c r="AB2791" s="43">
        <v>0</v>
      </c>
      <c r="AC2791" s="43">
        <v>0</v>
      </c>
      <c r="AD2791" s="43">
        <v>0</v>
      </c>
      <c r="AE2791" s="43">
        <v>0</v>
      </c>
    </row>
    <row r="2792" spans="1:31" ht="31.5" x14ac:dyDescent="0.25">
      <c r="A2792" s="49" t="s">
        <v>5698</v>
      </c>
      <c r="B2792" s="22" t="s">
        <v>5703</v>
      </c>
      <c r="C2792" s="42" t="s">
        <v>5704</v>
      </c>
      <c r="D2792" s="21">
        <v>2027</v>
      </c>
      <c r="E2792" s="21">
        <v>2027</v>
      </c>
      <c r="F2792" s="43">
        <v>85.506141999999997</v>
      </c>
      <c r="G2792" s="43">
        <v>102.60737</v>
      </c>
      <c r="H2792" s="43">
        <v>129.49011898740599</v>
      </c>
      <c r="I2792" s="43">
        <v>0</v>
      </c>
      <c r="J2792" s="43">
        <f t="shared" si="129"/>
        <v>129.49011898740599</v>
      </c>
      <c r="K2792" s="43">
        <v>31.854915999999999</v>
      </c>
      <c r="L2792" s="43">
        <f t="shared" si="130"/>
        <v>97.635202987405989</v>
      </c>
      <c r="M2792" s="43">
        <v>0</v>
      </c>
      <c r="N2792" s="43">
        <f t="shared" si="131"/>
        <v>102.60737</v>
      </c>
      <c r="O2792" s="43">
        <v>31.854915999999999</v>
      </c>
      <c r="P2792" s="43">
        <v>0</v>
      </c>
      <c r="Q2792" s="43">
        <v>0</v>
      </c>
      <c r="R2792" s="43">
        <v>0</v>
      </c>
      <c r="S2792" s="43">
        <v>0</v>
      </c>
      <c r="T2792" s="43">
        <v>31.854915999999999</v>
      </c>
      <c r="U2792" s="43">
        <v>0</v>
      </c>
      <c r="V2792" s="43">
        <v>0</v>
      </c>
      <c r="W2792" s="43">
        <v>0</v>
      </c>
      <c r="X2792" s="43">
        <v>0</v>
      </c>
      <c r="Y2792" s="43">
        <v>0</v>
      </c>
      <c r="Z2792" s="43">
        <v>0</v>
      </c>
      <c r="AA2792" s="43">
        <v>0</v>
      </c>
      <c r="AB2792" s="43">
        <v>0</v>
      </c>
      <c r="AC2792" s="43">
        <v>0</v>
      </c>
      <c r="AD2792" s="43">
        <v>0</v>
      </c>
      <c r="AE2792" s="43">
        <v>0</v>
      </c>
    </row>
    <row r="2793" spans="1:31" ht="31.5" x14ac:dyDescent="0.25">
      <c r="A2793" s="49" t="s">
        <v>5705</v>
      </c>
      <c r="B2793" s="22" t="s">
        <v>5706</v>
      </c>
      <c r="C2793" s="42" t="s">
        <v>5707</v>
      </c>
      <c r="D2793" s="21">
        <v>2027</v>
      </c>
      <c r="E2793" s="21">
        <v>2027</v>
      </c>
      <c r="F2793" s="43">
        <v>25.878886999999999</v>
      </c>
      <c r="G2793" s="43">
        <v>31.054665</v>
      </c>
      <c r="H2793" s="43">
        <v>39.190871630021</v>
      </c>
      <c r="I2793" s="43">
        <v>0</v>
      </c>
      <c r="J2793" s="43">
        <f t="shared" si="129"/>
        <v>39.190871630021</v>
      </c>
      <c r="K2793" s="43">
        <v>3.671214</v>
      </c>
      <c r="L2793" s="43">
        <f t="shared" si="130"/>
        <v>35.519657630021001</v>
      </c>
      <c r="M2793" s="43">
        <v>0</v>
      </c>
      <c r="N2793" s="43">
        <f t="shared" si="131"/>
        <v>31.054665</v>
      </c>
      <c r="O2793" s="43">
        <v>3.671214</v>
      </c>
      <c r="P2793" s="43">
        <v>0</v>
      </c>
      <c r="Q2793" s="43">
        <v>0</v>
      </c>
      <c r="R2793" s="43">
        <v>0</v>
      </c>
      <c r="S2793" s="43">
        <v>0</v>
      </c>
      <c r="T2793" s="43">
        <v>3.671214</v>
      </c>
      <c r="U2793" s="43">
        <v>0</v>
      </c>
      <c r="V2793" s="43">
        <v>0</v>
      </c>
      <c r="W2793" s="43">
        <v>0</v>
      </c>
      <c r="X2793" s="43">
        <v>0</v>
      </c>
      <c r="Y2793" s="43">
        <v>0</v>
      </c>
      <c r="Z2793" s="43">
        <v>0</v>
      </c>
      <c r="AA2793" s="43">
        <v>0</v>
      </c>
      <c r="AB2793" s="43">
        <v>0</v>
      </c>
      <c r="AC2793" s="43">
        <v>0</v>
      </c>
      <c r="AD2793" s="43">
        <v>0</v>
      </c>
      <c r="AE2793" s="43">
        <v>0</v>
      </c>
    </row>
    <row r="2794" spans="1:31" ht="31.5" x14ac:dyDescent="0.25">
      <c r="A2794" s="49" t="s">
        <v>5698</v>
      </c>
      <c r="B2794" s="22" t="s">
        <v>5708</v>
      </c>
      <c r="C2794" s="42" t="s">
        <v>5709</v>
      </c>
      <c r="D2794" s="21">
        <v>2027</v>
      </c>
      <c r="E2794" s="21">
        <v>2027</v>
      </c>
      <c r="F2794" s="43">
        <v>147.5247</v>
      </c>
      <c r="G2794" s="43">
        <v>177.02964</v>
      </c>
      <c r="H2794" s="43">
        <v>223.410746692929</v>
      </c>
      <c r="I2794" s="43">
        <v>0</v>
      </c>
      <c r="J2794" s="43">
        <f t="shared" si="129"/>
        <v>223.410746692929</v>
      </c>
      <c r="K2794" s="43">
        <v>41.623976999999996</v>
      </c>
      <c r="L2794" s="43">
        <f t="shared" si="130"/>
        <v>181.786769692929</v>
      </c>
      <c r="M2794" s="43">
        <v>0</v>
      </c>
      <c r="N2794" s="43">
        <f t="shared" si="131"/>
        <v>177.02964</v>
      </c>
      <c r="O2794" s="43">
        <v>41.623976999999996</v>
      </c>
      <c r="P2794" s="43">
        <v>0</v>
      </c>
      <c r="Q2794" s="43">
        <v>0</v>
      </c>
      <c r="R2794" s="43">
        <v>0</v>
      </c>
      <c r="S2794" s="43">
        <v>0</v>
      </c>
      <c r="T2794" s="43">
        <v>41.623976999999996</v>
      </c>
      <c r="U2794" s="43">
        <v>0</v>
      </c>
      <c r="V2794" s="43">
        <v>0</v>
      </c>
      <c r="W2794" s="43">
        <v>0</v>
      </c>
      <c r="X2794" s="43">
        <v>0</v>
      </c>
      <c r="Y2794" s="43">
        <v>0</v>
      </c>
      <c r="Z2794" s="43">
        <v>0</v>
      </c>
      <c r="AA2794" s="43">
        <v>0</v>
      </c>
      <c r="AB2794" s="43">
        <v>0</v>
      </c>
      <c r="AC2794" s="43">
        <v>0</v>
      </c>
      <c r="AD2794" s="43">
        <v>0</v>
      </c>
      <c r="AE2794" s="43">
        <v>0</v>
      </c>
    </row>
    <row r="2795" spans="1:31" ht="31.5" x14ac:dyDescent="0.25">
      <c r="A2795" s="49" t="s">
        <v>5705</v>
      </c>
      <c r="B2795" s="22" t="s">
        <v>5710</v>
      </c>
      <c r="C2795" s="42" t="s">
        <v>5711</v>
      </c>
      <c r="D2795" s="21">
        <v>2027</v>
      </c>
      <c r="E2795" s="21">
        <v>2027</v>
      </c>
      <c r="F2795" s="43">
        <v>13.260595</v>
      </c>
      <c r="G2795" s="43">
        <v>15.912713999999999</v>
      </c>
      <c r="H2795" s="43">
        <v>20.081787095435999</v>
      </c>
      <c r="I2795" s="43">
        <v>0</v>
      </c>
      <c r="J2795" s="43">
        <f t="shared" si="129"/>
        <v>20.081787095435999</v>
      </c>
      <c r="K2795" s="43">
        <v>1.9155500000000001</v>
      </c>
      <c r="L2795" s="43">
        <f t="shared" si="130"/>
        <v>18.166237095435999</v>
      </c>
      <c r="M2795" s="43">
        <v>0</v>
      </c>
      <c r="N2795" s="43">
        <f t="shared" si="131"/>
        <v>15.912713999999999</v>
      </c>
      <c r="O2795" s="43">
        <v>1.9155500000000001</v>
      </c>
      <c r="P2795" s="43">
        <v>0</v>
      </c>
      <c r="Q2795" s="43">
        <v>0</v>
      </c>
      <c r="R2795" s="43">
        <v>0</v>
      </c>
      <c r="S2795" s="43">
        <v>0</v>
      </c>
      <c r="T2795" s="43">
        <v>1.9155500000000001</v>
      </c>
      <c r="U2795" s="43">
        <v>0</v>
      </c>
      <c r="V2795" s="43">
        <v>0</v>
      </c>
      <c r="W2795" s="43">
        <v>0</v>
      </c>
      <c r="X2795" s="43">
        <v>0</v>
      </c>
      <c r="Y2795" s="43">
        <v>0</v>
      </c>
      <c r="Z2795" s="43">
        <v>0</v>
      </c>
      <c r="AA2795" s="43">
        <v>0</v>
      </c>
      <c r="AB2795" s="43">
        <v>0</v>
      </c>
      <c r="AC2795" s="43">
        <v>0</v>
      </c>
      <c r="AD2795" s="43">
        <v>0</v>
      </c>
      <c r="AE2795" s="43">
        <v>0</v>
      </c>
    </row>
    <row r="2796" spans="1:31" ht="31.5" x14ac:dyDescent="0.25">
      <c r="A2796" s="49" t="s">
        <v>5569</v>
      </c>
      <c r="B2796" s="22" t="s">
        <v>5712</v>
      </c>
      <c r="C2796" s="42" t="s">
        <v>5713</v>
      </c>
      <c r="D2796" s="21">
        <v>2025</v>
      </c>
      <c r="E2796" s="21">
        <v>2026</v>
      </c>
      <c r="F2796" s="43">
        <v>3.7757239999999999</v>
      </c>
      <c r="G2796" s="43">
        <v>4.5308679999999999</v>
      </c>
      <c r="H2796" s="43">
        <v>5.432650855186</v>
      </c>
      <c r="I2796" s="43">
        <v>0</v>
      </c>
      <c r="J2796" s="43">
        <f t="shared" si="129"/>
        <v>5.432650855186</v>
      </c>
      <c r="K2796" s="43">
        <v>3.1355040000000001</v>
      </c>
      <c r="L2796" s="43">
        <f t="shared" si="130"/>
        <v>2.2971468551859999</v>
      </c>
      <c r="M2796" s="43">
        <v>0</v>
      </c>
      <c r="N2796" s="43">
        <f t="shared" si="131"/>
        <v>4.5308679999999999</v>
      </c>
      <c r="O2796" s="43">
        <v>3.1355040000000001</v>
      </c>
      <c r="P2796" s="43">
        <v>0</v>
      </c>
      <c r="Q2796" s="43">
        <v>0</v>
      </c>
      <c r="R2796" s="43">
        <v>0.44841599999999998</v>
      </c>
      <c r="S2796" s="43">
        <v>2.6870880000000001</v>
      </c>
      <c r="T2796" s="43">
        <v>0</v>
      </c>
      <c r="U2796" s="43">
        <v>0</v>
      </c>
      <c r="V2796" s="43">
        <v>0</v>
      </c>
      <c r="W2796" s="43">
        <v>0</v>
      </c>
      <c r="X2796" s="43">
        <v>0</v>
      </c>
      <c r="Y2796" s="43">
        <v>0</v>
      </c>
      <c r="Z2796" s="43">
        <v>0</v>
      </c>
      <c r="AA2796" s="43">
        <v>0</v>
      </c>
      <c r="AB2796" s="43">
        <v>0</v>
      </c>
      <c r="AC2796" s="43">
        <v>0</v>
      </c>
      <c r="AD2796" s="43">
        <v>0</v>
      </c>
      <c r="AE2796" s="43">
        <v>0</v>
      </c>
    </row>
    <row r="2797" spans="1:31" ht="31.5" x14ac:dyDescent="0.25">
      <c r="A2797" s="49" t="s">
        <v>5569</v>
      </c>
      <c r="B2797" s="22" t="s">
        <v>5714</v>
      </c>
      <c r="C2797" s="42" t="s">
        <v>5715</v>
      </c>
      <c r="D2797" s="21">
        <v>2025</v>
      </c>
      <c r="E2797" s="21">
        <v>2026</v>
      </c>
      <c r="F2797" s="43">
        <v>3.38158</v>
      </c>
      <c r="G2797" s="43">
        <v>4.0578960000000004</v>
      </c>
      <c r="H2797" s="43">
        <v>4.8671029529869996</v>
      </c>
      <c r="I2797" s="43">
        <v>0</v>
      </c>
      <c r="J2797" s="43">
        <f t="shared" si="129"/>
        <v>4.8671029529869996</v>
      </c>
      <c r="K2797" s="43">
        <v>2.912175</v>
      </c>
      <c r="L2797" s="43">
        <f t="shared" si="130"/>
        <v>1.9549279529869996</v>
      </c>
      <c r="M2797" s="43">
        <v>0</v>
      </c>
      <c r="N2797" s="43">
        <f t="shared" si="131"/>
        <v>4.0578960000000004</v>
      </c>
      <c r="O2797" s="43">
        <v>2.912175</v>
      </c>
      <c r="P2797" s="43">
        <v>0</v>
      </c>
      <c r="Q2797" s="43">
        <v>0</v>
      </c>
      <c r="R2797" s="43">
        <v>0.39566200000000001</v>
      </c>
      <c r="S2797" s="43">
        <v>2.5165129999999998</v>
      </c>
      <c r="T2797" s="43">
        <v>0</v>
      </c>
      <c r="U2797" s="43">
        <v>0</v>
      </c>
      <c r="V2797" s="43">
        <v>0</v>
      </c>
      <c r="W2797" s="43">
        <v>0</v>
      </c>
      <c r="X2797" s="43">
        <v>0</v>
      </c>
      <c r="Y2797" s="43">
        <v>0</v>
      </c>
      <c r="Z2797" s="43">
        <v>0</v>
      </c>
      <c r="AA2797" s="43">
        <v>0</v>
      </c>
      <c r="AB2797" s="43">
        <v>0</v>
      </c>
      <c r="AC2797" s="43">
        <v>0</v>
      </c>
      <c r="AD2797" s="43">
        <v>0</v>
      </c>
      <c r="AE2797" s="43">
        <v>0</v>
      </c>
    </row>
    <row r="2798" spans="1:31" ht="31.5" x14ac:dyDescent="0.25">
      <c r="A2798" s="49" t="s">
        <v>5569</v>
      </c>
      <c r="B2798" s="22" t="s">
        <v>5716</v>
      </c>
      <c r="C2798" s="42" t="s">
        <v>5717</v>
      </c>
      <c r="D2798" s="21">
        <v>2025</v>
      </c>
      <c r="E2798" s="21">
        <v>2026</v>
      </c>
      <c r="F2798" s="43">
        <v>3.5786519999999999</v>
      </c>
      <c r="G2798" s="43">
        <v>4.2943819999999997</v>
      </c>
      <c r="H2798" s="43">
        <v>5.1498912959989998</v>
      </c>
      <c r="I2798" s="43">
        <v>0</v>
      </c>
      <c r="J2798" s="43">
        <f t="shared" si="129"/>
        <v>5.1498912959989998</v>
      </c>
      <c r="K2798" s="43">
        <v>3.0238399999999999</v>
      </c>
      <c r="L2798" s="43">
        <f t="shared" si="130"/>
        <v>2.1260512959989999</v>
      </c>
      <c r="M2798" s="43">
        <v>0</v>
      </c>
      <c r="N2798" s="43">
        <f t="shared" si="131"/>
        <v>4.2943819999999997</v>
      </c>
      <c r="O2798" s="43">
        <v>3.0238399999999999</v>
      </c>
      <c r="P2798" s="43">
        <v>0</v>
      </c>
      <c r="Q2798" s="43">
        <v>0</v>
      </c>
      <c r="R2798" s="43">
        <v>0.422039</v>
      </c>
      <c r="S2798" s="43">
        <v>2.601801</v>
      </c>
      <c r="T2798" s="43">
        <v>0</v>
      </c>
      <c r="U2798" s="43">
        <v>0</v>
      </c>
      <c r="V2798" s="43">
        <v>0</v>
      </c>
      <c r="W2798" s="43">
        <v>0</v>
      </c>
      <c r="X2798" s="43">
        <v>0</v>
      </c>
      <c r="Y2798" s="43">
        <v>0</v>
      </c>
      <c r="Z2798" s="43">
        <v>0</v>
      </c>
      <c r="AA2798" s="43">
        <v>0</v>
      </c>
      <c r="AB2798" s="43">
        <v>0</v>
      </c>
      <c r="AC2798" s="43">
        <v>0</v>
      </c>
      <c r="AD2798" s="43">
        <v>0</v>
      </c>
      <c r="AE2798" s="43">
        <v>0</v>
      </c>
    </row>
    <row r="2799" spans="1:31" ht="31.5" x14ac:dyDescent="0.25">
      <c r="A2799" s="49" t="s">
        <v>5569</v>
      </c>
      <c r="B2799" s="22" t="s">
        <v>5718</v>
      </c>
      <c r="C2799" s="42" t="s">
        <v>5719</v>
      </c>
      <c r="D2799" s="21">
        <v>2025</v>
      </c>
      <c r="E2799" s="21">
        <v>2026</v>
      </c>
      <c r="F2799" s="43">
        <v>3.38158</v>
      </c>
      <c r="G2799" s="43">
        <v>4.0578960000000004</v>
      </c>
      <c r="H2799" s="43">
        <v>4.8671029529869996</v>
      </c>
      <c r="I2799" s="43">
        <v>0</v>
      </c>
      <c r="J2799" s="43">
        <f t="shared" si="129"/>
        <v>4.8671029529869996</v>
      </c>
      <c r="K2799" s="43">
        <v>2.912175</v>
      </c>
      <c r="L2799" s="43">
        <f t="shared" si="130"/>
        <v>1.9549279529869996</v>
      </c>
      <c r="M2799" s="43">
        <v>0</v>
      </c>
      <c r="N2799" s="43">
        <f t="shared" si="131"/>
        <v>4.0578960000000004</v>
      </c>
      <c r="O2799" s="43">
        <v>2.912175</v>
      </c>
      <c r="P2799" s="43">
        <v>0</v>
      </c>
      <c r="Q2799" s="43">
        <v>0</v>
      </c>
      <c r="R2799" s="43">
        <v>0.39566200000000001</v>
      </c>
      <c r="S2799" s="43">
        <v>2.5165129999999998</v>
      </c>
      <c r="T2799" s="43">
        <v>0</v>
      </c>
      <c r="U2799" s="43">
        <v>0</v>
      </c>
      <c r="V2799" s="43">
        <v>0</v>
      </c>
      <c r="W2799" s="43">
        <v>0</v>
      </c>
      <c r="X2799" s="43">
        <v>0</v>
      </c>
      <c r="Y2799" s="43">
        <v>0</v>
      </c>
      <c r="Z2799" s="43">
        <v>0</v>
      </c>
      <c r="AA2799" s="43">
        <v>0</v>
      </c>
      <c r="AB2799" s="43">
        <v>0</v>
      </c>
      <c r="AC2799" s="43">
        <v>0</v>
      </c>
      <c r="AD2799" s="43">
        <v>0</v>
      </c>
      <c r="AE2799" s="43">
        <v>0</v>
      </c>
    </row>
    <row r="2800" spans="1:31" ht="31.5" x14ac:dyDescent="0.25">
      <c r="A2800" s="49" t="s">
        <v>5569</v>
      </c>
      <c r="B2800" s="22" t="s">
        <v>5720</v>
      </c>
      <c r="C2800" s="42" t="s">
        <v>5721</v>
      </c>
      <c r="D2800" s="21">
        <v>2025</v>
      </c>
      <c r="E2800" s="21">
        <v>2026</v>
      </c>
      <c r="F2800" s="43">
        <v>3.5786519999999999</v>
      </c>
      <c r="G2800" s="43">
        <v>4.2943819999999997</v>
      </c>
      <c r="H2800" s="43">
        <v>5.1498912959989998</v>
      </c>
      <c r="I2800" s="43">
        <v>0</v>
      </c>
      <c r="J2800" s="43">
        <f t="shared" si="129"/>
        <v>5.1498912959989998</v>
      </c>
      <c r="K2800" s="43">
        <v>3.0238399999999999</v>
      </c>
      <c r="L2800" s="43">
        <f t="shared" si="130"/>
        <v>2.1260512959989999</v>
      </c>
      <c r="M2800" s="43">
        <v>0</v>
      </c>
      <c r="N2800" s="43">
        <f t="shared" si="131"/>
        <v>4.2943819999999997</v>
      </c>
      <c r="O2800" s="43">
        <v>3.0238399999999999</v>
      </c>
      <c r="P2800" s="43">
        <v>0</v>
      </c>
      <c r="Q2800" s="43">
        <v>0</v>
      </c>
      <c r="R2800" s="43">
        <v>0.422039</v>
      </c>
      <c r="S2800" s="43">
        <v>2.601801</v>
      </c>
      <c r="T2800" s="43">
        <v>0</v>
      </c>
      <c r="U2800" s="43">
        <v>0</v>
      </c>
      <c r="V2800" s="43">
        <v>0</v>
      </c>
      <c r="W2800" s="43">
        <v>0</v>
      </c>
      <c r="X2800" s="43">
        <v>0</v>
      </c>
      <c r="Y2800" s="43">
        <v>0</v>
      </c>
      <c r="Z2800" s="43">
        <v>0</v>
      </c>
      <c r="AA2800" s="43">
        <v>0</v>
      </c>
      <c r="AB2800" s="43">
        <v>0</v>
      </c>
      <c r="AC2800" s="43">
        <v>0</v>
      </c>
      <c r="AD2800" s="43">
        <v>0</v>
      </c>
      <c r="AE2800" s="43">
        <v>0</v>
      </c>
    </row>
    <row r="2801" spans="1:31" ht="31.5" x14ac:dyDescent="0.25">
      <c r="A2801" s="49" t="s">
        <v>5569</v>
      </c>
      <c r="B2801" s="22" t="s">
        <v>5722</v>
      </c>
      <c r="C2801" s="42" t="s">
        <v>5723</v>
      </c>
      <c r="D2801" s="21">
        <v>2025</v>
      </c>
      <c r="E2801" s="21">
        <v>2026</v>
      </c>
      <c r="F2801" s="43">
        <v>3.1845080000000001</v>
      </c>
      <c r="G2801" s="43">
        <v>3.8214090000000001</v>
      </c>
      <c r="H2801" s="43">
        <v>4.584281072415</v>
      </c>
      <c r="I2801" s="43">
        <v>0</v>
      </c>
      <c r="J2801" s="43">
        <f t="shared" si="129"/>
        <v>4.584281072415</v>
      </c>
      <c r="K2801" s="43">
        <v>2.8005119999999999</v>
      </c>
      <c r="L2801" s="43">
        <f t="shared" si="130"/>
        <v>1.7837690724150002</v>
      </c>
      <c r="M2801" s="43">
        <v>0</v>
      </c>
      <c r="N2801" s="43">
        <f t="shared" si="131"/>
        <v>3.8214090000000001</v>
      </c>
      <c r="O2801" s="43">
        <v>2.8005119999999999</v>
      </c>
      <c r="P2801" s="43">
        <v>0</v>
      </c>
      <c r="Q2801" s="43">
        <v>0</v>
      </c>
      <c r="R2801" s="43">
        <v>0.36928499999999997</v>
      </c>
      <c r="S2801" s="43">
        <v>2.4312269999999998</v>
      </c>
      <c r="T2801" s="43">
        <v>0</v>
      </c>
      <c r="U2801" s="43">
        <v>0</v>
      </c>
      <c r="V2801" s="43">
        <v>0</v>
      </c>
      <c r="W2801" s="43">
        <v>0</v>
      </c>
      <c r="X2801" s="43">
        <v>0</v>
      </c>
      <c r="Y2801" s="43">
        <v>0</v>
      </c>
      <c r="Z2801" s="43">
        <v>0</v>
      </c>
      <c r="AA2801" s="43">
        <v>0</v>
      </c>
      <c r="AB2801" s="43">
        <v>0</v>
      </c>
      <c r="AC2801" s="43">
        <v>0</v>
      </c>
      <c r="AD2801" s="43">
        <v>0</v>
      </c>
      <c r="AE2801" s="43">
        <v>0</v>
      </c>
    </row>
    <row r="2802" spans="1:31" ht="31.5" x14ac:dyDescent="0.25">
      <c r="A2802" s="49" t="s">
        <v>5569</v>
      </c>
      <c r="B2802" s="22" t="s">
        <v>5724</v>
      </c>
      <c r="C2802" s="42" t="s">
        <v>5725</v>
      </c>
      <c r="D2802" s="21">
        <v>2026</v>
      </c>
      <c r="E2802" s="21">
        <v>2027</v>
      </c>
      <c r="F2802" s="43">
        <v>3.38158</v>
      </c>
      <c r="G2802" s="43">
        <v>4.0578960000000004</v>
      </c>
      <c r="H2802" s="43">
        <v>5.0905568552689999</v>
      </c>
      <c r="I2802" s="43">
        <v>0</v>
      </c>
      <c r="J2802" s="43">
        <f t="shared" si="129"/>
        <v>5.0905568552689999</v>
      </c>
      <c r="K2802" s="43">
        <v>3.0459070000000001</v>
      </c>
      <c r="L2802" s="43">
        <f t="shared" si="130"/>
        <v>2.0446498552689998</v>
      </c>
      <c r="M2802" s="43">
        <v>0</v>
      </c>
      <c r="N2802" s="43">
        <f t="shared" si="131"/>
        <v>4.0578960000000004</v>
      </c>
      <c r="O2802" s="43">
        <v>3.0459070000000001</v>
      </c>
      <c r="P2802" s="43">
        <v>0</v>
      </c>
      <c r="Q2802" s="43">
        <v>0</v>
      </c>
      <c r="R2802" s="43">
        <v>0</v>
      </c>
      <c r="S2802" s="43">
        <v>0.41413499999999998</v>
      </c>
      <c r="T2802" s="43">
        <v>2.6317719999999998</v>
      </c>
      <c r="U2802" s="43">
        <v>0</v>
      </c>
      <c r="V2802" s="43">
        <v>0</v>
      </c>
      <c r="W2802" s="43">
        <v>0</v>
      </c>
      <c r="X2802" s="43">
        <v>0</v>
      </c>
      <c r="Y2802" s="43">
        <v>0</v>
      </c>
      <c r="Z2802" s="43">
        <v>0</v>
      </c>
      <c r="AA2802" s="43">
        <v>0</v>
      </c>
      <c r="AB2802" s="43">
        <v>0</v>
      </c>
      <c r="AC2802" s="43">
        <v>0</v>
      </c>
      <c r="AD2802" s="43">
        <v>0</v>
      </c>
      <c r="AE2802" s="43">
        <v>0</v>
      </c>
    </row>
    <row r="2803" spans="1:31" ht="31.5" x14ac:dyDescent="0.25">
      <c r="A2803" s="49" t="s">
        <v>5569</v>
      </c>
      <c r="B2803" s="22" t="s">
        <v>5726</v>
      </c>
      <c r="C2803" s="42" t="s">
        <v>5727</v>
      </c>
      <c r="D2803" s="21">
        <v>2026</v>
      </c>
      <c r="E2803" s="21">
        <v>2027</v>
      </c>
      <c r="F2803" s="43">
        <v>2.7903639999999998</v>
      </c>
      <c r="G2803" s="43">
        <v>3.348436</v>
      </c>
      <c r="H2803" s="43">
        <v>4.2029690469240002</v>
      </c>
      <c r="I2803" s="43">
        <v>0</v>
      </c>
      <c r="J2803" s="43">
        <f t="shared" si="129"/>
        <v>4.2029690469240002</v>
      </c>
      <c r="K2803" s="43">
        <v>2.6954980000000002</v>
      </c>
      <c r="L2803" s="43">
        <f t="shared" si="130"/>
        <v>1.507471046924</v>
      </c>
      <c r="M2803" s="43">
        <v>0</v>
      </c>
      <c r="N2803" s="43">
        <f t="shared" si="131"/>
        <v>3.348436</v>
      </c>
      <c r="O2803" s="43">
        <v>2.6954980000000002</v>
      </c>
      <c r="P2803" s="43">
        <v>0</v>
      </c>
      <c r="Q2803" s="43">
        <v>0</v>
      </c>
      <c r="R2803" s="43">
        <v>0</v>
      </c>
      <c r="S2803" s="43">
        <v>0.33130700000000002</v>
      </c>
      <c r="T2803" s="43">
        <v>2.3641909999999999</v>
      </c>
      <c r="U2803" s="43">
        <v>0</v>
      </c>
      <c r="V2803" s="43">
        <v>0</v>
      </c>
      <c r="W2803" s="43">
        <v>0</v>
      </c>
      <c r="X2803" s="43">
        <v>0</v>
      </c>
      <c r="Y2803" s="43">
        <v>0</v>
      </c>
      <c r="Z2803" s="43">
        <v>0</v>
      </c>
      <c r="AA2803" s="43">
        <v>0</v>
      </c>
      <c r="AB2803" s="43">
        <v>0</v>
      </c>
      <c r="AC2803" s="43">
        <v>0</v>
      </c>
      <c r="AD2803" s="43">
        <v>0</v>
      </c>
      <c r="AE2803" s="43">
        <v>0</v>
      </c>
    </row>
    <row r="2804" spans="1:31" ht="31.5" x14ac:dyDescent="0.25">
      <c r="A2804" s="49" t="s">
        <v>5569</v>
      </c>
      <c r="B2804" s="22" t="s">
        <v>5728</v>
      </c>
      <c r="C2804" s="42" t="s">
        <v>5729</v>
      </c>
      <c r="D2804" s="21">
        <v>2026</v>
      </c>
      <c r="E2804" s="21">
        <v>2027</v>
      </c>
      <c r="F2804" s="43">
        <v>3.5786519999999999</v>
      </c>
      <c r="G2804" s="43">
        <v>4.2943819999999997</v>
      </c>
      <c r="H2804" s="43">
        <v>5.3863441334970004</v>
      </c>
      <c r="I2804" s="43">
        <v>0</v>
      </c>
      <c r="J2804" s="43">
        <f t="shared" si="129"/>
        <v>5.3863441334970004</v>
      </c>
      <c r="K2804" s="43">
        <v>3.162709</v>
      </c>
      <c r="L2804" s="43">
        <f t="shared" si="130"/>
        <v>2.2236351334970004</v>
      </c>
      <c r="M2804" s="43">
        <v>0</v>
      </c>
      <c r="N2804" s="43">
        <f t="shared" si="131"/>
        <v>4.2943819999999997</v>
      </c>
      <c r="O2804" s="43">
        <v>3.162709</v>
      </c>
      <c r="P2804" s="43">
        <v>0</v>
      </c>
      <c r="Q2804" s="43">
        <v>0</v>
      </c>
      <c r="R2804" s="43">
        <v>0</v>
      </c>
      <c r="S2804" s="43">
        <v>0.44174400000000003</v>
      </c>
      <c r="T2804" s="43">
        <v>2.7209650000000001</v>
      </c>
      <c r="U2804" s="43">
        <v>0</v>
      </c>
      <c r="V2804" s="43">
        <v>0</v>
      </c>
      <c r="W2804" s="43">
        <v>0</v>
      </c>
      <c r="X2804" s="43">
        <v>0</v>
      </c>
      <c r="Y2804" s="43">
        <v>0</v>
      </c>
      <c r="Z2804" s="43">
        <v>0</v>
      </c>
      <c r="AA2804" s="43">
        <v>0</v>
      </c>
      <c r="AB2804" s="43">
        <v>0</v>
      </c>
      <c r="AC2804" s="43">
        <v>0</v>
      </c>
      <c r="AD2804" s="43">
        <v>0</v>
      </c>
      <c r="AE2804" s="43">
        <v>0</v>
      </c>
    </row>
    <row r="2805" spans="1:31" ht="31.5" x14ac:dyDescent="0.25">
      <c r="A2805" s="49" t="s">
        <v>5569</v>
      </c>
      <c r="B2805" s="22" t="s">
        <v>5730</v>
      </c>
      <c r="C2805" s="42" t="s">
        <v>5731</v>
      </c>
      <c r="D2805" s="21">
        <v>2026</v>
      </c>
      <c r="E2805" s="21">
        <v>2027</v>
      </c>
      <c r="F2805" s="43">
        <v>3.38158</v>
      </c>
      <c r="G2805" s="43">
        <v>4.0578960000000004</v>
      </c>
      <c r="H2805" s="43">
        <v>5.0905568552689999</v>
      </c>
      <c r="I2805" s="43">
        <v>0</v>
      </c>
      <c r="J2805" s="43">
        <f t="shared" si="129"/>
        <v>5.0905568552689999</v>
      </c>
      <c r="K2805" s="43">
        <v>3.0459070000000001</v>
      </c>
      <c r="L2805" s="43">
        <f t="shared" si="130"/>
        <v>2.0446498552689998</v>
      </c>
      <c r="M2805" s="43">
        <v>0</v>
      </c>
      <c r="N2805" s="43">
        <f t="shared" si="131"/>
        <v>4.0578960000000004</v>
      </c>
      <c r="O2805" s="43">
        <v>3.0459070000000001</v>
      </c>
      <c r="P2805" s="43">
        <v>0</v>
      </c>
      <c r="Q2805" s="43">
        <v>0</v>
      </c>
      <c r="R2805" s="43">
        <v>0</v>
      </c>
      <c r="S2805" s="43">
        <v>0.41413499999999998</v>
      </c>
      <c r="T2805" s="43">
        <v>2.6317719999999998</v>
      </c>
      <c r="U2805" s="43">
        <v>0</v>
      </c>
      <c r="V2805" s="43">
        <v>0</v>
      </c>
      <c r="W2805" s="43">
        <v>0</v>
      </c>
      <c r="X2805" s="43">
        <v>0</v>
      </c>
      <c r="Y2805" s="43">
        <v>0</v>
      </c>
      <c r="Z2805" s="43">
        <v>0</v>
      </c>
      <c r="AA2805" s="43">
        <v>0</v>
      </c>
      <c r="AB2805" s="43">
        <v>0</v>
      </c>
      <c r="AC2805" s="43">
        <v>0</v>
      </c>
      <c r="AD2805" s="43">
        <v>0</v>
      </c>
      <c r="AE2805" s="43">
        <v>0</v>
      </c>
    </row>
    <row r="2806" spans="1:31" ht="31.5" x14ac:dyDescent="0.25">
      <c r="A2806" s="49" t="s">
        <v>5569</v>
      </c>
      <c r="B2806" s="22" t="s">
        <v>5732</v>
      </c>
      <c r="C2806" s="42" t="s">
        <v>5733</v>
      </c>
      <c r="D2806" s="21">
        <v>2026</v>
      </c>
      <c r="E2806" s="21">
        <v>2027</v>
      </c>
      <c r="F2806" s="43">
        <v>2.1991480000000001</v>
      </c>
      <c r="G2806" s="43">
        <v>2.6389770000000001</v>
      </c>
      <c r="H2806" s="43">
        <v>3.3170309122970001</v>
      </c>
      <c r="I2806" s="43">
        <v>0</v>
      </c>
      <c r="J2806" s="43">
        <f t="shared" si="129"/>
        <v>3.3170309122970001</v>
      </c>
      <c r="K2806" s="43">
        <v>2.1114860000000002</v>
      </c>
      <c r="L2806" s="43">
        <f t="shared" si="130"/>
        <v>1.2055449122969999</v>
      </c>
      <c r="M2806" s="43">
        <v>0</v>
      </c>
      <c r="N2806" s="43">
        <f t="shared" si="131"/>
        <v>2.6389770000000001</v>
      </c>
      <c r="O2806" s="43">
        <v>2.1114860000000002</v>
      </c>
      <c r="P2806" s="43">
        <v>0</v>
      </c>
      <c r="Q2806" s="43">
        <v>0</v>
      </c>
      <c r="R2806" s="43">
        <v>0</v>
      </c>
      <c r="S2806" s="43">
        <v>0.19326199999999999</v>
      </c>
      <c r="T2806" s="43">
        <v>1.9182239999999999</v>
      </c>
      <c r="U2806" s="43">
        <v>0</v>
      </c>
      <c r="V2806" s="43">
        <v>0</v>
      </c>
      <c r="W2806" s="43">
        <v>0</v>
      </c>
      <c r="X2806" s="43">
        <v>0</v>
      </c>
      <c r="Y2806" s="43">
        <v>0</v>
      </c>
      <c r="Z2806" s="43">
        <v>0</v>
      </c>
      <c r="AA2806" s="43">
        <v>0</v>
      </c>
      <c r="AB2806" s="43">
        <v>0</v>
      </c>
      <c r="AC2806" s="43">
        <v>0</v>
      </c>
      <c r="AD2806" s="43">
        <v>0</v>
      </c>
      <c r="AE2806" s="43">
        <v>0</v>
      </c>
    </row>
    <row r="2807" spans="1:31" ht="31.5" x14ac:dyDescent="0.25">
      <c r="A2807" s="49" t="s">
        <v>5569</v>
      </c>
      <c r="B2807" s="22" t="s">
        <v>5734</v>
      </c>
      <c r="C2807" s="42" t="s">
        <v>5735</v>
      </c>
      <c r="D2807" s="21">
        <v>2026</v>
      </c>
      <c r="E2807" s="21">
        <v>2027</v>
      </c>
      <c r="F2807" s="43">
        <v>2.9874360000000002</v>
      </c>
      <c r="G2807" s="43">
        <v>3.5849229999999999</v>
      </c>
      <c r="H2807" s="43">
        <v>4.4988733214409997</v>
      </c>
      <c r="I2807" s="43">
        <v>0</v>
      </c>
      <c r="J2807" s="43">
        <f t="shared" si="129"/>
        <v>4.4988733214409997</v>
      </c>
      <c r="K2807" s="43">
        <v>2.8123019999999999</v>
      </c>
      <c r="L2807" s="43">
        <f t="shared" si="130"/>
        <v>1.6865713214409999</v>
      </c>
      <c r="M2807" s="43">
        <v>0</v>
      </c>
      <c r="N2807" s="43">
        <f t="shared" si="131"/>
        <v>3.5849229999999999</v>
      </c>
      <c r="O2807" s="43">
        <v>2.8123019999999999</v>
      </c>
      <c r="P2807" s="43">
        <v>0</v>
      </c>
      <c r="Q2807" s="43">
        <v>0</v>
      </c>
      <c r="R2807" s="43">
        <v>0</v>
      </c>
      <c r="S2807" s="43">
        <v>0.35891699999999999</v>
      </c>
      <c r="T2807" s="43">
        <v>2.4533849999999999</v>
      </c>
      <c r="U2807" s="43">
        <v>0</v>
      </c>
      <c r="V2807" s="43">
        <v>0</v>
      </c>
      <c r="W2807" s="43">
        <v>0</v>
      </c>
      <c r="X2807" s="43">
        <v>0</v>
      </c>
      <c r="Y2807" s="43">
        <v>0</v>
      </c>
      <c r="Z2807" s="43">
        <v>0</v>
      </c>
      <c r="AA2807" s="43">
        <v>0</v>
      </c>
      <c r="AB2807" s="43">
        <v>0</v>
      </c>
      <c r="AC2807" s="43">
        <v>0</v>
      </c>
      <c r="AD2807" s="43">
        <v>0</v>
      </c>
      <c r="AE2807" s="43">
        <v>0</v>
      </c>
    </row>
    <row r="2808" spans="1:31" ht="31.5" x14ac:dyDescent="0.25">
      <c r="A2808" s="49" t="s">
        <v>5569</v>
      </c>
      <c r="B2808" s="22" t="s">
        <v>5736</v>
      </c>
      <c r="C2808" s="42" t="s">
        <v>5737</v>
      </c>
      <c r="D2808" s="21">
        <v>2026</v>
      </c>
      <c r="E2808" s="21">
        <v>2027</v>
      </c>
      <c r="F2808" s="43">
        <v>3.1845080000000001</v>
      </c>
      <c r="G2808" s="43">
        <v>3.8214090000000001</v>
      </c>
      <c r="H2808" s="43">
        <v>4.7947350947859997</v>
      </c>
      <c r="I2808" s="43">
        <v>0</v>
      </c>
      <c r="J2808" s="43">
        <f t="shared" si="129"/>
        <v>4.7947350947859997</v>
      </c>
      <c r="K2808" s="43">
        <v>2.9291040000000002</v>
      </c>
      <c r="L2808" s="43">
        <f t="shared" si="130"/>
        <v>1.8656310947859995</v>
      </c>
      <c r="M2808" s="43">
        <v>0</v>
      </c>
      <c r="N2808" s="43">
        <f t="shared" si="131"/>
        <v>3.8214090000000001</v>
      </c>
      <c r="O2808" s="43">
        <v>2.9291040000000002</v>
      </c>
      <c r="P2808" s="43">
        <v>0</v>
      </c>
      <c r="Q2808" s="43">
        <v>0</v>
      </c>
      <c r="R2808" s="43">
        <v>0</v>
      </c>
      <c r="S2808" s="43">
        <v>0.38652599999999998</v>
      </c>
      <c r="T2808" s="43">
        <v>2.5425779999999998</v>
      </c>
      <c r="U2808" s="43">
        <v>0</v>
      </c>
      <c r="V2808" s="43">
        <v>0</v>
      </c>
      <c r="W2808" s="43">
        <v>0</v>
      </c>
      <c r="X2808" s="43">
        <v>0</v>
      </c>
      <c r="Y2808" s="43">
        <v>0</v>
      </c>
      <c r="Z2808" s="43">
        <v>0</v>
      </c>
      <c r="AA2808" s="43">
        <v>0</v>
      </c>
      <c r="AB2808" s="43">
        <v>0</v>
      </c>
      <c r="AC2808" s="43">
        <v>0</v>
      </c>
      <c r="AD2808" s="43">
        <v>0</v>
      </c>
      <c r="AE2808" s="43">
        <v>0</v>
      </c>
    </row>
    <row r="2809" spans="1:31" ht="31.5" x14ac:dyDescent="0.25">
      <c r="A2809" s="49" t="s">
        <v>5569</v>
      </c>
      <c r="B2809" s="22" t="s">
        <v>5738</v>
      </c>
      <c r="C2809" s="42" t="s">
        <v>5739</v>
      </c>
      <c r="D2809" s="21">
        <v>2026</v>
      </c>
      <c r="E2809" s="21">
        <v>2027</v>
      </c>
      <c r="F2809" s="43">
        <v>3.7757239999999999</v>
      </c>
      <c r="G2809" s="43">
        <v>4.5308679999999999</v>
      </c>
      <c r="H2809" s="43">
        <v>5.682101941809</v>
      </c>
      <c r="I2809" s="43">
        <v>0</v>
      </c>
      <c r="J2809" s="43">
        <f t="shared" si="129"/>
        <v>5.682101941809</v>
      </c>
      <c r="K2809" s="43">
        <v>3.2795100000000001</v>
      </c>
      <c r="L2809" s="43">
        <f t="shared" si="130"/>
        <v>2.4025919418089998</v>
      </c>
      <c r="M2809" s="43">
        <v>0</v>
      </c>
      <c r="N2809" s="43">
        <f t="shared" si="131"/>
        <v>4.5308679999999999</v>
      </c>
      <c r="O2809" s="43">
        <v>3.2795100000000001</v>
      </c>
      <c r="P2809" s="43">
        <v>0</v>
      </c>
      <c r="Q2809" s="43">
        <v>0</v>
      </c>
      <c r="R2809" s="43">
        <v>0</v>
      </c>
      <c r="S2809" s="43">
        <v>0.46935199999999999</v>
      </c>
      <c r="T2809" s="43">
        <v>2.8101579999999999</v>
      </c>
      <c r="U2809" s="43">
        <v>0</v>
      </c>
      <c r="V2809" s="43">
        <v>0</v>
      </c>
      <c r="W2809" s="43">
        <v>0</v>
      </c>
      <c r="X2809" s="43">
        <v>0</v>
      </c>
      <c r="Y2809" s="43">
        <v>0</v>
      </c>
      <c r="Z2809" s="43">
        <v>0</v>
      </c>
      <c r="AA2809" s="43">
        <v>0</v>
      </c>
      <c r="AB2809" s="43">
        <v>0</v>
      </c>
      <c r="AC2809" s="43">
        <v>0</v>
      </c>
      <c r="AD2809" s="43">
        <v>0</v>
      </c>
      <c r="AE2809" s="43">
        <v>0</v>
      </c>
    </row>
    <row r="2810" spans="1:31" ht="31.5" x14ac:dyDescent="0.25">
      <c r="A2810" s="49" t="s">
        <v>5569</v>
      </c>
      <c r="B2810" s="22" t="s">
        <v>5740</v>
      </c>
      <c r="C2810" s="42" t="s">
        <v>5741</v>
      </c>
      <c r="D2810" s="21">
        <v>2026</v>
      </c>
      <c r="E2810" s="21">
        <v>2027</v>
      </c>
      <c r="F2810" s="43">
        <v>1.8050040000000001</v>
      </c>
      <c r="G2810" s="43">
        <v>2.166004</v>
      </c>
      <c r="H2810" s="43">
        <v>2.7176933494590001</v>
      </c>
      <c r="I2810" s="43">
        <v>0</v>
      </c>
      <c r="J2810" s="43">
        <f t="shared" si="129"/>
        <v>2.7176933494590001</v>
      </c>
      <c r="K2810" s="43">
        <v>1.464553</v>
      </c>
      <c r="L2810" s="43">
        <f t="shared" si="130"/>
        <v>1.2531403494590001</v>
      </c>
      <c r="M2810" s="43">
        <v>0</v>
      </c>
      <c r="N2810" s="43">
        <f t="shared" si="131"/>
        <v>2.166004</v>
      </c>
      <c r="O2810" s="43">
        <v>1.464553</v>
      </c>
      <c r="P2810" s="43">
        <v>0</v>
      </c>
      <c r="Q2810" s="43">
        <v>0</v>
      </c>
      <c r="R2810" s="43">
        <v>0</v>
      </c>
      <c r="S2810" s="43">
        <v>0.19326199999999999</v>
      </c>
      <c r="T2810" s="43">
        <v>1.2712909999999999</v>
      </c>
      <c r="U2810" s="43">
        <v>0</v>
      </c>
      <c r="V2810" s="43">
        <v>0</v>
      </c>
      <c r="W2810" s="43">
        <v>0</v>
      </c>
      <c r="X2810" s="43">
        <v>0</v>
      </c>
      <c r="Y2810" s="43">
        <v>0</v>
      </c>
      <c r="Z2810" s="43">
        <v>0</v>
      </c>
      <c r="AA2810" s="43">
        <v>0</v>
      </c>
      <c r="AB2810" s="43">
        <v>0</v>
      </c>
      <c r="AC2810" s="43">
        <v>0</v>
      </c>
      <c r="AD2810" s="43">
        <v>0</v>
      </c>
      <c r="AE2810" s="43">
        <v>0</v>
      </c>
    </row>
    <row r="2811" spans="1:31" ht="31.5" x14ac:dyDescent="0.25">
      <c r="A2811" s="49" t="s">
        <v>5569</v>
      </c>
      <c r="B2811" s="22" t="s">
        <v>5742</v>
      </c>
      <c r="C2811" s="42" t="s">
        <v>5743</v>
      </c>
      <c r="D2811" s="21">
        <v>2026</v>
      </c>
      <c r="E2811" s="21">
        <v>2027</v>
      </c>
      <c r="F2811" s="43">
        <v>2.0020760000000002</v>
      </c>
      <c r="G2811" s="43">
        <v>2.4024909999999999</v>
      </c>
      <c r="H2811" s="43">
        <v>3.0133889763820001</v>
      </c>
      <c r="I2811" s="43">
        <v>0</v>
      </c>
      <c r="J2811" s="43">
        <f t="shared" si="129"/>
        <v>3.0133889763820001</v>
      </c>
      <c r="K2811" s="43">
        <v>1.581356</v>
      </c>
      <c r="L2811" s="43">
        <f t="shared" si="130"/>
        <v>1.4320329763820001</v>
      </c>
      <c r="M2811" s="43">
        <v>0</v>
      </c>
      <c r="N2811" s="43">
        <f t="shared" si="131"/>
        <v>2.4024909999999999</v>
      </c>
      <c r="O2811" s="43">
        <v>1.581356</v>
      </c>
      <c r="P2811" s="43">
        <v>0</v>
      </c>
      <c r="Q2811" s="43">
        <v>0</v>
      </c>
      <c r="R2811" s="43">
        <v>0</v>
      </c>
      <c r="S2811" s="43">
        <v>0.22087200000000001</v>
      </c>
      <c r="T2811" s="43">
        <v>1.360484</v>
      </c>
      <c r="U2811" s="43">
        <v>0</v>
      </c>
      <c r="V2811" s="43">
        <v>0</v>
      </c>
      <c r="W2811" s="43">
        <v>0</v>
      </c>
      <c r="X2811" s="43">
        <v>0</v>
      </c>
      <c r="Y2811" s="43">
        <v>0</v>
      </c>
      <c r="Z2811" s="43">
        <v>0</v>
      </c>
      <c r="AA2811" s="43">
        <v>0</v>
      </c>
      <c r="AB2811" s="43">
        <v>0</v>
      </c>
      <c r="AC2811" s="43">
        <v>0</v>
      </c>
      <c r="AD2811" s="43">
        <v>0</v>
      </c>
      <c r="AE2811" s="43">
        <v>0</v>
      </c>
    </row>
    <row r="2812" spans="1:31" ht="31.5" x14ac:dyDescent="0.25">
      <c r="A2812" s="49" t="s">
        <v>5569</v>
      </c>
      <c r="B2812" s="22" t="s">
        <v>5744</v>
      </c>
      <c r="C2812" s="42" t="s">
        <v>5745</v>
      </c>
      <c r="D2812" s="21">
        <v>2026</v>
      </c>
      <c r="E2812" s="21">
        <v>2027</v>
      </c>
      <c r="F2812" s="43">
        <v>3.9727960000000002</v>
      </c>
      <c r="G2812" s="43">
        <v>4.7673550000000002</v>
      </c>
      <c r="H2812" s="43">
        <v>5.9778307408410001</v>
      </c>
      <c r="I2812" s="43">
        <v>0</v>
      </c>
      <c r="J2812" s="43">
        <f t="shared" si="129"/>
        <v>5.9778307408410001</v>
      </c>
      <c r="K2812" s="43">
        <v>3.396312</v>
      </c>
      <c r="L2812" s="43">
        <f t="shared" si="130"/>
        <v>2.5815187408410001</v>
      </c>
      <c r="M2812" s="43">
        <v>0</v>
      </c>
      <c r="N2812" s="43">
        <f t="shared" si="131"/>
        <v>4.7673550000000002</v>
      </c>
      <c r="O2812" s="43">
        <v>3.396312</v>
      </c>
      <c r="P2812" s="43">
        <v>0</v>
      </c>
      <c r="Q2812" s="43">
        <v>0</v>
      </c>
      <c r="R2812" s="43">
        <v>0</v>
      </c>
      <c r="S2812" s="43">
        <v>0.49696200000000001</v>
      </c>
      <c r="T2812" s="43">
        <v>2.8993500000000001</v>
      </c>
      <c r="U2812" s="43">
        <v>0</v>
      </c>
      <c r="V2812" s="43">
        <v>0</v>
      </c>
      <c r="W2812" s="43">
        <v>0</v>
      </c>
      <c r="X2812" s="43">
        <v>0</v>
      </c>
      <c r="Y2812" s="43">
        <v>0</v>
      </c>
      <c r="Z2812" s="43">
        <v>0</v>
      </c>
      <c r="AA2812" s="43">
        <v>0</v>
      </c>
      <c r="AB2812" s="43">
        <v>0</v>
      </c>
      <c r="AC2812" s="43">
        <v>0</v>
      </c>
      <c r="AD2812" s="43">
        <v>0</v>
      </c>
      <c r="AE2812" s="43">
        <v>0</v>
      </c>
    </row>
    <row r="2813" spans="1:31" ht="31.5" x14ac:dyDescent="0.25">
      <c r="A2813" s="49" t="s">
        <v>5569</v>
      </c>
      <c r="B2813" s="22" t="s">
        <v>5746</v>
      </c>
      <c r="C2813" s="42" t="s">
        <v>5747</v>
      </c>
      <c r="D2813" s="21">
        <v>2026</v>
      </c>
      <c r="E2813" s="21">
        <v>2027</v>
      </c>
      <c r="F2813" s="43">
        <v>2.0020760000000002</v>
      </c>
      <c r="G2813" s="43">
        <v>2.4024909999999999</v>
      </c>
      <c r="H2813" s="43">
        <v>3.0133889763820001</v>
      </c>
      <c r="I2813" s="43">
        <v>0</v>
      </c>
      <c r="J2813" s="43">
        <f t="shared" si="129"/>
        <v>3.0133889763820001</v>
      </c>
      <c r="K2813" s="43">
        <v>1.581356</v>
      </c>
      <c r="L2813" s="43">
        <f t="shared" si="130"/>
        <v>1.4320329763820001</v>
      </c>
      <c r="M2813" s="43">
        <v>0</v>
      </c>
      <c r="N2813" s="43">
        <f t="shared" si="131"/>
        <v>2.4024909999999999</v>
      </c>
      <c r="O2813" s="43">
        <v>1.581356</v>
      </c>
      <c r="P2813" s="43">
        <v>0</v>
      </c>
      <c r="Q2813" s="43">
        <v>0</v>
      </c>
      <c r="R2813" s="43">
        <v>0</v>
      </c>
      <c r="S2813" s="43">
        <v>0.22087200000000001</v>
      </c>
      <c r="T2813" s="43">
        <v>1.360484</v>
      </c>
      <c r="U2813" s="43">
        <v>0</v>
      </c>
      <c r="V2813" s="43">
        <v>0</v>
      </c>
      <c r="W2813" s="43">
        <v>0</v>
      </c>
      <c r="X2813" s="43">
        <v>0</v>
      </c>
      <c r="Y2813" s="43">
        <v>0</v>
      </c>
      <c r="Z2813" s="43">
        <v>0</v>
      </c>
      <c r="AA2813" s="43">
        <v>0</v>
      </c>
      <c r="AB2813" s="43">
        <v>0</v>
      </c>
      <c r="AC2813" s="43">
        <v>0</v>
      </c>
      <c r="AD2813" s="43">
        <v>0</v>
      </c>
      <c r="AE2813" s="43">
        <v>0</v>
      </c>
    </row>
    <row r="2814" spans="1:31" ht="31.5" x14ac:dyDescent="0.25">
      <c r="A2814" s="49" t="s">
        <v>5569</v>
      </c>
      <c r="B2814" s="22" t="s">
        <v>5748</v>
      </c>
      <c r="C2814" s="42" t="s">
        <v>5749</v>
      </c>
      <c r="D2814" s="21">
        <v>2026</v>
      </c>
      <c r="E2814" s="21">
        <v>2027</v>
      </c>
      <c r="F2814" s="43">
        <v>3.38158</v>
      </c>
      <c r="G2814" s="43">
        <v>4.0578960000000004</v>
      </c>
      <c r="H2814" s="43">
        <v>5.0905568552689999</v>
      </c>
      <c r="I2814" s="43">
        <v>0</v>
      </c>
      <c r="J2814" s="43">
        <f t="shared" si="129"/>
        <v>5.0905568552689999</v>
      </c>
      <c r="K2814" s="43">
        <v>3.0459070000000001</v>
      </c>
      <c r="L2814" s="43">
        <f t="shared" si="130"/>
        <v>2.0446498552689998</v>
      </c>
      <c r="M2814" s="43">
        <v>0</v>
      </c>
      <c r="N2814" s="43">
        <f t="shared" si="131"/>
        <v>4.0578960000000004</v>
      </c>
      <c r="O2814" s="43">
        <v>3.0459070000000001</v>
      </c>
      <c r="P2814" s="43">
        <v>0</v>
      </c>
      <c r="Q2814" s="43">
        <v>0</v>
      </c>
      <c r="R2814" s="43">
        <v>0</v>
      </c>
      <c r="S2814" s="43">
        <v>0.41413499999999998</v>
      </c>
      <c r="T2814" s="43">
        <v>2.6317719999999998</v>
      </c>
      <c r="U2814" s="43">
        <v>0</v>
      </c>
      <c r="V2814" s="43">
        <v>0</v>
      </c>
      <c r="W2814" s="43">
        <v>0</v>
      </c>
      <c r="X2814" s="43">
        <v>0</v>
      </c>
      <c r="Y2814" s="43">
        <v>0</v>
      </c>
      <c r="Z2814" s="43">
        <v>0</v>
      </c>
      <c r="AA2814" s="43">
        <v>0</v>
      </c>
      <c r="AB2814" s="43">
        <v>0</v>
      </c>
      <c r="AC2814" s="43">
        <v>0</v>
      </c>
      <c r="AD2814" s="43">
        <v>0</v>
      </c>
      <c r="AE2814" s="43">
        <v>0</v>
      </c>
    </row>
    <row r="2815" spans="1:31" ht="31.5" x14ac:dyDescent="0.25">
      <c r="A2815" s="49" t="s">
        <v>5569</v>
      </c>
      <c r="B2815" s="22" t="s">
        <v>5750</v>
      </c>
      <c r="C2815" s="42" t="s">
        <v>5751</v>
      </c>
      <c r="D2815" s="21">
        <v>2026</v>
      </c>
      <c r="E2815" s="21">
        <v>2027</v>
      </c>
      <c r="F2815" s="43">
        <v>3.38158</v>
      </c>
      <c r="G2815" s="43">
        <v>4.0578960000000004</v>
      </c>
      <c r="H2815" s="43">
        <v>5.0905568552689999</v>
      </c>
      <c r="I2815" s="43">
        <v>0</v>
      </c>
      <c r="J2815" s="43">
        <f t="shared" si="129"/>
        <v>5.0905568552689999</v>
      </c>
      <c r="K2815" s="43">
        <v>3.0459070000000001</v>
      </c>
      <c r="L2815" s="43">
        <f t="shared" si="130"/>
        <v>2.0446498552689998</v>
      </c>
      <c r="M2815" s="43">
        <v>0</v>
      </c>
      <c r="N2815" s="43">
        <f t="shared" si="131"/>
        <v>4.0578960000000004</v>
      </c>
      <c r="O2815" s="43">
        <v>3.0459070000000001</v>
      </c>
      <c r="P2815" s="43">
        <v>0</v>
      </c>
      <c r="Q2815" s="43">
        <v>0</v>
      </c>
      <c r="R2815" s="43">
        <v>0</v>
      </c>
      <c r="S2815" s="43">
        <v>0.41413499999999998</v>
      </c>
      <c r="T2815" s="43">
        <v>2.6317719999999998</v>
      </c>
      <c r="U2815" s="43">
        <v>0</v>
      </c>
      <c r="V2815" s="43">
        <v>0</v>
      </c>
      <c r="W2815" s="43">
        <v>0</v>
      </c>
      <c r="X2815" s="43">
        <v>0</v>
      </c>
      <c r="Y2815" s="43">
        <v>0</v>
      </c>
      <c r="Z2815" s="43">
        <v>0</v>
      </c>
      <c r="AA2815" s="43">
        <v>0</v>
      </c>
      <c r="AB2815" s="43">
        <v>0</v>
      </c>
      <c r="AC2815" s="43">
        <v>0</v>
      </c>
      <c r="AD2815" s="43">
        <v>0</v>
      </c>
      <c r="AE2815" s="43">
        <v>0</v>
      </c>
    </row>
    <row r="2816" spans="1:31" ht="31.5" x14ac:dyDescent="0.25">
      <c r="A2816" s="49" t="s">
        <v>5569</v>
      </c>
      <c r="B2816" s="22" t="s">
        <v>5752</v>
      </c>
      <c r="C2816" s="42" t="s">
        <v>5753</v>
      </c>
      <c r="D2816" s="21">
        <v>2026</v>
      </c>
      <c r="E2816" s="21">
        <v>2027</v>
      </c>
      <c r="F2816" s="43">
        <v>1.8050040000000001</v>
      </c>
      <c r="G2816" s="43">
        <v>2.166004</v>
      </c>
      <c r="H2816" s="43">
        <v>2.7176933494590001</v>
      </c>
      <c r="I2816" s="43">
        <v>0</v>
      </c>
      <c r="J2816" s="43">
        <f t="shared" si="129"/>
        <v>2.7176933494590001</v>
      </c>
      <c r="K2816" s="43">
        <v>1.464553</v>
      </c>
      <c r="L2816" s="43">
        <f t="shared" si="130"/>
        <v>1.2531403494590001</v>
      </c>
      <c r="M2816" s="43">
        <v>0</v>
      </c>
      <c r="N2816" s="43">
        <f t="shared" si="131"/>
        <v>2.166004</v>
      </c>
      <c r="O2816" s="43">
        <v>1.464553</v>
      </c>
      <c r="P2816" s="43">
        <v>0</v>
      </c>
      <c r="Q2816" s="43">
        <v>0</v>
      </c>
      <c r="R2816" s="43">
        <v>0</v>
      </c>
      <c r="S2816" s="43">
        <v>0.19326199999999999</v>
      </c>
      <c r="T2816" s="43">
        <v>1.2712909999999999</v>
      </c>
      <c r="U2816" s="43">
        <v>0</v>
      </c>
      <c r="V2816" s="43">
        <v>0</v>
      </c>
      <c r="W2816" s="43">
        <v>0</v>
      </c>
      <c r="X2816" s="43">
        <v>0</v>
      </c>
      <c r="Y2816" s="43">
        <v>0</v>
      </c>
      <c r="Z2816" s="43">
        <v>0</v>
      </c>
      <c r="AA2816" s="43">
        <v>0</v>
      </c>
      <c r="AB2816" s="43">
        <v>0</v>
      </c>
      <c r="AC2816" s="43">
        <v>0</v>
      </c>
      <c r="AD2816" s="43">
        <v>0</v>
      </c>
      <c r="AE2816" s="43">
        <v>0</v>
      </c>
    </row>
    <row r="2817" spans="1:31" ht="31.5" x14ac:dyDescent="0.25">
      <c r="A2817" s="49" t="s">
        <v>5569</v>
      </c>
      <c r="B2817" s="22" t="s">
        <v>5754</v>
      </c>
      <c r="C2817" s="42" t="s">
        <v>5755</v>
      </c>
      <c r="D2817" s="21">
        <v>2027</v>
      </c>
      <c r="E2817" s="21">
        <v>2028</v>
      </c>
      <c r="F2817" s="43">
        <v>4.1698680000000001</v>
      </c>
      <c r="G2817" s="43">
        <v>5.0038410000000004</v>
      </c>
      <c r="H2817" s="43">
        <v>6.5511138220209997</v>
      </c>
      <c r="I2817" s="43">
        <v>0</v>
      </c>
      <c r="J2817" s="43">
        <f t="shared" si="129"/>
        <v>6.5511138220209997</v>
      </c>
      <c r="K2817" s="43">
        <v>2.997452</v>
      </c>
      <c r="L2817" s="43">
        <f t="shared" si="130"/>
        <v>3.5536618220209997</v>
      </c>
      <c r="M2817" s="43">
        <v>0</v>
      </c>
      <c r="N2817" s="43">
        <f t="shared" si="131"/>
        <v>5.0038410000000004</v>
      </c>
      <c r="O2817" s="43">
        <v>2.997452</v>
      </c>
      <c r="P2817" s="43">
        <v>0</v>
      </c>
      <c r="Q2817" s="43">
        <v>0</v>
      </c>
      <c r="R2817" s="43">
        <v>0</v>
      </c>
      <c r="S2817" s="43">
        <v>0</v>
      </c>
      <c r="T2817" s="43">
        <v>0.54859599999999997</v>
      </c>
      <c r="U2817" s="43">
        <v>2.4488560000000001</v>
      </c>
      <c r="V2817" s="43">
        <v>0</v>
      </c>
      <c r="W2817" s="43">
        <v>0</v>
      </c>
      <c r="X2817" s="43">
        <v>0</v>
      </c>
      <c r="Y2817" s="43">
        <v>0</v>
      </c>
      <c r="Z2817" s="43">
        <v>0</v>
      </c>
      <c r="AA2817" s="43">
        <v>0</v>
      </c>
      <c r="AB2817" s="43">
        <v>0</v>
      </c>
      <c r="AC2817" s="43">
        <v>0</v>
      </c>
      <c r="AD2817" s="43">
        <v>0</v>
      </c>
      <c r="AE2817" s="43">
        <v>0</v>
      </c>
    </row>
    <row r="2818" spans="1:31" ht="31.5" x14ac:dyDescent="0.25">
      <c r="A2818" s="49" t="s">
        <v>5569</v>
      </c>
      <c r="B2818" s="22" t="s">
        <v>5756</v>
      </c>
      <c r="C2818" s="42" t="s">
        <v>5757</v>
      </c>
      <c r="D2818" s="21">
        <v>2027</v>
      </c>
      <c r="E2818" s="21">
        <v>2028</v>
      </c>
      <c r="F2818" s="43">
        <v>2.7903639999999998</v>
      </c>
      <c r="G2818" s="43">
        <v>3.348436</v>
      </c>
      <c r="H2818" s="43">
        <v>4.396457787418</v>
      </c>
      <c r="I2818" s="43">
        <v>0</v>
      </c>
      <c r="J2818" s="43">
        <f t="shared" si="129"/>
        <v>4.396457787418</v>
      </c>
      <c r="K2818" s="43">
        <v>2.6967989999999999</v>
      </c>
      <c r="L2818" s="43">
        <f t="shared" si="130"/>
        <v>1.699658787418</v>
      </c>
      <c r="M2818" s="43">
        <v>0</v>
      </c>
      <c r="N2818" s="43">
        <f t="shared" si="131"/>
        <v>3.348436</v>
      </c>
      <c r="O2818" s="43">
        <v>2.6967989999999999</v>
      </c>
      <c r="P2818" s="43">
        <v>0</v>
      </c>
      <c r="Q2818" s="43">
        <v>0</v>
      </c>
      <c r="R2818" s="43">
        <v>0</v>
      </c>
      <c r="S2818" s="43">
        <v>0</v>
      </c>
      <c r="T2818" s="43">
        <v>0.317608</v>
      </c>
      <c r="U2818" s="43">
        <v>2.3791910000000001</v>
      </c>
      <c r="V2818" s="43">
        <v>0</v>
      </c>
      <c r="W2818" s="43">
        <v>0</v>
      </c>
      <c r="X2818" s="43">
        <v>0</v>
      </c>
      <c r="Y2818" s="43">
        <v>0</v>
      </c>
      <c r="Z2818" s="43">
        <v>0</v>
      </c>
      <c r="AA2818" s="43">
        <v>0</v>
      </c>
      <c r="AB2818" s="43">
        <v>0</v>
      </c>
      <c r="AC2818" s="43">
        <v>0</v>
      </c>
      <c r="AD2818" s="43">
        <v>0</v>
      </c>
      <c r="AE2818" s="43">
        <v>0</v>
      </c>
    </row>
    <row r="2819" spans="1:31" ht="31.5" x14ac:dyDescent="0.25">
      <c r="A2819" s="49" t="s">
        <v>5569</v>
      </c>
      <c r="B2819" s="22" t="s">
        <v>5758</v>
      </c>
      <c r="C2819" s="42" t="s">
        <v>5759</v>
      </c>
      <c r="D2819" s="21">
        <v>2027</v>
      </c>
      <c r="E2819" s="21">
        <v>2028</v>
      </c>
      <c r="F2819" s="43">
        <v>3.1845080000000001</v>
      </c>
      <c r="G2819" s="43">
        <v>3.8214090000000001</v>
      </c>
      <c r="H2819" s="43">
        <v>5.0143318608209997</v>
      </c>
      <c r="I2819" s="43">
        <v>0</v>
      </c>
      <c r="J2819" s="43">
        <f t="shared" si="129"/>
        <v>5.0143318608209997</v>
      </c>
      <c r="K2819" s="43">
        <v>3.063256</v>
      </c>
      <c r="L2819" s="43">
        <f t="shared" si="130"/>
        <v>1.9510758608209997</v>
      </c>
      <c r="M2819" s="43">
        <v>0</v>
      </c>
      <c r="N2819" s="43">
        <f t="shared" si="131"/>
        <v>3.8214090000000001</v>
      </c>
      <c r="O2819" s="43">
        <v>3.063256</v>
      </c>
      <c r="P2819" s="43">
        <v>0</v>
      </c>
      <c r="Q2819" s="43">
        <v>0</v>
      </c>
      <c r="R2819" s="43">
        <v>0</v>
      </c>
      <c r="S2819" s="43">
        <v>0</v>
      </c>
      <c r="T2819" s="43">
        <v>0.404229</v>
      </c>
      <c r="U2819" s="43">
        <v>2.659027</v>
      </c>
      <c r="V2819" s="43">
        <v>0</v>
      </c>
      <c r="W2819" s="43">
        <v>0</v>
      </c>
      <c r="X2819" s="43">
        <v>0</v>
      </c>
      <c r="Y2819" s="43">
        <v>0</v>
      </c>
      <c r="Z2819" s="43">
        <v>0</v>
      </c>
      <c r="AA2819" s="43">
        <v>0</v>
      </c>
      <c r="AB2819" s="43">
        <v>0</v>
      </c>
      <c r="AC2819" s="43">
        <v>0</v>
      </c>
      <c r="AD2819" s="43">
        <v>0</v>
      </c>
      <c r="AE2819" s="43">
        <v>0</v>
      </c>
    </row>
    <row r="2820" spans="1:31" ht="31.5" x14ac:dyDescent="0.25">
      <c r="A2820" s="49" t="s">
        <v>5569</v>
      </c>
      <c r="B2820" s="22" t="s">
        <v>5760</v>
      </c>
      <c r="C2820" s="42" t="s">
        <v>5761</v>
      </c>
      <c r="D2820" s="21">
        <v>2027</v>
      </c>
      <c r="E2820" s="21">
        <v>2028</v>
      </c>
      <c r="F2820" s="43">
        <v>2.9874360000000002</v>
      </c>
      <c r="G2820" s="43">
        <v>3.5849229999999999</v>
      </c>
      <c r="H2820" s="43">
        <v>4.7049197176559998</v>
      </c>
      <c r="I2820" s="43">
        <v>0</v>
      </c>
      <c r="J2820" s="43">
        <f t="shared" si="129"/>
        <v>4.7049197176559998</v>
      </c>
      <c r="K2820" s="43">
        <v>2.9411049999999999</v>
      </c>
      <c r="L2820" s="43">
        <f t="shared" si="130"/>
        <v>1.763814717656</v>
      </c>
      <c r="M2820" s="43">
        <v>0</v>
      </c>
      <c r="N2820" s="43">
        <f t="shared" si="131"/>
        <v>3.5849229999999999</v>
      </c>
      <c r="O2820" s="43">
        <v>2.9411049999999999</v>
      </c>
      <c r="P2820" s="43">
        <v>0</v>
      </c>
      <c r="Q2820" s="43">
        <v>0</v>
      </c>
      <c r="R2820" s="43">
        <v>0</v>
      </c>
      <c r="S2820" s="43">
        <v>0</v>
      </c>
      <c r="T2820" s="43">
        <v>0.37535600000000002</v>
      </c>
      <c r="U2820" s="43">
        <v>2.5657489999999998</v>
      </c>
      <c r="V2820" s="43">
        <v>0</v>
      </c>
      <c r="W2820" s="43">
        <v>0</v>
      </c>
      <c r="X2820" s="43">
        <v>0</v>
      </c>
      <c r="Y2820" s="43">
        <v>0</v>
      </c>
      <c r="Z2820" s="43">
        <v>0</v>
      </c>
      <c r="AA2820" s="43">
        <v>0</v>
      </c>
      <c r="AB2820" s="43">
        <v>0</v>
      </c>
      <c r="AC2820" s="43">
        <v>0</v>
      </c>
      <c r="AD2820" s="43">
        <v>0</v>
      </c>
      <c r="AE2820" s="43">
        <v>0</v>
      </c>
    </row>
    <row r="2821" spans="1:31" ht="31.5" x14ac:dyDescent="0.25">
      <c r="A2821" s="49" t="s">
        <v>5569</v>
      </c>
      <c r="B2821" s="22" t="s">
        <v>5762</v>
      </c>
      <c r="C2821" s="42" t="s">
        <v>5763</v>
      </c>
      <c r="D2821" s="21">
        <v>2027</v>
      </c>
      <c r="E2821" s="21">
        <v>2028</v>
      </c>
      <c r="F2821" s="43">
        <v>2.9874360000000002</v>
      </c>
      <c r="G2821" s="43">
        <v>3.5849229999999999</v>
      </c>
      <c r="H2821" s="43">
        <v>4.7049197176559998</v>
      </c>
      <c r="I2821" s="43">
        <v>0</v>
      </c>
      <c r="J2821" s="43">
        <f t="shared" si="129"/>
        <v>4.7049197176559998</v>
      </c>
      <c r="K2821" s="43">
        <v>2.9411049999999999</v>
      </c>
      <c r="L2821" s="43">
        <f t="shared" si="130"/>
        <v>1.763814717656</v>
      </c>
      <c r="M2821" s="43">
        <v>0</v>
      </c>
      <c r="N2821" s="43">
        <f t="shared" si="131"/>
        <v>3.5849229999999999</v>
      </c>
      <c r="O2821" s="43">
        <v>2.9411049999999999</v>
      </c>
      <c r="P2821" s="43">
        <v>0</v>
      </c>
      <c r="Q2821" s="43">
        <v>0</v>
      </c>
      <c r="R2821" s="43">
        <v>0</v>
      </c>
      <c r="S2821" s="43">
        <v>0</v>
      </c>
      <c r="T2821" s="43">
        <v>0.37535600000000002</v>
      </c>
      <c r="U2821" s="43">
        <v>2.5657489999999998</v>
      </c>
      <c r="V2821" s="43">
        <v>0</v>
      </c>
      <c r="W2821" s="43">
        <v>0</v>
      </c>
      <c r="X2821" s="43">
        <v>0</v>
      </c>
      <c r="Y2821" s="43">
        <v>0</v>
      </c>
      <c r="Z2821" s="43">
        <v>0</v>
      </c>
      <c r="AA2821" s="43">
        <v>0</v>
      </c>
      <c r="AB2821" s="43">
        <v>0</v>
      </c>
      <c r="AC2821" s="43">
        <v>0</v>
      </c>
      <c r="AD2821" s="43">
        <v>0</v>
      </c>
      <c r="AE2821" s="43">
        <v>0</v>
      </c>
    </row>
    <row r="2822" spans="1:31" ht="31.5" x14ac:dyDescent="0.25">
      <c r="A2822" s="49" t="s">
        <v>5569</v>
      </c>
      <c r="B2822" s="22" t="s">
        <v>5764</v>
      </c>
      <c r="C2822" s="42" t="s">
        <v>5765</v>
      </c>
      <c r="D2822" s="21">
        <v>2027</v>
      </c>
      <c r="E2822" s="21">
        <v>2028</v>
      </c>
      <c r="F2822" s="43">
        <v>3.1845080000000001</v>
      </c>
      <c r="G2822" s="43">
        <v>3.8214090000000001</v>
      </c>
      <c r="H2822" s="43">
        <v>5.0143318608209997</v>
      </c>
      <c r="I2822" s="43">
        <v>0</v>
      </c>
      <c r="J2822" s="43">
        <f t="shared" si="129"/>
        <v>5.0143318608209997</v>
      </c>
      <c r="K2822" s="43">
        <v>3.063256</v>
      </c>
      <c r="L2822" s="43">
        <f t="shared" si="130"/>
        <v>1.9510758608209997</v>
      </c>
      <c r="M2822" s="43">
        <v>0</v>
      </c>
      <c r="N2822" s="43">
        <f t="shared" si="131"/>
        <v>3.8214090000000001</v>
      </c>
      <c r="O2822" s="43">
        <v>3.063256</v>
      </c>
      <c r="P2822" s="43">
        <v>0</v>
      </c>
      <c r="Q2822" s="43">
        <v>0</v>
      </c>
      <c r="R2822" s="43">
        <v>0</v>
      </c>
      <c r="S2822" s="43">
        <v>0</v>
      </c>
      <c r="T2822" s="43">
        <v>0.404229</v>
      </c>
      <c r="U2822" s="43">
        <v>2.659027</v>
      </c>
      <c r="V2822" s="43">
        <v>0</v>
      </c>
      <c r="W2822" s="43">
        <v>0</v>
      </c>
      <c r="X2822" s="43">
        <v>0</v>
      </c>
      <c r="Y2822" s="43">
        <v>0</v>
      </c>
      <c r="Z2822" s="43">
        <v>0</v>
      </c>
      <c r="AA2822" s="43">
        <v>0</v>
      </c>
      <c r="AB2822" s="43">
        <v>0</v>
      </c>
      <c r="AC2822" s="43">
        <v>0</v>
      </c>
      <c r="AD2822" s="43">
        <v>0</v>
      </c>
      <c r="AE2822" s="43">
        <v>0</v>
      </c>
    </row>
    <row r="2823" spans="1:31" ht="31.5" x14ac:dyDescent="0.25">
      <c r="A2823" s="49" t="s">
        <v>5569</v>
      </c>
      <c r="B2823" s="22" t="s">
        <v>5766</v>
      </c>
      <c r="C2823" s="42" t="s">
        <v>5767</v>
      </c>
      <c r="D2823" s="21">
        <v>2027</v>
      </c>
      <c r="E2823" s="21">
        <v>2028</v>
      </c>
      <c r="F2823" s="43">
        <v>3.5786519999999999</v>
      </c>
      <c r="G2823" s="43">
        <v>4.2943819999999997</v>
      </c>
      <c r="H2823" s="43">
        <v>5.6330363973289996</v>
      </c>
      <c r="I2823" s="43">
        <v>0</v>
      </c>
      <c r="J2823" s="43">
        <f t="shared" si="129"/>
        <v>5.6330363973289996</v>
      </c>
      <c r="K2823" s="43">
        <v>3.3075589999999999</v>
      </c>
      <c r="L2823" s="43">
        <f t="shared" si="130"/>
        <v>2.3254773973289997</v>
      </c>
      <c r="M2823" s="43">
        <v>0</v>
      </c>
      <c r="N2823" s="43">
        <f t="shared" si="131"/>
        <v>4.2943819999999997</v>
      </c>
      <c r="O2823" s="43">
        <v>3.3075589999999999</v>
      </c>
      <c r="P2823" s="43">
        <v>0</v>
      </c>
      <c r="Q2823" s="43">
        <v>0</v>
      </c>
      <c r="R2823" s="43">
        <v>0</v>
      </c>
      <c r="S2823" s="43">
        <v>0</v>
      </c>
      <c r="T2823" s="43">
        <v>0.46197500000000002</v>
      </c>
      <c r="U2823" s="43">
        <v>2.8455840000000001</v>
      </c>
      <c r="V2823" s="43">
        <v>0</v>
      </c>
      <c r="W2823" s="43">
        <v>0</v>
      </c>
      <c r="X2823" s="43">
        <v>0</v>
      </c>
      <c r="Y2823" s="43">
        <v>0</v>
      </c>
      <c r="Z2823" s="43">
        <v>0</v>
      </c>
      <c r="AA2823" s="43">
        <v>0</v>
      </c>
      <c r="AB2823" s="43">
        <v>0</v>
      </c>
      <c r="AC2823" s="43">
        <v>0</v>
      </c>
      <c r="AD2823" s="43">
        <v>0</v>
      </c>
      <c r="AE2823" s="43">
        <v>0</v>
      </c>
    </row>
    <row r="2824" spans="1:31" ht="31.5" x14ac:dyDescent="0.25">
      <c r="A2824" s="49" t="s">
        <v>5569</v>
      </c>
      <c r="B2824" s="22" t="s">
        <v>5768</v>
      </c>
      <c r="C2824" s="42" t="s">
        <v>5769</v>
      </c>
      <c r="D2824" s="21">
        <v>2027</v>
      </c>
      <c r="E2824" s="21">
        <v>2028</v>
      </c>
      <c r="F2824" s="43">
        <v>3.1845080000000001</v>
      </c>
      <c r="G2824" s="43">
        <v>3.8214090000000001</v>
      </c>
      <c r="H2824" s="43">
        <v>5.0143318608209997</v>
      </c>
      <c r="I2824" s="43">
        <v>0</v>
      </c>
      <c r="J2824" s="43">
        <f t="shared" si="129"/>
        <v>5.0143318608209997</v>
      </c>
      <c r="K2824" s="43">
        <v>3.063256</v>
      </c>
      <c r="L2824" s="43">
        <f t="shared" si="130"/>
        <v>1.9510758608209997</v>
      </c>
      <c r="M2824" s="43">
        <v>0</v>
      </c>
      <c r="N2824" s="43">
        <f t="shared" si="131"/>
        <v>3.8214090000000001</v>
      </c>
      <c r="O2824" s="43">
        <v>3.063256</v>
      </c>
      <c r="P2824" s="43">
        <v>0</v>
      </c>
      <c r="Q2824" s="43">
        <v>0</v>
      </c>
      <c r="R2824" s="43">
        <v>0</v>
      </c>
      <c r="S2824" s="43">
        <v>0</v>
      </c>
      <c r="T2824" s="43">
        <v>0.404229</v>
      </c>
      <c r="U2824" s="43">
        <v>2.659027</v>
      </c>
      <c r="V2824" s="43">
        <v>0</v>
      </c>
      <c r="W2824" s="43">
        <v>0</v>
      </c>
      <c r="X2824" s="43">
        <v>0</v>
      </c>
      <c r="Y2824" s="43">
        <v>0</v>
      </c>
      <c r="Z2824" s="43">
        <v>0</v>
      </c>
      <c r="AA2824" s="43">
        <v>0</v>
      </c>
      <c r="AB2824" s="43">
        <v>0</v>
      </c>
      <c r="AC2824" s="43">
        <v>0</v>
      </c>
      <c r="AD2824" s="43">
        <v>0</v>
      </c>
      <c r="AE2824" s="43">
        <v>0</v>
      </c>
    </row>
    <row r="2825" spans="1:31" ht="31.5" x14ac:dyDescent="0.25">
      <c r="A2825" s="49" t="s">
        <v>5569</v>
      </c>
      <c r="B2825" s="22" t="s">
        <v>5770</v>
      </c>
      <c r="C2825" s="42" t="s">
        <v>5771</v>
      </c>
      <c r="D2825" s="21">
        <v>2027</v>
      </c>
      <c r="E2825" s="21">
        <v>2028</v>
      </c>
      <c r="F2825" s="43">
        <v>3.38158</v>
      </c>
      <c r="G2825" s="43">
        <v>4.0578960000000004</v>
      </c>
      <c r="H2825" s="43">
        <v>5.3237021591560003</v>
      </c>
      <c r="I2825" s="43">
        <v>0</v>
      </c>
      <c r="J2825" s="43">
        <f t="shared" si="129"/>
        <v>5.3237021591560003</v>
      </c>
      <c r="K2825" s="43">
        <v>3.1854079999999998</v>
      </c>
      <c r="L2825" s="43">
        <f t="shared" si="130"/>
        <v>2.1382941591560005</v>
      </c>
      <c r="M2825" s="43">
        <v>0</v>
      </c>
      <c r="N2825" s="43">
        <f t="shared" si="131"/>
        <v>4.0578960000000004</v>
      </c>
      <c r="O2825" s="43">
        <v>3.1854079999999998</v>
      </c>
      <c r="P2825" s="43">
        <v>0</v>
      </c>
      <c r="Q2825" s="43">
        <v>0</v>
      </c>
      <c r="R2825" s="43">
        <v>0</v>
      </c>
      <c r="S2825" s="43">
        <v>0</v>
      </c>
      <c r="T2825" s="43">
        <v>0.43310199999999999</v>
      </c>
      <c r="U2825" s="43">
        <v>2.7523059999999999</v>
      </c>
      <c r="V2825" s="43">
        <v>0</v>
      </c>
      <c r="W2825" s="43">
        <v>0</v>
      </c>
      <c r="X2825" s="43">
        <v>0</v>
      </c>
      <c r="Y2825" s="43">
        <v>0</v>
      </c>
      <c r="Z2825" s="43">
        <v>0</v>
      </c>
      <c r="AA2825" s="43">
        <v>0</v>
      </c>
      <c r="AB2825" s="43">
        <v>0</v>
      </c>
      <c r="AC2825" s="43">
        <v>0</v>
      </c>
      <c r="AD2825" s="43">
        <v>0</v>
      </c>
      <c r="AE2825" s="43">
        <v>0</v>
      </c>
    </row>
    <row r="2826" spans="1:31" ht="31.5" x14ac:dyDescent="0.25">
      <c r="A2826" s="49" t="s">
        <v>5569</v>
      </c>
      <c r="B2826" s="22" t="s">
        <v>5772</v>
      </c>
      <c r="C2826" s="42" t="s">
        <v>5773</v>
      </c>
      <c r="D2826" s="21">
        <v>2027</v>
      </c>
      <c r="E2826" s="21">
        <v>2028</v>
      </c>
      <c r="F2826" s="43">
        <v>3.38158</v>
      </c>
      <c r="G2826" s="43">
        <v>4.0578960000000004</v>
      </c>
      <c r="H2826" s="43">
        <v>5.3237021591560003</v>
      </c>
      <c r="I2826" s="43">
        <v>0</v>
      </c>
      <c r="J2826" s="43">
        <f t="shared" si="129"/>
        <v>5.3237021591560003</v>
      </c>
      <c r="K2826" s="43">
        <v>3.1854079999999998</v>
      </c>
      <c r="L2826" s="43">
        <f t="shared" si="130"/>
        <v>2.1382941591560005</v>
      </c>
      <c r="M2826" s="43">
        <v>0</v>
      </c>
      <c r="N2826" s="43">
        <f t="shared" si="131"/>
        <v>4.0578960000000004</v>
      </c>
      <c r="O2826" s="43">
        <v>3.1854079999999998</v>
      </c>
      <c r="P2826" s="43">
        <v>0</v>
      </c>
      <c r="Q2826" s="43">
        <v>0</v>
      </c>
      <c r="R2826" s="43">
        <v>0</v>
      </c>
      <c r="S2826" s="43">
        <v>0</v>
      </c>
      <c r="T2826" s="43">
        <v>0.43310199999999999</v>
      </c>
      <c r="U2826" s="43">
        <v>2.7523059999999999</v>
      </c>
      <c r="V2826" s="43">
        <v>0</v>
      </c>
      <c r="W2826" s="43">
        <v>0</v>
      </c>
      <c r="X2826" s="43">
        <v>0</v>
      </c>
      <c r="Y2826" s="43">
        <v>0</v>
      </c>
      <c r="Z2826" s="43">
        <v>0</v>
      </c>
      <c r="AA2826" s="43">
        <v>0</v>
      </c>
      <c r="AB2826" s="43">
        <v>0</v>
      </c>
      <c r="AC2826" s="43">
        <v>0</v>
      </c>
      <c r="AD2826" s="43">
        <v>0</v>
      </c>
      <c r="AE2826" s="43">
        <v>0</v>
      </c>
    </row>
    <row r="2827" spans="1:31" ht="31.5" x14ac:dyDescent="0.25">
      <c r="A2827" s="49" t="s">
        <v>5569</v>
      </c>
      <c r="B2827" s="22" t="s">
        <v>5774</v>
      </c>
      <c r="C2827" s="42" t="s">
        <v>5775</v>
      </c>
      <c r="D2827" s="21">
        <v>2027</v>
      </c>
      <c r="E2827" s="21">
        <v>2028</v>
      </c>
      <c r="F2827" s="43">
        <v>3.5786519999999999</v>
      </c>
      <c r="G2827" s="43">
        <v>4.2943819999999997</v>
      </c>
      <c r="H2827" s="43">
        <v>5.6330363973289996</v>
      </c>
      <c r="I2827" s="43">
        <v>0</v>
      </c>
      <c r="J2827" s="43">
        <f t="shared" si="129"/>
        <v>5.6330363973289996</v>
      </c>
      <c r="K2827" s="43">
        <v>3.3075589999999999</v>
      </c>
      <c r="L2827" s="43">
        <f t="shared" si="130"/>
        <v>2.3254773973289997</v>
      </c>
      <c r="M2827" s="43">
        <v>0</v>
      </c>
      <c r="N2827" s="43">
        <f t="shared" si="131"/>
        <v>4.2943819999999997</v>
      </c>
      <c r="O2827" s="43">
        <v>3.3075589999999999</v>
      </c>
      <c r="P2827" s="43">
        <v>0</v>
      </c>
      <c r="Q2827" s="43">
        <v>0</v>
      </c>
      <c r="R2827" s="43">
        <v>0</v>
      </c>
      <c r="S2827" s="43">
        <v>0</v>
      </c>
      <c r="T2827" s="43">
        <v>0.46197500000000002</v>
      </c>
      <c r="U2827" s="43">
        <v>2.8455840000000001</v>
      </c>
      <c r="V2827" s="43">
        <v>0</v>
      </c>
      <c r="W2827" s="43">
        <v>0</v>
      </c>
      <c r="X2827" s="43">
        <v>0</v>
      </c>
      <c r="Y2827" s="43">
        <v>0</v>
      </c>
      <c r="Z2827" s="43">
        <v>0</v>
      </c>
      <c r="AA2827" s="43">
        <v>0</v>
      </c>
      <c r="AB2827" s="43">
        <v>0</v>
      </c>
      <c r="AC2827" s="43">
        <v>0</v>
      </c>
      <c r="AD2827" s="43">
        <v>0</v>
      </c>
      <c r="AE2827" s="43">
        <v>0</v>
      </c>
    </row>
    <row r="2828" spans="1:31" ht="31.5" x14ac:dyDescent="0.25">
      <c r="A2828" s="49" t="s">
        <v>5569</v>
      </c>
      <c r="B2828" s="22" t="s">
        <v>5776</v>
      </c>
      <c r="C2828" s="42" t="s">
        <v>5777</v>
      </c>
      <c r="D2828" s="21">
        <v>2027</v>
      </c>
      <c r="E2828" s="21">
        <v>2028</v>
      </c>
      <c r="F2828" s="43">
        <v>3.38158</v>
      </c>
      <c r="G2828" s="43">
        <v>4.0578960000000004</v>
      </c>
      <c r="H2828" s="43">
        <v>5.3237021591560003</v>
      </c>
      <c r="I2828" s="43">
        <v>0</v>
      </c>
      <c r="J2828" s="43">
        <f t="shared" si="129"/>
        <v>5.3237021591560003</v>
      </c>
      <c r="K2828" s="43">
        <v>3.1854079999999998</v>
      </c>
      <c r="L2828" s="43">
        <f t="shared" si="130"/>
        <v>2.1382941591560005</v>
      </c>
      <c r="M2828" s="43">
        <v>0</v>
      </c>
      <c r="N2828" s="43">
        <f t="shared" si="131"/>
        <v>4.0578960000000004</v>
      </c>
      <c r="O2828" s="43">
        <v>3.1854079999999998</v>
      </c>
      <c r="P2828" s="43">
        <v>0</v>
      </c>
      <c r="Q2828" s="43">
        <v>0</v>
      </c>
      <c r="R2828" s="43">
        <v>0</v>
      </c>
      <c r="S2828" s="43">
        <v>0</v>
      </c>
      <c r="T2828" s="43">
        <v>0.43310199999999999</v>
      </c>
      <c r="U2828" s="43">
        <v>2.7523059999999999</v>
      </c>
      <c r="V2828" s="43">
        <v>0</v>
      </c>
      <c r="W2828" s="43">
        <v>0</v>
      </c>
      <c r="X2828" s="43">
        <v>0</v>
      </c>
      <c r="Y2828" s="43">
        <v>0</v>
      </c>
      <c r="Z2828" s="43">
        <v>0</v>
      </c>
      <c r="AA2828" s="43">
        <v>0</v>
      </c>
      <c r="AB2828" s="43">
        <v>0</v>
      </c>
      <c r="AC2828" s="43">
        <v>0</v>
      </c>
      <c r="AD2828" s="43">
        <v>0</v>
      </c>
      <c r="AE2828" s="43">
        <v>0</v>
      </c>
    </row>
    <row r="2829" spans="1:31" ht="31.5" x14ac:dyDescent="0.25">
      <c r="A2829" s="49" t="s">
        <v>5569</v>
      </c>
      <c r="B2829" s="22" t="s">
        <v>5778</v>
      </c>
      <c r="C2829" s="42" t="s">
        <v>5779</v>
      </c>
      <c r="D2829" s="21">
        <v>2027</v>
      </c>
      <c r="E2829" s="21">
        <v>2028</v>
      </c>
      <c r="F2829" s="43">
        <v>3.1845080000000001</v>
      </c>
      <c r="G2829" s="43">
        <v>3.8214090000000001</v>
      </c>
      <c r="H2829" s="43">
        <v>5.0143318608209997</v>
      </c>
      <c r="I2829" s="43">
        <v>0</v>
      </c>
      <c r="J2829" s="43">
        <f t="shared" si="129"/>
        <v>5.0143318608209997</v>
      </c>
      <c r="K2829" s="43">
        <v>3.063256</v>
      </c>
      <c r="L2829" s="43">
        <f t="shared" si="130"/>
        <v>1.9510758608209997</v>
      </c>
      <c r="M2829" s="43">
        <v>0</v>
      </c>
      <c r="N2829" s="43">
        <f t="shared" si="131"/>
        <v>3.8214090000000001</v>
      </c>
      <c r="O2829" s="43">
        <v>3.063256</v>
      </c>
      <c r="P2829" s="43">
        <v>0</v>
      </c>
      <c r="Q2829" s="43">
        <v>0</v>
      </c>
      <c r="R2829" s="43">
        <v>0</v>
      </c>
      <c r="S2829" s="43">
        <v>0</v>
      </c>
      <c r="T2829" s="43">
        <v>0.404229</v>
      </c>
      <c r="U2829" s="43">
        <v>2.659027</v>
      </c>
      <c r="V2829" s="43">
        <v>0</v>
      </c>
      <c r="W2829" s="43">
        <v>0</v>
      </c>
      <c r="X2829" s="43">
        <v>0</v>
      </c>
      <c r="Y2829" s="43">
        <v>0</v>
      </c>
      <c r="Z2829" s="43">
        <v>0</v>
      </c>
      <c r="AA2829" s="43">
        <v>0</v>
      </c>
      <c r="AB2829" s="43">
        <v>0</v>
      </c>
      <c r="AC2829" s="43">
        <v>0</v>
      </c>
      <c r="AD2829" s="43">
        <v>0</v>
      </c>
      <c r="AE2829" s="43">
        <v>0</v>
      </c>
    </row>
    <row r="2830" spans="1:31" ht="31.5" x14ac:dyDescent="0.25">
      <c r="A2830" s="49" t="s">
        <v>5569</v>
      </c>
      <c r="B2830" s="22" t="s">
        <v>5780</v>
      </c>
      <c r="C2830" s="42" t="s">
        <v>5781</v>
      </c>
      <c r="D2830" s="21">
        <v>2027</v>
      </c>
      <c r="E2830" s="21">
        <v>2028</v>
      </c>
      <c r="F2830" s="43">
        <v>3.5786519999999999</v>
      </c>
      <c r="G2830" s="43">
        <v>4.2943819999999997</v>
      </c>
      <c r="H2830" s="43">
        <v>5.6330363973289996</v>
      </c>
      <c r="I2830" s="43">
        <v>0</v>
      </c>
      <c r="J2830" s="43">
        <f t="shared" si="129"/>
        <v>5.6330363973289996</v>
      </c>
      <c r="K2830" s="43">
        <v>3.3075589999999999</v>
      </c>
      <c r="L2830" s="43">
        <f t="shared" si="130"/>
        <v>2.3254773973289997</v>
      </c>
      <c r="M2830" s="43">
        <v>0</v>
      </c>
      <c r="N2830" s="43">
        <f t="shared" si="131"/>
        <v>4.2943819999999997</v>
      </c>
      <c r="O2830" s="43">
        <v>3.3075589999999999</v>
      </c>
      <c r="P2830" s="43">
        <v>0</v>
      </c>
      <c r="Q2830" s="43">
        <v>0</v>
      </c>
      <c r="R2830" s="43">
        <v>0</v>
      </c>
      <c r="S2830" s="43">
        <v>0</v>
      </c>
      <c r="T2830" s="43">
        <v>0.46197500000000002</v>
      </c>
      <c r="U2830" s="43">
        <v>2.8455840000000001</v>
      </c>
      <c r="V2830" s="43">
        <v>0</v>
      </c>
      <c r="W2830" s="43">
        <v>0</v>
      </c>
      <c r="X2830" s="43">
        <v>0</v>
      </c>
      <c r="Y2830" s="43">
        <v>0</v>
      </c>
      <c r="Z2830" s="43">
        <v>0</v>
      </c>
      <c r="AA2830" s="43">
        <v>0</v>
      </c>
      <c r="AB2830" s="43">
        <v>0</v>
      </c>
      <c r="AC2830" s="43">
        <v>0</v>
      </c>
      <c r="AD2830" s="43">
        <v>0</v>
      </c>
      <c r="AE2830" s="43">
        <v>0</v>
      </c>
    </row>
    <row r="2831" spans="1:31" ht="31.5" x14ac:dyDescent="0.25">
      <c r="A2831" s="49" t="s">
        <v>5569</v>
      </c>
      <c r="B2831" s="22" t="s">
        <v>5782</v>
      </c>
      <c r="C2831" s="42" t="s">
        <v>5783</v>
      </c>
      <c r="D2831" s="21">
        <v>2025</v>
      </c>
      <c r="E2831" s="21">
        <v>2025</v>
      </c>
      <c r="F2831" s="43">
        <v>3.38158</v>
      </c>
      <c r="G2831" s="43">
        <v>4.0578960000000004</v>
      </c>
      <c r="H2831" s="43">
        <v>4.6783537861009998</v>
      </c>
      <c r="I2831" s="43">
        <v>0</v>
      </c>
      <c r="J2831" s="43">
        <f t="shared" si="129"/>
        <v>4.6783537861009998</v>
      </c>
      <c r="K2831" s="43">
        <v>2.7999239999999999</v>
      </c>
      <c r="L2831" s="43">
        <f t="shared" si="130"/>
        <v>1.878429786101</v>
      </c>
      <c r="M2831" s="43">
        <v>0</v>
      </c>
      <c r="N2831" s="43">
        <f t="shared" si="131"/>
        <v>4.0578960000000004</v>
      </c>
      <c r="O2831" s="43">
        <v>2.7999239999999999</v>
      </c>
      <c r="P2831" s="43">
        <v>0</v>
      </c>
      <c r="Q2831" s="43">
        <v>0</v>
      </c>
      <c r="R2831" s="43">
        <v>2.7999239999999999</v>
      </c>
      <c r="S2831" s="43">
        <v>0</v>
      </c>
      <c r="T2831" s="43">
        <v>0</v>
      </c>
      <c r="U2831" s="43">
        <v>0</v>
      </c>
      <c r="V2831" s="43">
        <v>0</v>
      </c>
      <c r="W2831" s="43">
        <v>0</v>
      </c>
      <c r="X2831" s="43">
        <v>0</v>
      </c>
      <c r="Y2831" s="43">
        <v>0</v>
      </c>
      <c r="Z2831" s="43">
        <v>0</v>
      </c>
      <c r="AA2831" s="43">
        <v>0</v>
      </c>
      <c r="AB2831" s="43">
        <v>0</v>
      </c>
      <c r="AC2831" s="43">
        <v>0</v>
      </c>
      <c r="AD2831" s="43">
        <v>0</v>
      </c>
      <c r="AE2831" s="43">
        <v>0</v>
      </c>
    </row>
    <row r="2832" spans="1:31" ht="31.5" x14ac:dyDescent="0.25">
      <c r="A2832" s="49" t="s">
        <v>5569</v>
      </c>
      <c r="B2832" s="22" t="s">
        <v>5784</v>
      </c>
      <c r="C2832" s="42" t="s">
        <v>5785</v>
      </c>
      <c r="D2832" s="21">
        <v>2025</v>
      </c>
      <c r="E2832" s="21">
        <v>2025</v>
      </c>
      <c r="F2832" s="43">
        <v>2.9874360000000002</v>
      </c>
      <c r="G2832" s="43">
        <v>3.5849229999999999</v>
      </c>
      <c r="H2832" s="43">
        <v>4.1330625747749998</v>
      </c>
      <c r="I2832" s="43">
        <v>0</v>
      </c>
      <c r="J2832" s="43">
        <f t="shared" ref="J2832:J2895" si="132">IFERROR(H2832+I2832,"0")</f>
        <v>4.1330625747749998</v>
      </c>
      <c r="K2832" s="43">
        <v>2.584203</v>
      </c>
      <c r="L2832" s="43">
        <f t="shared" ref="L2832:L2895" si="133">IFERROR(J2832-K2832,"0")</f>
        <v>1.5488595747749998</v>
      </c>
      <c r="M2832" s="43">
        <v>0</v>
      </c>
      <c r="N2832" s="43">
        <f t="shared" ref="N2832:N2895" si="134">IFERROR(G2832-M2832,"0")</f>
        <v>3.5849229999999999</v>
      </c>
      <c r="O2832" s="43">
        <v>2.584203</v>
      </c>
      <c r="P2832" s="43">
        <v>0</v>
      </c>
      <c r="Q2832" s="43">
        <v>0</v>
      </c>
      <c r="R2832" s="43">
        <v>2.584203</v>
      </c>
      <c r="S2832" s="43">
        <v>0</v>
      </c>
      <c r="T2832" s="43">
        <v>0</v>
      </c>
      <c r="U2832" s="43">
        <v>0</v>
      </c>
      <c r="V2832" s="43">
        <v>0</v>
      </c>
      <c r="W2832" s="43">
        <v>0</v>
      </c>
      <c r="X2832" s="43">
        <v>0</v>
      </c>
      <c r="Y2832" s="43">
        <v>0</v>
      </c>
      <c r="Z2832" s="43">
        <v>0</v>
      </c>
      <c r="AA2832" s="43">
        <v>0</v>
      </c>
      <c r="AB2832" s="43">
        <v>0</v>
      </c>
      <c r="AC2832" s="43">
        <v>0</v>
      </c>
      <c r="AD2832" s="43">
        <v>0</v>
      </c>
      <c r="AE2832" s="43">
        <v>0</v>
      </c>
    </row>
    <row r="2833" spans="1:31" ht="31.5" x14ac:dyDescent="0.25">
      <c r="A2833" s="49" t="s">
        <v>5569</v>
      </c>
      <c r="B2833" s="22" t="s">
        <v>5786</v>
      </c>
      <c r="C2833" s="42" t="s">
        <v>5787</v>
      </c>
      <c r="D2833" s="21">
        <v>2025</v>
      </c>
      <c r="E2833" s="21">
        <v>2025</v>
      </c>
      <c r="F2833" s="43">
        <v>2.39622</v>
      </c>
      <c r="G2833" s="43">
        <v>2.875464</v>
      </c>
      <c r="H2833" s="43">
        <v>3.3151263342380002</v>
      </c>
      <c r="I2833" s="43">
        <v>0</v>
      </c>
      <c r="J2833" s="43">
        <f t="shared" si="132"/>
        <v>3.3151263342380002</v>
      </c>
      <c r="K2833" s="43">
        <v>2.0449009999999999</v>
      </c>
      <c r="L2833" s="43">
        <f t="shared" si="133"/>
        <v>1.2702253342380003</v>
      </c>
      <c r="M2833" s="43">
        <v>0</v>
      </c>
      <c r="N2833" s="43">
        <f t="shared" si="134"/>
        <v>2.875464</v>
      </c>
      <c r="O2833" s="43">
        <v>2.0449009999999999</v>
      </c>
      <c r="P2833" s="43">
        <v>0</v>
      </c>
      <c r="Q2833" s="43">
        <v>0</v>
      </c>
      <c r="R2833" s="43">
        <v>2.0449009999999999</v>
      </c>
      <c r="S2833" s="43">
        <v>0</v>
      </c>
      <c r="T2833" s="43">
        <v>0</v>
      </c>
      <c r="U2833" s="43">
        <v>0</v>
      </c>
      <c r="V2833" s="43">
        <v>0</v>
      </c>
      <c r="W2833" s="43">
        <v>0</v>
      </c>
      <c r="X2833" s="43">
        <v>0</v>
      </c>
      <c r="Y2833" s="43">
        <v>0</v>
      </c>
      <c r="Z2833" s="43">
        <v>0</v>
      </c>
      <c r="AA2833" s="43">
        <v>0</v>
      </c>
      <c r="AB2833" s="43">
        <v>0</v>
      </c>
      <c r="AC2833" s="43">
        <v>0</v>
      </c>
      <c r="AD2833" s="43">
        <v>0</v>
      </c>
      <c r="AE2833" s="43">
        <v>0</v>
      </c>
    </row>
    <row r="2834" spans="1:31" ht="31.5" x14ac:dyDescent="0.25">
      <c r="A2834" s="49" t="s">
        <v>5569</v>
      </c>
      <c r="B2834" s="22" t="s">
        <v>5788</v>
      </c>
      <c r="C2834" s="42" t="s">
        <v>5789</v>
      </c>
      <c r="D2834" s="21">
        <v>2025</v>
      </c>
      <c r="E2834" s="21">
        <v>2025</v>
      </c>
      <c r="F2834" s="43">
        <v>3.5786519999999999</v>
      </c>
      <c r="G2834" s="43">
        <v>4.2943819999999997</v>
      </c>
      <c r="H2834" s="43">
        <v>4.9509988153129996</v>
      </c>
      <c r="I2834" s="43">
        <v>0</v>
      </c>
      <c r="J2834" s="43">
        <f t="shared" si="132"/>
        <v>4.9509988153129996</v>
      </c>
      <c r="K2834" s="43">
        <v>2.3167740000000001</v>
      </c>
      <c r="L2834" s="43">
        <f t="shared" si="133"/>
        <v>2.6342248153129995</v>
      </c>
      <c r="M2834" s="43">
        <v>0</v>
      </c>
      <c r="N2834" s="43">
        <f t="shared" si="134"/>
        <v>4.2943819999999997</v>
      </c>
      <c r="O2834" s="43">
        <v>2.3167740000000001</v>
      </c>
      <c r="P2834" s="43">
        <v>0</v>
      </c>
      <c r="Q2834" s="43">
        <v>0</v>
      </c>
      <c r="R2834" s="43">
        <v>2.3167740000000001</v>
      </c>
      <c r="S2834" s="43">
        <v>0</v>
      </c>
      <c r="T2834" s="43">
        <v>0</v>
      </c>
      <c r="U2834" s="43">
        <v>0</v>
      </c>
      <c r="V2834" s="43">
        <v>0</v>
      </c>
      <c r="W2834" s="43">
        <v>0</v>
      </c>
      <c r="X2834" s="43">
        <v>0</v>
      </c>
      <c r="Y2834" s="43">
        <v>0</v>
      </c>
      <c r="Z2834" s="43">
        <v>0</v>
      </c>
      <c r="AA2834" s="43">
        <v>0</v>
      </c>
      <c r="AB2834" s="43">
        <v>0</v>
      </c>
      <c r="AC2834" s="43">
        <v>0</v>
      </c>
      <c r="AD2834" s="43">
        <v>0</v>
      </c>
      <c r="AE2834" s="43">
        <v>0</v>
      </c>
    </row>
    <row r="2835" spans="1:31" ht="31.5" x14ac:dyDescent="0.25">
      <c r="A2835" s="49" t="s">
        <v>5569</v>
      </c>
      <c r="B2835" s="22" t="s">
        <v>5790</v>
      </c>
      <c r="C2835" s="42" t="s">
        <v>5791</v>
      </c>
      <c r="D2835" s="21">
        <v>2025</v>
      </c>
      <c r="E2835" s="21">
        <v>2025</v>
      </c>
      <c r="F2835" s="43">
        <v>2.9874360000000002</v>
      </c>
      <c r="G2835" s="43">
        <v>3.5849229999999999</v>
      </c>
      <c r="H2835" s="43">
        <v>4.1330625747749998</v>
      </c>
      <c r="I2835" s="43">
        <v>0</v>
      </c>
      <c r="J2835" s="43">
        <f t="shared" si="132"/>
        <v>4.1330625747749998</v>
      </c>
      <c r="K2835" s="43">
        <v>2.5842040000000002</v>
      </c>
      <c r="L2835" s="43">
        <f t="shared" si="133"/>
        <v>1.5488585747749997</v>
      </c>
      <c r="M2835" s="43">
        <v>0</v>
      </c>
      <c r="N2835" s="43">
        <f t="shared" si="134"/>
        <v>3.5849229999999999</v>
      </c>
      <c r="O2835" s="43">
        <v>2.5842040000000002</v>
      </c>
      <c r="P2835" s="43">
        <v>0</v>
      </c>
      <c r="Q2835" s="43">
        <v>0</v>
      </c>
      <c r="R2835" s="43">
        <v>2.5842040000000002</v>
      </c>
      <c r="S2835" s="43">
        <v>0</v>
      </c>
      <c r="T2835" s="43">
        <v>0</v>
      </c>
      <c r="U2835" s="43">
        <v>0</v>
      </c>
      <c r="V2835" s="43">
        <v>0</v>
      </c>
      <c r="W2835" s="43">
        <v>0</v>
      </c>
      <c r="X2835" s="43">
        <v>0</v>
      </c>
      <c r="Y2835" s="43">
        <v>0</v>
      </c>
      <c r="Z2835" s="43">
        <v>0</v>
      </c>
      <c r="AA2835" s="43">
        <v>0</v>
      </c>
      <c r="AB2835" s="43">
        <v>0</v>
      </c>
      <c r="AC2835" s="43">
        <v>0</v>
      </c>
      <c r="AD2835" s="43">
        <v>0</v>
      </c>
      <c r="AE2835" s="43">
        <v>0</v>
      </c>
    </row>
    <row r="2836" spans="1:31" ht="31.5" x14ac:dyDescent="0.25">
      <c r="A2836" s="49" t="s">
        <v>5569</v>
      </c>
      <c r="B2836" s="22" t="s">
        <v>5792</v>
      </c>
      <c r="C2836" s="42" t="s">
        <v>5793</v>
      </c>
      <c r="D2836" s="21">
        <v>2025</v>
      </c>
      <c r="E2836" s="21">
        <v>2025</v>
      </c>
      <c r="F2836" s="43">
        <v>2.9874360000000002</v>
      </c>
      <c r="G2836" s="43">
        <v>3.5849229999999999</v>
      </c>
      <c r="H2836" s="43">
        <v>4.1330625747749998</v>
      </c>
      <c r="I2836" s="43">
        <v>0</v>
      </c>
      <c r="J2836" s="43">
        <f t="shared" si="132"/>
        <v>4.1330625747749998</v>
      </c>
      <c r="K2836" s="43">
        <v>2.5842040000000002</v>
      </c>
      <c r="L2836" s="43">
        <f t="shared" si="133"/>
        <v>1.5488585747749997</v>
      </c>
      <c r="M2836" s="43">
        <v>0</v>
      </c>
      <c r="N2836" s="43">
        <f t="shared" si="134"/>
        <v>3.5849229999999999</v>
      </c>
      <c r="O2836" s="43">
        <v>2.5842040000000002</v>
      </c>
      <c r="P2836" s="43">
        <v>0</v>
      </c>
      <c r="Q2836" s="43">
        <v>0</v>
      </c>
      <c r="R2836" s="43">
        <v>2.5842040000000002</v>
      </c>
      <c r="S2836" s="43">
        <v>0</v>
      </c>
      <c r="T2836" s="43">
        <v>0</v>
      </c>
      <c r="U2836" s="43">
        <v>0</v>
      </c>
      <c r="V2836" s="43">
        <v>0</v>
      </c>
      <c r="W2836" s="43">
        <v>0</v>
      </c>
      <c r="X2836" s="43">
        <v>0</v>
      </c>
      <c r="Y2836" s="43">
        <v>0</v>
      </c>
      <c r="Z2836" s="43">
        <v>0</v>
      </c>
      <c r="AA2836" s="43">
        <v>0</v>
      </c>
      <c r="AB2836" s="43">
        <v>0</v>
      </c>
      <c r="AC2836" s="43">
        <v>0</v>
      </c>
      <c r="AD2836" s="43">
        <v>0</v>
      </c>
      <c r="AE2836" s="43">
        <v>0</v>
      </c>
    </row>
    <row r="2837" spans="1:31" ht="31.5" x14ac:dyDescent="0.25">
      <c r="A2837" s="49" t="s">
        <v>5569</v>
      </c>
      <c r="B2837" s="22" t="s">
        <v>5794</v>
      </c>
      <c r="C2837" s="42" t="s">
        <v>5795</v>
      </c>
      <c r="D2837" s="21">
        <v>2025</v>
      </c>
      <c r="E2837" s="21">
        <v>2025</v>
      </c>
      <c r="F2837" s="43">
        <v>3.38158</v>
      </c>
      <c r="G2837" s="43">
        <v>4.0578960000000004</v>
      </c>
      <c r="H2837" s="43">
        <v>4.6783537861009998</v>
      </c>
      <c r="I2837" s="43">
        <v>0</v>
      </c>
      <c r="J2837" s="43">
        <f t="shared" si="132"/>
        <v>4.6783537861009998</v>
      </c>
      <c r="K2837" s="43">
        <v>2.7999239999999999</v>
      </c>
      <c r="L2837" s="43">
        <f t="shared" si="133"/>
        <v>1.878429786101</v>
      </c>
      <c r="M2837" s="43">
        <v>0</v>
      </c>
      <c r="N2837" s="43">
        <f t="shared" si="134"/>
        <v>4.0578960000000004</v>
      </c>
      <c r="O2837" s="43">
        <v>2.7999239999999999</v>
      </c>
      <c r="P2837" s="43">
        <v>0</v>
      </c>
      <c r="Q2837" s="43">
        <v>0</v>
      </c>
      <c r="R2837" s="43">
        <v>2.7999239999999999</v>
      </c>
      <c r="S2837" s="43">
        <v>0</v>
      </c>
      <c r="T2837" s="43">
        <v>0</v>
      </c>
      <c r="U2837" s="43">
        <v>0</v>
      </c>
      <c r="V2837" s="43">
        <v>0</v>
      </c>
      <c r="W2837" s="43">
        <v>0</v>
      </c>
      <c r="X2837" s="43">
        <v>0</v>
      </c>
      <c r="Y2837" s="43">
        <v>0</v>
      </c>
      <c r="Z2837" s="43">
        <v>0</v>
      </c>
      <c r="AA2837" s="43">
        <v>0</v>
      </c>
      <c r="AB2837" s="43">
        <v>0</v>
      </c>
      <c r="AC2837" s="43">
        <v>0</v>
      </c>
      <c r="AD2837" s="43">
        <v>0</v>
      </c>
      <c r="AE2837" s="43">
        <v>0</v>
      </c>
    </row>
    <row r="2838" spans="1:31" ht="31.5" x14ac:dyDescent="0.25">
      <c r="A2838" s="49" t="s">
        <v>5569</v>
      </c>
      <c r="B2838" s="22" t="s">
        <v>5796</v>
      </c>
      <c r="C2838" s="42" t="s">
        <v>5797</v>
      </c>
      <c r="D2838" s="21">
        <v>2024</v>
      </c>
      <c r="E2838" s="21">
        <v>2025</v>
      </c>
      <c r="F2838" s="43">
        <v>9.0966679999999993</v>
      </c>
      <c r="G2838" s="43">
        <v>10.916001</v>
      </c>
      <c r="H2838" s="43">
        <v>12.58507346807</v>
      </c>
      <c r="I2838" s="43">
        <v>0</v>
      </c>
      <c r="J2838" s="43">
        <f t="shared" si="132"/>
        <v>12.58507346807</v>
      </c>
      <c r="K2838" s="43">
        <v>1.927997</v>
      </c>
      <c r="L2838" s="43">
        <f t="shared" si="133"/>
        <v>10.657076468070001</v>
      </c>
      <c r="M2838" s="43">
        <v>0</v>
      </c>
      <c r="N2838" s="43">
        <f t="shared" si="134"/>
        <v>10.916001</v>
      </c>
      <c r="O2838" s="43">
        <v>1.927997</v>
      </c>
      <c r="P2838" s="43">
        <v>0</v>
      </c>
      <c r="Q2838" s="43">
        <v>0</v>
      </c>
      <c r="R2838" s="43">
        <v>1.927997</v>
      </c>
      <c r="S2838" s="43">
        <v>0</v>
      </c>
      <c r="T2838" s="43">
        <v>0</v>
      </c>
      <c r="U2838" s="43">
        <v>0</v>
      </c>
      <c r="V2838" s="43">
        <v>0</v>
      </c>
      <c r="W2838" s="43">
        <v>0</v>
      </c>
      <c r="X2838" s="43">
        <v>0</v>
      </c>
      <c r="Y2838" s="43">
        <v>0</v>
      </c>
      <c r="Z2838" s="43">
        <v>0</v>
      </c>
      <c r="AA2838" s="43">
        <v>0</v>
      </c>
      <c r="AB2838" s="43">
        <v>0</v>
      </c>
      <c r="AC2838" s="43">
        <v>0</v>
      </c>
      <c r="AD2838" s="43">
        <v>0</v>
      </c>
      <c r="AE2838" s="43">
        <v>0</v>
      </c>
    </row>
    <row r="2839" spans="1:31" ht="31.5" x14ac:dyDescent="0.25">
      <c r="A2839" s="49" t="s">
        <v>5569</v>
      </c>
      <c r="B2839" s="22" t="s">
        <v>5798</v>
      </c>
      <c r="C2839" s="42" t="s">
        <v>5799</v>
      </c>
      <c r="D2839" s="21">
        <v>2025</v>
      </c>
      <c r="E2839" s="21">
        <v>2026</v>
      </c>
      <c r="F2839" s="43">
        <v>3.1845080000000001</v>
      </c>
      <c r="G2839" s="43">
        <v>3.8214090000000001</v>
      </c>
      <c r="H2839" s="43">
        <v>4.584281072415</v>
      </c>
      <c r="I2839" s="43">
        <v>0</v>
      </c>
      <c r="J2839" s="43">
        <f t="shared" si="132"/>
        <v>4.584281072415</v>
      </c>
      <c r="K2839" s="43">
        <v>2.8005119999999999</v>
      </c>
      <c r="L2839" s="43">
        <f t="shared" si="133"/>
        <v>1.7837690724150002</v>
      </c>
      <c r="M2839" s="43">
        <v>0</v>
      </c>
      <c r="N2839" s="43">
        <f t="shared" si="134"/>
        <v>3.8214090000000001</v>
      </c>
      <c r="O2839" s="43">
        <v>2.8005119999999999</v>
      </c>
      <c r="P2839" s="43">
        <v>0</v>
      </c>
      <c r="Q2839" s="43">
        <v>0</v>
      </c>
      <c r="R2839" s="43">
        <v>0.36928499999999997</v>
      </c>
      <c r="S2839" s="43">
        <v>2.4312269999999998</v>
      </c>
      <c r="T2839" s="43">
        <v>0</v>
      </c>
      <c r="U2839" s="43">
        <v>0</v>
      </c>
      <c r="V2839" s="43">
        <v>0</v>
      </c>
      <c r="W2839" s="43">
        <v>0</v>
      </c>
      <c r="X2839" s="43">
        <v>0</v>
      </c>
      <c r="Y2839" s="43">
        <v>0</v>
      </c>
      <c r="Z2839" s="43">
        <v>0</v>
      </c>
      <c r="AA2839" s="43">
        <v>0</v>
      </c>
      <c r="AB2839" s="43">
        <v>0</v>
      </c>
      <c r="AC2839" s="43">
        <v>0</v>
      </c>
      <c r="AD2839" s="43">
        <v>0</v>
      </c>
      <c r="AE2839" s="43">
        <v>0</v>
      </c>
    </row>
    <row r="2840" spans="1:31" ht="31.5" x14ac:dyDescent="0.25">
      <c r="A2840" s="49" t="s">
        <v>5569</v>
      </c>
      <c r="B2840" s="22" t="s">
        <v>5800</v>
      </c>
      <c r="C2840" s="42" t="s">
        <v>5801</v>
      </c>
      <c r="D2840" s="21">
        <v>2025</v>
      </c>
      <c r="E2840" s="21">
        <v>2026</v>
      </c>
      <c r="F2840" s="43">
        <v>3.1845080000000001</v>
      </c>
      <c r="G2840" s="43">
        <v>3.8214090000000001</v>
      </c>
      <c r="H2840" s="43">
        <v>4.584281072415</v>
      </c>
      <c r="I2840" s="43">
        <v>0</v>
      </c>
      <c r="J2840" s="43">
        <f t="shared" si="132"/>
        <v>4.584281072415</v>
      </c>
      <c r="K2840" s="43">
        <v>2.8005119999999999</v>
      </c>
      <c r="L2840" s="43">
        <f t="shared" si="133"/>
        <v>1.7837690724150002</v>
      </c>
      <c r="M2840" s="43">
        <v>0</v>
      </c>
      <c r="N2840" s="43">
        <f t="shared" si="134"/>
        <v>3.8214090000000001</v>
      </c>
      <c r="O2840" s="43">
        <v>2.8005119999999999</v>
      </c>
      <c r="P2840" s="43">
        <v>0</v>
      </c>
      <c r="Q2840" s="43">
        <v>0</v>
      </c>
      <c r="R2840" s="43">
        <v>0.36928499999999997</v>
      </c>
      <c r="S2840" s="43">
        <v>2.4312269999999998</v>
      </c>
      <c r="T2840" s="43">
        <v>0</v>
      </c>
      <c r="U2840" s="43">
        <v>0</v>
      </c>
      <c r="V2840" s="43">
        <v>0</v>
      </c>
      <c r="W2840" s="43">
        <v>0</v>
      </c>
      <c r="X2840" s="43">
        <v>0</v>
      </c>
      <c r="Y2840" s="43">
        <v>0</v>
      </c>
      <c r="Z2840" s="43">
        <v>0</v>
      </c>
      <c r="AA2840" s="43">
        <v>0</v>
      </c>
      <c r="AB2840" s="43">
        <v>0</v>
      </c>
      <c r="AC2840" s="43">
        <v>0</v>
      </c>
      <c r="AD2840" s="43">
        <v>0</v>
      </c>
      <c r="AE2840" s="43">
        <v>0</v>
      </c>
    </row>
    <row r="2841" spans="1:31" ht="31.5" x14ac:dyDescent="0.25">
      <c r="A2841" s="49" t="s">
        <v>5569</v>
      </c>
      <c r="B2841" s="22" t="s">
        <v>5802</v>
      </c>
      <c r="C2841" s="42" t="s">
        <v>5803</v>
      </c>
      <c r="D2841" s="21">
        <v>2025</v>
      </c>
      <c r="E2841" s="21">
        <v>2026</v>
      </c>
      <c r="F2841" s="43">
        <v>3.38158</v>
      </c>
      <c r="G2841" s="43">
        <v>4.0578960000000004</v>
      </c>
      <c r="H2841" s="43">
        <v>4.8671029529869996</v>
      </c>
      <c r="I2841" s="43">
        <v>0</v>
      </c>
      <c r="J2841" s="43">
        <f t="shared" si="132"/>
        <v>4.8671029529869996</v>
      </c>
      <c r="K2841" s="43">
        <v>2.912175</v>
      </c>
      <c r="L2841" s="43">
        <f t="shared" si="133"/>
        <v>1.9549279529869996</v>
      </c>
      <c r="M2841" s="43">
        <v>0</v>
      </c>
      <c r="N2841" s="43">
        <f t="shared" si="134"/>
        <v>4.0578960000000004</v>
      </c>
      <c r="O2841" s="43">
        <v>2.912175</v>
      </c>
      <c r="P2841" s="43">
        <v>0</v>
      </c>
      <c r="Q2841" s="43">
        <v>0</v>
      </c>
      <c r="R2841" s="43">
        <v>0.39566200000000001</v>
      </c>
      <c r="S2841" s="43">
        <v>2.5165129999999998</v>
      </c>
      <c r="T2841" s="43">
        <v>0</v>
      </c>
      <c r="U2841" s="43">
        <v>0</v>
      </c>
      <c r="V2841" s="43">
        <v>0</v>
      </c>
      <c r="W2841" s="43">
        <v>0</v>
      </c>
      <c r="X2841" s="43">
        <v>0</v>
      </c>
      <c r="Y2841" s="43">
        <v>0</v>
      </c>
      <c r="Z2841" s="43">
        <v>0</v>
      </c>
      <c r="AA2841" s="43">
        <v>0</v>
      </c>
      <c r="AB2841" s="43">
        <v>0</v>
      </c>
      <c r="AC2841" s="43">
        <v>0</v>
      </c>
      <c r="AD2841" s="43">
        <v>0</v>
      </c>
      <c r="AE2841" s="43">
        <v>0</v>
      </c>
    </row>
    <row r="2842" spans="1:31" ht="31.5" x14ac:dyDescent="0.25">
      <c r="A2842" s="49" t="s">
        <v>5569</v>
      </c>
      <c r="B2842" s="22" t="s">
        <v>5804</v>
      </c>
      <c r="C2842" s="42" t="s">
        <v>5805</v>
      </c>
      <c r="D2842" s="21">
        <v>2025</v>
      </c>
      <c r="E2842" s="21">
        <v>2026</v>
      </c>
      <c r="F2842" s="43">
        <v>2.9874360000000002</v>
      </c>
      <c r="G2842" s="43">
        <v>3.5849229999999999</v>
      </c>
      <c r="H2842" s="43">
        <v>4.3014203056240001</v>
      </c>
      <c r="I2842" s="43">
        <v>0</v>
      </c>
      <c r="J2842" s="43">
        <f t="shared" si="132"/>
        <v>4.3014203056240001</v>
      </c>
      <c r="K2842" s="43">
        <v>2.688847</v>
      </c>
      <c r="L2842" s="43">
        <f t="shared" si="133"/>
        <v>1.6125733056240001</v>
      </c>
      <c r="M2842" s="43">
        <v>0</v>
      </c>
      <c r="N2842" s="43">
        <f t="shared" si="134"/>
        <v>3.5849229999999999</v>
      </c>
      <c r="O2842" s="43">
        <v>2.688847</v>
      </c>
      <c r="P2842" s="43">
        <v>0</v>
      </c>
      <c r="Q2842" s="43">
        <v>0</v>
      </c>
      <c r="R2842" s="43">
        <v>0.34290700000000002</v>
      </c>
      <c r="S2842" s="43">
        <v>2.3459400000000001</v>
      </c>
      <c r="T2842" s="43">
        <v>0</v>
      </c>
      <c r="U2842" s="43">
        <v>0</v>
      </c>
      <c r="V2842" s="43">
        <v>0</v>
      </c>
      <c r="W2842" s="43">
        <v>0</v>
      </c>
      <c r="X2842" s="43">
        <v>0</v>
      </c>
      <c r="Y2842" s="43">
        <v>0</v>
      </c>
      <c r="Z2842" s="43">
        <v>0</v>
      </c>
      <c r="AA2842" s="43">
        <v>0</v>
      </c>
      <c r="AB2842" s="43">
        <v>0</v>
      </c>
      <c r="AC2842" s="43">
        <v>0</v>
      </c>
      <c r="AD2842" s="43">
        <v>0</v>
      </c>
      <c r="AE2842" s="43">
        <v>0</v>
      </c>
    </row>
    <row r="2843" spans="1:31" ht="31.5" x14ac:dyDescent="0.25">
      <c r="A2843" s="49" t="s">
        <v>5569</v>
      </c>
      <c r="B2843" s="22" t="s">
        <v>5806</v>
      </c>
      <c r="C2843" s="42" t="s">
        <v>5807</v>
      </c>
      <c r="D2843" s="21">
        <v>2025</v>
      </c>
      <c r="E2843" s="21">
        <v>2026</v>
      </c>
      <c r="F2843" s="43">
        <v>3.38158</v>
      </c>
      <c r="G2843" s="43">
        <v>4.0578960000000004</v>
      </c>
      <c r="H2843" s="43">
        <v>4.8671029529869996</v>
      </c>
      <c r="I2843" s="43">
        <v>0</v>
      </c>
      <c r="J2843" s="43">
        <f t="shared" si="132"/>
        <v>4.8671029529869996</v>
      </c>
      <c r="K2843" s="43">
        <v>2.912175</v>
      </c>
      <c r="L2843" s="43">
        <f t="shared" si="133"/>
        <v>1.9549279529869996</v>
      </c>
      <c r="M2843" s="43">
        <v>0</v>
      </c>
      <c r="N2843" s="43">
        <f t="shared" si="134"/>
        <v>4.0578960000000004</v>
      </c>
      <c r="O2843" s="43">
        <v>2.912175</v>
      </c>
      <c r="P2843" s="43">
        <v>0</v>
      </c>
      <c r="Q2843" s="43">
        <v>0</v>
      </c>
      <c r="R2843" s="43">
        <v>0.39566200000000001</v>
      </c>
      <c r="S2843" s="43">
        <v>2.5165129999999998</v>
      </c>
      <c r="T2843" s="43">
        <v>0</v>
      </c>
      <c r="U2843" s="43">
        <v>0</v>
      </c>
      <c r="V2843" s="43">
        <v>0</v>
      </c>
      <c r="W2843" s="43">
        <v>0</v>
      </c>
      <c r="X2843" s="43">
        <v>0</v>
      </c>
      <c r="Y2843" s="43">
        <v>0</v>
      </c>
      <c r="Z2843" s="43">
        <v>0</v>
      </c>
      <c r="AA2843" s="43">
        <v>0</v>
      </c>
      <c r="AB2843" s="43">
        <v>0</v>
      </c>
      <c r="AC2843" s="43">
        <v>0</v>
      </c>
      <c r="AD2843" s="43">
        <v>0</v>
      </c>
      <c r="AE2843" s="43">
        <v>0</v>
      </c>
    </row>
    <row r="2844" spans="1:31" ht="31.5" x14ac:dyDescent="0.25">
      <c r="A2844" s="49" t="s">
        <v>5569</v>
      </c>
      <c r="B2844" s="22" t="s">
        <v>5808</v>
      </c>
      <c r="C2844" s="42" t="s">
        <v>5809</v>
      </c>
      <c r="D2844" s="21">
        <v>2025</v>
      </c>
      <c r="E2844" s="21">
        <v>2026</v>
      </c>
      <c r="F2844" s="43">
        <v>3.7757239999999999</v>
      </c>
      <c r="G2844" s="43">
        <v>4.5308679999999999</v>
      </c>
      <c r="H2844" s="43">
        <v>5.432650855186</v>
      </c>
      <c r="I2844" s="43">
        <v>0</v>
      </c>
      <c r="J2844" s="43">
        <f t="shared" si="132"/>
        <v>5.432650855186</v>
      </c>
      <c r="K2844" s="43">
        <v>3.1355040000000001</v>
      </c>
      <c r="L2844" s="43">
        <f t="shared" si="133"/>
        <v>2.2971468551859999</v>
      </c>
      <c r="M2844" s="43">
        <v>0</v>
      </c>
      <c r="N2844" s="43">
        <f t="shared" si="134"/>
        <v>4.5308679999999999</v>
      </c>
      <c r="O2844" s="43">
        <v>3.1355040000000001</v>
      </c>
      <c r="P2844" s="43">
        <v>0</v>
      </c>
      <c r="Q2844" s="43">
        <v>0</v>
      </c>
      <c r="R2844" s="43">
        <v>0.44841599999999998</v>
      </c>
      <c r="S2844" s="43">
        <v>2.6870880000000001</v>
      </c>
      <c r="T2844" s="43">
        <v>0</v>
      </c>
      <c r="U2844" s="43">
        <v>0</v>
      </c>
      <c r="V2844" s="43">
        <v>0</v>
      </c>
      <c r="W2844" s="43">
        <v>0</v>
      </c>
      <c r="X2844" s="43">
        <v>0</v>
      </c>
      <c r="Y2844" s="43">
        <v>0</v>
      </c>
      <c r="Z2844" s="43">
        <v>0</v>
      </c>
      <c r="AA2844" s="43">
        <v>0</v>
      </c>
      <c r="AB2844" s="43">
        <v>0</v>
      </c>
      <c r="AC2844" s="43">
        <v>0</v>
      </c>
      <c r="AD2844" s="43">
        <v>0</v>
      </c>
      <c r="AE2844" s="43">
        <v>0</v>
      </c>
    </row>
    <row r="2845" spans="1:31" ht="31.5" x14ac:dyDescent="0.25">
      <c r="A2845" s="49" t="s">
        <v>5569</v>
      </c>
      <c r="B2845" s="22" t="s">
        <v>5810</v>
      </c>
      <c r="C2845" s="42" t="s">
        <v>5811</v>
      </c>
      <c r="D2845" s="21">
        <v>2025</v>
      </c>
      <c r="E2845" s="21">
        <v>2026</v>
      </c>
      <c r="F2845" s="43">
        <v>3.38158</v>
      </c>
      <c r="G2845" s="43">
        <v>4.0578960000000004</v>
      </c>
      <c r="H2845" s="43">
        <v>4.8671029529869996</v>
      </c>
      <c r="I2845" s="43">
        <v>0</v>
      </c>
      <c r="J2845" s="43">
        <f t="shared" si="132"/>
        <v>4.8671029529869996</v>
      </c>
      <c r="K2845" s="43">
        <v>2.912175</v>
      </c>
      <c r="L2845" s="43">
        <f t="shared" si="133"/>
        <v>1.9549279529869996</v>
      </c>
      <c r="M2845" s="43">
        <v>0</v>
      </c>
      <c r="N2845" s="43">
        <f t="shared" si="134"/>
        <v>4.0578960000000004</v>
      </c>
      <c r="O2845" s="43">
        <v>2.912175</v>
      </c>
      <c r="P2845" s="43">
        <v>0</v>
      </c>
      <c r="Q2845" s="43">
        <v>0</v>
      </c>
      <c r="R2845" s="43">
        <v>0.39566200000000001</v>
      </c>
      <c r="S2845" s="43">
        <v>2.5165129999999998</v>
      </c>
      <c r="T2845" s="43">
        <v>0</v>
      </c>
      <c r="U2845" s="43">
        <v>0</v>
      </c>
      <c r="V2845" s="43">
        <v>0</v>
      </c>
      <c r="W2845" s="43">
        <v>0</v>
      </c>
      <c r="X2845" s="43">
        <v>0</v>
      </c>
      <c r="Y2845" s="43">
        <v>0</v>
      </c>
      <c r="Z2845" s="43">
        <v>0</v>
      </c>
      <c r="AA2845" s="43">
        <v>0</v>
      </c>
      <c r="AB2845" s="43">
        <v>0</v>
      </c>
      <c r="AC2845" s="43">
        <v>0</v>
      </c>
      <c r="AD2845" s="43">
        <v>0</v>
      </c>
      <c r="AE2845" s="43">
        <v>0</v>
      </c>
    </row>
    <row r="2846" spans="1:31" ht="31.5" x14ac:dyDescent="0.25">
      <c r="A2846" s="49" t="s">
        <v>5569</v>
      </c>
      <c r="B2846" s="22" t="s">
        <v>5812</v>
      </c>
      <c r="C2846" s="42" t="s">
        <v>5813</v>
      </c>
      <c r="D2846" s="21">
        <v>2025</v>
      </c>
      <c r="E2846" s="21">
        <v>2026</v>
      </c>
      <c r="F2846" s="43">
        <v>3.38158</v>
      </c>
      <c r="G2846" s="43">
        <v>4.0578960000000004</v>
      </c>
      <c r="H2846" s="43">
        <v>4.8671029529869996</v>
      </c>
      <c r="I2846" s="43">
        <v>0</v>
      </c>
      <c r="J2846" s="43">
        <f t="shared" si="132"/>
        <v>4.8671029529869996</v>
      </c>
      <c r="K2846" s="43">
        <v>2.912175</v>
      </c>
      <c r="L2846" s="43">
        <f t="shared" si="133"/>
        <v>1.9549279529869996</v>
      </c>
      <c r="M2846" s="43">
        <v>0</v>
      </c>
      <c r="N2846" s="43">
        <f t="shared" si="134"/>
        <v>4.0578960000000004</v>
      </c>
      <c r="O2846" s="43">
        <v>2.912175</v>
      </c>
      <c r="P2846" s="43">
        <v>0</v>
      </c>
      <c r="Q2846" s="43">
        <v>0</v>
      </c>
      <c r="R2846" s="43">
        <v>0.39566200000000001</v>
      </c>
      <c r="S2846" s="43">
        <v>2.5165129999999998</v>
      </c>
      <c r="T2846" s="43">
        <v>0</v>
      </c>
      <c r="U2846" s="43">
        <v>0</v>
      </c>
      <c r="V2846" s="43">
        <v>0</v>
      </c>
      <c r="W2846" s="43">
        <v>0</v>
      </c>
      <c r="X2846" s="43">
        <v>0</v>
      </c>
      <c r="Y2846" s="43">
        <v>0</v>
      </c>
      <c r="Z2846" s="43">
        <v>0</v>
      </c>
      <c r="AA2846" s="43">
        <v>0</v>
      </c>
      <c r="AB2846" s="43">
        <v>0</v>
      </c>
      <c r="AC2846" s="43">
        <v>0</v>
      </c>
      <c r="AD2846" s="43">
        <v>0</v>
      </c>
      <c r="AE2846" s="43">
        <v>0</v>
      </c>
    </row>
    <row r="2847" spans="1:31" ht="31.5" x14ac:dyDescent="0.25">
      <c r="A2847" s="49" t="s">
        <v>5569</v>
      </c>
      <c r="B2847" s="22" t="s">
        <v>5814</v>
      </c>
      <c r="C2847" s="42" t="s">
        <v>5815</v>
      </c>
      <c r="D2847" s="21">
        <v>2024</v>
      </c>
      <c r="E2847" s="21">
        <v>2025</v>
      </c>
      <c r="F2847" s="43">
        <v>3.38158</v>
      </c>
      <c r="G2847" s="43">
        <v>4.0578960000000004</v>
      </c>
      <c r="H2847" s="43">
        <v>4.6783537861009998</v>
      </c>
      <c r="I2847" s="43">
        <v>0</v>
      </c>
      <c r="J2847" s="43">
        <f t="shared" si="132"/>
        <v>4.6783537861009998</v>
      </c>
      <c r="K2847" s="43">
        <v>2.3347739999999999</v>
      </c>
      <c r="L2847" s="43">
        <f t="shared" si="133"/>
        <v>2.3435797861009999</v>
      </c>
      <c r="M2847" s="43">
        <v>0</v>
      </c>
      <c r="N2847" s="43">
        <f t="shared" si="134"/>
        <v>4.0578960000000004</v>
      </c>
      <c r="O2847" s="43">
        <v>2.3347739999999999</v>
      </c>
      <c r="P2847" s="43">
        <v>0</v>
      </c>
      <c r="Q2847" s="43">
        <v>0</v>
      </c>
      <c r="R2847" s="43">
        <v>2.3347739999999999</v>
      </c>
      <c r="S2847" s="43">
        <v>0</v>
      </c>
      <c r="T2847" s="43">
        <v>0</v>
      </c>
      <c r="U2847" s="43">
        <v>0</v>
      </c>
      <c r="V2847" s="43">
        <v>0</v>
      </c>
      <c r="W2847" s="43">
        <v>0</v>
      </c>
      <c r="X2847" s="43">
        <v>0</v>
      </c>
      <c r="Y2847" s="43">
        <v>0</v>
      </c>
      <c r="Z2847" s="43">
        <v>0</v>
      </c>
      <c r="AA2847" s="43">
        <v>0</v>
      </c>
      <c r="AB2847" s="43">
        <v>0</v>
      </c>
      <c r="AC2847" s="43">
        <v>0</v>
      </c>
      <c r="AD2847" s="43">
        <v>0</v>
      </c>
      <c r="AE2847" s="43">
        <v>0</v>
      </c>
    </row>
    <row r="2848" spans="1:31" ht="15.75" x14ac:dyDescent="0.25">
      <c r="A2848" s="49" t="s">
        <v>5602</v>
      </c>
      <c r="B2848" s="22" t="s">
        <v>5816</v>
      </c>
      <c r="C2848" s="42" t="s">
        <v>5817</v>
      </c>
      <c r="D2848" s="21">
        <v>2023</v>
      </c>
      <c r="E2848" s="21">
        <v>2024</v>
      </c>
      <c r="F2848" s="43">
        <v>7.6476670000000002</v>
      </c>
      <c r="G2848" s="43">
        <v>9.1771999999999991</v>
      </c>
      <c r="H2848" s="43">
        <v>10.072277728447</v>
      </c>
      <c r="I2848" s="43">
        <v>0</v>
      </c>
      <c r="J2848" s="43">
        <f t="shared" si="132"/>
        <v>10.072277728447</v>
      </c>
      <c r="K2848" s="43">
        <v>5.6110850000000001</v>
      </c>
      <c r="L2848" s="43">
        <f t="shared" si="133"/>
        <v>4.4611927284470001</v>
      </c>
      <c r="M2848" s="43">
        <v>0</v>
      </c>
      <c r="N2848" s="43">
        <f t="shared" si="134"/>
        <v>9.1771999999999991</v>
      </c>
      <c r="O2848" s="43">
        <v>5.6110850000000001</v>
      </c>
      <c r="P2848" s="43">
        <v>3.1716000000000001E-2</v>
      </c>
      <c r="Q2848" s="43">
        <v>5.5793689999999998</v>
      </c>
      <c r="R2848" s="43">
        <v>0</v>
      </c>
      <c r="S2848" s="43">
        <v>0</v>
      </c>
      <c r="T2848" s="43">
        <v>0</v>
      </c>
      <c r="U2848" s="43">
        <v>0</v>
      </c>
      <c r="V2848" s="43">
        <v>0</v>
      </c>
      <c r="W2848" s="43">
        <v>0</v>
      </c>
      <c r="X2848" s="43">
        <v>0</v>
      </c>
      <c r="Y2848" s="43">
        <v>0</v>
      </c>
      <c r="Z2848" s="43">
        <v>0</v>
      </c>
      <c r="AA2848" s="43">
        <v>0</v>
      </c>
      <c r="AB2848" s="43">
        <v>0</v>
      </c>
      <c r="AC2848" s="43">
        <v>0</v>
      </c>
      <c r="AD2848" s="43">
        <v>0</v>
      </c>
      <c r="AE2848" s="43">
        <v>0</v>
      </c>
    </row>
    <row r="2849" spans="1:31" ht="31.5" x14ac:dyDescent="0.25">
      <c r="A2849" s="49" t="s">
        <v>5566</v>
      </c>
      <c r="B2849" s="22" t="s">
        <v>5818</v>
      </c>
      <c r="C2849" s="42" t="s">
        <v>5819</v>
      </c>
      <c r="D2849" s="21">
        <v>2022</v>
      </c>
      <c r="E2849" s="21">
        <v>2024</v>
      </c>
      <c r="F2849" s="43">
        <v>57.609489000000004</v>
      </c>
      <c r="G2849" s="43">
        <v>69.131387000000004</v>
      </c>
      <c r="H2849" s="43">
        <v>70.142671137481003</v>
      </c>
      <c r="I2849" s="43">
        <v>0</v>
      </c>
      <c r="J2849" s="43">
        <f t="shared" si="132"/>
        <v>70.142671137481003</v>
      </c>
      <c r="K2849" s="43">
        <v>43.193632000000001</v>
      </c>
      <c r="L2849" s="43">
        <f t="shared" si="133"/>
        <v>26.949039137481002</v>
      </c>
      <c r="M2849" s="43">
        <v>40.108564999999999</v>
      </c>
      <c r="N2849" s="43">
        <f t="shared" si="134"/>
        <v>29.022822000000005</v>
      </c>
      <c r="O2849" s="43">
        <v>43.193632000000001</v>
      </c>
      <c r="P2849" s="43">
        <v>3.085067</v>
      </c>
      <c r="Q2849" s="43">
        <v>0</v>
      </c>
      <c r="R2849" s="43">
        <v>0</v>
      </c>
      <c r="S2849" s="43">
        <v>0</v>
      </c>
      <c r="T2849" s="43">
        <v>0</v>
      </c>
      <c r="U2849" s="43">
        <v>0</v>
      </c>
      <c r="V2849" s="43">
        <v>0</v>
      </c>
      <c r="W2849" s="43">
        <v>0</v>
      </c>
      <c r="X2849" s="43">
        <v>0</v>
      </c>
      <c r="Y2849" s="43">
        <v>0</v>
      </c>
      <c r="Z2849" s="43">
        <v>0</v>
      </c>
      <c r="AA2849" s="43">
        <v>0</v>
      </c>
      <c r="AB2849" s="43">
        <v>0</v>
      </c>
      <c r="AC2849" s="43">
        <v>0</v>
      </c>
      <c r="AD2849" s="43">
        <v>0</v>
      </c>
      <c r="AE2849" s="43">
        <v>0</v>
      </c>
    </row>
    <row r="2850" spans="1:31" ht="31.5" x14ac:dyDescent="0.25">
      <c r="A2850" s="49" t="s">
        <v>5569</v>
      </c>
      <c r="B2850" s="22" t="s">
        <v>5820</v>
      </c>
      <c r="C2850" s="42" t="s">
        <v>5821</v>
      </c>
      <c r="D2850" s="21">
        <v>2022</v>
      </c>
      <c r="E2850" s="21">
        <v>2024</v>
      </c>
      <c r="F2850" s="43">
        <v>18.821251</v>
      </c>
      <c r="G2850" s="43">
        <v>22.585502999999999</v>
      </c>
      <c r="H2850" s="43">
        <v>23.230589919397001</v>
      </c>
      <c r="I2850" s="43">
        <v>0</v>
      </c>
      <c r="J2850" s="43">
        <f t="shared" si="132"/>
        <v>23.230589919397001</v>
      </c>
      <c r="K2850" s="43">
        <v>4.9409720000000004</v>
      </c>
      <c r="L2850" s="43">
        <f t="shared" si="133"/>
        <v>18.289617919397003</v>
      </c>
      <c r="M2850" s="43">
        <v>4.0721590000000001</v>
      </c>
      <c r="N2850" s="43">
        <f t="shared" si="134"/>
        <v>18.513344</v>
      </c>
      <c r="O2850" s="43">
        <v>4.9409720000000004</v>
      </c>
      <c r="P2850" s="43">
        <v>0.86881299999999995</v>
      </c>
      <c r="Q2850" s="43">
        <v>0</v>
      </c>
      <c r="R2850" s="43">
        <v>0</v>
      </c>
      <c r="S2850" s="43">
        <v>0</v>
      </c>
      <c r="T2850" s="43">
        <v>0</v>
      </c>
      <c r="U2850" s="43">
        <v>0</v>
      </c>
      <c r="V2850" s="43">
        <v>0</v>
      </c>
      <c r="W2850" s="43">
        <v>0</v>
      </c>
      <c r="X2850" s="43">
        <v>0</v>
      </c>
      <c r="Y2850" s="43">
        <v>0</v>
      </c>
      <c r="Z2850" s="43">
        <v>0</v>
      </c>
      <c r="AA2850" s="43">
        <v>0</v>
      </c>
      <c r="AB2850" s="43">
        <v>0</v>
      </c>
      <c r="AC2850" s="43">
        <v>0</v>
      </c>
      <c r="AD2850" s="43">
        <v>0</v>
      </c>
      <c r="AE2850" s="43">
        <v>0</v>
      </c>
    </row>
    <row r="2851" spans="1:31" ht="31.5" x14ac:dyDescent="0.25">
      <c r="A2851" s="49" t="s">
        <v>5695</v>
      </c>
      <c r="B2851" s="22" t="s">
        <v>5822</v>
      </c>
      <c r="C2851" s="42" t="s">
        <v>5823</v>
      </c>
      <c r="D2851" s="21">
        <v>2025</v>
      </c>
      <c r="E2851" s="21">
        <v>2025</v>
      </c>
      <c r="F2851" s="43">
        <v>91.138301999999996</v>
      </c>
      <c r="G2851" s="43">
        <v>109.36596299999999</v>
      </c>
      <c r="H2851" s="43">
        <v>126.08816664390601</v>
      </c>
      <c r="I2851" s="43">
        <v>0</v>
      </c>
      <c r="J2851" s="43">
        <f t="shared" si="132"/>
        <v>126.08816664390601</v>
      </c>
      <c r="K2851" s="43">
        <v>82.156008</v>
      </c>
      <c r="L2851" s="43">
        <f t="shared" si="133"/>
        <v>43.932158643906007</v>
      </c>
      <c r="M2851" s="43">
        <v>0</v>
      </c>
      <c r="N2851" s="43">
        <f t="shared" si="134"/>
        <v>109.36596299999999</v>
      </c>
      <c r="O2851" s="43">
        <v>82.156008</v>
      </c>
      <c r="P2851" s="43">
        <v>0</v>
      </c>
      <c r="Q2851" s="43">
        <v>0</v>
      </c>
      <c r="R2851" s="43">
        <v>82.156008</v>
      </c>
      <c r="S2851" s="43">
        <v>0</v>
      </c>
      <c r="T2851" s="43">
        <v>0</v>
      </c>
      <c r="U2851" s="43">
        <v>0</v>
      </c>
      <c r="V2851" s="43">
        <v>0</v>
      </c>
      <c r="W2851" s="43">
        <v>0</v>
      </c>
      <c r="X2851" s="43">
        <v>0</v>
      </c>
      <c r="Y2851" s="43">
        <v>0</v>
      </c>
      <c r="Z2851" s="43">
        <v>0</v>
      </c>
      <c r="AA2851" s="43">
        <v>0</v>
      </c>
      <c r="AB2851" s="43">
        <v>0</v>
      </c>
      <c r="AC2851" s="43">
        <v>0</v>
      </c>
      <c r="AD2851" s="43">
        <v>0</v>
      </c>
      <c r="AE2851" s="43">
        <v>0</v>
      </c>
    </row>
    <row r="2852" spans="1:31" ht="31.5" x14ac:dyDescent="0.25">
      <c r="A2852" s="49" t="s">
        <v>5695</v>
      </c>
      <c r="B2852" s="22" t="s">
        <v>5824</v>
      </c>
      <c r="C2852" s="42" t="s">
        <v>5825</v>
      </c>
      <c r="D2852" s="21">
        <v>2026</v>
      </c>
      <c r="E2852" s="21">
        <v>2026</v>
      </c>
      <c r="F2852" s="43">
        <v>87.712738000000002</v>
      </c>
      <c r="G2852" s="43">
        <v>105.255285</v>
      </c>
      <c r="H2852" s="43">
        <v>127.014567159847</v>
      </c>
      <c r="I2852" s="43">
        <v>0</v>
      </c>
      <c r="J2852" s="43">
        <f t="shared" si="132"/>
        <v>127.014567159847</v>
      </c>
      <c r="K2852" s="43">
        <v>82.156030999999999</v>
      </c>
      <c r="L2852" s="43">
        <f t="shared" si="133"/>
        <v>44.858536159847006</v>
      </c>
      <c r="M2852" s="43">
        <v>0</v>
      </c>
      <c r="N2852" s="43">
        <f t="shared" si="134"/>
        <v>105.255285</v>
      </c>
      <c r="O2852" s="43">
        <v>82.156030999999999</v>
      </c>
      <c r="P2852" s="43">
        <v>0</v>
      </c>
      <c r="Q2852" s="43">
        <v>0</v>
      </c>
      <c r="R2852" s="43">
        <v>0</v>
      </c>
      <c r="S2852" s="43">
        <v>82.156030999999999</v>
      </c>
      <c r="T2852" s="43">
        <v>0</v>
      </c>
      <c r="U2852" s="43">
        <v>0</v>
      </c>
      <c r="V2852" s="43">
        <v>0</v>
      </c>
      <c r="W2852" s="43">
        <v>0</v>
      </c>
      <c r="X2852" s="43">
        <v>0</v>
      </c>
      <c r="Y2852" s="43">
        <v>0</v>
      </c>
      <c r="Z2852" s="43">
        <v>0</v>
      </c>
      <c r="AA2852" s="43">
        <v>0</v>
      </c>
      <c r="AB2852" s="43">
        <v>0</v>
      </c>
      <c r="AC2852" s="43">
        <v>0</v>
      </c>
      <c r="AD2852" s="43">
        <v>0</v>
      </c>
      <c r="AE2852" s="43">
        <v>0</v>
      </c>
    </row>
    <row r="2853" spans="1:31" ht="31.5" x14ac:dyDescent="0.25">
      <c r="A2853" s="49" t="s">
        <v>5698</v>
      </c>
      <c r="B2853" s="22" t="s">
        <v>5826</v>
      </c>
      <c r="C2853" s="42" t="s">
        <v>5827</v>
      </c>
      <c r="D2853" s="21">
        <v>2023</v>
      </c>
      <c r="E2853" s="21">
        <v>2024</v>
      </c>
      <c r="F2853" s="43">
        <v>44.585576000000003</v>
      </c>
      <c r="G2853" s="43">
        <v>53.502692000000003</v>
      </c>
      <c r="H2853" s="43">
        <v>55.366959816486997</v>
      </c>
      <c r="I2853" s="43">
        <v>0</v>
      </c>
      <c r="J2853" s="43">
        <f t="shared" si="132"/>
        <v>55.366959816486997</v>
      </c>
      <c r="K2853" s="43">
        <v>14.173417000000001</v>
      </c>
      <c r="L2853" s="43">
        <f t="shared" si="133"/>
        <v>41.193542816486996</v>
      </c>
      <c r="M2853" s="43">
        <v>0</v>
      </c>
      <c r="N2853" s="43">
        <f t="shared" si="134"/>
        <v>53.502692000000003</v>
      </c>
      <c r="O2853" s="43">
        <v>14.173417000000001</v>
      </c>
      <c r="P2853" s="43">
        <v>14.173417000000001</v>
      </c>
      <c r="Q2853" s="43">
        <v>0</v>
      </c>
      <c r="R2853" s="43">
        <v>0</v>
      </c>
      <c r="S2853" s="43">
        <v>0</v>
      </c>
      <c r="T2853" s="43">
        <v>0</v>
      </c>
      <c r="U2853" s="43">
        <v>0</v>
      </c>
      <c r="V2853" s="43">
        <v>0</v>
      </c>
      <c r="W2853" s="43">
        <v>0</v>
      </c>
      <c r="X2853" s="43">
        <v>0</v>
      </c>
      <c r="Y2853" s="43">
        <v>0</v>
      </c>
      <c r="Z2853" s="43">
        <v>0</v>
      </c>
      <c r="AA2853" s="43">
        <v>0</v>
      </c>
      <c r="AB2853" s="43">
        <v>0</v>
      </c>
      <c r="AC2853" s="43">
        <v>0</v>
      </c>
      <c r="AD2853" s="43">
        <v>0</v>
      </c>
      <c r="AE2853" s="43">
        <v>0</v>
      </c>
    </row>
    <row r="2854" spans="1:31" ht="31.5" x14ac:dyDescent="0.25">
      <c r="A2854" s="49" t="s">
        <v>5698</v>
      </c>
      <c r="B2854" s="22" t="s">
        <v>5828</v>
      </c>
      <c r="C2854" s="42" t="s">
        <v>5829</v>
      </c>
      <c r="D2854" s="21">
        <v>2024</v>
      </c>
      <c r="E2854" s="21">
        <v>2024</v>
      </c>
      <c r="F2854" s="43">
        <v>91.721288999999999</v>
      </c>
      <c r="G2854" s="43">
        <v>110.065547</v>
      </c>
      <c r="H2854" s="43">
        <v>120.839753534696</v>
      </c>
      <c r="I2854" s="43">
        <v>0</v>
      </c>
      <c r="J2854" s="43">
        <f t="shared" si="132"/>
        <v>120.839753534696</v>
      </c>
      <c r="K2854" s="43">
        <v>33.896990000000002</v>
      </c>
      <c r="L2854" s="43">
        <f t="shared" si="133"/>
        <v>86.942763534695999</v>
      </c>
      <c r="M2854" s="43">
        <v>0</v>
      </c>
      <c r="N2854" s="43">
        <f t="shared" si="134"/>
        <v>110.065547</v>
      </c>
      <c r="O2854" s="43">
        <v>33.896990000000002</v>
      </c>
      <c r="P2854" s="43">
        <v>0</v>
      </c>
      <c r="Q2854" s="43">
        <v>33.896990000000002</v>
      </c>
      <c r="R2854" s="43">
        <v>0</v>
      </c>
      <c r="S2854" s="43">
        <v>0</v>
      </c>
      <c r="T2854" s="43">
        <v>0</v>
      </c>
      <c r="U2854" s="43">
        <v>0</v>
      </c>
      <c r="V2854" s="43">
        <v>0</v>
      </c>
      <c r="W2854" s="43">
        <v>0</v>
      </c>
      <c r="X2854" s="43">
        <v>0</v>
      </c>
      <c r="Y2854" s="43">
        <v>0</v>
      </c>
      <c r="Z2854" s="43">
        <v>0</v>
      </c>
      <c r="AA2854" s="43">
        <v>0</v>
      </c>
      <c r="AB2854" s="43">
        <v>0</v>
      </c>
      <c r="AC2854" s="43">
        <v>0</v>
      </c>
      <c r="AD2854" s="43">
        <v>0</v>
      </c>
      <c r="AE2854" s="43">
        <v>0</v>
      </c>
    </row>
    <row r="2855" spans="1:31" ht="31.5" x14ac:dyDescent="0.25">
      <c r="A2855" s="49" t="s">
        <v>5698</v>
      </c>
      <c r="B2855" s="22" t="s">
        <v>5830</v>
      </c>
      <c r="C2855" s="42" t="s">
        <v>5831</v>
      </c>
      <c r="D2855" s="21">
        <v>2025</v>
      </c>
      <c r="E2855" s="21">
        <v>2025</v>
      </c>
      <c r="F2855" s="43">
        <v>22.367540000000002</v>
      </c>
      <c r="G2855" s="43">
        <v>26.841048000000001</v>
      </c>
      <c r="H2855" s="43">
        <v>30.945080537727002</v>
      </c>
      <c r="I2855" s="43">
        <v>0</v>
      </c>
      <c r="J2855" s="43">
        <f t="shared" si="132"/>
        <v>30.945080537727002</v>
      </c>
      <c r="K2855" s="43">
        <v>8.1517359999999996</v>
      </c>
      <c r="L2855" s="43">
        <f t="shared" si="133"/>
        <v>22.793344537727002</v>
      </c>
      <c r="M2855" s="43">
        <v>0</v>
      </c>
      <c r="N2855" s="43">
        <f t="shared" si="134"/>
        <v>26.841048000000001</v>
      </c>
      <c r="O2855" s="43">
        <v>8.1517359999999996</v>
      </c>
      <c r="P2855" s="43">
        <v>0</v>
      </c>
      <c r="Q2855" s="43">
        <v>0</v>
      </c>
      <c r="R2855" s="43">
        <v>8.1517359999999996</v>
      </c>
      <c r="S2855" s="43">
        <v>0</v>
      </c>
      <c r="T2855" s="43">
        <v>0</v>
      </c>
      <c r="U2855" s="43">
        <v>0</v>
      </c>
      <c r="V2855" s="43">
        <v>0</v>
      </c>
      <c r="W2855" s="43">
        <v>0</v>
      </c>
      <c r="X2855" s="43">
        <v>0</v>
      </c>
      <c r="Y2855" s="43">
        <v>0</v>
      </c>
      <c r="Z2855" s="43">
        <v>0</v>
      </c>
      <c r="AA2855" s="43">
        <v>0</v>
      </c>
      <c r="AB2855" s="43">
        <v>0</v>
      </c>
      <c r="AC2855" s="43">
        <v>0</v>
      </c>
      <c r="AD2855" s="43">
        <v>0</v>
      </c>
      <c r="AE2855" s="43">
        <v>0</v>
      </c>
    </row>
    <row r="2856" spans="1:31" ht="31.5" x14ac:dyDescent="0.25">
      <c r="A2856" s="49" t="s">
        <v>5698</v>
      </c>
      <c r="B2856" s="22" t="s">
        <v>5832</v>
      </c>
      <c r="C2856" s="42" t="s">
        <v>5833</v>
      </c>
      <c r="D2856" s="21">
        <v>2026</v>
      </c>
      <c r="E2856" s="21">
        <v>2026</v>
      </c>
      <c r="F2856" s="43">
        <v>21.461912999999999</v>
      </c>
      <c r="G2856" s="43">
        <v>25.754296</v>
      </c>
      <c r="H2856" s="43">
        <v>31.078446349446001</v>
      </c>
      <c r="I2856" s="43">
        <v>0</v>
      </c>
      <c r="J2856" s="43">
        <f t="shared" si="132"/>
        <v>31.078446349446001</v>
      </c>
      <c r="K2856" s="43">
        <v>8.1517409999999995</v>
      </c>
      <c r="L2856" s="43">
        <f t="shared" si="133"/>
        <v>22.926705349446003</v>
      </c>
      <c r="M2856" s="43">
        <v>0</v>
      </c>
      <c r="N2856" s="43">
        <f t="shared" si="134"/>
        <v>25.754296</v>
      </c>
      <c r="O2856" s="43">
        <v>8.1517409999999995</v>
      </c>
      <c r="P2856" s="43">
        <v>0</v>
      </c>
      <c r="Q2856" s="43">
        <v>0</v>
      </c>
      <c r="R2856" s="43">
        <v>0</v>
      </c>
      <c r="S2856" s="43">
        <v>8.1517409999999995</v>
      </c>
      <c r="T2856" s="43">
        <v>0</v>
      </c>
      <c r="U2856" s="43">
        <v>0</v>
      </c>
      <c r="V2856" s="43">
        <v>0</v>
      </c>
      <c r="W2856" s="43">
        <v>0</v>
      </c>
      <c r="X2856" s="43">
        <v>0</v>
      </c>
      <c r="Y2856" s="43">
        <v>0</v>
      </c>
      <c r="Z2856" s="43">
        <v>0</v>
      </c>
      <c r="AA2856" s="43">
        <v>0</v>
      </c>
      <c r="AB2856" s="43">
        <v>0</v>
      </c>
      <c r="AC2856" s="43">
        <v>0</v>
      </c>
      <c r="AD2856" s="43">
        <v>0</v>
      </c>
      <c r="AE2856" s="43">
        <v>0</v>
      </c>
    </row>
    <row r="2857" spans="1:31" ht="31.5" x14ac:dyDescent="0.25">
      <c r="A2857" s="49" t="s">
        <v>5698</v>
      </c>
      <c r="B2857" s="22" t="s">
        <v>5834</v>
      </c>
      <c r="C2857" s="42" t="s">
        <v>5835</v>
      </c>
      <c r="D2857" s="21">
        <v>2023</v>
      </c>
      <c r="E2857" s="21">
        <v>2024</v>
      </c>
      <c r="F2857" s="43">
        <v>888.637204</v>
      </c>
      <c r="G2857" s="43">
        <v>1066.3646450000001</v>
      </c>
      <c r="H2857" s="43">
        <v>1114.5968810583249</v>
      </c>
      <c r="I2857" s="43">
        <v>0</v>
      </c>
      <c r="J2857" s="43">
        <f t="shared" si="132"/>
        <v>1114.5968810583249</v>
      </c>
      <c r="K2857" s="43">
        <v>279.09340900000001</v>
      </c>
      <c r="L2857" s="43">
        <f t="shared" si="133"/>
        <v>835.50347205832486</v>
      </c>
      <c r="M2857" s="43">
        <v>0</v>
      </c>
      <c r="N2857" s="43">
        <f t="shared" si="134"/>
        <v>1066.3646450000001</v>
      </c>
      <c r="O2857" s="43">
        <v>279.09340900000001</v>
      </c>
      <c r="P2857" s="43">
        <v>233.114755</v>
      </c>
      <c r="Q2857" s="43">
        <v>45.978653999999999</v>
      </c>
      <c r="R2857" s="43">
        <v>0</v>
      </c>
      <c r="S2857" s="43">
        <v>0</v>
      </c>
      <c r="T2857" s="43">
        <v>0</v>
      </c>
      <c r="U2857" s="43">
        <v>0</v>
      </c>
      <c r="V2857" s="43">
        <v>0</v>
      </c>
      <c r="W2857" s="43">
        <v>0</v>
      </c>
      <c r="X2857" s="43">
        <v>0</v>
      </c>
      <c r="Y2857" s="43">
        <v>0</v>
      </c>
      <c r="Z2857" s="43">
        <v>0</v>
      </c>
      <c r="AA2857" s="43">
        <v>0</v>
      </c>
      <c r="AB2857" s="43">
        <v>0</v>
      </c>
      <c r="AC2857" s="43">
        <v>0</v>
      </c>
      <c r="AD2857" s="43">
        <v>0</v>
      </c>
      <c r="AE2857" s="43">
        <v>0</v>
      </c>
    </row>
    <row r="2858" spans="1:31" ht="31.5" x14ac:dyDescent="0.25">
      <c r="A2858" s="49" t="s">
        <v>5698</v>
      </c>
      <c r="B2858" s="22" t="s">
        <v>5836</v>
      </c>
      <c r="C2858" s="42" t="s">
        <v>5837</v>
      </c>
      <c r="D2858" s="21">
        <v>2025</v>
      </c>
      <c r="E2858" s="21">
        <v>2029</v>
      </c>
      <c r="F2858" s="43">
        <v>372.71373799999998</v>
      </c>
      <c r="G2858" s="43">
        <v>447.256486</v>
      </c>
      <c r="H2858" s="43">
        <v>578.43159989085802</v>
      </c>
      <c r="I2858" s="43">
        <v>0</v>
      </c>
      <c r="J2858" s="43">
        <f t="shared" si="132"/>
        <v>578.43159989085802</v>
      </c>
      <c r="K2858" s="43">
        <v>115.463598</v>
      </c>
      <c r="L2858" s="43">
        <f t="shared" si="133"/>
        <v>462.96800189085803</v>
      </c>
      <c r="M2858" s="43">
        <v>0</v>
      </c>
      <c r="N2858" s="43">
        <f t="shared" si="134"/>
        <v>447.256486</v>
      </c>
      <c r="O2858" s="43">
        <v>115.463598</v>
      </c>
      <c r="P2858" s="43">
        <v>0</v>
      </c>
      <c r="Q2858" s="43">
        <v>0</v>
      </c>
      <c r="R2858" s="43">
        <v>44.162472999999999</v>
      </c>
      <c r="S2858" s="43">
        <v>0</v>
      </c>
      <c r="T2858" s="43">
        <v>0</v>
      </c>
      <c r="U2858" s="43">
        <v>0</v>
      </c>
      <c r="V2858" s="43">
        <v>71.301124999999999</v>
      </c>
      <c r="W2858" s="43">
        <v>0</v>
      </c>
      <c r="X2858" s="43">
        <v>0</v>
      </c>
      <c r="Y2858" s="43">
        <v>0</v>
      </c>
      <c r="Z2858" s="43">
        <v>0</v>
      </c>
      <c r="AA2858" s="43">
        <v>0</v>
      </c>
      <c r="AB2858" s="43">
        <v>0</v>
      </c>
      <c r="AC2858" s="43">
        <v>0</v>
      </c>
      <c r="AD2858" s="43">
        <v>0</v>
      </c>
      <c r="AE2858" s="43">
        <v>0</v>
      </c>
    </row>
    <row r="2859" spans="1:31" ht="31.5" x14ac:dyDescent="0.25">
      <c r="A2859" s="49" t="s">
        <v>5698</v>
      </c>
      <c r="B2859" s="22" t="s">
        <v>5838</v>
      </c>
      <c r="C2859" s="42" t="s">
        <v>5839</v>
      </c>
      <c r="D2859" s="21">
        <v>2026</v>
      </c>
      <c r="E2859" s="21">
        <v>2026</v>
      </c>
      <c r="F2859" s="43">
        <v>358.88783999999998</v>
      </c>
      <c r="G2859" s="43">
        <v>430.66540800000001</v>
      </c>
      <c r="H2859" s="43">
        <v>519.69627813123702</v>
      </c>
      <c r="I2859" s="43">
        <v>0</v>
      </c>
      <c r="J2859" s="43">
        <f t="shared" si="132"/>
        <v>519.69627813123702</v>
      </c>
      <c r="K2859" s="43">
        <v>115.463358</v>
      </c>
      <c r="L2859" s="43">
        <f t="shared" si="133"/>
        <v>404.23292013123705</v>
      </c>
      <c r="M2859" s="43">
        <v>0</v>
      </c>
      <c r="N2859" s="43">
        <f t="shared" si="134"/>
        <v>430.66540800000001</v>
      </c>
      <c r="O2859" s="43">
        <v>115.463358</v>
      </c>
      <c r="P2859" s="43">
        <v>0</v>
      </c>
      <c r="Q2859" s="43">
        <v>0</v>
      </c>
      <c r="R2859" s="43">
        <v>0</v>
      </c>
      <c r="S2859" s="43">
        <v>115.463358</v>
      </c>
      <c r="T2859" s="43">
        <v>0</v>
      </c>
      <c r="U2859" s="43">
        <v>0</v>
      </c>
      <c r="V2859" s="43">
        <v>0</v>
      </c>
      <c r="W2859" s="43">
        <v>0</v>
      </c>
      <c r="X2859" s="43">
        <v>0</v>
      </c>
      <c r="Y2859" s="43">
        <v>0</v>
      </c>
      <c r="Z2859" s="43">
        <v>0</v>
      </c>
      <c r="AA2859" s="43">
        <v>0</v>
      </c>
      <c r="AB2859" s="43">
        <v>0</v>
      </c>
      <c r="AC2859" s="43">
        <v>0</v>
      </c>
      <c r="AD2859" s="43">
        <v>0</v>
      </c>
      <c r="AE2859" s="43">
        <v>0</v>
      </c>
    </row>
    <row r="2860" spans="1:31" ht="31.5" x14ac:dyDescent="0.25">
      <c r="A2860" s="49" t="s">
        <v>5698</v>
      </c>
      <c r="B2860" s="22" t="s">
        <v>5840</v>
      </c>
      <c r="C2860" s="42" t="s">
        <v>5841</v>
      </c>
      <c r="D2860" s="21">
        <v>2023</v>
      </c>
      <c r="E2860" s="21">
        <v>2024</v>
      </c>
      <c r="F2860" s="43">
        <v>82.121647999999993</v>
      </c>
      <c r="G2860" s="43">
        <v>98.545978000000005</v>
      </c>
      <c r="H2860" s="43">
        <v>103.438492605177</v>
      </c>
      <c r="I2860" s="43">
        <v>0</v>
      </c>
      <c r="J2860" s="43">
        <f t="shared" si="132"/>
        <v>103.438492605177</v>
      </c>
      <c r="K2860" s="43">
        <v>85.842782999999997</v>
      </c>
      <c r="L2860" s="43">
        <f t="shared" si="133"/>
        <v>17.595709605177007</v>
      </c>
      <c r="M2860" s="43">
        <v>0</v>
      </c>
      <c r="N2860" s="43">
        <f t="shared" si="134"/>
        <v>98.545978000000005</v>
      </c>
      <c r="O2860" s="43">
        <v>85.842782999999997</v>
      </c>
      <c r="P2860" s="43">
        <v>65.687207999999998</v>
      </c>
      <c r="Q2860" s="43">
        <v>20.155574999999999</v>
      </c>
      <c r="R2860" s="43">
        <v>0</v>
      </c>
      <c r="S2860" s="43">
        <v>0</v>
      </c>
      <c r="T2860" s="43">
        <v>0</v>
      </c>
      <c r="U2860" s="43">
        <v>0</v>
      </c>
      <c r="V2860" s="43">
        <v>0</v>
      </c>
      <c r="W2860" s="43">
        <v>0</v>
      </c>
      <c r="X2860" s="43">
        <v>0</v>
      </c>
      <c r="Y2860" s="43">
        <v>0</v>
      </c>
      <c r="Z2860" s="43">
        <v>0</v>
      </c>
      <c r="AA2860" s="43">
        <v>0</v>
      </c>
      <c r="AB2860" s="43">
        <v>0</v>
      </c>
      <c r="AC2860" s="43">
        <v>0</v>
      </c>
      <c r="AD2860" s="43">
        <v>0</v>
      </c>
      <c r="AE2860" s="43">
        <v>0</v>
      </c>
    </row>
    <row r="2861" spans="1:31" ht="31.5" x14ac:dyDescent="0.25">
      <c r="A2861" s="49" t="s">
        <v>5698</v>
      </c>
      <c r="B2861" s="22" t="s">
        <v>5842</v>
      </c>
      <c r="C2861" s="42" t="s">
        <v>5843</v>
      </c>
      <c r="D2861" s="21">
        <v>2024</v>
      </c>
      <c r="E2861" s="21">
        <v>2029</v>
      </c>
      <c r="F2861" s="43">
        <v>390.34326700000003</v>
      </c>
      <c r="G2861" s="43">
        <v>468.41192100000001</v>
      </c>
      <c r="H2861" s="43">
        <v>574.66778231215903</v>
      </c>
      <c r="I2861" s="43">
        <v>0</v>
      </c>
      <c r="J2861" s="43">
        <f t="shared" si="132"/>
        <v>574.66778231215903</v>
      </c>
      <c r="K2861" s="43">
        <v>163.20876100000001</v>
      </c>
      <c r="L2861" s="43">
        <f t="shared" si="133"/>
        <v>411.45902131215905</v>
      </c>
      <c r="M2861" s="43">
        <v>0</v>
      </c>
      <c r="N2861" s="43">
        <f t="shared" si="134"/>
        <v>468.41192100000001</v>
      </c>
      <c r="O2861" s="43">
        <v>163.20876100000001</v>
      </c>
      <c r="P2861" s="43">
        <v>0</v>
      </c>
      <c r="Q2861" s="43">
        <v>34.315353000000002</v>
      </c>
      <c r="R2861" s="43">
        <v>53.858969000000002</v>
      </c>
      <c r="S2861" s="43">
        <v>0</v>
      </c>
      <c r="T2861" s="43">
        <v>0</v>
      </c>
      <c r="U2861" s="43">
        <v>51.329438000000003</v>
      </c>
      <c r="V2861" s="43">
        <v>23.705000999999999</v>
      </c>
      <c r="W2861" s="43">
        <v>0</v>
      </c>
      <c r="X2861" s="43">
        <v>0</v>
      </c>
      <c r="Y2861" s="43">
        <v>0</v>
      </c>
      <c r="Z2861" s="43">
        <v>0</v>
      </c>
      <c r="AA2861" s="43">
        <v>0</v>
      </c>
      <c r="AB2861" s="43">
        <v>0</v>
      </c>
      <c r="AC2861" s="43">
        <v>0</v>
      </c>
      <c r="AD2861" s="43">
        <v>0</v>
      </c>
      <c r="AE2861" s="43">
        <v>0</v>
      </c>
    </row>
    <row r="2862" spans="1:31" ht="31.5" x14ac:dyDescent="0.25">
      <c r="A2862" s="49" t="s">
        <v>5698</v>
      </c>
      <c r="B2862" s="22" t="s">
        <v>5844</v>
      </c>
      <c r="C2862" s="42" t="s">
        <v>5845</v>
      </c>
      <c r="D2862" s="21">
        <v>2025</v>
      </c>
      <c r="E2862" s="21">
        <v>2025</v>
      </c>
      <c r="F2862" s="43">
        <v>84.838526999999999</v>
      </c>
      <c r="G2862" s="43">
        <v>101.80623300000001</v>
      </c>
      <c r="H2862" s="43">
        <v>117.372543703495</v>
      </c>
      <c r="I2862" s="43">
        <v>0</v>
      </c>
      <c r="J2862" s="43">
        <f t="shared" si="132"/>
        <v>117.372543703495</v>
      </c>
      <c r="K2862" s="43">
        <v>31.854983000000001</v>
      </c>
      <c r="L2862" s="43">
        <f t="shared" si="133"/>
        <v>85.517560703494993</v>
      </c>
      <c r="M2862" s="43">
        <v>0</v>
      </c>
      <c r="N2862" s="43">
        <f t="shared" si="134"/>
        <v>101.80623300000001</v>
      </c>
      <c r="O2862" s="43">
        <v>31.854983000000001</v>
      </c>
      <c r="P2862" s="43">
        <v>0</v>
      </c>
      <c r="Q2862" s="43">
        <v>0</v>
      </c>
      <c r="R2862" s="43">
        <v>31.854983000000001</v>
      </c>
      <c r="S2862" s="43">
        <v>0</v>
      </c>
      <c r="T2862" s="43">
        <v>0</v>
      </c>
      <c r="U2862" s="43">
        <v>0</v>
      </c>
      <c r="V2862" s="43">
        <v>0</v>
      </c>
      <c r="W2862" s="43">
        <v>0</v>
      </c>
      <c r="X2862" s="43">
        <v>0</v>
      </c>
      <c r="Y2862" s="43">
        <v>0</v>
      </c>
      <c r="Z2862" s="43">
        <v>0</v>
      </c>
      <c r="AA2862" s="43">
        <v>0</v>
      </c>
      <c r="AB2862" s="43">
        <v>0</v>
      </c>
      <c r="AC2862" s="43">
        <v>0</v>
      </c>
      <c r="AD2862" s="43">
        <v>0</v>
      </c>
      <c r="AE2862" s="43">
        <v>0</v>
      </c>
    </row>
    <row r="2863" spans="1:31" ht="31.5" x14ac:dyDescent="0.25">
      <c r="A2863" s="49" t="s">
        <v>5698</v>
      </c>
      <c r="B2863" s="22" t="s">
        <v>5846</v>
      </c>
      <c r="C2863" s="42" t="s">
        <v>5847</v>
      </c>
      <c r="D2863" s="21">
        <v>2026</v>
      </c>
      <c r="E2863" s="21">
        <v>2026</v>
      </c>
      <c r="F2863" s="43">
        <v>77.352014999999994</v>
      </c>
      <c r="G2863" s="43">
        <v>92.822417999999999</v>
      </c>
      <c r="H2863" s="43">
        <v>112.011469381219</v>
      </c>
      <c r="I2863" s="43">
        <v>0</v>
      </c>
      <c r="J2863" s="43">
        <f t="shared" si="132"/>
        <v>112.011469381219</v>
      </c>
      <c r="K2863" s="43">
        <v>31.854914999999998</v>
      </c>
      <c r="L2863" s="43">
        <f t="shared" si="133"/>
        <v>80.156554381218996</v>
      </c>
      <c r="M2863" s="43">
        <v>0</v>
      </c>
      <c r="N2863" s="43">
        <f t="shared" si="134"/>
        <v>92.822417999999999</v>
      </c>
      <c r="O2863" s="43">
        <v>31.854914999999998</v>
      </c>
      <c r="P2863" s="43">
        <v>0</v>
      </c>
      <c r="Q2863" s="43">
        <v>0</v>
      </c>
      <c r="R2863" s="43">
        <v>0</v>
      </c>
      <c r="S2863" s="43">
        <v>31.854914999999998</v>
      </c>
      <c r="T2863" s="43">
        <v>0</v>
      </c>
      <c r="U2863" s="43">
        <v>0</v>
      </c>
      <c r="V2863" s="43">
        <v>0</v>
      </c>
      <c r="W2863" s="43">
        <v>0</v>
      </c>
      <c r="X2863" s="43">
        <v>0</v>
      </c>
      <c r="Y2863" s="43">
        <v>0</v>
      </c>
      <c r="Z2863" s="43">
        <v>0</v>
      </c>
      <c r="AA2863" s="43">
        <v>0</v>
      </c>
      <c r="AB2863" s="43">
        <v>0</v>
      </c>
      <c r="AC2863" s="43">
        <v>0</v>
      </c>
      <c r="AD2863" s="43">
        <v>0</v>
      </c>
      <c r="AE2863" s="43">
        <v>0</v>
      </c>
    </row>
    <row r="2864" spans="1:31" ht="31.5" x14ac:dyDescent="0.25">
      <c r="A2864" s="49" t="s">
        <v>5705</v>
      </c>
      <c r="B2864" s="22" t="s">
        <v>5848</v>
      </c>
      <c r="C2864" s="42" t="s">
        <v>5849</v>
      </c>
      <c r="D2864" s="21">
        <v>2024</v>
      </c>
      <c r="E2864" s="21">
        <v>2024</v>
      </c>
      <c r="F2864" s="43">
        <v>27.634093</v>
      </c>
      <c r="G2864" s="43">
        <v>33.160910999999999</v>
      </c>
      <c r="H2864" s="43">
        <v>36.407000576354001</v>
      </c>
      <c r="I2864" s="43">
        <v>0</v>
      </c>
      <c r="J2864" s="43">
        <f t="shared" si="132"/>
        <v>36.407000576354001</v>
      </c>
      <c r="K2864" s="43">
        <v>18.432205</v>
      </c>
      <c r="L2864" s="43">
        <f t="shared" si="133"/>
        <v>17.974795576354001</v>
      </c>
      <c r="M2864" s="43">
        <v>0</v>
      </c>
      <c r="N2864" s="43">
        <f t="shared" si="134"/>
        <v>33.160910999999999</v>
      </c>
      <c r="O2864" s="43">
        <v>18.432205</v>
      </c>
      <c r="P2864" s="43">
        <v>0</v>
      </c>
      <c r="Q2864" s="43">
        <v>18.432205</v>
      </c>
      <c r="R2864" s="43">
        <v>0</v>
      </c>
      <c r="S2864" s="43">
        <v>0</v>
      </c>
      <c r="T2864" s="43">
        <v>0</v>
      </c>
      <c r="U2864" s="43">
        <v>0</v>
      </c>
      <c r="V2864" s="43">
        <v>0</v>
      </c>
      <c r="W2864" s="43">
        <v>0</v>
      </c>
      <c r="X2864" s="43">
        <v>0</v>
      </c>
      <c r="Y2864" s="43">
        <v>0</v>
      </c>
      <c r="Z2864" s="43">
        <v>0</v>
      </c>
      <c r="AA2864" s="43">
        <v>0</v>
      </c>
      <c r="AB2864" s="43">
        <v>0</v>
      </c>
      <c r="AC2864" s="43">
        <v>0</v>
      </c>
      <c r="AD2864" s="43">
        <v>0</v>
      </c>
      <c r="AE2864" s="43">
        <v>0</v>
      </c>
    </row>
    <row r="2865" spans="1:31" ht="31.5" x14ac:dyDescent="0.25">
      <c r="A2865" s="49" t="s">
        <v>5705</v>
      </c>
      <c r="B2865" s="22" t="s">
        <v>5850</v>
      </c>
      <c r="C2865" s="42" t="s">
        <v>5851</v>
      </c>
      <c r="D2865" s="21">
        <v>2025</v>
      </c>
      <c r="E2865" s="21">
        <v>2025</v>
      </c>
      <c r="F2865" s="43">
        <v>5.8988120000000004</v>
      </c>
      <c r="G2865" s="43">
        <v>7.0785749999999998</v>
      </c>
      <c r="H2865" s="43">
        <v>8.1608986902199998</v>
      </c>
      <c r="I2865" s="43">
        <v>0</v>
      </c>
      <c r="J2865" s="43">
        <f t="shared" si="132"/>
        <v>8.1608986902199998</v>
      </c>
      <c r="K2865" s="43">
        <v>3.6712210000000001</v>
      </c>
      <c r="L2865" s="43">
        <f t="shared" si="133"/>
        <v>4.4896776902199997</v>
      </c>
      <c r="M2865" s="43">
        <v>0</v>
      </c>
      <c r="N2865" s="43">
        <f t="shared" si="134"/>
        <v>7.0785749999999998</v>
      </c>
      <c r="O2865" s="43">
        <v>3.6712210000000001</v>
      </c>
      <c r="P2865" s="43">
        <v>0</v>
      </c>
      <c r="Q2865" s="43">
        <v>0</v>
      </c>
      <c r="R2865" s="43">
        <v>3.6712210000000001</v>
      </c>
      <c r="S2865" s="43">
        <v>0</v>
      </c>
      <c r="T2865" s="43">
        <v>0</v>
      </c>
      <c r="U2865" s="43">
        <v>0</v>
      </c>
      <c r="V2865" s="43">
        <v>0</v>
      </c>
      <c r="W2865" s="43">
        <v>0</v>
      </c>
      <c r="X2865" s="43">
        <v>0</v>
      </c>
      <c r="Y2865" s="43">
        <v>0</v>
      </c>
      <c r="Z2865" s="43">
        <v>0</v>
      </c>
      <c r="AA2865" s="43">
        <v>0</v>
      </c>
      <c r="AB2865" s="43">
        <v>0</v>
      </c>
      <c r="AC2865" s="43">
        <v>0</v>
      </c>
      <c r="AD2865" s="43">
        <v>0</v>
      </c>
      <c r="AE2865" s="43">
        <v>0</v>
      </c>
    </row>
    <row r="2866" spans="1:31" ht="31.5" x14ac:dyDescent="0.25">
      <c r="A2866" s="49" t="s">
        <v>5705</v>
      </c>
      <c r="B2866" s="22" t="s">
        <v>5852</v>
      </c>
      <c r="C2866" s="42" t="s">
        <v>5853</v>
      </c>
      <c r="D2866" s="21">
        <v>2026</v>
      </c>
      <c r="E2866" s="21">
        <v>2026</v>
      </c>
      <c r="F2866" s="43">
        <v>5.8988120000000004</v>
      </c>
      <c r="G2866" s="43">
        <v>7.0785749999999998</v>
      </c>
      <c r="H2866" s="43">
        <v>8.5419191178059997</v>
      </c>
      <c r="I2866" s="43">
        <v>0</v>
      </c>
      <c r="J2866" s="43">
        <f t="shared" si="132"/>
        <v>8.5419191178059997</v>
      </c>
      <c r="K2866" s="43">
        <v>3.6712210000000001</v>
      </c>
      <c r="L2866" s="43">
        <f t="shared" si="133"/>
        <v>4.8706981178059996</v>
      </c>
      <c r="M2866" s="43">
        <v>0</v>
      </c>
      <c r="N2866" s="43">
        <f t="shared" si="134"/>
        <v>7.0785749999999998</v>
      </c>
      <c r="O2866" s="43">
        <v>3.6712210000000001</v>
      </c>
      <c r="P2866" s="43">
        <v>0</v>
      </c>
      <c r="Q2866" s="43">
        <v>0</v>
      </c>
      <c r="R2866" s="43">
        <v>0</v>
      </c>
      <c r="S2866" s="43">
        <v>3.6712210000000001</v>
      </c>
      <c r="T2866" s="43">
        <v>0</v>
      </c>
      <c r="U2866" s="43">
        <v>0</v>
      </c>
      <c r="V2866" s="43">
        <v>0</v>
      </c>
      <c r="W2866" s="43">
        <v>0</v>
      </c>
      <c r="X2866" s="43">
        <v>0</v>
      </c>
      <c r="Y2866" s="43">
        <v>0</v>
      </c>
      <c r="Z2866" s="43">
        <v>0</v>
      </c>
      <c r="AA2866" s="43">
        <v>0</v>
      </c>
      <c r="AB2866" s="43">
        <v>0</v>
      </c>
      <c r="AC2866" s="43">
        <v>0</v>
      </c>
      <c r="AD2866" s="43">
        <v>0</v>
      </c>
      <c r="AE2866" s="43">
        <v>0</v>
      </c>
    </row>
    <row r="2867" spans="1:31" ht="31.5" x14ac:dyDescent="0.25">
      <c r="A2867" s="49" t="s">
        <v>5698</v>
      </c>
      <c r="B2867" s="22" t="s">
        <v>5854</v>
      </c>
      <c r="C2867" s="42" t="s">
        <v>5855</v>
      </c>
      <c r="D2867" s="21">
        <v>2023</v>
      </c>
      <c r="E2867" s="21">
        <v>2024</v>
      </c>
      <c r="F2867" s="43">
        <v>329.18806999999998</v>
      </c>
      <c r="G2867" s="43">
        <v>395.02568400000001</v>
      </c>
      <c r="H2867" s="43">
        <v>408.79010672038999</v>
      </c>
      <c r="I2867" s="43">
        <v>0</v>
      </c>
      <c r="J2867" s="43">
        <f t="shared" si="132"/>
        <v>408.79010672038999</v>
      </c>
      <c r="K2867" s="43">
        <v>11.803438999999999</v>
      </c>
      <c r="L2867" s="43">
        <f t="shared" si="133"/>
        <v>396.98666772038996</v>
      </c>
      <c r="M2867" s="43">
        <v>0</v>
      </c>
      <c r="N2867" s="43">
        <f t="shared" si="134"/>
        <v>395.02568400000001</v>
      </c>
      <c r="O2867" s="43">
        <v>11.803438999999999</v>
      </c>
      <c r="P2867" s="43">
        <v>11.803438999999999</v>
      </c>
      <c r="Q2867" s="43">
        <v>0</v>
      </c>
      <c r="R2867" s="43">
        <v>0</v>
      </c>
      <c r="S2867" s="43">
        <v>0</v>
      </c>
      <c r="T2867" s="43">
        <v>0</v>
      </c>
      <c r="U2867" s="43">
        <v>0</v>
      </c>
      <c r="V2867" s="43">
        <v>0</v>
      </c>
      <c r="W2867" s="43">
        <v>0</v>
      </c>
      <c r="X2867" s="43">
        <v>0</v>
      </c>
      <c r="Y2867" s="43">
        <v>0</v>
      </c>
      <c r="Z2867" s="43">
        <v>0</v>
      </c>
      <c r="AA2867" s="43">
        <v>0</v>
      </c>
      <c r="AB2867" s="43">
        <v>0</v>
      </c>
      <c r="AC2867" s="43">
        <v>0</v>
      </c>
      <c r="AD2867" s="43">
        <v>0</v>
      </c>
      <c r="AE2867" s="43">
        <v>0</v>
      </c>
    </row>
    <row r="2868" spans="1:31" ht="31.5" x14ac:dyDescent="0.25">
      <c r="A2868" s="49" t="s">
        <v>5698</v>
      </c>
      <c r="B2868" s="22" t="s">
        <v>5856</v>
      </c>
      <c r="C2868" s="42" t="s">
        <v>5857</v>
      </c>
      <c r="D2868" s="21">
        <v>2024</v>
      </c>
      <c r="E2868" s="21">
        <v>2024</v>
      </c>
      <c r="F2868" s="43">
        <v>562.533053</v>
      </c>
      <c r="G2868" s="43">
        <v>675.03966300000002</v>
      </c>
      <c r="H2868" s="43">
        <v>741.11862182508696</v>
      </c>
      <c r="I2868" s="43">
        <v>0</v>
      </c>
      <c r="J2868" s="43">
        <f t="shared" si="132"/>
        <v>741.11862182508696</v>
      </c>
      <c r="K2868" s="43">
        <v>151.836679</v>
      </c>
      <c r="L2868" s="43">
        <f t="shared" si="133"/>
        <v>589.28194282508696</v>
      </c>
      <c r="M2868" s="43">
        <v>0</v>
      </c>
      <c r="N2868" s="43">
        <f t="shared" si="134"/>
        <v>675.03966300000002</v>
      </c>
      <c r="O2868" s="43">
        <v>151.836679</v>
      </c>
      <c r="P2868" s="43">
        <v>0</v>
      </c>
      <c r="Q2868" s="43">
        <v>151.836679</v>
      </c>
      <c r="R2868" s="43">
        <v>0</v>
      </c>
      <c r="S2868" s="43">
        <v>0</v>
      </c>
      <c r="T2868" s="43">
        <v>0</v>
      </c>
      <c r="U2868" s="43">
        <v>0</v>
      </c>
      <c r="V2868" s="43">
        <v>0</v>
      </c>
      <c r="W2868" s="43">
        <v>0</v>
      </c>
      <c r="X2868" s="43">
        <v>0</v>
      </c>
      <c r="Y2868" s="43">
        <v>0</v>
      </c>
      <c r="Z2868" s="43">
        <v>0</v>
      </c>
      <c r="AA2868" s="43">
        <v>0</v>
      </c>
      <c r="AB2868" s="43">
        <v>0</v>
      </c>
      <c r="AC2868" s="43">
        <v>0</v>
      </c>
      <c r="AD2868" s="43">
        <v>0</v>
      </c>
      <c r="AE2868" s="43">
        <v>0</v>
      </c>
    </row>
    <row r="2869" spans="1:31" ht="31.5" x14ac:dyDescent="0.25">
      <c r="A2869" s="49" t="s">
        <v>5698</v>
      </c>
      <c r="B2869" s="22" t="s">
        <v>5858</v>
      </c>
      <c r="C2869" s="42" t="s">
        <v>5859</v>
      </c>
      <c r="D2869" s="21">
        <v>2025</v>
      </c>
      <c r="E2869" s="21">
        <v>2025</v>
      </c>
      <c r="F2869" s="43">
        <v>148.775758</v>
      </c>
      <c r="G2869" s="43">
        <v>178.53091000000001</v>
      </c>
      <c r="H2869" s="43">
        <v>205.82852757551501</v>
      </c>
      <c r="I2869" s="43">
        <v>0</v>
      </c>
      <c r="J2869" s="43">
        <f t="shared" si="132"/>
        <v>205.82852757551501</v>
      </c>
      <c r="K2869" s="43">
        <v>41.624065000000002</v>
      </c>
      <c r="L2869" s="43">
        <f t="shared" si="133"/>
        <v>164.20446257551501</v>
      </c>
      <c r="M2869" s="43">
        <v>0</v>
      </c>
      <c r="N2869" s="43">
        <f t="shared" si="134"/>
        <v>178.53091000000001</v>
      </c>
      <c r="O2869" s="43">
        <v>41.624065000000002</v>
      </c>
      <c r="P2869" s="43">
        <v>0</v>
      </c>
      <c r="Q2869" s="43">
        <v>0</v>
      </c>
      <c r="R2869" s="43">
        <v>41.624065000000002</v>
      </c>
      <c r="S2869" s="43">
        <v>0</v>
      </c>
      <c r="T2869" s="43">
        <v>0</v>
      </c>
      <c r="U2869" s="43">
        <v>0</v>
      </c>
      <c r="V2869" s="43">
        <v>0</v>
      </c>
      <c r="W2869" s="43">
        <v>0</v>
      </c>
      <c r="X2869" s="43">
        <v>0</v>
      </c>
      <c r="Y2869" s="43">
        <v>0</v>
      </c>
      <c r="Z2869" s="43">
        <v>0</v>
      </c>
      <c r="AA2869" s="43">
        <v>0</v>
      </c>
      <c r="AB2869" s="43">
        <v>0</v>
      </c>
      <c r="AC2869" s="43">
        <v>0</v>
      </c>
      <c r="AD2869" s="43">
        <v>0</v>
      </c>
      <c r="AE2869" s="43">
        <v>0</v>
      </c>
    </row>
    <row r="2870" spans="1:31" ht="31.5" x14ac:dyDescent="0.25">
      <c r="A2870" s="49" t="s">
        <v>5698</v>
      </c>
      <c r="B2870" s="22" t="s">
        <v>5860</v>
      </c>
      <c r="C2870" s="42" t="s">
        <v>5861</v>
      </c>
      <c r="D2870" s="21">
        <v>2026</v>
      </c>
      <c r="E2870" s="21">
        <v>2026</v>
      </c>
      <c r="F2870" s="43">
        <v>143.10049900000001</v>
      </c>
      <c r="G2870" s="43">
        <v>171.72059899999999</v>
      </c>
      <c r="H2870" s="43">
        <v>207.22016331241201</v>
      </c>
      <c r="I2870" s="43">
        <v>0</v>
      </c>
      <c r="J2870" s="43">
        <f t="shared" si="132"/>
        <v>207.22016331241201</v>
      </c>
      <c r="K2870" s="43">
        <v>41.624074</v>
      </c>
      <c r="L2870" s="43">
        <f t="shared" si="133"/>
        <v>165.596089312412</v>
      </c>
      <c r="M2870" s="43">
        <v>0</v>
      </c>
      <c r="N2870" s="43">
        <f t="shared" si="134"/>
        <v>171.72059899999999</v>
      </c>
      <c r="O2870" s="43">
        <v>41.624074</v>
      </c>
      <c r="P2870" s="43">
        <v>0</v>
      </c>
      <c r="Q2870" s="43">
        <v>0</v>
      </c>
      <c r="R2870" s="43">
        <v>0</v>
      </c>
      <c r="S2870" s="43">
        <v>41.624074</v>
      </c>
      <c r="T2870" s="43">
        <v>0</v>
      </c>
      <c r="U2870" s="43">
        <v>0</v>
      </c>
      <c r="V2870" s="43">
        <v>0</v>
      </c>
      <c r="W2870" s="43">
        <v>0</v>
      </c>
      <c r="X2870" s="43">
        <v>0</v>
      </c>
      <c r="Y2870" s="43">
        <v>0</v>
      </c>
      <c r="Z2870" s="43">
        <v>0</v>
      </c>
      <c r="AA2870" s="43">
        <v>0</v>
      </c>
      <c r="AB2870" s="43">
        <v>0</v>
      </c>
      <c r="AC2870" s="43">
        <v>0</v>
      </c>
      <c r="AD2870" s="43">
        <v>0</v>
      </c>
      <c r="AE2870" s="43">
        <v>0</v>
      </c>
    </row>
    <row r="2871" spans="1:31" ht="31.5" x14ac:dyDescent="0.25">
      <c r="A2871" s="49" t="s">
        <v>5705</v>
      </c>
      <c r="B2871" s="22" t="s">
        <v>5862</v>
      </c>
      <c r="C2871" s="42" t="s">
        <v>5863</v>
      </c>
      <c r="D2871" s="21">
        <v>2022</v>
      </c>
      <c r="E2871" s="21">
        <v>2024</v>
      </c>
      <c r="F2871" s="43">
        <v>10.471864</v>
      </c>
      <c r="G2871" s="43">
        <v>12.566236</v>
      </c>
      <c r="H2871" s="43">
        <v>9.7749959999999998</v>
      </c>
      <c r="I2871" s="43">
        <v>0</v>
      </c>
      <c r="J2871" s="43">
        <f t="shared" si="132"/>
        <v>9.7749959999999998</v>
      </c>
      <c r="K2871" s="43">
        <v>9.7749959999999998</v>
      </c>
      <c r="L2871" s="43">
        <f t="shared" si="133"/>
        <v>0</v>
      </c>
      <c r="M2871" s="43">
        <v>9.7749959999999998</v>
      </c>
      <c r="N2871" s="43">
        <f t="shared" si="134"/>
        <v>2.7912400000000002</v>
      </c>
      <c r="O2871" s="43">
        <v>9.7749959999999998</v>
      </c>
      <c r="P2871" s="43">
        <v>0</v>
      </c>
      <c r="Q2871" s="43">
        <v>0</v>
      </c>
      <c r="R2871" s="43">
        <v>0</v>
      </c>
      <c r="S2871" s="43">
        <v>0</v>
      </c>
      <c r="T2871" s="43">
        <v>0</v>
      </c>
      <c r="U2871" s="43">
        <v>0</v>
      </c>
      <c r="V2871" s="43">
        <v>0</v>
      </c>
      <c r="W2871" s="43">
        <v>0</v>
      </c>
      <c r="X2871" s="43">
        <v>0</v>
      </c>
      <c r="Y2871" s="43">
        <v>0</v>
      </c>
      <c r="Z2871" s="43">
        <v>0</v>
      </c>
      <c r="AA2871" s="43">
        <v>0</v>
      </c>
      <c r="AB2871" s="43">
        <v>0</v>
      </c>
      <c r="AC2871" s="43">
        <v>0</v>
      </c>
      <c r="AD2871" s="43">
        <v>0</v>
      </c>
      <c r="AE2871" s="43">
        <v>0</v>
      </c>
    </row>
    <row r="2872" spans="1:31" ht="31.5" x14ac:dyDescent="0.25">
      <c r="A2872" s="49" t="s">
        <v>5705</v>
      </c>
      <c r="B2872" s="22" t="s">
        <v>5864</v>
      </c>
      <c r="C2872" s="42" t="s">
        <v>5865</v>
      </c>
      <c r="D2872" s="21">
        <v>2023</v>
      </c>
      <c r="E2872" s="21">
        <v>2024</v>
      </c>
      <c r="F2872" s="43">
        <v>22.66742</v>
      </c>
      <c r="G2872" s="43">
        <v>27.200904000000001</v>
      </c>
      <c r="H2872" s="43">
        <v>28.148703510228</v>
      </c>
      <c r="I2872" s="43">
        <v>0</v>
      </c>
      <c r="J2872" s="43">
        <f t="shared" si="132"/>
        <v>28.148703510228</v>
      </c>
      <c r="K2872" s="43">
        <v>7.0027419999999996</v>
      </c>
      <c r="L2872" s="43">
        <f t="shared" si="133"/>
        <v>21.145961510227998</v>
      </c>
      <c r="M2872" s="43">
        <v>0</v>
      </c>
      <c r="N2872" s="43">
        <f t="shared" si="134"/>
        <v>27.200904000000001</v>
      </c>
      <c r="O2872" s="43">
        <v>7.0027419999999996</v>
      </c>
      <c r="P2872" s="43">
        <v>7.0027419999999996</v>
      </c>
      <c r="Q2872" s="43">
        <v>0</v>
      </c>
      <c r="R2872" s="43">
        <v>0</v>
      </c>
      <c r="S2872" s="43">
        <v>0</v>
      </c>
      <c r="T2872" s="43">
        <v>0</v>
      </c>
      <c r="U2872" s="43">
        <v>0</v>
      </c>
      <c r="V2872" s="43">
        <v>0</v>
      </c>
      <c r="W2872" s="43">
        <v>0</v>
      </c>
      <c r="X2872" s="43">
        <v>0</v>
      </c>
      <c r="Y2872" s="43">
        <v>0</v>
      </c>
      <c r="Z2872" s="43">
        <v>0</v>
      </c>
      <c r="AA2872" s="43">
        <v>0</v>
      </c>
      <c r="AB2872" s="43">
        <v>0</v>
      </c>
      <c r="AC2872" s="43">
        <v>0</v>
      </c>
      <c r="AD2872" s="43">
        <v>0</v>
      </c>
      <c r="AE2872" s="43">
        <v>0</v>
      </c>
    </row>
    <row r="2873" spans="1:31" ht="31.5" x14ac:dyDescent="0.25">
      <c r="A2873" s="49" t="s">
        <v>5705</v>
      </c>
      <c r="B2873" s="22" t="s">
        <v>5866</v>
      </c>
      <c r="C2873" s="42" t="s">
        <v>5867</v>
      </c>
      <c r="D2873" s="21">
        <v>2024</v>
      </c>
      <c r="E2873" s="21">
        <v>2024</v>
      </c>
      <c r="F2873" s="43">
        <v>24.594301000000002</v>
      </c>
      <c r="G2873" s="43">
        <v>29.513161</v>
      </c>
      <c r="H2873" s="43">
        <v>32.402174871941</v>
      </c>
      <c r="I2873" s="43">
        <v>0</v>
      </c>
      <c r="J2873" s="43">
        <f t="shared" si="132"/>
        <v>32.402174871941</v>
      </c>
      <c r="K2873" s="43">
        <v>3.8766600000000002</v>
      </c>
      <c r="L2873" s="43">
        <f t="shared" si="133"/>
        <v>28.525514871940999</v>
      </c>
      <c r="M2873" s="43">
        <v>0</v>
      </c>
      <c r="N2873" s="43">
        <f t="shared" si="134"/>
        <v>29.513161</v>
      </c>
      <c r="O2873" s="43">
        <v>3.8766600000000002</v>
      </c>
      <c r="P2873" s="43">
        <v>0</v>
      </c>
      <c r="Q2873" s="43">
        <v>3.8766600000000002</v>
      </c>
      <c r="R2873" s="43">
        <v>0</v>
      </c>
      <c r="S2873" s="43">
        <v>0</v>
      </c>
      <c r="T2873" s="43">
        <v>0</v>
      </c>
      <c r="U2873" s="43">
        <v>0</v>
      </c>
      <c r="V2873" s="43">
        <v>0</v>
      </c>
      <c r="W2873" s="43">
        <v>0</v>
      </c>
      <c r="X2873" s="43">
        <v>0</v>
      </c>
      <c r="Y2873" s="43">
        <v>0</v>
      </c>
      <c r="Z2873" s="43">
        <v>0</v>
      </c>
      <c r="AA2873" s="43">
        <v>0</v>
      </c>
      <c r="AB2873" s="43">
        <v>0</v>
      </c>
      <c r="AC2873" s="43">
        <v>0</v>
      </c>
      <c r="AD2873" s="43">
        <v>0</v>
      </c>
      <c r="AE2873" s="43">
        <v>0</v>
      </c>
    </row>
    <row r="2874" spans="1:31" ht="31.5" x14ac:dyDescent="0.25">
      <c r="A2874" s="49" t="s">
        <v>5705</v>
      </c>
      <c r="B2874" s="22" t="s">
        <v>5868</v>
      </c>
      <c r="C2874" s="42" t="s">
        <v>5869</v>
      </c>
      <c r="D2874" s="21">
        <v>2025</v>
      </c>
      <c r="E2874" s="21">
        <v>2025</v>
      </c>
      <c r="F2874" s="43">
        <v>15.388095</v>
      </c>
      <c r="G2874" s="43">
        <v>18.465713999999998</v>
      </c>
      <c r="H2874" s="43">
        <v>21.289147795634001</v>
      </c>
      <c r="I2874" s="43">
        <v>0</v>
      </c>
      <c r="J2874" s="43">
        <f t="shared" si="132"/>
        <v>21.289147795634001</v>
      </c>
      <c r="K2874" s="43">
        <v>1.915556</v>
      </c>
      <c r="L2874" s="43">
        <f t="shared" si="133"/>
        <v>19.373591795634002</v>
      </c>
      <c r="M2874" s="43">
        <v>0</v>
      </c>
      <c r="N2874" s="43">
        <f t="shared" si="134"/>
        <v>18.465713999999998</v>
      </c>
      <c r="O2874" s="43">
        <v>1.915556</v>
      </c>
      <c r="P2874" s="43">
        <v>0</v>
      </c>
      <c r="Q2874" s="43">
        <v>0</v>
      </c>
      <c r="R2874" s="43">
        <v>1.915556</v>
      </c>
      <c r="S2874" s="43">
        <v>0</v>
      </c>
      <c r="T2874" s="43">
        <v>0</v>
      </c>
      <c r="U2874" s="43">
        <v>0</v>
      </c>
      <c r="V2874" s="43">
        <v>0</v>
      </c>
      <c r="W2874" s="43">
        <v>0</v>
      </c>
      <c r="X2874" s="43">
        <v>0</v>
      </c>
      <c r="Y2874" s="43">
        <v>0</v>
      </c>
      <c r="Z2874" s="43">
        <v>0</v>
      </c>
      <c r="AA2874" s="43">
        <v>0</v>
      </c>
      <c r="AB2874" s="43">
        <v>0</v>
      </c>
      <c r="AC2874" s="43">
        <v>0</v>
      </c>
      <c r="AD2874" s="43">
        <v>0</v>
      </c>
      <c r="AE2874" s="43">
        <v>0</v>
      </c>
    </row>
    <row r="2875" spans="1:31" ht="31.5" x14ac:dyDescent="0.25">
      <c r="A2875" s="49" t="s">
        <v>5705</v>
      </c>
      <c r="B2875" s="22" t="s">
        <v>5870</v>
      </c>
      <c r="C2875" s="42" t="s">
        <v>5871</v>
      </c>
      <c r="D2875" s="21">
        <v>2026</v>
      </c>
      <c r="E2875" s="21">
        <v>2026</v>
      </c>
      <c r="F2875" s="43">
        <v>15.388095</v>
      </c>
      <c r="G2875" s="43">
        <v>18.465713999999998</v>
      </c>
      <c r="H2875" s="43">
        <v>22.283106978799001</v>
      </c>
      <c r="I2875" s="43">
        <v>0</v>
      </c>
      <c r="J2875" s="43">
        <f t="shared" si="132"/>
        <v>22.283106978799001</v>
      </c>
      <c r="K2875" s="43">
        <v>1.9155549999999999</v>
      </c>
      <c r="L2875" s="43">
        <f t="shared" si="133"/>
        <v>20.367551978799</v>
      </c>
      <c r="M2875" s="43">
        <v>0</v>
      </c>
      <c r="N2875" s="43">
        <f t="shared" si="134"/>
        <v>18.465713999999998</v>
      </c>
      <c r="O2875" s="43">
        <v>1.9155549999999999</v>
      </c>
      <c r="P2875" s="43">
        <v>0</v>
      </c>
      <c r="Q2875" s="43">
        <v>0</v>
      </c>
      <c r="R2875" s="43">
        <v>0</v>
      </c>
      <c r="S2875" s="43">
        <v>1.9155549999999999</v>
      </c>
      <c r="T2875" s="43">
        <v>0</v>
      </c>
      <c r="U2875" s="43">
        <v>0</v>
      </c>
      <c r="V2875" s="43">
        <v>0</v>
      </c>
      <c r="W2875" s="43">
        <v>0</v>
      </c>
      <c r="X2875" s="43">
        <v>0</v>
      </c>
      <c r="Y2875" s="43">
        <v>0</v>
      </c>
      <c r="Z2875" s="43">
        <v>0</v>
      </c>
      <c r="AA2875" s="43">
        <v>0</v>
      </c>
      <c r="AB2875" s="43">
        <v>0</v>
      </c>
      <c r="AC2875" s="43">
        <v>0</v>
      </c>
      <c r="AD2875" s="43">
        <v>0</v>
      </c>
      <c r="AE2875" s="43">
        <v>0</v>
      </c>
    </row>
    <row r="2876" spans="1:31" ht="15.75" x14ac:dyDescent="0.25">
      <c r="A2876" s="49" t="s">
        <v>5602</v>
      </c>
      <c r="B2876" s="22" t="s">
        <v>5872</v>
      </c>
      <c r="C2876" s="42" t="s">
        <v>5873</v>
      </c>
      <c r="D2876" s="21">
        <v>2024</v>
      </c>
      <c r="E2876" s="21">
        <v>2024</v>
      </c>
      <c r="F2876" s="43">
        <v>67.986245999999994</v>
      </c>
      <c r="G2876" s="43">
        <v>81.583495999999997</v>
      </c>
      <c r="H2876" s="43">
        <v>89.569625187238003</v>
      </c>
      <c r="I2876" s="43">
        <v>0</v>
      </c>
      <c r="J2876" s="43">
        <f t="shared" si="132"/>
        <v>89.569625187238003</v>
      </c>
      <c r="K2876" s="43">
        <v>70.135712999999996</v>
      </c>
      <c r="L2876" s="43">
        <f t="shared" si="133"/>
        <v>19.433912187238008</v>
      </c>
      <c r="M2876" s="43">
        <v>0</v>
      </c>
      <c r="N2876" s="43">
        <f t="shared" si="134"/>
        <v>81.583495999999997</v>
      </c>
      <c r="O2876" s="43">
        <v>70.135712999999996</v>
      </c>
      <c r="P2876" s="43">
        <v>0</v>
      </c>
      <c r="Q2876" s="43">
        <v>70.135712999999996</v>
      </c>
      <c r="R2876" s="43">
        <v>0</v>
      </c>
      <c r="S2876" s="43">
        <v>0</v>
      </c>
      <c r="T2876" s="43">
        <v>0</v>
      </c>
      <c r="U2876" s="43">
        <v>0</v>
      </c>
      <c r="V2876" s="43">
        <v>0</v>
      </c>
      <c r="W2876" s="43">
        <v>0</v>
      </c>
      <c r="X2876" s="43">
        <v>0</v>
      </c>
      <c r="Y2876" s="43">
        <v>0</v>
      </c>
      <c r="Z2876" s="43">
        <v>0</v>
      </c>
      <c r="AA2876" s="43">
        <v>0</v>
      </c>
      <c r="AB2876" s="43">
        <v>0</v>
      </c>
      <c r="AC2876" s="43">
        <v>0</v>
      </c>
      <c r="AD2876" s="43">
        <v>0</v>
      </c>
      <c r="AE2876" s="43">
        <v>0</v>
      </c>
    </row>
    <row r="2877" spans="1:31" ht="15.75" x14ac:dyDescent="0.25">
      <c r="A2877" s="49" t="s">
        <v>5602</v>
      </c>
      <c r="B2877" s="22" t="s">
        <v>5874</v>
      </c>
      <c r="C2877" s="42" t="s">
        <v>5875</v>
      </c>
      <c r="D2877" s="21">
        <v>2024</v>
      </c>
      <c r="E2877" s="21">
        <v>2024</v>
      </c>
      <c r="F2877" s="43">
        <v>51.682963000000001</v>
      </c>
      <c r="G2877" s="43">
        <v>62.019556000000001</v>
      </c>
      <c r="H2877" s="43">
        <v>68.090590628244001</v>
      </c>
      <c r="I2877" s="43">
        <v>0</v>
      </c>
      <c r="J2877" s="43">
        <f t="shared" si="132"/>
        <v>68.090590628244001</v>
      </c>
      <c r="K2877" s="43">
        <v>5.8315130000000002</v>
      </c>
      <c r="L2877" s="43">
        <f t="shared" si="133"/>
        <v>62.259077628244</v>
      </c>
      <c r="M2877" s="43">
        <v>0</v>
      </c>
      <c r="N2877" s="43">
        <f t="shared" si="134"/>
        <v>62.019556000000001</v>
      </c>
      <c r="O2877" s="43">
        <v>5.8315130000000002</v>
      </c>
      <c r="P2877" s="43">
        <v>0</v>
      </c>
      <c r="Q2877" s="43">
        <v>5.8315130000000002</v>
      </c>
      <c r="R2877" s="43">
        <v>0</v>
      </c>
      <c r="S2877" s="43">
        <v>0</v>
      </c>
      <c r="T2877" s="43">
        <v>0</v>
      </c>
      <c r="U2877" s="43">
        <v>0</v>
      </c>
      <c r="V2877" s="43">
        <v>0</v>
      </c>
      <c r="W2877" s="43">
        <v>0</v>
      </c>
      <c r="X2877" s="43">
        <v>0</v>
      </c>
      <c r="Y2877" s="43">
        <v>0</v>
      </c>
      <c r="Z2877" s="43">
        <v>0</v>
      </c>
      <c r="AA2877" s="43">
        <v>0</v>
      </c>
      <c r="AB2877" s="43">
        <v>0</v>
      </c>
      <c r="AC2877" s="43">
        <v>0</v>
      </c>
      <c r="AD2877" s="43">
        <v>0</v>
      </c>
      <c r="AE2877" s="43">
        <v>0</v>
      </c>
    </row>
    <row r="2878" spans="1:31" ht="31.5" x14ac:dyDescent="0.25">
      <c r="A2878" s="49" t="s">
        <v>5609</v>
      </c>
      <c r="B2878" s="22" t="s">
        <v>5876</v>
      </c>
      <c r="C2878" s="42" t="s">
        <v>5877</v>
      </c>
      <c r="D2878" s="21">
        <v>2022</v>
      </c>
      <c r="E2878" s="21">
        <v>2024</v>
      </c>
      <c r="F2878" s="43">
        <v>11.126666</v>
      </c>
      <c r="G2878" s="43">
        <v>13.352</v>
      </c>
      <c r="H2878" s="43">
        <v>14.654608870935</v>
      </c>
      <c r="I2878" s="43">
        <v>0</v>
      </c>
      <c r="J2878" s="43">
        <f t="shared" si="132"/>
        <v>14.654608870935</v>
      </c>
      <c r="K2878" s="43">
        <v>2.9653420000000001</v>
      </c>
      <c r="L2878" s="43">
        <f t="shared" si="133"/>
        <v>11.689266870935</v>
      </c>
      <c r="M2878" s="43">
        <v>4.5012000000000003E-2</v>
      </c>
      <c r="N2878" s="43">
        <f t="shared" si="134"/>
        <v>13.306988</v>
      </c>
      <c r="O2878" s="43">
        <v>2.9653420000000001</v>
      </c>
      <c r="P2878" s="43">
        <v>0</v>
      </c>
      <c r="Q2878" s="43">
        <v>2.9203299999999999</v>
      </c>
      <c r="R2878" s="43">
        <v>0</v>
      </c>
      <c r="S2878" s="43">
        <v>0</v>
      </c>
      <c r="T2878" s="43">
        <v>0</v>
      </c>
      <c r="U2878" s="43">
        <v>0</v>
      </c>
      <c r="V2878" s="43">
        <v>0</v>
      </c>
      <c r="W2878" s="43">
        <v>0</v>
      </c>
      <c r="X2878" s="43">
        <v>0</v>
      </c>
      <c r="Y2878" s="43">
        <v>0</v>
      </c>
      <c r="Z2878" s="43">
        <v>0</v>
      </c>
      <c r="AA2878" s="43">
        <v>0</v>
      </c>
      <c r="AB2878" s="43">
        <v>0</v>
      </c>
      <c r="AC2878" s="43">
        <v>0</v>
      </c>
      <c r="AD2878" s="43">
        <v>0</v>
      </c>
      <c r="AE2878" s="43">
        <v>0</v>
      </c>
    </row>
    <row r="2879" spans="1:31" ht="31.5" x14ac:dyDescent="0.25">
      <c r="A2879" s="49" t="s">
        <v>5609</v>
      </c>
      <c r="B2879" s="22" t="s">
        <v>5878</v>
      </c>
      <c r="C2879" s="42" t="s">
        <v>5879</v>
      </c>
      <c r="D2879" s="21">
        <v>2025</v>
      </c>
      <c r="E2879" s="21">
        <v>2025</v>
      </c>
      <c r="F2879" s="43">
        <v>1.763115</v>
      </c>
      <c r="G2879" s="43">
        <v>2.115739</v>
      </c>
      <c r="H2879" s="43">
        <v>2.4392383543220002</v>
      </c>
      <c r="I2879" s="43">
        <v>0</v>
      </c>
      <c r="J2879" s="43">
        <f t="shared" si="132"/>
        <v>2.4392383543220002</v>
      </c>
      <c r="K2879" s="43">
        <v>0.21229400000000001</v>
      </c>
      <c r="L2879" s="43">
        <f t="shared" si="133"/>
        <v>2.2269443543220002</v>
      </c>
      <c r="M2879" s="43">
        <v>0</v>
      </c>
      <c r="N2879" s="43">
        <f t="shared" si="134"/>
        <v>2.115739</v>
      </c>
      <c r="O2879" s="43">
        <v>0.21229400000000001</v>
      </c>
      <c r="P2879" s="43">
        <v>0</v>
      </c>
      <c r="Q2879" s="43">
        <v>0</v>
      </c>
      <c r="R2879" s="43">
        <v>0.21229400000000001</v>
      </c>
      <c r="S2879" s="43">
        <v>0</v>
      </c>
      <c r="T2879" s="43">
        <v>0</v>
      </c>
      <c r="U2879" s="43">
        <v>0</v>
      </c>
      <c r="V2879" s="43">
        <v>0</v>
      </c>
      <c r="W2879" s="43">
        <v>0</v>
      </c>
      <c r="X2879" s="43">
        <v>0</v>
      </c>
      <c r="Y2879" s="43">
        <v>0</v>
      </c>
      <c r="Z2879" s="43">
        <v>0</v>
      </c>
      <c r="AA2879" s="43">
        <v>0</v>
      </c>
      <c r="AB2879" s="43">
        <v>0</v>
      </c>
      <c r="AC2879" s="43">
        <v>0</v>
      </c>
      <c r="AD2879" s="43">
        <v>0</v>
      </c>
      <c r="AE2879" s="43">
        <v>0</v>
      </c>
    </row>
    <row r="2880" spans="1:31" ht="31.5" x14ac:dyDescent="0.25">
      <c r="A2880" s="49" t="s">
        <v>5609</v>
      </c>
      <c r="B2880" s="22" t="s">
        <v>5880</v>
      </c>
      <c r="C2880" s="42" t="s">
        <v>5881</v>
      </c>
      <c r="D2880" s="21">
        <v>2023</v>
      </c>
      <c r="E2880" s="21">
        <v>2024</v>
      </c>
      <c r="F2880" s="43">
        <v>0.49569400000000002</v>
      </c>
      <c r="G2880" s="43">
        <v>0.59483299999999995</v>
      </c>
      <c r="H2880" s="43">
        <v>0.63819994968899996</v>
      </c>
      <c r="I2880" s="43">
        <v>0</v>
      </c>
      <c r="J2880" s="43">
        <f t="shared" si="132"/>
        <v>0.63819994968899996</v>
      </c>
      <c r="K2880" s="43">
        <v>0.31595600000000001</v>
      </c>
      <c r="L2880" s="43">
        <f t="shared" si="133"/>
        <v>0.32224394968899994</v>
      </c>
      <c r="M2880" s="43">
        <v>0</v>
      </c>
      <c r="N2880" s="43">
        <f t="shared" si="134"/>
        <v>0.59483299999999995</v>
      </c>
      <c r="O2880" s="43">
        <v>0.31595600000000001</v>
      </c>
      <c r="P2880" s="43">
        <v>0.12521399999999999</v>
      </c>
      <c r="Q2880" s="43">
        <v>0.19074199999999999</v>
      </c>
      <c r="R2880" s="43">
        <v>0</v>
      </c>
      <c r="S2880" s="43">
        <v>0</v>
      </c>
      <c r="T2880" s="43">
        <v>0</v>
      </c>
      <c r="U2880" s="43">
        <v>0</v>
      </c>
      <c r="V2880" s="43">
        <v>0</v>
      </c>
      <c r="W2880" s="43">
        <v>0</v>
      </c>
      <c r="X2880" s="43">
        <v>0</v>
      </c>
      <c r="Y2880" s="43">
        <v>0</v>
      </c>
      <c r="Z2880" s="43">
        <v>0</v>
      </c>
      <c r="AA2880" s="43">
        <v>0</v>
      </c>
      <c r="AB2880" s="43">
        <v>0</v>
      </c>
      <c r="AC2880" s="43">
        <v>0</v>
      </c>
      <c r="AD2880" s="43">
        <v>0</v>
      </c>
      <c r="AE2880" s="43">
        <v>0</v>
      </c>
    </row>
    <row r="2881" spans="1:31" ht="15.75" x14ac:dyDescent="0.25">
      <c r="A2881" s="49" t="s">
        <v>5602</v>
      </c>
      <c r="B2881" s="22" t="s">
        <v>5882</v>
      </c>
      <c r="C2881" s="42" t="s">
        <v>5883</v>
      </c>
      <c r="D2881" s="21">
        <v>2023</v>
      </c>
      <c r="E2881" s="21">
        <v>2024</v>
      </c>
      <c r="F2881" s="43">
        <v>21.885667999999999</v>
      </c>
      <c r="G2881" s="43">
        <v>26.262801</v>
      </c>
      <c r="H2881" s="43">
        <v>28.806979252015001</v>
      </c>
      <c r="I2881" s="43">
        <v>0</v>
      </c>
      <c r="J2881" s="43">
        <f t="shared" si="132"/>
        <v>28.806979252015001</v>
      </c>
      <c r="K2881" s="43">
        <v>19.018239999999999</v>
      </c>
      <c r="L2881" s="43">
        <f t="shared" si="133"/>
        <v>9.7887392520150023</v>
      </c>
      <c r="M2881" s="43">
        <v>0</v>
      </c>
      <c r="N2881" s="43">
        <f t="shared" si="134"/>
        <v>26.262801</v>
      </c>
      <c r="O2881" s="43">
        <v>19.018239999999999</v>
      </c>
      <c r="P2881" s="43">
        <v>0.306251</v>
      </c>
      <c r="Q2881" s="43">
        <v>18.711988999999999</v>
      </c>
      <c r="R2881" s="43">
        <v>0</v>
      </c>
      <c r="S2881" s="43">
        <v>0</v>
      </c>
      <c r="T2881" s="43">
        <v>0</v>
      </c>
      <c r="U2881" s="43">
        <v>0</v>
      </c>
      <c r="V2881" s="43">
        <v>0</v>
      </c>
      <c r="W2881" s="43">
        <v>0</v>
      </c>
      <c r="X2881" s="43">
        <v>0</v>
      </c>
      <c r="Y2881" s="43">
        <v>0</v>
      </c>
      <c r="Z2881" s="43">
        <v>0</v>
      </c>
      <c r="AA2881" s="43">
        <v>0</v>
      </c>
      <c r="AB2881" s="43">
        <v>0</v>
      </c>
      <c r="AC2881" s="43">
        <v>0</v>
      </c>
      <c r="AD2881" s="43">
        <v>0</v>
      </c>
      <c r="AE2881" s="43">
        <v>0</v>
      </c>
    </row>
    <row r="2882" spans="1:31" ht="15.75" x14ac:dyDescent="0.25">
      <c r="A2882" s="49" t="s">
        <v>5602</v>
      </c>
      <c r="B2882" s="22" t="s">
        <v>5884</v>
      </c>
      <c r="C2882" s="42" t="s">
        <v>5885</v>
      </c>
      <c r="D2882" s="21">
        <v>2023</v>
      </c>
      <c r="E2882" s="21">
        <v>2024</v>
      </c>
      <c r="F2882" s="43">
        <v>22.340917000000001</v>
      </c>
      <c r="G2882" s="43">
        <v>26.809100999999998</v>
      </c>
      <c r="H2882" s="43">
        <v>29.305528317042999</v>
      </c>
      <c r="I2882" s="43">
        <v>0</v>
      </c>
      <c r="J2882" s="43">
        <f t="shared" si="132"/>
        <v>29.305528317042999</v>
      </c>
      <c r="K2882" s="43">
        <v>4.0473920000000003</v>
      </c>
      <c r="L2882" s="43">
        <f t="shared" si="133"/>
        <v>25.258136317042997</v>
      </c>
      <c r="M2882" s="43">
        <v>0</v>
      </c>
      <c r="N2882" s="43">
        <f t="shared" si="134"/>
        <v>26.809100999999998</v>
      </c>
      <c r="O2882" s="43">
        <v>4.0473920000000003</v>
      </c>
      <c r="P2882" s="43">
        <v>0.306251</v>
      </c>
      <c r="Q2882" s="43">
        <v>3.7411409999999998</v>
      </c>
      <c r="R2882" s="43">
        <v>0</v>
      </c>
      <c r="S2882" s="43">
        <v>0</v>
      </c>
      <c r="T2882" s="43">
        <v>0</v>
      </c>
      <c r="U2882" s="43">
        <v>0</v>
      </c>
      <c r="V2882" s="43">
        <v>0</v>
      </c>
      <c r="W2882" s="43">
        <v>0</v>
      </c>
      <c r="X2882" s="43">
        <v>0</v>
      </c>
      <c r="Y2882" s="43">
        <v>0</v>
      </c>
      <c r="Z2882" s="43">
        <v>0</v>
      </c>
      <c r="AA2882" s="43">
        <v>0</v>
      </c>
      <c r="AB2882" s="43">
        <v>0</v>
      </c>
      <c r="AC2882" s="43">
        <v>0</v>
      </c>
      <c r="AD2882" s="43">
        <v>0</v>
      </c>
      <c r="AE2882" s="43">
        <v>0</v>
      </c>
    </row>
    <row r="2883" spans="1:31" ht="15.75" x14ac:dyDescent="0.25">
      <c r="A2883" s="49" t="s">
        <v>5602</v>
      </c>
      <c r="B2883" s="22" t="s">
        <v>5886</v>
      </c>
      <c r="C2883" s="42" t="s">
        <v>5887</v>
      </c>
      <c r="D2883" s="21">
        <v>2023</v>
      </c>
      <c r="E2883" s="21">
        <v>2024</v>
      </c>
      <c r="F2883" s="43">
        <v>39.974998999999997</v>
      </c>
      <c r="G2883" s="43">
        <v>47.969996999999999</v>
      </c>
      <c r="H2883" s="43">
        <v>52.632260869023</v>
      </c>
      <c r="I2883" s="43">
        <v>0</v>
      </c>
      <c r="J2883" s="43">
        <f t="shared" si="132"/>
        <v>52.632260869023</v>
      </c>
      <c r="K2883" s="43">
        <v>27.487217999999999</v>
      </c>
      <c r="L2883" s="43">
        <f t="shared" si="133"/>
        <v>25.145042869023001</v>
      </c>
      <c r="M2883" s="43">
        <v>0</v>
      </c>
      <c r="N2883" s="43">
        <f t="shared" si="134"/>
        <v>47.969996999999999</v>
      </c>
      <c r="O2883" s="43">
        <v>27.487217999999999</v>
      </c>
      <c r="P2883" s="43">
        <v>0.30424800000000002</v>
      </c>
      <c r="Q2883" s="43">
        <v>27.182970000000001</v>
      </c>
      <c r="R2883" s="43">
        <v>0</v>
      </c>
      <c r="S2883" s="43">
        <v>0</v>
      </c>
      <c r="T2883" s="43">
        <v>0</v>
      </c>
      <c r="U2883" s="43">
        <v>0</v>
      </c>
      <c r="V2883" s="43">
        <v>0</v>
      </c>
      <c r="W2883" s="43">
        <v>0</v>
      </c>
      <c r="X2883" s="43">
        <v>0</v>
      </c>
      <c r="Y2883" s="43">
        <v>0</v>
      </c>
      <c r="Z2883" s="43">
        <v>0</v>
      </c>
      <c r="AA2883" s="43">
        <v>0</v>
      </c>
      <c r="AB2883" s="43">
        <v>0</v>
      </c>
      <c r="AC2883" s="43">
        <v>0</v>
      </c>
      <c r="AD2883" s="43">
        <v>0</v>
      </c>
      <c r="AE2883" s="43">
        <v>0</v>
      </c>
    </row>
    <row r="2884" spans="1:31" ht="15.75" x14ac:dyDescent="0.25">
      <c r="A2884" s="49" t="s">
        <v>5602</v>
      </c>
      <c r="B2884" s="22" t="s">
        <v>5888</v>
      </c>
      <c r="C2884" s="42" t="s">
        <v>5889</v>
      </c>
      <c r="D2884" s="21">
        <v>2023</v>
      </c>
      <c r="E2884" s="21">
        <v>2024</v>
      </c>
      <c r="F2884" s="43">
        <v>6.5556089999999996</v>
      </c>
      <c r="G2884" s="43">
        <v>7.8667309999999997</v>
      </c>
      <c r="H2884" s="43">
        <v>8.5577108151349996</v>
      </c>
      <c r="I2884" s="43">
        <v>0</v>
      </c>
      <c r="J2884" s="43">
        <f t="shared" si="132"/>
        <v>8.5577108151349996</v>
      </c>
      <c r="K2884" s="43">
        <v>1.907924</v>
      </c>
      <c r="L2884" s="43">
        <f t="shared" si="133"/>
        <v>6.6497868151350001</v>
      </c>
      <c r="M2884" s="43">
        <v>0</v>
      </c>
      <c r="N2884" s="43">
        <f t="shared" si="134"/>
        <v>7.8667309999999997</v>
      </c>
      <c r="O2884" s="43">
        <v>1.907924</v>
      </c>
      <c r="P2884" s="43">
        <v>0.30424800000000002</v>
      </c>
      <c r="Q2884" s="43">
        <v>1.6036760000000001</v>
      </c>
      <c r="R2884" s="43">
        <v>0</v>
      </c>
      <c r="S2884" s="43">
        <v>0</v>
      </c>
      <c r="T2884" s="43">
        <v>0</v>
      </c>
      <c r="U2884" s="43">
        <v>0</v>
      </c>
      <c r="V2884" s="43">
        <v>0</v>
      </c>
      <c r="W2884" s="43">
        <v>0</v>
      </c>
      <c r="X2884" s="43">
        <v>0</v>
      </c>
      <c r="Y2884" s="43">
        <v>0</v>
      </c>
      <c r="Z2884" s="43">
        <v>0</v>
      </c>
      <c r="AA2884" s="43">
        <v>0</v>
      </c>
      <c r="AB2884" s="43">
        <v>0</v>
      </c>
      <c r="AC2884" s="43">
        <v>0</v>
      </c>
      <c r="AD2884" s="43">
        <v>0</v>
      </c>
      <c r="AE2884" s="43">
        <v>0</v>
      </c>
    </row>
    <row r="2885" spans="1:31" ht="15.75" x14ac:dyDescent="0.25">
      <c r="A2885" s="49" t="s">
        <v>5602</v>
      </c>
      <c r="B2885" s="22" t="s">
        <v>5890</v>
      </c>
      <c r="C2885" s="42" t="s">
        <v>5891</v>
      </c>
      <c r="D2885" s="21">
        <v>2023</v>
      </c>
      <c r="E2885" s="21">
        <v>2024</v>
      </c>
      <c r="F2885" s="43">
        <v>9.7357270000000007</v>
      </c>
      <c r="G2885" s="43">
        <v>11.682872</v>
      </c>
      <c r="H2885" s="43">
        <v>12.816742923783</v>
      </c>
      <c r="I2885" s="43">
        <v>0</v>
      </c>
      <c r="J2885" s="43">
        <f t="shared" si="132"/>
        <v>12.816742923783</v>
      </c>
      <c r="K2885" s="43">
        <v>8.4235140000000008</v>
      </c>
      <c r="L2885" s="43">
        <f t="shared" si="133"/>
        <v>4.3932289237829991</v>
      </c>
      <c r="M2885" s="43">
        <v>0</v>
      </c>
      <c r="N2885" s="43">
        <f t="shared" si="134"/>
        <v>11.682872</v>
      </c>
      <c r="O2885" s="43">
        <v>8.4235140000000008</v>
      </c>
      <c r="P2885" s="43">
        <v>0.11156199999999999</v>
      </c>
      <c r="Q2885" s="43">
        <v>8.3119519999999998</v>
      </c>
      <c r="R2885" s="43">
        <v>0</v>
      </c>
      <c r="S2885" s="43">
        <v>0</v>
      </c>
      <c r="T2885" s="43">
        <v>0</v>
      </c>
      <c r="U2885" s="43">
        <v>0</v>
      </c>
      <c r="V2885" s="43">
        <v>0</v>
      </c>
      <c r="W2885" s="43">
        <v>0</v>
      </c>
      <c r="X2885" s="43">
        <v>0</v>
      </c>
      <c r="Y2885" s="43">
        <v>0</v>
      </c>
      <c r="Z2885" s="43">
        <v>0</v>
      </c>
      <c r="AA2885" s="43">
        <v>0</v>
      </c>
      <c r="AB2885" s="43">
        <v>0</v>
      </c>
      <c r="AC2885" s="43">
        <v>0</v>
      </c>
      <c r="AD2885" s="43">
        <v>0</v>
      </c>
      <c r="AE2885" s="43">
        <v>0</v>
      </c>
    </row>
    <row r="2886" spans="1:31" ht="15.75" x14ac:dyDescent="0.25">
      <c r="A2886" s="49" t="s">
        <v>5602</v>
      </c>
      <c r="B2886" s="22" t="s">
        <v>5892</v>
      </c>
      <c r="C2886" s="42" t="s">
        <v>5893</v>
      </c>
      <c r="D2886" s="21">
        <v>2023</v>
      </c>
      <c r="E2886" s="21">
        <v>2024</v>
      </c>
      <c r="F2886" s="43">
        <v>5.7749969999999999</v>
      </c>
      <c r="G2886" s="43">
        <v>6.929996</v>
      </c>
      <c r="H2886" s="43">
        <v>7.6018813466820001</v>
      </c>
      <c r="I2886" s="43">
        <v>0</v>
      </c>
      <c r="J2886" s="43">
        <f t="shared" si="132"/>
        <v>7.6018813466820001</v>
      </c>
      <c r="K2886" s="43">
        <v>5.6871559999999999</v>
      </c>
      <c r="L2886" s="43">
        <f t="shared" si="133"/>
        <v>1.9147253466820002</v>
      </c>
      <c r="M2886" s="43">
        <v>0</v>
      </c>
      <c r="N2886" s="43">
        <f t="shared" si="134"/>
        <v>6.929996</v>
      </c>
      <c r="O2886" s="43">
        <v>5.6871559999999999</v>
      </c>
      <c r="P2886" s="43">
        <v>8.4445000000000006E-2</v>
      </c>
      <c r="Q2886" s="43">
        <v>5.6027110000000002</v>
      </c>
      <c r="R2886" s="43">
        <v>0</v>
      </c>
      <c r="S2886" s="43">
        <v>0</v>
      </c>
      <c r="T2886" s="43">
        <v>0</v>
      </c>
      <c r="U2886" s="43">
        <v>0</v>
      </c>
      <c r="V2886" s="43">
        <v>0</v>
      </c>
      <c r="W2886" s="43">
        <v>0</v>
      </c>
      <c r="X2886" s="43">
        <v>0</v>
      </c>
      <c r="Y2886" s="43">
        <v>0</v>
      </c>
      <c r="Z2886" s="43">
        <v>0</v>
      </c>
      <c r="AA2886" s="43">
        <v>0</v>
      </c>
      <c r="AB2886" s="43">
        <v>0</v>
      </c>
      <c r="AC2886" s="43">
        <v>0</v>
      </c>
      <c r="AD2886" s="43">
        <v>0</v>
      </c>
      <c r="AE2886" s="43">
        <v>0</v>
      </c>
    </row>
    <row r="2887" spans="1:31" ht="15.75" x14ac:dyDescent="0.25">
      <c r="A2887" s="49" t="s">
        <v>5596</v>
      </c>
      <c r="B2887" s="22" t="s">
        <v>5894</v>
      </c>
      <c r="C2887" s="42" t="s">
        <v>5895</v>
      </c>
      <c r="D2887" s="21">
        <v>2023</v>
      </c>
      <c r="E2887" s="21">
        <v>2024</v>
      </c>
      <c r="F2887" s="43">
        <v>12.685174</v>
      </c>
      <c r="G2887" s="43">
        <v>15.222208</v>
      </c>
      <c r="H2887" s="43">
        <v>16.709281934919002</v>
      </c>
      <c r="I2887" s="43">
        <v>0</v>
      </c>
      <c r="J2887" s="43">
        <f t="shared" si="132"/>
        <v>16.709281934919002</v>
      </c>
      <c r="K2887" s="43">
        <v>8.4982159999999993</v>
      </c>
      <c r="L2887" s="43">
        <f t="shared" si="133"/>
        <v>8.2110659349190023</v>
      </c>
      <c r="M2887" s="43">
        <v>0</v>
      </c>
      <c r="N2887" s="43">
        <f t="shared" si="134"/>
        <v>15.222208</v>
      </c>
      <c r="O2887" s="43">
        <v>8.4982159999999993</v>
      </c>
      <c r="P2887" s="43">
        <v>2.6689000000000001E-2</v>
      </c>
      <c r="Q2887" s="43">
        <v>8.471527</v>
      </c>
      <c r="R2887" s="43">
        <v>0</v>
      </c>
      <c r="S2887" s="43">
        <v>0</v>
      </c>
      <c r="T2887" s="43">
        <v>0</v>
      </c>
      <c r="U2887" s="43">
        <v>0</v>
      </c>
      <c r="V2887" s="43">
        <v>0</v>
      </c>
      <c r="W2887" s="43">
        <v>0</v>
      </c>
      <c r="X2887" s="43">
        <v>0</v>
      </c>
      <c r="Y2887" s="43">
        <v>0</v>
      </c>
      <c r="Z2887" s="43">
        <v>0</v>
      </c>
      <c r="AA2887" s="43">
        <v>0</v>
      </c>
      <c r="AB2887" s="43">
        <v>0</v>
      </c>
      <c r="AC2887" s="43">
        <v>0</v>
      </c>
      <c r="AD2887" s="43">
        <v>0</v>
      </c>
      <c r="AE2887" s="43">
        <v>0</v>
      </c>
    </row>
    <row r="2888" spans="1:31" ht="15.75" x14ac:dyDescent="0.25">
      <c r="A2888" s="49" t="s">
        <v>5602</v>
      </c>
      <c r="B2888" s="22" t="s">
        <v>5896</v>
      </c>
      <c r="C2888" s="42" t="s">
        <v>5897</v>
      </c>
      <c r="D2888" s="21">
        <v>2022</v>
      </c>
      <c r="E2888" s="21">
        <v>2024</v>
      </c>
      <c r="F2888" s="43">
        <v>2.691954</v>
      </c>
      <c r="G2888" s="43">
        <v>3.2303449999999998</v>
      </c>
      <c r="H2888" s="43">
        <v>3.5367474837119999</v>
      </c>
      <c r="I2888" s="43">
        <v>0</v>
      </c>
      <c r="J2888" s="43">
        <f t="shared" si="132"/>
        <v>3.5367474837119999</v>
      </c>
      <c r="K2888" s="43">
        <v>1.3449679999999999</v>
      </c>
      <c r="L2888" s="43">
        <f t="shared" si="133"/>
        <v>2.1917794837119997</v>
      </c>
      <c r="M2888" s="43">
        <v>0.100255</v>
      </c>
      <c r="N2888" s="43">
        <f t="shared" si="134"/>
        <v>3.1300899999999996</v>
      </c>
      <c r="O2888" s="43">
        <v>1.3449679999999999</v>
      </c>
      <c r="P2888" s="43">
        <v>0</v>
      </c>
      <c r="Q2888" s="43">
        <v>1.244713</v>
      </c>
      <c r="R2888" s="43">
        <v>0</v>
      </c>
      <c r="S2888" s="43">
        <v>0</v>
      </c>
      <c r="T2888" s="43">
        <v>0</v>
      </c>
      <c r="U2888" s="43">
        <v>0</v>
      </c>
      <c r="V2888" s="43">
        <v>0</v>
      </c>
      <c r="W2888" s="43">
        <v>0</v>
      </c>
      <c r="X2888" s="43">
        <v>0</v>
      </c>
      <c r="Y2888" s="43">
        <v>0</v>
      </c>
      <c r="Z2888" s="43">
        <v>0</v>
      </c>
      <c r="AA2888" s="43">
        <v>0</v>
      </c>
      <c r="AB2888" s="43">
        <v>0</v>
      </c>
      <c r="AC2888" s="43">
        <v>0</v>
      </c>
      <c r="AD2888" s="43">
        <v>0</v>
      </c>
      <c r="AE2888" s="43">
        <v>0</v>
      </c>
    </row>
    <row r="2889" spans="1:31" ht="15.75" x14ac:dyDescent="0.25">
      <c r="A2889" s="49" t="s">
        <v>5602</v>
      </c>
      <c r="B2889" s="22" t="s">
        <v>5898</v>
      </c>
      <c r="C2889" s="42" t="s">
        <v>5899</v>
      </c>
      <c r="D2889" s="21">
        <v>2022</v>
      </c>
      <c r="E2889" s="21">
        <v>2024</v>
      </c>
      <c r="F2889" s="43">
        <v>27.470154999999998</v>
      </c>
      <c r="G2889" s="43">
        <v>32.964185999999998</v>
      </c>
      <c r="H2889" s="43">
        <v>36.179439191432998</v>
      </c>
      <c r="I2889" s="43">
        <v>0</v>
      </c>
      <c r="J2889" s="43">
        <f t="shared" si="132"/>
        <v>36.179439191432998</v>
      </c>
      <c r="K2889" s="43">
        <v>8.3514009999999992</v>
      </c>
      <c r="L2889" s="43">
        <f t="shared" si="133"/>
        <v>27.828038191432999</v>
      </c>
      <c r="M2889" s="43">
        <v>0.1183</v>
      </c>
      <c r="N2889" s="43">
        <f t="shared" si="134"/>
        <v>32.845886</v>
      </c>
      <c r="O2889" s="43">
        <v>8.3514009999999992</v>
      </c>
      <c r="P2889" s="43">
        <v>0</v>
      </c>
      <c r="Q2889" s="43">
        <v>8.2331009999999996</v>
      </c>
      <c r="R2889" s="43">
        <v>0</v>
      </c>
      <c r="S2889" s="43">
        <v>0</v>
      </c>
      <c r="T2889" s="43">
        <v>0</v>
      </c>
      <c r="U2889" s="43">
        <v>0</v>
      </c>
      <c r="V2889" s="43">
        <v>0</v>
      </c>
      <c r="W2889" s="43">
        <v>0</v>
      </c>
      <c r="X2889" s="43">
        <v>0</v>
      </c>
      <c r="Y2889" s="43">
        <v>0</v>
      </c>
      <c r="Z2889" s="43">
        <v>0</v>
      </c>
      <c r="AA2889" s="43">
        <v>0</v>
      </c>
      <c r="AB2889" s="43">
        <v>0</v>
      </c>
      <c r="AC2889" s="43">
        <v>0</v>
      </c>
      <c r="AD2889" s="43">
        <v>0</v>
      </c>
      <c r="AE2889" s="43">
        <v>0</v>
      </c>
    </row>
    <row r="2890" spans="1:31" ht="15.75" x14ac:dyDescent="0.25">
      <c r="A2890" s="49" t="s">
        <v>5596</v>
      </c>
      <c r="B2890" s="22" t="s">
        <v>5900</v>
      </c>
      <c r="C2890" s="42" t="s">
        <v>5901</v>
      </c>
      <c r="D2890" s="21">
        <v>2023</v>
      </c>
      <c r="E2890" s="21">
        <v>2024</v>
      </c>
      <c r="F2890" s="43">
        <v>3.6856019999999998</v>
      </c>
      <c r="G2890" s="43">
        <v>4.4227230000000004</v>
      </c>
      <c r="H2890" s="43">
        <v>4.5768300148419998</v>
      </c>
      <c r="I2890" s="43">
        <v>0</v>
      </c>
      <c r="J2890" s="43">
        <f t="shared" si="132"/>
        <v>4.5768300148419998</v>
      </c>
      <c r="K2890" s="43">
        <v>0.49478899999999998</v>
      </c>
      <c r="L2890" s="43">
        <f t="shared" si="133"/>
        <v>4.0820410148419999</v>
      </c>
      <c r="M2890" s="43">
        <v>0</v>
      </c>
      <c r="N2890" s="43">
        <f t="shared" si="134"/>
        <v>4.4227230000000004</v>
      </c>
      <c r="O2890" s="43">
        <v>0.49478899999999998</v>
      </c>
      <c r="P2890" s="43">
        <v>0.49478899999999998</v>
      </c>
      <c r="Q2890" s="43">
        <v>0</v>
      </c>
      <c r="R2890" s="43">
        <v>0</v>
      </c>
      <c r="S2890" s="43">
        <v>0</v>
      </c>
      <c r="T2890" s="43">
        <v>0</v>
      </c>
      <c r="U2890" s="43">
        <v>0</v>
      </c>
      <c r="V2890" s="43">
        <v>0</v>
      </c>
      <c r="W2890" s="43">
        <v>0</v>
      </c>
      <c r="X2890" s="43">
        <v>0</v>
      </c>
      <c r="Y2890" s="43">
        <v>0</v>
      </c>
      <c r="Z2890" s="43">
        <v>0</v>
      </c>
      <c r="AA2890" s="43">
        <v>0</v>
      </c>
      <c r="AB2890" s="43">
        <v>0</v>
      </c>
      <c r="AC2890" s="43">
        <v>0</v>
      </c>
      <c r="AD2890" s="43">
        <v>0</v>
      </c>
      <c r="AE2890" s="43">
        <v>0</v>
      </c>
    </row>
    <row r="2891" spans="1:31" ht="15.75" x14ac:dyDescent="0.25">
      <c r="A2891" s="49" t="s">
        <v>5602</v>
      </c>
      <c r="B2891" s="22" t="s">
        <v>5902</v>
      </c>
      <c r="C2891" s="42" t="s">
        <v>5903</v>
      </c>
      <c r="D2891" s="21">
        <v>2022</v>
      </c>
      <c r="E2891" s="21">
        <v>2024</v>
      </c>
      <c r="F2891" s="43">
        <v>2.2165979999999998</v>
      </c>
      <c r="G2891" s="43">
        <v>2.6599179999999998</v>
      </c>
      <c r="H2891" s="43">
        <v>2.7320316413080001</v>
      </c>
      <c r="I2891" s="43">
        <v>0</v>
      </c>
      <c r="J2891" s="43">
        <f t="shared" si="132"/>
        <v>2.7320316413080001</v>
      </c>
      <c r="K2891" s="43">
        <v>1.5139069999999999</v>
      </c>
      <c r="L2891" s="43">
        <f t="shared" si="133"/>
        <v>1.2181246413080002</v>
      </c>
      <c r="M2891" s="43">
        <v>0.59041500000000002</v>
      </c>
      <c r="N2891" s="43">
        <f t="shared" si="134"/>
        <v>2.0695029999999996</v>
      </c>
      <c r="O2891" s="43">
        <v>1.5139069999999999</v>
      </c>
      <c r="P2891" s="43">
        <v>0.92349199999999998</v>
      </c>
      <c r="Q2891" s="43">
        <v>0</v>
      </c>
      <c r="R2891" s="43">
        <v>0</v>
      </c>
      <c r="S2891" s="43">
        <v>0</v>
      </c>
      <c r="T2891" s="43">
        <v>0</v>
      </c>
      <c r="U2891" s="43">
        <v>0</v>
      </c>
      <c r="V2891" s="43">
        <v>0</v>
      </c>
      <c r="W2891" s="43">
        <v>0</v>
      </c>
      <c r="X2891" s="43">
        <v>0</v>
      </c>
      <c r="Y2891" s="43">
        <v>0</v>
      </c>
      <c r="Z2891" s="43">
        <v>0</v>
      </c>
      <c r="AA2891" s="43">
        <v>0</v>
      </c>
      <c r="AB2891" s="43">
        <v>0</v>
      </c>
      <c r="AC2891" s="43">
        <v>0</v>
      </c>
      <c r="AD2891" s="43">
        <v>0</v>
      </c>
      <c r="AE2891" s="43">
        <v>0</v>
      </c>
    </row>
    <row r="2892" spans="1:31" ht="15.75" x14ac:dyDescent="0.25">
      <c r="A2892" s="49" t="s">
        <v>5602</v>
      </c>
      <c r="B2892" s="22" t="s">
        <v>5904</v>
      </c>
      <c r="C2892" s="42" t="s">
        <v>5905</v>
      </c>
      <c r="D2892" s="21">
        <v>2024</v>
      </c>
      <c r="E2892" s="21">
        <v>2024</v>
      </c>
      <c r="F2892" s="43">
        <v>4.4130419999999999</v>
      </c>
      <c r="G2892" s="43">
        <v>5.2956510000000003</v>
      </c>
      <c r="H2892" s="43">
        <v>5.8140380884629996</v>
      </c>
      <c r="I2892" s="43">
        <v>0</v>
      </c>
      <c r="J2892" s="43">
        <f t="shared" si="132"/>
        <v>5.8140380884629996</v>
      </c>
      <c r="K2892" s="43">
        <v>0.80415899999999996</v>
      </c>
      <c r="L2892" s="43">
        <f t="shared" si="133"/>
        <v>5.0098790884629993</v>
      </c>
      <c r="M2892" s="43">
        <v>0</v>
      </c>
      <c r="N2892" s="43">
        <f t="shared" si="134"/>
        <v>5.2956510000000003</v>
      </c>
      <c r="O2892" s="43">
        <v>0.80415899999999996</v>
      </c>
      <c r="P2892" s="43">
        <v>0</v>
      </c>
      <c r="Q2892" s="43">
        <v>0.80415899999999996</v>
      </c>
      <c r="R2892" s="43">
        <v>0</v>
      </c>
      <c r="S2892" s="43">
        <v>0</v>
      </c>
      <c r="T2892" s="43">
        <v>0</v>
      </c>
      <c r="U2892" s="43">
        <v>0</v>
      </c>
      <c r="V2892" s="43">
        <v>0</v>
      </c>
      <c r="W2892" s="43">
        <v>0</v>
      </c>
      <c r="X2892" s="43">
        <v>0</v>
      </c>
      <c r="Y2892" s="43">
        <v>0</v>
      </c>
      <c r="Z2892" s="43">
        <v>0</v>
      </c>
      <c r="AA2892" s="43">
        <v>0</v>
      </c>
      <c r="AB2892" s="43">
        <v>0</v>
      </c>
      <c r="AC2892" s="43">
        <v>0</v>
      </c>
      <c r="AD2892" s="43">
        <v>0</v>
      </c>
      <c r="AE2892" s="43">
        <v>0</v>
      </c>
    </row>
    <row r="2893" spans="1:31" ht="15.75" x14ac:dyDescent="0.25">
      <c r="A2893" s="49" t="s">
        <v>5602</v>
      </c>
      <c r="B2893" s="22" t="s">
        <v>5906</v>
      </c>
      <c r="C2893" s="42" t="s">
        <v>5907</v>
      </c>
      <c r="D2893" s="21">
        <v>2024</v>
      </c>
      <c r="E2893" s="21">
        <v>2024</v>
      </c>
      <c r="F2893" s="43">
        <v>19.837024</v>
      </c>
      <c r="G2893" s="43">
        <v>23.804428000000001</v>
      </c>
      <c r="H2893" s="43">
        <v>26.134620794589999</v>
      </c>
      <c r="I2893" s="43">
        <v>0</v>
      </c>
      <c r="J2893" s="43">
        <f t="shared" si="132"/>
        <v>26.134620794589999</v>
      </c>
      <c r="K2893" s="43">
        <v>9.0098500000000001</v>
      </c>
      <c r="L2893" s="43">
        <f t="shared" si="133"/>
        <v>17.124770794589999</v>
      </c>
      <c r="M2893" s="43">
        <v>0</v>
      </c>
      <c r="N2893" s="43">
        <f t="shared" si="134"/>
        <v>23.804428000000001</v>
      </c>
      <c r="O2893" s="43">
        <v>9.0098500000000001</v>
      </c>
      <c r="P2893" s="43">
        <v>0</v>
      </c>
      <c r="Q2893" s="43">
        <v>9.0098500000000001</v>
      </c>
      <c r="R2893" s="43">
        <v>0</v>
      </c>
      <c r="S2893" s="43">
        <v>0</v>
      </c>
      <c r="T2893" s="43">
        <v>0</v>
      </c>
      <c r="U2893" s="43">
        <v>0</v>
      </c>
      <c r="V2893" s="43">
        <v>0</v>
      </c>
      <c r="W2893" s="43">
        <v>0</v>
      </c>
      <c r="X2893" s="43">
        <v>0</v>
      </c>
      <c r="Y2893" s="43">
        <v>0</v>
      </c>
      <c r="Z2893" s="43">
        <v>0</v>
      </c>
      <c r="AA2893" s="43">
        <v>0</v>
      </c>
      <c r="AB2893" s="43">
        <v>0</v>
      </c>
      <c r="AC2893" s="43">
        <v>0</v>
      </c>
      <c r="AD2893" s="43">
        <v>0</v>
      </c>
      <c r="AE2893" s="43">
        <v>0</v>
      </c>
    </row>
    <row r="2894" spans="1:31" ht="15.75" x14ac:dyDescent="0.25">
      <c r="A2894" s="49" t="s">
        <v>5602</v>
      </c>
      <c r="B2894" s="22" t="s">
        <v>5908</v>
      </c>
      <c r="C2894" s="42" t="s">
        <v>5909</v>
      </c>
      <c r="D2894" s="21">
        <v>2024</v>
      </c>
      <c r="E2894" s="21">
        <v>2024</v>
      </c>
      <c r="F2894" s="43">
        <v>35.799295999999998</v>
      </c>
      <c r="G2894" s="43">
        <v>42.959155000000003</v>
      </c>
      <c r="H2894" s="43">
        <v>47.164385999357002</v>
      </c>
      <c r="I2894" s="43">
        <v>0</v>
      </c>
      <c r="J2894" s="43">
        <f t="shared" si="132"/>
        <v>47.164385999357002</v>
      </c>
      <c r="K2894" s="43">
        <v>16.479333</v>
      </c>
      <c r="L2894" s="43">
        <f t="shared" si="133"/>
        <v>30.685052999357001</v>
      </c>
      <c r="M2894" s="43">
        <v>0</v>
      </c>
      <c r="N2894" s="43">
        <f t="shared" si="134"/>
        <v>42.959155000000003</v>
      </c>
      <c r="O2894" s="43">
        <v>16.479333</v>
      </c>
      <c r="P2894" s="43">
        <v>0</v>
      </c>
      <c r="Q2894" s="43">
        <v>16.479333</v>
      </c>
      <c r="R2894" s="43">
        <v>0</v>
      </c>
      <c r="S2894" s="43">
        <v>0</v>
      </c>
      <c r="T2894" s="43">
        <v>0</v>
      </c>
      <c r="U2894" s="43">
        <v>0</v>
      </c>
      <c r="V2894" s="43">
        <v>0</v>
      </c>
      <c r="W2894" s="43">
        <v>0</v>
      </c>
      <c r="X2894" s="43">
        <v>0</v>
      </c>
      <c r="Y2894" s="43">
        <v>0</v>
      </c>
      <c r="Z2894" s="43">
        <v>0</v>
      </c>
      <c r="AA2894" s="43">
        <v>0</v>
      </c>
      <c r="AB2894" s="43">
        <v>0</v>
      </c>
      <c r="AC2894" s="43">
        <v>0</v>
      </c>
      <c r="AD2894" s="43">
        <v>0</v>
      </c>
      <c r="AE2894" s="43">
        <v>0</v>
      </c>
    </row>
    <row r="2895" spans="1:31" ht="15.75" x14ac:dyDescent="0.25">
      <c r="A2895" s="49" t="s">
        <v>5596</v>
      </c>
      <c r="B2895" s="22" t="s">
        <v>5910</v>
      </c>
      <c r="C2895" s="42" t="s">
        <v>5911</v>
      </c>
      <c r="D2895" s="21">
        <v>2024</v>
      </c>
      <c r="E2895" s="21">
        <v>2024</v>
      </c>
      <c r="F2895" s="43">
        <v>2.1886830000000002</v>
      </c>
      <c r="G2895" s="43">
        <v>2.62642</v>
      </c>
      <c r="H2895" s="43">
        <v>2.8835187301470002</v>
      </c>
      <c r="I2895" s="43">
        <v>0</v>
      </c>
      <c r="J2895" s="43">
        <f t="shared" si="132"/>
        <v>2.8835187301470002</v>
      </c>
      <c r="K2895" s="43">
        <v>1.941813</v>
      </c>
      <c r="L2895" s="43">
        <f t="shared" si="133"/>
        <v>0.94170573014700021</v>
      </c>
      <c r="M2895" s="43">
        <v>0</v>
      </c>
      <c r="N2895" s="43">
        <f t="shared" si="134"/>
        <v>2.62642</v>
      </c>
      <c r="O2895" s="43">
        <v>1.941813</v>
      </c>
      <c r="P2895" s="43">
        <v>0</v>
      </c>
      <c r="Q2895" s="43">
        <v>1.941813</v>
      </c>
      <c r="R2895" s="43">
        <v>0</v>
      </c>
      <c r="S2895" s="43">
        <v>0</v>
      </c>
      <c r="T2895" s="43">
        <v>0</v>
      </c>
      <c r="U2895" s="43">
        <v>0</v>
      </c>
      <c r="V2895" s="43">
        <v>0</v>
      </c>
      <c r="W2895" s="43">
        <v>0</v>
      </c>
      <c r="X2895" s="43">
        <v>0</v>
      </c>
      <c r="Y2895" s="43">
        <v>0</v>
      </c>
      <c r="Z2895" s="43">
        <v>0</v>
      </c>
      <c r="AA2895" s="43">
        <v>0</v>
      </c>
      <c r="AB2895" s="43">
        <v>0</v>
      </c>
      <c r="AC2895" s="43">
        <v>0</v>
      </c>
      <c r="AD2895" s="43">
        <v>0</v>
      </c>
      <c r="AE2895" s="43">
        <v>0</v>
      </c>
    </row>
    <row r="2896" spans="1:31" ht="15.75" x14ac:dyDescent="0.25">
      <c r="A2896" s="49" t="s">
        <v>5602</v>
      </c>
      <c r="B2896" s="22" t="s">
        <v>5912</v>
      </c>
      <c r="C2896" s="42" t="s">
        <v>5913</v>
      </c>
      <c r="D2896" s="21">
        <v>2023</v>
      </c>
      <c r="E2896" s="21">
        <v>2024</v>
      </c>
      <c r="F2896" s="43">
        <v>12.595924999999999</v>
      </c>
      <c r="G2896" s="43">
        <v>15.115109</v>
      </c>
      <c r="H2896" s="43">
        <v>15.74725211741</v>
      </c>
      <c r="I2896" s="43">
        <v>0</v>
      </c>
      <c r="J2896" s="43">
        <f t="shared" ref="J2896:J2959" si="135">IFERROR(H2896+I2896,"0")</f>
        <v>15.74725211741</v>
      </c>
      <c r="K2896" s="43">
        <v>12.506224</v>
      </c>
      <c r="L2896" s="43">
        <f t="shared" ref="L2896:L2959" si="136">IFERROR(J2896-K2896,"0")</f>
        <v>3.24102811741</v>
      </c>
      <c r="M2896" s="43">
        <v>0</v>
      </c>
      <c r="N2896" s="43">
        <f t="shared" ref="N2896:N2959" si="137">IFERROR(G2896-M2896,"0")</f>
        <v>15.115109</v>
      </c>
      <c r="O2896" s="43">
        <v>12.506224</v>
      </c>
      <c r="P2896" s="43">
        <v>11.122092</v>
      </c>
      <c r="Q2896" s="43">
        <v>1.3841319999999999</v>
      </c>
      <c r="R2896" s="43">
        <v>0</v>
      </c>
      <c r="S2896" s="43">
        <v>0</v>
      </c>
      <c r="T2896" s="43">
        <v>0</v>
      </c>
      <c r="U2896" s="43">
        <v>0</v>
      </c>
      <c r="V2896" s="43">
        <v>0</v>
      </c>
      <c r="W2896" s="43">
        <v>0</v>
      </c>
      <c r="X2896" s="43">
        <v>0</v>
      </c>
      <c r="Y2896" s="43">
        <v>0</v>
      </c>
      <c r="Z2896" s="43">
        <v>0</v>
      </c>
      <c r="AA2896" s="43">
        <v>0</v>
      </c>
      <c r="AB2896" s="43">
        <v>0</v>
      </c>
      <c r="AC2896" s="43">
        <v>0</v>
      </c>
      <c r="AD2896" s="43">
        <v>0</v>
      </c>
      <c r="AE2896" s="43">
        <v>0</v>
      </c>
    </row>
    <row r="2897" spans="1:31" ht="15.75" x14ac:dyDescent="0.25">
      <c r="A2897" s="49" t="s">
        <v>5596</v>
      </c>
      <c r="B2897" s="22" t="s">
        <v>5914</v>
      </c>
      <c r="C2897" s="42" t="s">
        <v>5915</v>
      </c>
      <c r="D2897" s="21">
        <v>2024</v>
      </c>
      <c r="E2897" s="21">
        <v>2024</v>
      </c>
      <c r="F2897" s="43">
        <v>5.9390470000000004</v>
      </c>
      <c r="G2897" s="43">
        <v>7.1268560000000001</v>
      </c>
      <c r="H2897" s="43">
        <v>7.8244968202200003</v>
      </c>
      <c r="I2897" s="43">
        <v>0</v>
      </c>
      <c r="J2897" s="43">
        <f t="shared" si="135"/>
        <v>7.8244968202200003</v>
      </c>
      <c r="K2897" s="43">
        <v>3.168072</v>
      </c>
      <c r="L2897" s="43">
        <f t="shared" si="136"/>
        <v>4.6564248202199998</v>
      </c>
      <c r="M2897" s="43">
        <v>0</v>
      </c>
      <c r="N2897" s="43">
        <f t="shared" si="137"/>
        <v>7.1268560000000001</v>
      </c>
      <c r="O2897" s="43">
        <v>3.168072</v>
      </c>
      <c r="P2897" s="43">
        <v>0</v>
      </c>
      <c r="Q2897" s="43">
        <v>3.168072</v>
      </c>
      <c r="R2897" s="43">
        <v>0</v>
      </c>
      <c r="S2897" s="43">
        <v>0</v>
      </c>
      <c r="T2897" s="43">
        <v>0</v>
      </c>
      <c r="U2897" s="43">
        <v>0</v>
      </c>
      <c r="V2897" s="43">
        <v>0</v>
      </c>
      <c r="W2897" s="43">
        <v>0</v>
      </c>
      <c r="X2897" s="43">
        <v>0</v>
      </c>
      <c r="Y2897" s="43">
        <v>0</v>
      </c>
      <c r="Z2897" s="43">
        <v>0</v>
      </c>
      <c r="AA2897" s="43">
        <v>0</v>
      </c>
      <c r="AB2897" s="43">
        <v>0</v>
      </c>
      <c r="AC2897" s="43">
        <v>0</v>
      </c>
      <c r="AD2897" s="43">
        <v>0</v>
      </c>
      <c r="AE2897" s="43">
        <v>0</v>
      </c>
    </row>
    <row r="2898" spans="1:31" ht="15.75" x14ac:dyDescent="0.25">
      <c r="A2898" s="49" t="s">
        <v>5602</v>
      </c>
      <c r="B2898" s="22" t="s">
        <v>5916</v>
      </c>
      <c r="C2898" s="42" t="s">
        <v>5917</v>
      </c>
      <c r="D2898" s="21">
        <v>2023</v>
      </c>
      <c r="E2898" s="21">
        <v>2024</v>
      </c>
      <c r="F2898" s="43">
        <v>29.974238</v>
      </c>
      <c r="G2898" s="43">
        <v>35.969085999999997</v>
      </c>
      <c r="H2898" s="43">
        <v>38.474451622050999</v>
      </c>
      <c r="I2898" s="43">
        <v>0</v>
      </c>
      <c r="J2898" s="43">
        <f t="shared" si="135"/>
        <v>38.474451622050999</v>
      </c>
      <c r="K2898" s="43">
        <v>13.865778000000001</v>
      </c>
      <c r="L2898" s="43">
        <f t="shared" si="136"/>
        <v>24.608673622051001</v>
      </c>
      <c r="M2898" s="43">
        <v>0</v>
      </c>
      <c r="N2898" s="43">
        <f t="shared" si="137"/>
        <v>35.969085999999997</v>
      </c>
      <c r="O2898" s="43">
        <v>13.865778000000001</v>
      </c>
      <c r="P2898" s="43">
        <v>6.210051</v>
      </c>
      <c r="Q2898" s="43">
        <v>7.6557269999999997</v>
      </c>
      <c r="R2898" s="43">
        <v>0</v>
      </c>
      <c r="S2898" s="43">
        <v>0</v>
      </c>
      <c r="T2898" s="43">
        <v>0</v>
      </c>
      <c r="U2898" s="43">
        <v>0</v>
      </c>
      <c r="V2898" s="43">
        <v>0</v>
      </c>
      <c r="W2898" s="43">
        <v>0</v>
      </c>
      <c r="X2898" s="43">
        <v>0</v>
      </c>
      <c r="Y2898" s="43">
        <v>0</v>
      </c>
      <c r="Z2898" s="43">
        <v>0</v>
      </c>
      <c r="AA2898" s="43">
        <v>0</v>
      </c>
      <c r="AB2898" s="43">
        <v>0</v>
      </c>
      <c r="AC2898" s="43">
        <v>0</v>
      </c>
      <c r="AD2898" s="43">
        <v>0</v>
      </c>
      <c r="AE2898" s="43">
        <v>0</v>
      </c>
    </row>
    <row r="2899" spans="1:31" ht="15.75" x14ac:dyDescent="0.25">
      <c r="A2899" s="49" t="s">
        <v>5602</v>
      </c>
      <c r="B2899" s="22" t="s">
        <v>5918</v>
      </c>
      <c r="C2899" s="42" t="s">
        <v>5919</v>
      </c>
      <c r="D2899" s="21">
        <v>2024</v>
      </c>
      <c r="E2899" s="21">
        <v>2024</v>
      </c>
      <c r="F2899" s="43">
        <v>20.453866000000001</v>
      </c>
      <c r="G2899" s="43">
        <v>24.544639</v>
      </c>
      <c r="H2899" s="43">
        <v>26.947291408432999</v>
      </c>
      <c r="I2899" s="43">
        <v>0</v>
      </c>
      <c r="J2899" s="43">
        <f t="shared" si="135"/>
        <v>26.947291408432999</v>
      </c>
      <c r="K2899" s="43">
        <v>8.3224689999999999</v>
      </c>
      <c r="L2899" s="43">
        <f t="shared" si="136"/>
        <v>18.624822408432998</v>
      </c>
      <c r="M2899" s="43">
        <v>0</v>
      </c>
      <c r="N2899" s="43">
        <f t="shared" si="137"/>
        <v>24.544639</v>
      </c>
      <c r="O2899" s="43">
        <v>8.3224689999999999</v>
      </c>
      <c r="P2899" s="43">
        <v>0</v>
      </c>
      <c r="Q2899" s="43">
        <v>8.3224689999999999</v>
      </c>
      <c r="R2899" s="43">
        <v>0</v>
      </c>
      <c r="S2899" s="43">
        <v>0</v>
      </c>
      <c r="T2899" s="43">
        <v>0</v>
      </c>
      <c r="U2899" s="43">
        <v>0</v>
      </c>
      <c r="V2899" s="43">
        <v>0</v>
      </c>
      <c r="W2899" s="43">
        <v>0</v>
      </c>
      <c r="X2899" s="43">
        <v>0</v>
      </c>
      <c r="Y2899" s="43">
        <v>0</v>
      </c>
      <c r="Z2899" s="43">
        <v>0</v>
      </c>
      <c r="AA2899" s="43">
        <v>0</v>
      </c>
      <c r="AB2899" s="43">
        <v>0</v>
      </c>
      <c r="AC2899" s="43">
        <v>0</v>
      </c>
      <c r="AD2899" s="43">
        <v>0</v>
      </c>
      <c r="AE2899" s="43">
        <v>0</v>
      </c>
    </row>
    <row r="2900" spans="1:31" ht="15.75" x14ac:dyDescent="0.25">
      <c r="A2900" s="49" t="s">
        <v>5602</v>
      </c>
      <c r="B2900" s="22" t="s">
        <v>5920</v>
      </c>
      <c r="C2900" s="42" t="s">
        <v>5921</v>
      </c>
      <c r="D2900" s="21">
        <v>2023</v>
      </c>
      <c r="E2900" s="21">
        <v>2024</v>
      </c>
      <c r="F2900" s="43">
        <v>30.627313999999998</v>
      </c>
      <c r="G2900" s="43">
        <v>36.752777000000002</v>
      </c>
      <c r="H2900" s="43">
        <v>39.315204991343997</v>
      </c>
      <c r="I2900" s="43">
        <v>0</v>
      </c>
      <c r="J2900" s="43">
        <f t="shared" si="135"/>
        <v>39.315204991343997</v>
      </c>
      <c r="K2900" s="43">
        <v>13.891629</v>
      </c>
      <c r="L2900" s="43">
        <f t="shared" si="136"/>
        <v>25.423575991343995</v>
      </c>
      <c r="M2900" s="43">
        <v>0</v>
      </c>
      <c r="N2900" s="43">
        <f t="shared" si="137"/>
        <v>36.752777000000002</v>
      </c>
      <c r="O2900" s="43">
        <v>13.891629</v>
      </c>
      <c r="P2900" s="43">
        <v>6.2067860000000001</v>
      </c>
      <c r="Q2900" s="43">
        <v>7.6848429999999999</v>
      </c>
      <c r="R2900" s="43">
        <v>0</v>
      </c>
      <c r="S2900" s="43">
        <v>0</v>
      </c>
      <c r="T2900" s="43">
        <v>0</v>
      </c>
      <c r="U2900" s="43">
        <v>0</v>
      </c>
      <c r="V2900" s="43">
        <v>0</v>
      </c>
      <c r="W2900" s="43">
        <v>0</v>
      </c>
      <c r="X2900" s="43">
        <v>0</v>
      </c>
      <c r="Y2900" s="43">
        <v>0</v>
      </c>
      <c r="Z2900" s="43">
        <v>0</v>
      </c>
      <c r="AA2900" s="43">
        <v>0</v>
      </c>
      <c r="AB2900" s="43">
        <v>0</v>
      </c>
      <c r="AC2900" s="43">
        <v>0</v>
      </c>
      <c r="AD2900" s="43">
        <v>0</v>
      </c>
      <c r="AE2900" s="43">
        <v>0</v>
      </c>
    </row>
    <row r="2901" spans="1:31" ht="15.75" x14ac:dyDescent="0.25">
      <c r="A2901" s="49" t="s">
        <v>5602</v>
      </c>
      <c r="B2901" s="22" t="s">
        <v>5922</v>
      </c>
      <c r="C2901" s="42" t="s">
        <v>5923</v>
      </c>
      <c r="D2901" s="21">
        <v>2024</v>
      </c>
      <c r="E2901" s="21">
        <v>2024</v>
      </c>
      <c r="F2901" s="43">
        <v>20.453866000000001</v>
      </c>
      <c r="G2901" s="43">
        <v>24.544639</v>
      </c>
      <c r="H2901" s="43">
        <v>26.947291408432999</v>
      </c>
      <c r="I2901" s="43">
        <v>0</v>
      </c>
      <c r="J2901" s="43">
        <f t="shared" si="135"/>
        <v>26.947291408432999</v>
      </c>
      <c r="K2901" s="43">
        <v>7.2</v>
      </c>
      <c r="L2901" s="43">
        <f t="shared" si="136"/>
        <v>19.747291408433</v>
      </c>
      <c r="M2901" s="43">
        <v>0</v>
      </c>
      <c r="N2901" s="43">
        <f t="shared" si="137"/>
        <v>24.544639</v>
      </c>
      <c r="O2901" s="43">
        <v>7.2</v>
      </c>
      <c r="P2901" s="43">
        <v>0</v>
      </c>
      <c r="Q2901" s="43">
        <v>7.2</v>
      </c>
      <c r="R2901" s="43">
        <v>0</v>
      </c>
      <c r="S2901" s="43">
        <v>0</v>
      </c>
      <c r="T2901" s="43">
        <v>0</v>
      </c>
      <c r="U2901" s="43">
        <v>0</v>
      </c>
      <c r="V2901" s="43">
        <v>0</v>
      </c>
      <c r="W2901" s="43">
        <v>0</v>
      </c>
      <c r="X2901" s="43">
        <v>0</v>
      </c>
      <c r="Y2901" s="43">
        <v>0</v>
      </c>
      <c r="Z2901" s="43">
        <v>0</v>
      </c>
      <c r="AA2901" s="43">
        <v>0</v>
      </c>
      <c r="AB2901" s="43">
        <v>0</v>
      </c>
      <c r="AC2901" s="43">
        <v>0</v>
      </c>
      <c r="AD2901" s="43">
        <v>0</v>
      </c>
      <c r="AE2901" s="43">
        <v>0</v>
      </c>
    </row>
    <row r="2902" spans="1:31" ht="15.75" x14ac:dyDescent="0.25">
      <c r="A2902" s="49" t="s">
        <v>5602</v>
      </c>
      <c r="B2902" s="22" t="s">
        <v>5924</v>
      </c>
      <c r="C2902" s="42" t="s">
        <v>5925</v>
      </c>
      <c r="D2902" s="21">
        <v>2024</v>
      </c>
      <c r="E2902" s="21">
        <v>2024</v>
      </c>
      <c r="F2902" s="43">
        <v>1.9675039999999999</v>
      </c>
      <c r="G2902" s="43">
        <v>2.3610060000000002</v>
      </c>
      <c r="H2902" s="43">
        <v>2.5921236186079999</v>
      </c>
      <c r="I2902" s="43">
        <v>0</v>
      </c>
      <c r="J2902" s="43">
        <f t="shared" si="135"/>
        <v>2.5921236186079999</v>
      </c>
      <c r="K2902" s="43">
        <v>1.1308100000000001</v>
      </c>
      <c r="L2902" s="43">
        <f t="shared" si="136"/>
        <v>1.4613136186079998</v>
      </c>
      <c r="M2902" s="43">
        <v>0</v>
      </c>
      <c r="N2902" s="43">
        <f t="shared" si="137"/>
        <v>2.3610060000000002</v>
      </c>
      <c r="O2902" s="43">
        <v>1.1308100000000001</v>
      </c>
      <c r="P2902" s="43">
        <v>0</v>
      </c>
      <c r="Q2902" s="43">
        <v>1.1308100000000001</v>
      </c>
      <c r="R2902" s="43">
        <v>0</v>
      </c>
      <c r="S2902" s="43">
        <v>0</v>
      </c>
      <c r="T2902" s="43">
        <v>0</v>
      </c>
      <c r="U2902" s="43">
        <v>0</v>
      </c>
      <c r="V2902" s="43">
        <v>0</v>
      </c>
      <c r="W2902" s="43">
        <v>0</v>
      </c>
      <c r="X2902" s="43">
        <v>0</v>
      </c>
      <c r="Y2902" s="43">
        <v>0</v>
      </c>
      <c r="Z2902" s="43">
        <v>0</v>
      </c>
      <c r="AA2902" s="43">
        <v>0</v>
      </c>
      <c r="AB2902" s="43">
        <v>0</v>
      </c>
      <c r="AC2902" s="43">
        <v>0</v>
      </c>
      <c r="AD2902" s="43">
        <v>0</v>
      </c>
      <c r="AE2902" s="43">
        <v>0</v>
      </c>
    </row>
    <row r="2903" spans="1:31" ht="15.75" x14ac:dyDescent="0.25">
      <c r="A2903" s="49" t="s">
        <v>5596</v>
      </c>
      <c r="B2903" s="22" t="s">
        <v>5926</v>
      </c>
      <c r="C2903" s="42" t="s">
        <v>5927</v>
      </c>
      <c r="D2903" s="21">
        <v>2024</v>
      </c>
      <c r="E2903" s="21">
        <v>2024</v>
      </c>
      <c r="F2903" s="43">
        <v>7.8264909999999999</v>
      </c>
      <c r="G2903" s="43">
        <v>9.3917889999999993</v>
      </c>
      <c r="H2903" s="43">
        <v>10.311141850863001</v>
      </c>
      <c r="I2903" s="43">
        <v>0</v>
      </c>
      <c r="J2903" s="43">
        <f t="shared" si="135"/>
        <v>10.311141850863001</v>
      </c>
      <c r="K2903" s="43">
        <v>5.3864879999999999</v>
      </c>
      <c r="L2903" s="43">
        <f t="shared" si="136"/>
        <v>4.9246538508630007</v>
      </c>
      <c r="M2903" s="43">
        <v>0</v>
      </c>
      <c r="N2903" s="43">
        <f t="shared" si="137"/>
        <v>9.3917889999999993</v>
      </c>
      <c r="O2903" s="43">
        <v>5.3864879999999999</v>
      </c>
      <c r="P2903" s="43">
        <v>0</v>
      </c>
      <c r="Q2903" s="43">
        <v>5.3864879999999999</v>
      </c>
      <c r="R2903" s="43">
        <v>0</v>
      </c>
      <c r="S2903" s="43">
        <v>0</v>
      </c>
      <c r="T2903" s="43">
        <v>0</v>
      </c>
      <c r="U2903" s="43">
        <v>0</v>
      </c>
      <c r="V2903" s="43">
        <v>0</v>
      </c>
      <c r="W2903" s="43">
        <v>0</v>
      </c>
      <c r="X2903" s="43">
        <v>0</v>
      </c>
      <c r="Y2903" s="43">
        <v>0</v>
      </c>
      <c r="Z2903" s="43">
        <v>0</v>
      </c>
      <c r="AA2903" s="43">
        <v>0</v>
      </c>
      <c r="AB2903" s="43">
        <v>0</v>
      </c>
      <c r="AC2903" s="43">
        <v>0</v>
      </c>
      <c r="AD2903" s="43">
        <v>0</v>
      </c>
      <c r="AE2903" s="43">
        <v>0</v>
      </c>
    </row>
    <row r="2904" spans="1:31" ht="15.75" x14ac:dyDescent="0.25">
      <c r="A2904" s="49" t="s">
        <v>5602</v>
      </c>
      <c r="B2904" s="22" t="s">
        <v>5928</v>
      </c>
      <c r="C2904" s="42" t="s">
        <v>5929</v>
      </c>
      <c r="D2904" s="21">
        <v>2024</v>
      </c>
      <c r="E2904" s="21">
        <v>2024</v>
      </c>
      <c r="F2904" s="43">
        <v>4.1142700000000003</v>
      </c>
      <c r="G2904" s="43">
        <v>4.937125</v>
      </c>
      <c r="H2904" s="43">
        <v>5.420416336183</v>
      </c>
      <c r="I2904" s="43">
        <v>0</v>
      </c>
      <c r="J2904" s="43">
        <f t="shared" si="135"/>
        <v>5.420416336183</v>
      </c>
      <c r="K2904" s="43">
        <v>2.3483740000000002</v>
      </c>
      <c r="L2904" s="43">
        <f t="shared" si="136"/>
        <v>3.0720423361829998</v>
      </c>
      <c r="M2904" s="43">
        <v>0</v>
      </c>
      <c r="N2904" s="43">
        <f t="shared" si="137"/>
        <v>4.937125</v>
      </c>
      <c r="O2904" s="43">
        <v>2.3483740000000002</v>
      </c>
      <c r="P2904" s="43">
        <v>0</v>
      </c>
      <c r="Q2904" s="43">
        <v>2.3483740000000002</v>
      </c>
      <c r="R2904" s="43">
        <v>0</v>
      </c>
      <c r="S2904" s="43">
        <v>0</v>
      </c>
      <c r="T2904" s="43">
        <v>0</v>
      </c>
      <c r="U2904" s="43">
        <v>0</v>
      </c>
      <c r="V2904" s="43">
        <v>0</v>
      </c>
      <c r="W2904" s="43">
        <v>0</v>
      </c>
      <c r="X2904" s="43">
        <v>0</v>
      </c>
      <c r="Y2904" s="43">
        <v>0</v>
      </c>
      <c r="Z2904" s="43">
        <v>0</v>
      </c>
      <c r="AA2904" s="43">
        <v>0</v>
      </c>
      <c r="AB2904" s="43">
        <v>0</v>
      </c>
      <c r="AC2904" s="43">
        <v>0</v>
      </c>
      <c r="AD2904" s="43">
        <v>0</v>
      </c>
      <c r="AE2904" s="43">
        <v>0</v>
      </c>
    </row>
    <row r="2905" spans="1:31" ht="15.75" x14ac:dyDescent="0.25">
      <c r="A2905" s="49" t="s">
        <v>5602</v>
      </c>
      <c r="B2905" s="22" t="s">
        <v>5930</v>
      </c>
      <c r="C2905" s="42" t="s">
        <v>5931</v>
      </c>
      <c r="D2905" s="21">
        <v>2023</v>
      </c>
      <c r="E2905" s="21">
        <v>2024</v>
      </c>
      <c r="F2905" s="43">
        <v>6.2682919999999998</v>
      </c>
      <c r="G2905" s="43">
        <v>7.5219500000000004</v>
      </c>
      <c r="H2905" s="43">
        <v>7.784048674758</v>
      </c>
      <c r="I2905" s="43">
        <v>0</v>
      </c>
      <c r="J2905" s="43">
        <f t="shared" si="135"/>
        <v>7.784048674758</v>
      </c>
      <c r="K2905" s="43">
        <v>0.65484100000000001</v>
      </c>
      <c r="L2905" s="43">
        <f t="shared" si="136"/>
        <v>7.1292076747579998</v>
      </c>
      <c r="M2905" s="43">
        <v>0</v>
      </c>
      <c r="N2905" s="43">
        <f t="shared" si="137"/>
        <v>7.5219500000000004</v>
      </c>
      <c r="O2905" s="43">
        <v>0.65484100000000001</v>
      </c>
      <c r="P2905" s="43">
        <v>0.65484100000000001</v>
      </c>
      <c r="Q2905" s="43">
        <v>0</v>
      </c>
      <c r="R2905" s="43">
        <v>0</v>
      </c>
      <c r="S2905" s="43">
        <v>0</v>
      </c>
      <c r="T2905" s="43">
        <v>0</v>
      </c>
      <c r="U2905" s="43">
        <v>0</v>
      </c>
      <c r="V2905" s="43">
        <v>0</v>
      </c>
      <c r="W2905" s="43">
        <v>0</v>
      </c>
      <c r="X2905" s="43">
        <v>0</v>
      </c>
      <c r="Y2905" s="43">
        <v>0</v>
      </c>
      <c r="Z2905" s="43">
        <v>0</v>
      </c>
      <c r="AA2905" s="43">
        <v>0</v>
      </c>
      <c r="AB2905" s="43">
        <v>0</v>
      </c>
      <c r="AC2905" s="43">
        <v>0</v>
      </c>
      <c r="AD2905" s="43">
        <v>0</v>
      </c>
      <c r="AE2905" s="43">
        <v>0</v>
      </c>
    </row>
    <row r="2906" spans="1:31" ht="15.75" x14ac:dyDescent="0.25">
      <c r="A2906" s="49" t="s">
        <v>5602</v>
      </c>
      <c r="B2906" s="22" t="s">
        <v>5932</v>
      </c>
      <c r="C2906" s="42" t="s">
        <v>5933</v>
      </c>
      <c r="D2906" s="21">
        <v>2023</v>
      </c>
      <c r="E2906" s="21">
        <v>2024</v>
      </c>
      <c r="F2906" s="43">
        <v>4.722156</v>
      </c>
      <c r="G2906" s="43">
        <v>5.6665869999999998</v>
      </c>
      <c r="H2906" s="43">
        <v>5.8640377471010003</v>
      </c>
      <c r="I2906" s="43">
        <v>0</v>
      </c>
      <c r="J2906" s="43">
        <f t="shared" si="135"/>
        <v>5.8640377471010003</v>
      </c>
      <c r="K2906" s="43">
        <v>0.72078500000000001</v>
      </c>
      <c r="L2906" s="43">
        <f t="shared" si="136"/>
        <v>5.1432527471010001</v>
      </c>
      <c r="M2906" s="43">
        <v>0</v>
      </c>
      <c r="N2906" s="43">
        <f t="shared" si="137"/>
        <v>5.6665869999999998</v>
      </c>
      <c r="O2906" s="43">
        <v>0.72078500000000001</v>
      </c>
      <c r="P2906" s="43">
        <v>0.72078500000000001</v>
      </c>
      <c r="Q2906" s="43">
        <v>0</v>
      </c>
      <c r="R2906" s="43">
        <v>0</v>
      </c>
      <c r="S2906" s="43">
        <v>0</v>
      </c>
      <c r="T2906" s="43">
        <v>0</v>
      </c>
      <c r="U2906" s="43">
        <v>0</v>
      </c>
      <c r="V2906" s="43">
        <v>0</v>
      </c>
      <c r="W2906" s="43">
        <v>0</v>
      </c>
      <c r="X2906" s="43">
        <v>0</v>
      </c>
      <c r="Y2906" s="43">
        <v>0</v>
      </c>
      <c r="Z2906" s="43">
        <v>0</v>
      </c>
      <c r="AA2906" s="43">
        <v>0</v>
      </c>
      <c r="AB2906" s="43">
        <v>0</v>
      </c>
      <c r="AC2906" s="43">
        <v>0</v>
      </c>
      <c r="AD2906" s="43">
        <v>0</v>
      </c>
      <c r="AE2906" s="43">
        <v>0</v>
      </c>
    </row>
    <row r="2907" spans="1:31" ht="15.75" x14ac:dyDescent="0.25">
      <c r="A2907" s="49" t="s">
        <v>5596</v>
      </c>
      <c r="B2907" s="22" t="s">
        <v>5934</v>
      </c>
      <c r="C2907" s="42" t="s">
        <v>5935</v>
      </c>
      <c r="D2907" s="21">
        <v>2024</v>
      </c>
      <c r="E2907" s="21">
        <v>2024</v>
      </c>
      <c r="F2907" s="43">
        <v>0.48863499999999999</v>
      </c>
      <c r="G2907" s="43">
        <v>0.58636200000000005</v>
      </c>
      <c r="H2907" s="43">
        <v>0.64376039090699999</v>
      </c>
      <c r="I2907" s="43">
        <v>0</v>
      </c>
      <c r="J2907" s="43">
        <f t="shared" si="135"/>
        <v>0.64376039090699999</v>
      </c>
      <c r="K2907" s="43">
        <v>0.295319</v>
      </c>
      <c r="L2907" s="43">
        <f t="shared" si="136"/>
        <v>0.34844139090699999</v>
      </c>
      <c r="M2907" s="43">
        <v>0</v>
      </c>
      <c r="N2907" s="43">
        <f t="shared" si="137"/>
        <v>0.58636200000000005</v>
      </c>
      <c r="O2907" s="43">
        <v>0.295319</v>
      </c>
      <c r="P2907" s="43">
        <v>0</v>
      </c>
      <c r="Q2907" s="43">
        <v>0.295319</v>
      </c>
      <c r="R2907" s="43">
        <v>0</v>
      </c>
      <c r="S2907" s="43">
        <v>0</v>
      </c>
      <c r="T2907" s="43">
        <v>0</v>
      </c>
      <c r="U2907" s="43">
        <v>0</v>
      </c>
      <c r="V2907" s="43">
        <v>0</v>
      </c>
      <c r="W2907" s="43">
        <v>0</v>
      </c>
      <c r="X2907" s="43">
        <v>0</v>
      </c>
      <c r="Y2907" s="43">
        <v>0</v>
      </c>
      <c r="Z2907" s="43">
        <v>0</v>
      </c>
      <c r="AA2907" s="43">
        <v>0</v>
      </c>
      <c r="AB2907" s="43">
        <v>0</v>
      </c>
      <c r="AC2907" s="43">
        <v>0</v>
      </c>
      <c r="AD2907" s="43">
        <v>0</v>
      </c>
      <c r="AE2907" s="43">
        <v>0</v>
      </c>
    </row>
    <row r="2908" spans="1:31" ht="15.75" x14ac:dyDescent="0.25">
      <c r="A2908" s="49" t="s">
        <v>5602</v>
      </c>
      <c r="B2908" s="22" t="s">
        <v>5936</v>
      </c>
      <c r="C2908" s="42" t="s">
        <v>5937</v>
      </c>
      <c r="D2908" s="21">
        <v>2023</v>
      </c>
      <c r="E2908" s="21">
        <v>2024</v>
      </c>
      <c r="F2908" s="43">
        <v>4.6839399999999998</v>
      </c>
      <c r="G2908" s="43">
        <v>5.6207269999999996</v>
      </c>
      <c r="H2908" s="43">
        <v>5.8165818537930001</v>
      </c>
      <c r="I2908" s="43">
        <v>0</v>
      </c>
      <c r="J2908" s="43">
        <f t="shared" si="135"/>
        <v>5.8165818537930001</v>
      </c>
      <c r="K2908" s="43">
        <v>1.4115770000000001</v>
      </c>
      <c r="L2908" s="43">
        <f t="shared" si="136"/>
        <v>4.4050048537929998</v>
      </c>
      <c r="M2908" s="43">
        <v>0</v>
      </c>
      <c r="N2908" s="43">
        <f t="shared" si="137"/>
        <v>5.6207269999999996</v>
      </c>
      <c r="O2908" s="43">
        <v>1.4115770000000001</v>
      </c>
      <c r="P2908" s="43">
        <v>1.4115770000000001</v>
      </c>
      <c r="Q2908" s="43">
        <v>0</v>
      </c>
      <c r="R2908" s="43">
        <v>0</v>
      </c>
      <c r="S2908" s="43">
        <v>0</v>
      </c>
      <c r="T2908" s="43">
        <v>0</v>
      </c>
      <c r="U2908" s="43">
        <v>0</v>
      </c>
      <c r="V2908" s="43">
        <v>0</v>
      </c>
      <c r="W2908" s="43">
        <v>0</v>
      </c>
      <c r="X2908" s="43">
        <v>0</v>
      </c>
      <c r="Y2908" s="43">
        <v>0</v>
      </c>
      <c r="Z2908" s="43">
        <v>0</v>
      </c>
      <c r="AA2908" s="43">
        <v>0</v>
      </c>
      <c r="AB2908" s="43">
        <v>0</v>
      </c>
      <c r="AC2908" s="43">
        <v>0</v>
      </c>
      <c r="AD2908" s="43">
        <v>0</v>
      </c>
      <c r="AE2908" s="43">
        <v>0</v>
      </c>
    </row>
    <row r="2909" spans="1:31" ht="15.75" x14ac:dyDescent="0.25">
      <c r="A2909" s="49" t="s">
        <v>5680</v>
      </c>
      <c r="B2909" s="22" t="s">
        <v>5938</v>
      </c>
      <c r="C2909" s="42" t="s">
        <v>5939</v>
      </c>
      <c r="D2909" s="21">
        <v>2026</v>
      </c>
      <c r="E2909" s="21">
        <v>2026</v>
      </c>
      <c r="F2909" s="43">
        <v>52.490594000000002</v>
      </c>
      <c r="G2909" s="43">
        <v>62.988712999999997</v>
      </c>
      <c r="H2909" s="43">
        <v>76.010284601435004</v>
      </c>
      <c r="I2909" s="43">
        <v>0</v>
      </c>
      <c r="J2909" s="43">
        <f t="shared" si="135"/>
        <v>76.010284601435004</v>
      </c>
      <c r="K2909" s="43">
        <v>10.940507999999999</v>
      </c>
      <c r="L2909" s="43">
        <f t="shared" si="136"/>
        <v>65.069776601435009</v>
      </c>
      <c r="M2909" s="43">
        <v>0</v>
      </c>
      <c r="N2909" s="43">
        <f t="shared" si="137"/>
        <v>62.988712999999997</v>
      </c>
      <c r="O2909" s="43">
        <v>10.940507999999999</v>
      </c>
      <c r="P2909" s="43">
        <v>0</v>
      </c>
      <c r="Q2909" s="43">
        <v>0</v>
      </c>
      <c r="R2909" s="43">
        <v>0</v>
      </c>
      <c r="S2909" s="43">
        <v>10.940507999999999</v>
      </c>
      <c r="T2909" s="43">
        <v>0</v>
      </c>
      <c r="U2909" s="43">
        <v>0</v>
      </c>
      <c r="V2909" s="43">
        <v>0</v>
      </c>
      <c r="W2909" s="43">
        <v>0</v>
      </c>
      <c r="X2909" s="43">
        <v>0</v>
      </c>
      <c r="Y2909" s="43">
        <v>0</v>
      </c>
      <c r="Z2909" s="43">
        <v>0</v>
      </c>
      <c r="AA2909" s="43">
        <v>0</v>
      </c>
      <c r="AB2909" s="43">
        <v>0</v>
      </c>
      <c r="AC2909" s="43">
        <v>0</v>
      </c>
      <c r="AD2909" s="43">
        <v>0</v>
      </c>
      <c r="AE2909" s="43">
        <v>0</v>
      </c>
    </row>
    <row r="2910" spans="1:31" ht="15.75" x14ac:dyDescent="0.25">
      <c r="A2910" s="49" t="s">
        <v>5695</v>
      </c>
      <c r="B2910" s="22" t="s">
        <v>5940</v>
      </c>
      <c r="C2910" s="42" t="s">
        <v>5941</v>
      </c>
      <c r="D2910" s="21">
        <v>2028</v>
      </c>
      <c r="E2910" s="21">
        <v>2028</v>
      </c>
      <c r="F2910" s="43">
        <v>87.712738000000002</v>
      </c>
      <c r="G2910" s="43">
        <v>105.255285</v>
      </c>
      <c r="H2910" s="43">
        <v>138.91541554476399</v>
      </c>
      <c r="I2910" s="43">
        <v>0</v>
      </c>
      <c r="J2910" s="43">
        <f t="shared" si="135"/>
        <v>138.91541554476399</v>
      </c>
      <c r="K2910" s="43">
        <v>86.400463000000002</v>
      </c>
      <c r="L2910" s="43">
        <f t="shared" si="136"/>
        <v>52.514952544763986</v>
      </c>
      <c r="M2910" s="43">
        <v>0</v>
      </c>
      <c r="N2910" s="43">
        <f t="shared" si="137"/>
        <v>105.255285</v>
      </c>
      <c r="O2910" s="43">
        <v>86.400463000000002</v>
      </c>
      <c r="P2910" s="43">
        <v>0</v>
      </c>
      <c r="Q2910" s="43">
        <v>0</v>
      </c>
      <c r="R2910" s="43">
        <v>0</v>
      </c>
      <c r="S2910" s="43">
        <v>0</v>
      </c>
      <c r="T2910" s="43">
        <v>0</v>
      </c>
      <c r="U2910" s="43">
        <v>86.400463000000002</v>
      </c>
      <c r="V2910" s="43">
        <v>0</v>
      </c>
      <c r="W2910" s="43">
        <v>0</v>
      </c>
      <c r="X2910" s="43">
        <v>0</v>
      </c>
      <c r="Y2910" s="43">
        <v>0</v>
      </c>
      <c r="Z2910" s="43">
        <v>0</v>
      </c>
      <c r="AA2910" s="43">
        <v>0</v>
      </c>
      <c r="AB2910" s="43">
        <v>0</v>
      </c>
      <c r="AC2910" s="43">
        <v>0</v>
      </c>
      <c r="AD2910" s="43">
        <v>0</v>
      </c>
      <c r="AE2910" s="43">
        <v>0</v>
      </c>
    </row>
    <row r="2911" spans="1:31" ht="15.75" x14ac:dyDescent="0.25">
      <c r="A2911" s="49" t="s">
        <v>5698</v>
      </c>
      <c r="B2911" s="22" t="s">
        <v>5942</v>
      </c>
      <c r="C2911" s="42" t="s">
        <v>5943</v>
      </c>
      <c r="D2911" s="21">
        <v>2028</v>
      </c>
      <c r="E2911" s="21">
        <v>2028</v>
      </c>
      <c r="F2911" s="43">
        <v>15.153064000000001</v>
      </c>
      <c r="G2911" s="43">
        <v>18.183676999999999</v>
      </c>
      <c r="H2911" s="43">
        <v>23.998728867503001</v>
      </c>
      <c r="I2911" s="43">
        <v>0</v>
      </c>
      <c r="J2911" s="43">
        <f t="shared" si="135"/>
        <v>23.998728867503001</v>
      </c>
      <c r="K2911" s="43">
        <v>11.219967</v>
      </c>
      <c r="L2911" s="43">
        <f t="shared" si="136"/>
        <v>12.778761867503</v>
      </c>
      <c r="M2911" s="43">
        <v>0</v>
      </c>
      <c r="N2911" s="43">
        <f t="shared" si="137"/>
        <v>18.183676999999999</v>
      </c>
      <c r="O2911" s="43">
        <v>11.219967</v>
      </c>
      <c r="P2911" s="43">
        <v>0</v>
      </c>
      <c r="Q2911" s="43">
        <v>0</v>
      </c>
      <c r="R2911" s="43">
        <v>0</v>
      </c>
      <c r="S2911" s="43">
        <v>0</v>
      </c>
      <c r="T2911" s="43">
        <v>0</v>
      </c>
      <c r="U2911" s="43">
        <v>11.219967</v>
      </c>
      <c r="V2911" s="43">
        <v>0</v>
      </c>
      <c r="W2911" s="43">
        <v>0</v>
      </c>
      <c r="X2911" s="43">
        <v>0</v>
      </c>
      <c r="Y2911" s="43">
        <v>0</v>
      </c>
      <c r="Z2911" s="43">
        <v>0</v>
      </c>
      <c r="AA2911" s="43">
        <v>0</v>
      </c>
      <c r="AB2911" s="43">
        <v>0</v>
      </c>
      <c r="AC2911" s="43">
        <v>0</v>
      </c>
      <c r="AD2911" s="43">
        <v>0</v>
      </c>
      <c r="AE2911" s="43">
        <v>0</v>
      </c>
    </row>
    <row r="2912" spans="1:31" ht="15.75" x14ac:dyDescent="0.25">
      <c r="A2912" s="49" t="s">
        <v>5698</v>
      </c>
      <c r="B2912" s="22" t="s">
        <v>5944</v>
      </c>
      <c r="C2912" s="42" t="s">
        <v>5945</v>
      </c>
      <c r="D2912" s="21">
        <v>2028</v>
      </c>
      <c r="E2912" s="21">
        <v>2028</v>
      </c>
      <c r="F2912" s="43">
        <v>327.68441999999999</v>
      </c>
      <c r="G2912" s="43">
        <v>393.22130399999998</v>
      </c>
      <c r="H2912" s="43">
        <v>518.97157322042403</v>
      </c>
      <c r="I2912" s="43">
        <v>0</v>
      </c>
      <c r="J2912" s="43">
        <f t="shared" si="135"/>
        <v>518.97157322042403</v>
      </c>
      <c r="K2912" s="43">
        <v>140.74032600000001</v>
      </c>
      <c r="L2912" s="43">
        <f t="shared" si="136"/>
        <v>378.23124722042405</v>
      </c>
      <c r="M2912" s="43">
        <v>0</v>
      </c>
      <c r="N2912" s="43">
        <f t="shared" si="137"/>
        <v>393.22130399999998</v>
      </c>
      <c r="O2912" s="43">
        <v>140.74032600000001</v>
      </c>
      <c r="P2912" s="43">
        <v>0</v>
      </c>
      <c r="Q2912" s="43">
        <v>0</v>
      </c>
      <c r="R2912" s="43">
        <v>0</v>
      </c>
      <c r="S2912" s="43">
        <v>0</v>
      </c>
      <c r="T2912" s="43">
        <v>0</v>
      </c>
      <c r="U2912" s="43">
        <v>140.74032600000001</v>
      </c>
      <c r="V2912" s="43">
        <v>0</v>
      </c>
      <c r="W2912" s="43">
        <v>0</v>
      </c>
      <c r="X2912" s="43">
        <v>0</v>
      </c>
      <c r="Y2912" s="43">
        <v>0</v>
      </c>
      <c r="Z2912" s="43">
        <v>0</v>
      </c>
      <c r="AA2912" s="43">
        <v>0</v>
      </c>
      <c r="AB2912" s="43">
        <v>0</v>
      </c>
      <c r="AC2912" s="43">
        <v>0</v>
      </c>
      <c r="AD2912" s="43">
        <v>0</v>
      </c>
      <c r="AE2912" s="43">
        <v>0</v>
      </c>
    </row>
    <row r="2913" spans="1:31" ht="15.75" x14ac:dyDescent="0.25">
      <c r="A2913" s="49" t="s">
        <v>5698</v>
      </c>
      <c r="B2913" s="22" t="s">
        <v>5946</v>
      </c>
      <c r="C2913" s="42" t="s">
        <v>5947</v>
      </c>
      <c r="D2913" s="21">
        <v>2028</v>
      </c>
      <c r="E2913" s="21">
        <v>2028</v>
      </c>
      <c r="F2913" s="43">
        <v>73.197727999999998</v>
      </c>
      <c r="G2913" s="43">
        <v>87.837272999999996</v>
      </c>
      <c r="H2913" s="43">
        <v>115.927207637259</v>
      </c>
      <c r="I2913" s="43">
        <v>0</v>
      </c>
      <c r="J2913" s="43">
        <f t="shared" si="135"/>
        <v>115.927207637259</v>
      </c>
      <c r="K2913" s="43">
        <v>43.501973</v>
      </c>
      <c r="L2913" s="43">
        <f t="shared" si="136"/>
        <v>72.425234637258995</v>
      </c>
      <c r="M2913" s="43">
        <v>0</v>
      </c>
      <c r="N2913" s="43">
        <f t="shared" si="137"/>
        <v>87.837272999999996</v>
      </c>
      <c r="O2913" s="43">
        <v>43.501973</v>
      </c>
      <c r="P2913" s="43">
        <v>0</v>
      </c>
      <c r="Q2913" s="43">
        <v>0</v>
      </c>
      <c r="R2913" s="43">
        <v>0</v>
      </c>
      <c r="S2913" s="43">
        <v>0</v>
      </c>
      <c r="T2913" s="43">
        <v>0</v>
      </c>
      <c r="U2913" s="43">
        <v>43.501973</v>
      </c>
      <c r="V2913" s="43">
        <v>0</v>
      </c>
      <c r="W2913" s="43">
        <v>0</v>
      </c>
      <c r="X2913" s="43">
        <v>0</v>
      </c>
      <c r="Y2913" s="43">
        <v>0</v>
      </c>
      <c r="Z2913" s="43">
        <v>0</v>
      </c>
      <c r="AA2913" s="43">
        <v>0</v>
      </c>
      <c r="AB2913" s="43">
        <v>0</v>
      </c>
      <c r="AC2913" s="43">
        <v>0</v>
      </c>
      <c r="AD2913" s="43">
        <v>0</v>
      </c>
      <c r="AE2913" s="43">
        <v>0</v>
      </c>
    </row>
    <row r="2914" spans="1:31" ht="15.75" x14ac:dyDescent="0.25">
      <c r="A2914" s="49" t="s">
        <v>5705</v>
      </c>
      <c r="B2914" s="22" t="s">
        <v>5948</v>
      </c>
      <c r="C2914" s="42" t="s">
        <v>5949</v>
      </c>
      <c r="D2914" s="21">
        <v>2028</v>
      </c>
      <c r="E2914" s="21">
        <v>2028</v>
      </c>
      <c r="F2914" s="43">
        <v>41.650992000000002</v>
      </c>
      <c r="G2914" s="43">
        <v>49.981191000000003</v>
      </c>
      <c r="H2914" s="43">
        <v>65.964933895596999</v>
      </c>
      <c r="I2914" s="43">
        <v>0</v>
      </c>
      <c r="J2914" s="43">
        <f t="shared" si="135"/>
        <v>65.964933895596999</v>
      </c>
      <c r="K2914" s="43">
        <v>3.9761950000000001</v>
      </c>
      <c r="L2914" s="43">
        <f t="shared" si="136"/>
        <v>61.988738895597002</v>
      </c>
      <c r="M2914" s="43">
        <v>0</v>
      </c>
      <c r="N2914" s="43">
        <f t="shared" si="137"/>
        <v>49.981191000000003</v>
      </c>
      <c r="O2914" s="43">
        <v>3.9761950000000001</v>
      </c>
      <c r="P2914" s="43">
        <v>0</v>
      </c>
      <c r="Q2914" s="43">
        <v>0</v>
      </c>
      <c r="R2914" s="43">
        <v>0</v>
      </c>
      <c r="S2914" s="43">
        <v>0</v>
      </c>
      <c r="T2914" s="43">
        <v>0</v>
      </c>
      <c r="U2914" s="43">
        <v>3.9761950000000001</v>
      </c>
      <c r="V2914" s="43">
        <v>0</v>
      </c>
      <c r="W2914" s="43">
        <v>0</v>
      </c>
      <c r="X2914" s="43">
        <v>0</v>
      </c>
      <c r="Y2914" s="43">
        <v>0</v>
      </c>
      <c r="Z2914" s="43">
        <v>0</v>
      </c>
      <c r="AA2914" s="43">
        <v>0</v>
      </c>
      <c r="AB2914" s="43">
        <v>0</v>
      </c>
      <c r="AC2914" s="43">
        <v>0</v>
      </c>
      <c r="AD2914" s="43">
        <v>0</v>
      </c>
      <c r="AE2914" s="43">
        <v>0</v>
      </c>
    </row>
    <row r="2915" spans="1:31" ht="15.75" x14ac:dyDescent="0.25">
      <c r="A2915" s="49" t="s">
        <v>5698</v>
      </c>
      <c r="B2915" s="22" t="s">
        <v>5950</v>
      </c>
      <c r="C2915" s="42" t="s">
        <v>5951</v>
      </c>
      <c r="D2915" s="21">
        <v>2028</v>
      </c>
      <c r="E2915" s="21">
        <v>2028</v>
      </c>
      <c r="F2915" s="43">
        <v>167.92139900000001</v>
      </c>
      <c r="G2915" s="43">
        <v>201.50567899999999</v>
      </c>
      <c r="H2915" s="43">
        <v>265.94621954531698</v>
      </c>
      <c r="I2915" s="43">
        <v>0</v>
      </c>
      <c r="J2915" s="43">
        <f t="shared" si="135"/>
        <v>265.94621954531698</v>
      </c>
      <c r="K2915" s="43">
        <v>57.641269999999999</v>
      </c>
      <c r="L2915" s="43">
        <f t="shared" si="136"/>
        <v>208.30494954531699</v>
      </c>
      <c r="M2915" s="43">
        <v>0</v>
      </c>
      <c r="N2915" s="43">
        <f t="shared" si="137"/>
        <v>201.50567899999999</v>
      </c>
      <c r="O2915" s="43">
        <v>57.641269999999999</v>
      </c>
      <c r="P2915" s="43">
        <v>0</v>
      </c>
      <c r="Q2915" s="43">
        <v>0</v>
      </c>
      <c r="R2915" s="43">
        <v>0</v>
      </c>
      <c r="S2915" s="43">
        <v>0</v>
      </c>
      <c r="T2915" s="43">
        <v>0</v>
      </c>
      <c r="U2915" s="43">
        <v>57.641269999999999</v>
      </c>
      <c r="V2915" s="43">
        <v>0</v>
      </c>
      <c r="W2915" s="43">
        <v>0</v>
      </c>
      <c r="X2915" s="43">
        <v>0</v>
      </c>
      <c r="Y2915" s="43">
        <v>0</v>
      </c>
      <c r="Z2915" s="43">
        <v>0</v>
      </c>
      <c r="AA2915" s="43">
        <v>0</v>
      </c>
      <c r="AB2915" s="43">
        <v>0</v>
      </c>
      <c r="AC2915" s="43">
        <v>0</v>
      </c>
      <c r="AD2915" s="43">
        <v>0</v>
      </c>
      <c r="AE2915" s="43">
        <v>0</v>
      </c>
    </row>
    <row r="2916" spans="1:31" ht="15.75" x14ac:dyDescent="0.25">
      <c r="A2916" s="49" t="s">
        <v>5705</v>
      </c>
      <c r="B2916" s="22" t="s">
        <v>5952</v>
      </c>
      <c r="C2916" s="42" t="s">
        <v>5953</v>
      </c>
      <c r="D2916" s="21">
        <v>2028</v>
      </c>
      <c r="E2916" s="21">
        <v>2028</v>
      </c>
      <c r="F2916" s="43">
        <v>3.61375</v>
      </c>
      <c r="G2916" s="43">
        <v>4.3365</v>
      </c>
      <c r="H2916" s="43">
        <v>5.7232917046390002</v>
      </c>
      <c r="I2916" s="43">
        <v>0</v>
      </c>
      <c r="J2916" s="43">
        <f t="shared" si="135"/>
        <v>5.7232917046390002</v>
      </c>
      <c r="K2916" s="43">
        <v>2.056155</v>
      </c>
      <c r="L2916" s="43">
        <f t="shared" si="136"/>
        <v>3.6671367046390002</v>
      </c>
      <c r="M2916" s="43">
        <v>0</v>
      </c>
      <c r="N2916" s="43">
        <f t="shared" si="137"/>
        <v>4.3365</v>
      </c>
      <c r="O2916" s="43">
        <v>2.056155</v>
      </c>
      <c r="P2916" s="43">
        <v>0</v>
      </c>
      <c r="Q2916" s="43">
        <v>0</v>
      </c>
      <c r="R2916" s="43">
        <v>0</v>
      </c>
      <c r="S2916" s="43">
        <v>0</v>
      </c>
      <c r="T2916" s="43">
        <v>0</v>
      </c>
      <c r="U2916" s="43">
        <v>2.056155</v>
      </c>
      <c r="V2916" s="43">
        <v>0</v>
      </c>
      <c r="W2916" s="43">
        <v>0</v>
      </c>
      <c r="X2916" s="43">
        <v>0</v>
      </c>
      <c r="Y2916" s="43">
        <v>0</v>
      </c>
      <c r="Z2916" s="43">
        <v>0</v>
      </c>
      <c r="AA2916" s="43">
        <v>0</v>
      </c>
      <c r="AB2916" s="43">
        <v>0</v>
      </c>
      <c r="AC2916" s="43">
        <v>0</v>
      </c>
      <c r="AD2916" s="43">
        <v>0</v>
      </c>
      <c r="AE2916" s="43">
        <v>0</v>
      </c>
    </row>
    <row r="2917" spans="1:31" ht="15.75" x14ac:dyDescent="0.25">
      <c r="A2917" s="49" t="s">
        <v>5599</v>
      </c>
      <c r="B2917" s="22" t="s">
        <v>5954</v>
      </c>
      <c r="C2917" s="42" t="s">
        <v>5955</v>
      </c>
      <c r="D2917" s="21">
        <v>2023</v>
      </c>
      <c r="E2917" s="21">
        <v>2024</v>
      </c>
      <c r="F2917" s="43">
        <v>59.045982000000002</v>
      </c>
      <c r="G2917" s="43">
        <v>70.855179000000007</v>
      </c>
      <c r="H2917" s="43">
        <v>77.735400848405007</v>
      </c>
      <c r="I2917" s="43">
        <v>0</v>
      </c>
      <c r="J2917" s="43">
        <f t="shared" si="135"/>
        <v>77.735400848405007</v>
      </c>
      <c r="K2917" s="43">
        <v>28.682286000000001</v>
      </c>
      <c r="L2917" s="43">
        <f t="shared" si="136"/>
        <v>49.053114848405002</v>
      </c>
      <c r="M2917" s="43">
        <v>0</v>
      </c>
      <c r="N2917" s="43">
        <f t="shared" si="137"/>
        <v>70.855179000000007</v>
      </c>
      <c r="O2917" s="43">
        <v>28.682286000000001</v>
      </c>
      <c r="P2917" s="43">
        <v>0.35780499999999998</v>
      </c>
      <c r="Q2917" s="43">
        <v>28.324480999999999</v>
      </c>
      <c r="R2917" s="43">
        <v>0</v>
      </c>
      <c r="S2917" s="43">
        <v>0</v>
      </c>
      <c r="T2917" s="43">
        <v>0</v>
      </c>
      <c r="U2917" s="43">
        <v>0</v>
      </c>
      <c r="V2917" s="43">
        <v>0</v>
      </c>
      <c r="W2917" s="43">
        <v>0</v>
      </c>
      <c r="X2917" s="43">
        <v>0</v>
      </c>
      <c r="Y2917" s="43">
        <v>0</v>
      </c>
      <c r="Z2917" s="43">
        <v>0</v>
      </c>
      <c r="AA2917" s="43">
        <v>0</v>
      </c>
      <c r="AB2917" s="43">
        <v>0</v>
      </c>
      <c r="AC2917" s="43">
        <v>0</v>
      </c>
      <c r="AD2917" s="43">
        <v>0</v>
      </c>
      <c r="AE2917" s="43">
        <v>0</v>
      </c>
    </row>
    <row r="2918" spans="1:31" ht="15.75" x14ac:dyDescent="0.25">
      <c r="A2918" s="49" t="s">
        <v>5566</v>
      </c>
      <c r="B2918" s="22" t="s">
        <v>5956</v>
      </c>
      <c r="C2918" s="42" t="s">
        <v>5957</v>
      </c>
      <c r="D2918" s="21">
        <v>2023</v>
      </c>
      <c r="E2918" s="21">
        <v>2024</v>
      </c>
      <c r="F2918" s="43">
        <v>92.409079000000006</v>
      </c>
      <c r="G2918" s="43">
        <v>110.890894</v>
      </c>
      <c r="H2918" s="43">
        <v>117.234932169836</v>
      </c>
      <c r="I2918" s="43">
        <v>0</v>
      </c>
      <c r="J2918" s="43">
        <f t="shared" si="135"/>
        <v>117.234932169836</v>
      </c>
      <c r="K2918" s="43">
        <v>110.638437</v>
      </c>
      <c r="L2918" s="43">
        <f t="shared" si="136"/>
        <v>6.5964951698360039</v>
      </c>
      <c r="M2918" s="43">
        <v>0</v>
      </c>
      <c r="N2918" s="43">
        <f t="shared" si="137"/>
        <v>110.890894</v>
      </c>
      <c r="O2918" s="43">
        <v>110.638437</v>
      </c>
      <c r="P2918" s="43">
        <v>71.388986000000003</v>
      </c>
      <c r="Q2918" s="43">
        <v>39.249451000000001</v>
      </c>
      <c r="R2918" s="43">
        <v>0</v>
      </c>
      <c r="S2918" s="43">
        <v>0</v>
      </c>
      <c r="T2918" s="43">
        <v>0</v>
      </c>
      <c r="U2918" s="43">
        <v>0</v>
      </c>
      <c r="V2918" s="43">
        <v>0</v>
      </c>
      <c r="W2918" s="43">
        <v>0</v>
      </c>
      <c r="X2918" s="43">
        <v>0</v>
      </c>
      <c r="Y2918" s="43">
        <v>0</v>
      </c>
      <c r="Z2918" s="43">
        <v>0</v>
      </c>
      <c r="AA2918" s="43">
        <v>0</v>
      </c>
      <c r="AB2918" s="43">
        <v>0</v>
      </c>
      <c r="AC2918" s="43">
        <v>0</v>
      </c>
      <c r="AD2918" s="43">
        <v>0</v>
      </c>
      <c r="AE2918" s="43">
        <v>0</v>
      </c>
    </row>
    <row r="2919" spans="1:31" ht="15.75" x14ac:dyDescent="0.25">
      <c r="A2919" s="49" t="s">
        <v>5602</v>
      </c>
      <c r="B2919" s="22" t="s">
        <v>5958</v>
      </c>
      <c r="C2919" s="42" t="s">
        <v>5959</v>
      </c>
      <c r="D2919" s="21">
        <v>2024</v>
      </c>
      <c r="E2919" s="21">
        <v>2024</v>
      </c>
      <c r="F2919" s="43">
        <v>5.5017329999999998</v>
      </c>
      <c r="G2919" s="43">
        <v>6.6020789999999998</v>
      </c>
      <c r="H2919" s="43">
        <v>7.2483532171589999</v>
      </c>
      <c r="I2919" s="43">
        <v>0</v>
      </c>
      <c r="J2919" s="43">
        <f t="shared" si="135"/>
        <v>7.2483532171589999</v>
      </c>
      <c r="K2919" s="43">
        <v>4.3925020000000004</v>
      </c>
      <c r="L2919" s="43">
        <f t="shared" si="136"/>
        <v>2.8558512171589996</v>
      </c>
      <c r="M2919" s="43">
        <v>0</v>
      </c>
      <c r="N2919" s="43">
        <f t="shared" si="137"/>
        <v>6.6020789999999998</v>
      </c>
      <c r="O2919" s="43">
        <v>4.3925020000000004</v>
      </c>
      <c r="P2919" s="43">
        <v>0</v>
      </c>
      <c r="Q2919" s="43">
        <v>4.3925020000000004</v>
      </c>
      <c r="R2919" s="43">
        <v>0</v>
      </c>
      <c r="S2919" s="43">
        <v>0</v>
      </c>
      <c r="T2919" s="43">
        <v>0</v>
      </c>
      <c r="U2919" s="43">
        <v>0</v>
      </c>
      <c r="V2919" s="43">
        <v>0</v>
      </c>
      <c r="W2919" s="43">
        <v>0</v>
      </c>
      <c r="X2919" s="43">
        <v>0</v>
      </c>
      <c r="Y2919" s="43">
        <v>0</v>
      </c>
      <c r="Z2919" s="43">
        <v>0</v>
      </c>
      <c r="AA2919" s="43">
        <v>0</v>
      </c>
      <c r="AB2919" s="43">
        <v>0</v>
      </c>
      <c r="AC2919" s="43">
        <v>0</v>
      </c>
      <c r="AD2919" s="43">
        <v>0</v>
      </c>
      <c r="AE2919" s="43">
        <v>0</v>
      </c>
    </row>
    <row r="2920" spans="1:31" ht="15.75" x14ac:dyDescent="0.25">
      <c r="A2920" s="49" t="s">
        <v>5602</v>
      </c>
      <c r="B2920" s="22" t="s">
        <v>5960</v>
      </c>
      <c r="C2920" s="42" t="s">
        <v>5961</v>
      </c>
      <c r="D2920" s="21">
        <v>2024</v>
      </c>
      <c r="E2920" s="21">
        <v>2024</v>
      </c>
      <c r="F2920" s="43">
        <v>1.342028</v>
      </c>
      <c r="G2920" s="43">
        <v>1.610433</v>
      </c>
      <c r="H2920" s="43">
        <v>1.7680788747059999</v>
      </c>
      <c r="I2920" s="43">
        <v>0</v>
      </c>
      <c r="J2920" s="43">
        <f t="shared" si="135"/>
        <v>1.7680788747059999</v>
      </c>
      <c r="K2920" s="43">
        <v>0.180364</v>
      </c>
      <c r="L2920" s="43">
        <f t="shared" si="136"/>
        <v>1.5877148747059999</v>
      </c>
      <c r="M2920" s="43">
        <v>0</v>
      </c>
      <c r="N2920" s="43">
        <f t="shared" si="137"/>
        <v>1.610433</v>
      </c>
      <c r="O2920" s="43">
        <v>0.180364</v>
      </c>
      <c r="P2920" s="43">
        <v>0</v>
      </c>
      <c r="Q2920" s="43">
        <v>0.180364</v>
      </c>
      <c r="R2920" s="43">
        <v>0</v>
      </c>
      <c r="S2920" s="43">
        <v>0</v>
      </c>
      <c r="T2920" s="43">
        <v>0</v>
      </c>
      <c r="U2920" s="43">
        <v>0</v>
      </c>
      <c r="V2920" s="43">
        <v>0</v>
      </c>
      <c r="W2920" s="43">
        <v>0</v>
      </c>
      <c r="X2920" s="43">
        <v>0</v>
      </c>
      <c r="Y2920" s="43">
        <v>0</v>
      </c>
      <c r="Z2920" s="43">
        <v>0</v>
      </c>
      <c r="AA2920" s="43">
        <v>0</v>
      </c>
      <c r="AB2920" s="43">
        <v>0</v>
      </c>
      <c r="AC2920" s="43">
        <v>0</v>
      </c>
      <c r="AD2920" s="43">
        <v>0</v>
      </c>
      <c r="AE2920" s="43">
        <v>0</v>
      </c>
    </row>
    <row r="2921" spans="1:31" ht="15.75" x14ac:dyDescent="0.25">
      <c r="A2921" s="49" t="s">
        <v>5596</v>
      </c>
      <c r="B2921" s="22" t="s">
        <v>5962</v>
      </c>
      <c r="C2921" s="42" t="s">
        <v>5963</v>
      </c>
      <c r="D2921" s="21">
        <v>2024</v>
      </c>
      <c r="E2921" s="21">
        <v>2024</v>
      </c>
      <c r="F2921" s="43">
        <v>0.48863499999999999</v>
      </c>
      <c r="G2921" s="43">
        <v>0.58636200000000005</v>
      </c>
      <c r="H2921" s="43">
        <v>0.64376039090699999</v>
      </c>
      <c r="I2921" s="43">
        <v>0</v>
      </c>
      <c r="J2921" s="43">
        <f t="shared" si="135"/>
        <v>0.64376039090699999</v>
      </c>
      <c r="K2921" s="43">
        <v>0.12620000000000001</v>
      </c>
      <c r="L2921" s="43">
        <f t="shared" si="136"/>
        <v>0.51756039090700001</v>
      </c>
      <c r="M2921" s="43">
        <v>0</v>
      </c>
      <c r="N2921" s="43">
        <f t="shared" si="137"/>
        <v>0.58636200000000005</v>
      </c>
      <c r="O2921" s="43">
        <v>0.12620000000000001</v>
      </c>
      <c r="P2921" s="43">
        <v>0</v>
      </c>
      <c r="Q2921" s="43">
        <v>0.12620000000000001</v>
      </c>
      <c r="R2921" s="43">
        <v>0</v>
      </c>
      <c r="S2921" s="43">
        <v>0</v>
      </c>
      <c r="T2921" s="43">
        <v>0</v>
      </c>
      <c r="U2921" s="43">
        <v>0</v>
      </c>
      <c r="V2921" s="43">
        <v>0</v>
      </c>
      <c r="W2921" s="43">
        <v>0</v>
      </c>
      <c r="X2921" s="43">
        <v>0</v>
      </c>
      <c r="Y2921" s="43">
        <v>0</v>
      </c>
      <c r="Z2921" s="43">
        <v>0</v>
      </c>
      <c r="AA2921" s="43">
        <v>0</v>
      </c>
      <c r="AB2921" s="43">
        <v>0</v>
      </c>
      <c r="AC2921" s="43">
        <v>0</v>
      </c>
      <c r="AD2921" s="43">
        <v>0</v>
      </c>
      <c r="AE2921" s="43">
        <v>0</v>
      </c>
    </row>
    <row r="2922" spans="1:31" ht="15.75" x14ac:dyDescent="0.25">
      <c r="A2922" s="49" t="s">
        <v>5596</v>
      </c>
      <c r="B2922" s="22" t="s">
        <v>5964</v>
      </c>
      <c r="C2922" s="42" t="s">
        <v>5965</v>
      </c>
      <c r="D2922" s="21">
        <v>2024</v>
      </c>
      <c r="E2922" s="21">
        <v>2024</v>
      </c>
      <c r="F2922" s="43">
        <v>0.48863499999999999</v>
      </c>
      <c r="G2922" s="43">
        <v>0.58636200000000005</v>
      </c>
      <c r="H2922" s="43">
        <v>0.64376039090699999</v>
      </c>
      <c r="I2922" s="43">
        <v>0</v>
      </c>
      <c r="J2922" s="43">
        <f t="shared" si="135"/>
        <v>0.64376039090699999</v>
      </c>
      <c r="K2922" s="43">
        <v>0.12620000000000001</v>
      </c>
      <c r="L2922" s="43">
        <f t="shared" si="136"/>
        <v>0.51756039090700001</v>
      </c>
      <c r="M2922" s="43">
        <v>0</v>
      </c>
      <c r="N2922" s="43">
        <f t="shared" si="137"/>
        <v>0.58636200000000005</v>
      </c>
      <c r="O2922" s="43">
        <v>0.12620000000000001</v>
      </c>
      <c r="P2922" s="43">
        <v>0</v>
      </c>
      <c r="Q2922" s="43">
        <v>0.12620000000000001</v>
      </c>
      <c r="R2922" s="43">
        <v>0</v>
      </c>
      <c r="S2922" s="43">
        <v>0</v>
      </c>
      <c r="T2922" s="43">
        <v>0</v>
      </c>
      <c r="U2922" s="43">
        <v>0</v>
      </c>
      <c r="V2922" s="43">
        <v>0</v>
      </c>
      <c r="W2922" s="43">
        <v>0</v>
      </c>
      <c r="X2922" s="43">
        <v>0</v>
      </c>
      <c r="Y2922" s="43">
        <v>0</v>
      </c>
      <c r="Z2922" s="43">
        <v>0</v>
      </c>
      <c r="AA2922" s="43">
        <v>0</v>
      </c>
      <c r="AB2922" s="43">
        <v>0</v>
      </c>
      <c r="AC2922" s="43">
        <v>0</v>
      </c>
      <c r="AD2922" s="43">
        <v>0</v>
      </c>
      <c r="AE2922" s="43">
        <v>0</v>
      </c>
    </row>
    <row r="2923" spans="1:31" ht="15.75" x14ac:dyDescent="0.25">
      <c r="A2923" s="49" t="s">
        <v>5609</v>
      </c>
      <c r="B2923" s="22" t="s">
        <v>5966</v>
      </c>
      <c r="C2923" s="42" t="s">
        <v>5967</v>
      </c>
      <c r="D2923" s="21">
        <v>2023</v>
      </c>
      <c r="E2923" s="21">
        <v>2024</v>
      </c>
      <c r="F2923" s="43">
        <v>5.829453</v>
      </c>
      <c r="G2923" s="43">
        <v>6.9953440000000002</v>
      </c>
      <c r="H2923" s="43">
        <v>7.6470289439029999</v>
      </c>
      <c r="I2923" s="43">
        <v>0</v>
      </c>
      <c r="J2923" s="43">
        <f t="shared" si="135"/>
        <v>7.6470289439029999</v>
      </c>
      <c r="K2923" s="43">
        <v>3.0467499999999998</v>
      </c>
      <c r="L2923" s="43">
        <f t="shared" si="136"/>
        <v>4.6002789439029996</v>
      </c>
      <c r="M2923" s="43">
        <v>0</v>
      </c>
      <c r="N2923" s="43">
        <f t="shared" si="137"/>
        <v>6.9953440000000002</v>
      </c>
      <c r="O2923" s="43">
        <v>3.0467499999999998</v>
      </c>
      <c r="P2923" s="43">
        <v>0.22856199999999999</v>
      </c>
      <c r="Q2923" s="43">
        <v>2.8181880000000001</v>
      </c>
      <c r="R2923" s="43">
        <v>0</v>
      </c>
      <c r="S2923" s="43">
        <v>0</v>
      </c>
      <c r="T2923" s="43">
        <v>0</v>
      </c>
      <c r="U2923" s="43">
        <v>0</v>
      </c>
      <c r="V2923" s="43">
        <v>0</v>
      </c>
      <c r="W2923" s="43">
        <v>0</v>
      </c>
      <c r="X2923" s="43">
        <v>0</v>
      </c>
      <c r="Y2923" s="43">
        <v>0</v>
      </c>
      <c r="Z2923" s="43">
        <v>0</v>
      </c>
      <c r="AA2923" s="43">
        <v>0</v>
      </c>
      <c r="AB2923" s="43">
        <v>0</v>
      </c>
      <c r="AC2923" s="43">
        <v>0</v>
      </c>
      <c r="AD2923" s="43">
        <v>0</v>
      </c>
      <c r="AE2923" s="43">
        <v>0</v>
      </c>
    </row>
    <row r="2924" spans="1:31" ht="15.75" x14ac:dyDescent="0.25">
      <c r="A2924" s="49">
        <v>6.4</v>
      </c>
      <c r="B2924" s="22" t="s">
        <v>5968</v>
      </c>
      <c r="C2924" s="42" t="s">
        <v>5969</v>
      </c>
      <c r="D2924" s="21">
        <v>2023</v>
      </c>
      <c r="E2924" s="21">
        <v>2024</v>
      </c>
      <c r="F2924" s="43">
        <v>41.826390000000004</v>
      </c>
      <c r="G2924" s="43">
        <v>50.191667000000002</v>
      </c>
      <c r="H2924" s="43">
        <v>54.883685725835001</v>
      </c>
      <c r="I2924" s="43">
        <v>0</v>
      </c>
      <c r="J2924" s="43">
        <f t="shared" si="135"/>
        <v>54.883685725835001</v>
      </c>
      <c r="K2924" s="43">
        <v>17.499635000000001</v>
      </c>
      <c r="L2924" s="43">
        <f t="shared" si="136"/>
        <v>37.384050725834996</v>
      </c>
      <c r="M2924" s="43">
        <v>0</v>
      </c>
      <c r="N2924" s="43">
        <f t="shared" si="137"/>
        <v>50.191667000000002</v>
      </c>
      <c r="O2924" s="43">
        <v>17.499635000000001</v>
      </c>
      <c r="P2924" s="43">
        <v>1.2232860000000001</v>
      </c>
      <c r="Q2924" s="43">
        <v>16.276349</v>
      </c>
      <c r="R2924" s="43">
        <v>0</v>
      </c>
      <c r="S2924" s="43">
        <v>0</v>
      </c>
      <c r="T2924" s="43">
        <v>0</v>
      </c>
      <c r="U2924" s="43">
        <v>0</v>
      </c>
      <c r="V2924" s="43">
        <v>0</v>
      </c>
      <c r="W2924" s="43">
        <v>0</v>
      </c>
      <c r="X2924" s="43">
        <v>0</v>
      </c>
      <c r="Y2924" s="43">
        <v>0</v>
      </c>
      <c r="Z2924" s="43">
        <v>0</v>
      </c>
      <c r="AA2924" s="43">
        <v>0</v>
      </c>
      <c r="AB2924" s="43">
        <v>0</v>
      </c>
      <c r="AC2924" s="43">
        <v>0</v>
      </c>
      <c r="AD2924" s="43">
        <v>0</v>
      </c>
      <c r="AE2924" s="43">
        <v>0</v>
      </c>
    </row>
    <row r="2925" spans="1:31" ht="15.75" x14ac:dyDescent="0.25">
      <c r="A2925" s="49" t="s">
        <v>5609</v>
      </c>
      <c r="B2925" s="22" t="s">
        <v>5970</v>
      </c>
      <c r="C2925" s="42" t="s">
        <v>5971</v>
      </c>
      <c r="D2925" s="21">
        <v>2023</v>
      </c>
      <c r="E2925" s="21">
        <v>2024</v>
      </c>
      <c r="F2925" s="43">
        <v>6.6848910000000004</v>
      </c>
      <c r="G2925" s="43">
        <v>8.0218710000000009</v>
      </c>
      <c r="H2925" s="43">
        <v>8.8047439961279998</v>
      </c>
      <c r="I2925" s="43">
        <v>0</v>
      </c>
      <c r="J2925" s="43">
        <f t="shared" si="135"/>
        <v>8.8047439961279998</v>
      </c>
      <c r="K2925" s="43">
        <v>7.4112960000000001</v>
      </c>
      <c r="L2925" s="43">
        <f t="shared" si="136"/>
        <v>1.3934479961279997</v>
      </c>
      <c r="M2925" s="43">
        <v>0</v>
      </c>
      <c r="N2925" s="43">
        <f t="shared" si="137"/>
        <v>8.0218710000000009</v>
      </c>
      <c r="O2925" s="43">
        <v>7.4112960000000001</v>
      </c>
      <c r="P2925" s="43">
        <v>3.4893E-2</v>
      </c>
      <c r="Q2925" s="43">
        <v>7.3764029999999998</v>
      </c>
      <c r="R2925" s="43">
        <v>0</v>
      </c>
      <c r="S2925" s="43">
        <v>0</v>
      </c>
      <c r="T2925" s="43">
        <v>0</v>
      </c>
      <c r="U2925" s="43">
        <v>0</v>
      </c>
      <c r="V2925" s="43">
        <v>0</v>
      </c>
      <c r="W2925" s="43">
        <v>0</v>
      </c>
      <c r="X2925" s="43">
        <v>0</v>
      </c>
      <c r="Y2925" s="43">
        <v>0</v>
      </c>
      <c r="Z2925" s="43">
        <v>0</v>
      </c>
      <c r="AA2925" s="43">
        <v>0</v>
      </c>
      <c r="AB2925" s="43">
        <v>0</v>
      </c>
      <c r="AC2925" s="43">
        <v>0</v>
      </c>
      <c r="AD2925" s="43">
        <v>0</v>
      </c>
      <c r="AE2925" s="43">
        <v>0</v>
      </c>
    </row>
    <row r="2926" spans="1:31" ht="15.75" x14ac:dyDescent="0.25">
      <c r="A2926" s="49" t="s">
        <v>5602</v>
      </c>
      <c r="B2926" s="22" t="s">
        <v>5972</v>
      </c>
      <c r="C2926" s="42" t="s">
        <v>5973</v>
      </c>
      <c r="D2926" s="21">
        <v>2023</v>
      </c>
      <c r="E2926" s="21">
        <v>2024</v>
      </c>
      <c r="F2926" s="43">
        <v>24.114160999999999</v>
      </c>
      <c r="G2926" s="43">
        <v>28.936993000000001</v>
      </c>
      <c r="H2926" s="43">
        <v>31.7245208601</v>
      </c>
      <c r="I2926" s="43">
        <v>0</v>
      </c>
      <c r="J2926" s="43">
        <f t="shared" si="135"/>
        <v>31.7245208601</v>
      </c>
      <c r="K2926" s="43">
        <v>23.364533999999999</v>
      </c>
      <c r="L2926" s="43">
        <f t="shared" si="136"/>
        <v>8.3599868601000011</v>
      </c>
      <c r="M2926" s="43">
        <v>0</v>
      </c>
      <c r="N2926" s="43">
        <f t="shared" si="137"/>
        <v>28.936993000000001</v>
      </c>
      <c r="O2926" s="43">
        <v>23.364533999999999</v>
      </c>
      <c r="P2926" s="43">
        <v>0.57743500000000003</v>
      </c>
      <c r="Q2926" s="43">
        <v>22.787099000000001</v>
      </c>
      <c r="R2926" s="43">
        <v>0</v>
      </c>
      <c r="S2926" s="43">
        <v>0</v>
      </c>
      <c r="T2926" s="43">
        <v>0</v>
      </c>
      <c r="U2926" s="43">
        <v>0</v>
      </c>
      <c r="V2926" s="43">
        <v>0</v>
      </c>
      <c r="W2926" s="43">
        <v>0</v>
      </c>
      <c r="X2926" s="43">
        <v>0</v>
      </c>
      <c r="Y2926" s="43">
        <v>0</v>
      </c>
      <c r="Z2926" s="43">
        <v>0</v>
      </c>
      <c r="AA2926" s="43">
        <v>0</v>
      </c>
      <c r="AB2926" s="43">
        <v>0</v>
      </c>
      <c r="AC2926" s="43">
        <v>0</v>
      </c>
      <c r="AD2926" s="43">
        <v>0</v>
      </c>
      <c r="AE2926" s="43">
        <v>0</v>
      </c>
    </row>
    <row r="2927" spans="1:31" ht="15.75" x14ac:dyDescent="0.25">
      <c r="A2927" s="49" t="s">
        <v>5602</v>
      </c>
      <c r="B2927" s="22" t="s">
        <v>5974</v>
      </c>
      <c r="C2927" s="42" t="s">
        <v>5975</v>
      </c>
      <c r="D2927" s="21">
        <v>2023</v>
      </c>
      <c r="E2927" s="21">
        <v>2024</v>
      </c>
      <c r="F2927" s="43">
        <v>43.460413000000003</v>
      </c>
      <c r="G2927" s="43">
        <v>52.152495000000002</v>
      </c>
      <c r="H2927" s="43">
        <v>54.105508552817</v>
      </c>
      <c r="I2927" s="43">
        <v>0</v>
      </c>
      <c r="J2927" s="43">
        <f t="shared" si="135"/>
        <v>54.105508552817</v>
      </c>
      <c r="K2927" s="43">
        <v>35.135168999999998</v>
      </c>
      <c r="L2927" s="43">
        <f t="shared" si="136"/>
        <v>18.970339552817002</v>
      </c>
      <c r="M2927" s="43">
        <v>0</v>
      </c>
      <c r="N2927" s="43">
        <f t="shared" si="137"/>
        <v>52.152495000000002</v>
      </c>
      <c r="O2927" s="43">
        <v>35.135168999999998</v>
      </c>
      <c r="P2927" s="43">
        <v>33.684089</v>
      </c>
      <c r="Q2927" s="43">
        <v>1.4510799999999999</v>
      </c>
      <c r="R2927" s="43">
        <v>0</v>
      </c>
      <c r="S2927" s="43">
        <v>0</v>
      </c>
      <c r="T2927" s="43">
        <v>0</v>
      </c>
      <c r="U2927" s="43">
        <v>0</v>
      </c>
      <c r="V2927" s="43">
        <v>0</v>
      </c>
      <c r="W2927" s="43">
        <v>0</v>
      </c>
      <c r="X2927" s="43">
        <v>0</v>
      </c>
      <c r="Y2927" s="43">
        <v>0</v>
      </c>
      <c r="Z2927" s="43">
        <v>0</v>
      </c>
      <c r="AA2927" s="43">
        <v>0</v>
      </c>
      <c r="AB2927" s="43">
        <v>0</v>
      </c>
      <c r="AC2927" s="43">
        <v>0</v>
      </c>
      <c r="AD2927" s="43">
        <v>0</v>
      </c>
      <c r="AE2927" s="43">
        <v>0</v>
      </c>
    </row>
    <row r="2928" spans="1:31" ht="15.75" x14ac:dyDescent="0.25">
      <c r="A2928" s="49" t="s">
        <v>5602</v>
      </c>
      <c r="B2928" s="22" t="s">
        <v>5976</v>
      </c>
      <c r="C2928" s="42" t="s">
        <v>5977</v>
      </c>
      <c r="D2928" s="21">
        <v>2023</v>
      </c>
      <c r="E2928" s="21">
        <v>2024</v>
      </c>
      <c r="F2928" s="43">
        <v>30.029046000000001</v>
      </c>
      <c r="G2928" s="43">
        <v>36.034855</v>
      </c>
      <c r="H2928" s="43">
        <v>37.503843977842003</v>
      </c>
      <c r="I2928" s="43">
        <v>0</v>
      </c>
      <c r="J2928" s="43">
        <f t="shared" si="135"/>
        <v>37.503843977842003</v>
      </c>
      <c r="K2928" s="43">
        <v>14.580215000000001</v>
      </c>
      <c r="L2928" s="43">
        <f t="shared" si="136"/>
        <v>22.923628977842</v>
      </c>
      <c r="M2928" s="43">
        <v>0</v>
      </c>
      <c r="N2928" s="43">
        <f t="shared" si="137"/>
        <v>36.034855</v>
      </c>
      <c r="O2928" s="43">
        <v>14.580215000000001</v>
      </c>
      <c r="P2928" s="43">
        <v>13.210789</v>
      </c>
      <c r="Q2928" s="43">
        <v>1.369426</v>
      </c>
      <c r="R2928" s="43">
        <v>0</v>
      </c>
      <c r="S2928" s="43">
        <v>0</v>
      </c>
      <c r="T2928" s="43">
        <v>0</v>
      </c>
      <c r="U2928" s="43">
        <v>0</v>
      </c>
      <c r="V2928" s="43">
        <v>0</v>
      </c>
      <c r="W2928" s="43">
        <v>0</v>
      </c>
      <c r="X2928" s="43">
        <v>0</v>
      </c>
      <c r="Y2928" s="43">
        <v>0</v>
      </c>
      <c r="Z2928" s="43">
        <v>0</v>
      </c>
      <c r="AA2928" s="43">
        <v>0</v>
      </c>
      <c r="AB2928" s="43">
        <v>0</v>
      </c>
      <c r="AC2928" s="43">
        <v>0</v>
      </c>
      <c r="AD2928" s="43">
        <v>0</v>
      </c>
      <c r="AE2928" s="43">
        <v>0</v>
      </c>
    </row>
    <row r="2929" spans="1:31" ht="15.75" x14ac:dyDescent="0.25">
      <c r="A2929" s="49" t="s">
        <v>5602</v>
      </c>
      <c r="B2929" s="22" t="s">
        <v>5978</v>
      </c>
      <c r="C2929" s="42" t="s">
        <v>5979</v>
      </c>
      <c r="D2929" s="21">
        <v>2023</v>
      </c>
      <c r="E2929" s="21">
        <v>2024</v>
      </c>
      <c r="F2929" s="43">
        <v>14.600173</v>
      </c>
      <c r="G2929" s="43">
        <v>17.520208</v>
      </c>
      <c r="H2929" s="43">
        <v>18.130688682216</v>
      </c>
      <c r="I2929" s="43">
        <v>0</v>
      </c>
      <c r="J2929" s="43">
        <f t="shared" si="135"/>
        <v>18.130688682216</v>
      </c>
      <c r="K2929" s="43">
        <v>10.565136000000001</v>
      </c>
      <c r="L2929" s="43">
        <f t="shared" si="136"/>
        <v>7.5655526822159995</v>
      </c>
      <c r="M2929" s="43">
        <v>0</v>
      </c>
      <c r="N2929" s="43">
        <f t="shared" si="137"/>
        <v>17.520208</v>
      </c>
      <c r="O2929" s="43">
        <v>10.565136000000001</v>
      </c>
      <c r="P2929" s="43">
        <v>10.565136000000001</v>
      </c>
      <c r="Q2929" s="43">
        <v>0</v>
      </c>
      <c r="R2929" s="43">
        <v>0</v>
      </c>
      <c r="S2929" s="43">
        <v>0</v>
      </c>
      <c r="T2929" s="43">
        <v>0</v>
      </c>
      <c r="U2929" s="43">
        <v>0</v>
      </c>
      <c r="V2929" s="43">
        <v>0</v>
      </c>
      <c r="W2929" s="43">
        <v>0</v>
      </c>
      <c r="X2929" s="43">
        <v>0</v>
      </c>
      <c r="Y2929" s="43">
        <v>0</v>
      </c>
      <c r="Z2929" s="43">
        <v>0</v>
      </c>
      <c r="AA2929" s="43">
        <v>0</v>
      </c>
      <c r="AB2929" s="43">
        <v>0</v>
      </c>
      <c r="AC2929" s="43">
        <v>0</v>
      </c>
      <c r="AD2929" s="43">
        <v>0</v>
      </c>
      <c r="AE2929" s="43">
        <v>0</v>
      </c>
    </row>
    <row r="2930" spans="1:31" ht="15.75" x14ac:dyDescent="0.25">
      <c r="A2930" s="49" t="s">
        <v>5602</v>
      </c>
      <c r="B2930" s="22" t="s">
        <v>5980</v>
      </c>
      <c r="C2930" s="42" t="s">
        <v>5981</v>
      </c>
      <c r="D2930" s="21">
        <v>2023</v>
      </c>
      <c r="E2930" s="21">
        <v>2024</v>
      </c>
      <c r="F2930" s="43">
        <v>34.617030999999997</v>
      </c>
      <c r="G2930" s="43">
        <v>41.540436999999997</v>
      </c>
      <c r="H2930" s="43">
        <v>45.490314150823998</v>
      </c>
      <c r="I2930" s="43">
        <v>0</v>
      </c>
      <c r="J2930" s="43">
        <f t="shared" si="135"/>
        <v>45.490314150823998</v>
      </c>
      <c r="K2930" s="43">
        <v>35.333418999999999</v>
      </c>
      <c r="L2930" s="43">
        <f t="shared" si="136"/>
        <v>10.156895150823999</v>
      </c>
      <c r="M2930" s="43">
        <v>0</v>
      </c>
      <c r="N2930" s="43">
        <f t="shared" si="137"/>
        <v>41.540436999999997</v>
      </c>
      <c r="O2930" s="43">
        <v>35.333418999999999</v>
      </c>
      <c r="P2930" s="43">
        <v>1.571442</v>
      </c>
      <c r="Q2930" s="43">
        <v>33.761977000000002</v>
      </c>
      <c r="R2930" s="43">
        <v>0</v>
      </c>
      <c r="S2930" s="43">
        <v>0</v>
      </c>
      <c r="T2930" s="43">
        <v>0</v>
      </c>
      <c r="U2930" s="43">
        <v>0</v>
      </c>
      <c r="V2930" s="43">
        <v>0</v>
      </c>
      <c r="W2930" s="43">
        <v>0</v>
      </c>
      <c r="X2930" s="43">
        <v>0</v>
      </c>
      <c r="Y2930" s="43">
        <v>0</v>
      </c>
      <c r="Z2930" s="43">
        <v>0</v>
      </c>
      <c r="AA2930" s="43">
        <v>0</v>
      </c>
      <c r="AB2930" s="43">
        <v>0</v>
      </c>
      <c r="AC2930" s="43">
        <v>0</v>
      </c>
      <c r="AD2930" s="43">
        <v>0</v>
      </c>
      <c r="AE2930" s="43">
        <v>0</v>
      </c>
    </row>
    <row r="2931" spans="1:31" ht="15.75" x14ac:dyDescent="0.25">
      <c r="A2931" s="49" t="s">
        <v>5602</v>
      </c>
      <c r="B2931" s="22" t="s">
        <v>5982</v>
      </c>
      <c r="C2931" s="42" t="s">
        <v>5983</v>
      </c>
      <c r="D2931" s="21">
        <v>2023</v>
      </c>
      <c r="E2931" s="21">
        <v>2024</v>
      </c>
      <c r="F2931" s="43">
        <v>30.01989</v>
      </c>
      <c r="G2931" s="43">
        <v>36.023867000000003</v>
      </c>
      <c r="H2931" s="43">
        <v>37.321219204418</v>
      </c>
      <c r="I2931" s="43">
        <v>0</v>
      </c>
      <c r="J2931" s="43">
        <f t="shared" si="135"/>
        <v>37.321219204418</v>
      </c>
      <c r="K2931" s="43">
        <v>20.178263999999999</v>
      </c>
      <c r="L2931" s="43">
        <f t="shared" si="136"/>
        <v>17.142955204418001</v>
      </c>
      <c r="M2931" s="43">
        <v>0</v>
      </c>
      <c r="N2931" s="43">
        <f t="shared" si="137"/>
        <v>36.023867000000003</v>
      </c>
      <c r="O2931" s="43">
        <v>20.178263999999999</v>
      </c>
      <c r="P2931" s="43">
        <v>19.804029</v>
      </c>
      <c r="Q2931" s="43">
        <v>0.37423499999999998</v>
      </c>
      <c r="R2931" s="43">
        <v>0</v>
      </c>
      <c r="S2931" s="43">
        <v>0</v>
      </c>
      <c r="T2931" s="43">
        <v>0</v>
      </c>
      <c r="U2931" s="43">
        <v>0</v>
      </c>
      <c r="V2931" s="43">
        <v>0</v>
      </c>
      <c r="W2931" s="43">
        <v>0</v>
      </c>
      <c r="X2931" s="43">
        <v>0</v>
      </c>
      <c r="Y2931" s="43">
        <v>0</v>
      </c>
      <c r="Z2931" s="43">
        <v>0</v>
      </c>
      <c r="AA2931" s="43">
        <v>0</v>
      </c>
      <c r="AB2931" s="43">
        <v>0</v>
      </c>
      <c r="AC2931" s="43">
        <v>0</v>
      </c>
      <c r="AD2931" s="43">
        <v>0</v>
      </c>
      <c r="AE2931" s="43">
        <v>0</v>
      </c>
    </row>
    <row r="2932" spans="1:31" ht="15.75" x14ac:dyDescent="0.25">
      <c r="A2932" s="49" t="s">
        <v>5602</v>
      </c>
      <c r="B2932" s="22" t="s">
        <v>5984</v>
      </c>
      <c r="C2932" s="42" t="s">
        <v>5985</v>
      </c>
      <c r="D2932" s="21">
        <v>2023</v>
      </c>
      <c r="E2932" s="21">
        <v>2024</v>
      </c>
      <c r="F2932" s="43">
        <v>36.224294999999998</v>
      </c>
      <c r="G2932" s="43">
        <v>43.469152999999999</v>
      </c>
      <c r="H2932" s="43">
        <v>45.034637540715003</v>
      </c>
      <c r="I2932" s="43">
        <v>0</v>
      </c>
      <c r="J2932" s="43">
        <f t="shared" si="135"/>
        <v>45.034637540715003</v>
      </c>
      <c r="K2932" s="43">
        <v>25.884293</v>
      </c>
      <c r="L2932" s="43">
        <f t="shared" si="136"/>
        <v>19.150344540715004</v>
      </c>
      <c r="M2932" s="43">
        <v>0</v>
      </c>
      <c r="N2932" s="43">
        <f t="shared" si="137"/>
        <v>43.469152999999999</v>
      </c>
      <c r="O2932" s="43">
        <v>25.884293</v>
      </c>
      <c r="P2932" s="43">
        <v>25.404226000000001</v>
      </c>
      <c r="Q2932" s="43">
        <v>0.48006700000000002</v>
      </c>
      <c r="R2932" s="43">
        <v>0</v>
      </c>
      <c r="S2932" s="43">
        <v>0</v>
      </c>
      <c r="T2932" s="43">
        <v>0</v>
      </c>
      <c r="U2932" s="43">
        <v>0</v>
      </c>
      <c r="V2932" s="43">
        <v>0</v>
      </c>
      <c r="W2932" s="43">
        <v>0</v>
      </c>
      <c r="X2932" s="43">
        <v>0</v>
      </c>
      <c r="Y2932" s="43">
        <v>0</v>
      </c>
      <c r="Z2932" s="43">
        <v>0</v>
      </c>
      <c r="AA2932" s="43">
        <v>0</v>
      </c>
      <c r="AB2932" s="43">
        <v>0</v>
      </c>
      <c r="AC2932" s="43">
        <v>0</v>
      </c>
      <c r="AD2932" s="43">
        <v>0</v>
      </c>
      <c r="AE2932" s="43">
        <v>0</v>
      </c>
    </row>
    <row r="2933" spans="1:31" ht="15.75" x14ac:dyDescent="0.25">
      <c r="A2933" s="49" t="s">
        <v>5602</v>
      </c>
      <c r="B2933" s="22" t="s">
        <v>5986</v>
      </c>
      <c r="C2933" s="42" t="s">
        <v>5987</v>
      </c>
      <c r="D2933" s="21">
        <v>2023</v>
      </c>
      <c r="E2933" s="21">
        <v>2024</v>
      </c>
      <c r="F2933" s="43">
        <v>69.223124999999996</v>
      </c>
      <c r="G2933" s="43">
        <v>83.067750000000004</v>
      </c>
      <c r="H2933" s="43">
        <v>86.975689515127002</v>
      </c>
      <c r="I2933" s="43">
        <v>0</v>
      </c>
      <c r="J2933" s="43">
        <f t="shared" si="135"/>
        <v>86.975689515127002</v>
      </c>
      <c r="K2933" s="43">
        <v>72.370316000000003</v>
      </c>
      <c r="L2933" s="43">
        <f t="shared" si="136"/>
        <v>14.605373515126999</v>
      </c>
      <c r="M2933" s="43">
        <v>0</v>
      </c>
      <c r="N2933" s="43">
        <f t="shared" si="137"/>
        <v>83.067750000000004</v>
      </c>
      <c r="O2933" s="43">
        <v>72.370316000000003</v>
      </c>
      <c r="P2933" s="43">
        <v>58.364739999999998</v>
      </c>
      <c r="Q2933" s="43">
        <v>14.005576</v>
      </c>
      <c r="R2933" s="43">
        <v>0</v>
      </c>
      <c r="S2933" s="43">
        <v>0</v>
      </c>
      <c r="T2933" s="43">
        <v>0</v>
      </c>
      <c r="U2933" s="43">
        <v>0</v>
      </c>
      <c r="V2933" s="43">
        <v>0</v>
      </c>
      <c r="W2933" s="43">
        <v>0</v>
      </c>
      <c r="X2933" s="43">
        <v>0</v>
      </c>
      <c r="Y2933" s="43">
        <v>0</v>
      </c>
      <c r="Z2933" s="43">
        <v>0</v>
      </c>
      <c r="AA2933" s="43">
        <v>0</v>
      </c>
      <c r="AB2933" s="43">
        <v>0</v>
      </c>
      <c r="AC2933" s="43">
        <v>0</v>
      </c>
      <c r="AD2933" s="43">
        <v>0</v>
      </c>
      <c r="AE2933" s="43">
        <v>0</v>
      </c>
    </row>
    <row r="2934" spans="1:31" ht="15.75" x14ac:dyDescent="0.25">
      <c r="A2934" s="49" t="s">
        <v>5602</v>
      </c>
      <c r="B2934" s="22" t="s">
        <v>5988</v>
      </c>
      <c r="C2934" s="42" t="s">
        <v>5989</v>
      </c>
      <c r="D2934" s="21">
        <v>2023</v>
      </c>
      <c r="E2934" s="21">
        <v>2024</v>
      </c>
      <c r="F2934" s="43">
        <v>31.659234000000001</v>
      </c>
      <c r="G2934" s="43">
        <v>37.991079999999997</v>
      </c>
      <c r="H2934" s="43">
        <v>39.343411547118997</v>
      </c>
      <c r="I2934" s="43">
        <v>0</v>
      </c>
      <c r="J2934" s="43">
        <f t="shared" si="135"/>
        <v>39.343411547118997</v>
      </c>
      <c r="K2934" s="43">
        <v>35.547291000000001</v>
      </c>
      <c r="L2934" s="43">
        <f t="shared" si="136"/>
        <v>3.7961205471189956</v>
      </c>
      <c r="M2934" s="43">
        <v>0</v>
      </c>
      <c r="N2934" s="43">
        <f t="shared" si="137"/>
        <v>37.991079999999997</v>
      </c>
      <c r="O2934" s="43">
        <v>35.547291000000001</v>
      </c>
      <c r="P2934" s="43">
        <v>35.123475999999997</v>
      </c>
      <c r="Q2934" s="43">
        <v>0.423815</v>
      </c>
      <c r="R2934" s="43">
        <v>0</v>
      </c>
      <c r="S2934" s="43">
        <v>0</v>
      </c>
      <c r="T2934" s="43">
        <v>0</v>
      </c>
      <c r="U2934" s="43">
        <v>0</v>
      </c>
      <c r="V2934" s="43">
        <v>0</v>
      </c>
      <c r="W2934" s="43">
        <v>0</v>
      </c>
      <c r="X2934" s="43">
        <v>0</v>
      </c>
      <c r="Y2934" s="43">
        <v>0</v>
      </c>
      <c r="Z2934" s="43">
        <v>0</v>
      </c>
      <c r="AA2934" s="43">
        <v>0</v>
      </c>
      <c r="AB2934" s="43">
        <v>0</v>
      </c>
      <c r="AC2934" s="43">
        <v>0</v>
      </c>
      <c r="AD2934" s="43">
        <v>0</v>
      </c>
      <c r="AE2934" s="43">
        <v>0</v>
      </c>
    </row>
    <row r="2935" spans="1:31" ht="15.75" x14ac:dyDescent="0.25">
      <c r="A2935" s="49" t="s">
        <v>5596</v>
      </c>
      <c r="B2935" s="22" t="s">
        <v>5990</v>
      </c>
      <c r="C2935" s="42" t="s">
        <v>5991</v>
      </c>
      <c r="D2935" s="21">
        <v>2023</v>
      </c>
      <c r="E2935" s="21">
        <v>2024</v>
      </c>
      <c r="F2935" s="43">
        <v>27.106363999999999</v>
      </c>
      <c r="G2935" s="43">
        <v>32.527636999999999</v>
      </c>
      <c r="H2935" s="43">
        <v>33.698996507545999</v>
      </c>
      <c r="I2935" s="43">
        <v>0</v>
      </c>
      <c r="J2935" s="43">
        <f t="shared" si="135"/>
        <v>33.698996507545999</v>
      </c>
      <c r="K2935" s="43">
        <v>10.914107</v>
      </c>
      <c r="L2935" s="43">
        <f t="shared" si="136"/>
        <v>22.784889507545998</v>
      </c>
      <c r="M2935" s="43">
        <v>0</v>
      </c>
      <c r="N2935" s="43">
        <f t="shared" si="137"/>
        <v>32.527636999999999</v>
      </c>
      <c r="O2935" s="43">
        <v>10.914107</v>
      </c>
      <c r="P2935" s="43">
        <v>10.712108000000001</v>
      </c>
      <c r="Q2935" s="43">
        <v>0.20199900000000001</v>
      </c>
      <c r="R2935" s="43">
        <v>0</v>
      </c>
      <c r="S2935" s="43">
        <v>0</v>
      </c>
      <c r="T2935" s="43">
        <v>0</v>
      </c>
      <c r="U2935" s="43">
        <v>0</v>
      </c>
      <c r="V2935" s="43">
        <v>0</v>
      </c>
      <c r="W2935" s="43">
        <v>0</v>
      </c>
      <c r="X2935" s="43">
        <v>0</v>
      </c>
      <c r="Y2935" s="43">
        <v>0</v>
      </c>
      <c r="Z2935" s="43">
        <v>0</v>
      </c>
      <c r="AA2935" s="43">
        <v>0</v>
      </c>
      <c r="AB2935" s="43">
        <v>0</v>
      </c>
      <c r="AC2935" s="43">
        <v>0</v>
      </c>
      <c r="AD2935" s="43">
        <v>0</v>
      </c>
      <c r="AE2935" s="43">
        <v>0</v>
      </c>
    </row>
    <row r="2936" spans="1:31" ht="15.75" x14ac:dyDescent="0.25">
      <c r="A2936" s="49">
        <v>6.6</v>
      </c>
      <c r="B2936" s="22" t="s">
        <v>5992</v>
      </c>
      <c r="C2936" s="42" t="s">
        <v>5993</v>
      </c>
      <c r="D2936" s="21">
        <v>2021</v>
      </c>
      <c r="E2936" s="21">
        <v>2024</v>
      </c>
      <c r="F2936" s="43">
        <v>33.550631000000003</v>
      </c>
      <c r="G2936" s="43">
        <v>40.260756999999998</v>
      </c>
      <c r="H2936" s="43">
        <v>44.108843933155001</v>
      </c>
      <c r="I2936" s="43">
        <v>0</v>
      </c>
      <c r="J2936" s="43">
        <f t="shared" si="135"/>
        <v>44.108843933155001</v>
      </c>
      <c r="K2936" s="43">
        <v>38.616176000000003</v>
      </c>
      <c r="L2936" s="43">
        <f t="shared" si="136"/>
        <v>5.4926679331549977</v>
      </c>
      <c r="M2936" s="43">
        <v>0.63166</v>
      </c>
      <c r="N2936" s="43">
        <f t="shared" si="137"/>
        <v>39.629097000000002</v>
      </c>
      <c r="O2936" s="43">
        <v>38.616176000000003</v>
      </c>
      <c r="P2936" s="43">
        <v>0.47384700000000002</v>
      </c>
      <c r="Q2936" s="43">
        <v>37.510669</v>
      </c>
      <c r="R2936" s="43">
        <v>0</v>
      </c>
      <c r="S2936" s="43">
        <v>0</v>
      </c>
      <c r="T2936" s="43">
        <v>0</v>
      </c>
      <c r="U2936" s="43">
        <v>0</v>
      </c>
      <c r="V2936" s="43">
        <v>0</v>
      </c>
      <c r="W2936" s="43">
        <v>0</v>
      </c>
      <c r="X2936" s="43">
        <v>0</v>
      </c>
      <c r="Y2936" s="43">
        <v>0</v>
      </c>
      <c r="Z2936" s="43">
        <v>0</v>
      </c>
      <c r="AA2936" s="43">
        <v>0</v>
      </c>
      <c r="AB2936" s="43">
        <v>0</v>
      </c>
      <c r="AC2936" s="43">
        <v>0</v>
      </c>
      <c r="AD2936" s="43">
        <v>0</v>
      </c>
      <c r="AE2936" s="43">
        <v>0</v>
      </c>
    </row>
    <row r="2937" spans="1:31" ht="15.75" x14ac:dyDescent="0.25">
      <c r="A2937" s="49">
        <v>6.6</v>
      </c>
      <c r="B2937" s="22" t="s">
        <v>5994</v>
      </c>
      <c r="C2937" s="42" t="s">
        <v>5995</v>
      </c>
      <c r="D2937" s="21">
        <v>2021</v>
      </c>
      <c r="E2937" s="21">
        <v>2025</v>
      </c>
      <c r="F2937" s="43">
        <v>54.203155000000002</v>
      </c>
      <c r="G2937" s="43">
        <v>65.043785999999997</v>
      </c>
      <c r="H2937" s="43">
        <v>74.924682164567997</v>
      </c>
      <c r="I2937" s="43">
        <v>0</v>
      </c>
      <c r="J2937" s="43">
        <f t="shared" si="135"/>
        <v>74.924682164567997</v>
      </c>
      <c r="K2937" s="43">
        <v>71.722232000000005</v>
      </c>
      <c r="L2937" s="43">
        <f t="shared" si="136"/>
        <v>3.2024501645679919</v>
      </c>
      <c r="M2937" s="43">
        <v>0.42110700000000001</v>
      </c>
      <c r="N2937" s="43">
        <f t="shared" si="137"/>
        <v>64.622678999999991</v>
      </c>
      <c r="O2937" s="43">
        <v>71.722232000000005</v>
      </c>
      <c r="P2937" s="43">
        <v>0</v>
      </c>
      <c r="Q2937" s="43">
        <v>0</v>
      </c>
      <c r="R2937" s="43">
        <v>71.301124999999999</v>
      </c>
      <c r="S2937" s="43">
        <v>0</v>
      </c>
      <c r="T2937" s="43">
        <v>0</v>
      </c>
      <c r="U2937" s="43">
        <v>0</v>
      </c>
      <c r="V2937" s="43">
        <v>0</v>
      </c>
      <c r="W2937" s="43">
        <v>0</v>
      </c>
      <c r="X2937" s="43">
        <v>0</v>
      </c>
      <c r="Y2937" s="43">
        <v>0</v>
      </c>
      <c r="Z2937" s="43">
        <v>0</v>
      </c>
      <c r="AA2937" s="43">
        <v>0</v>
      </c>
      <c r="AB2937" s="43">
        <v>0</v>
      </c>
      <c r="AC2937" s="43">
        <v>0</v>
      </c>
      <c r="AD2937" s="43">
        <v>0</v>
      </c>
      <c r="AE2937" s="43">
        <v>0</v>
      </c>
    </row>
    <row r="2938" spans="1:31" ht="15.75" x14ac:dyDescent="0.25">
      <c r="A2938" s="49" t="s">
        <v>5602</v>
      </c>
      <c r="B2938" s="22" t="s">
        <v>5996</v>
      </c>
      <c r="C2938" s="42" t="s">
        <v>5997</v>
      </c>
      <c r="D2938" s="21">
        <v>2023</v>
      </c>
      <c r="E2938" s="21">
        <v>2024</v>
      </c>
      <c r="F2938" s="43">
        <v>2.776408</v>
      </c>
      <c r="G2938" s="43">
        <v>3.3316889999999999</v>
      </c>
      <c r="H2938" s="43">
        <v>3.4477806528129999</v>
      </c>
      <c r="I2938" s="43">
        <v>0</v>
      </c>
      <c r="J2938" s="43">
        <f t="shared" si="135"/>
        <v>3.4477806528129999</v>
      </c>
      <c r="K2938" s="43">
        <v>0.92322300000000002</v>
      </c>
      <c r="L2938" s="43">
        <f t="shared" si="136"/>
        <v>2.5245576528129998</v>
      </c>
      <c r="M2938" s="43">
        <v>0</v>
      </c>
      <c r="N2938" s="43">
        <f t="shared" si="137"/>
        <v>3.3316889999999999</v>
      </c>
      <c r="O2938" s="43">
        <v>0.92322300000000002</v>
      </c>
      <c r="P2938" s="43">
        <v>0.92322300000000002</v>
      </c>
      <c r="Q2938" s="43">
        <v>0</v>
      </c>
      <c r="R2938" s="43">
        <v>0</v>
      </c>
      <c r="S2938" s="43">
        <v>0</v>
      </c>
      <c r="T2938" s="43">
        <v>0</v>
      </c>
      <c r="U2938" s="43">
        <v>0</v>
      </c>
      <c r="V2938" s="43">
        <v>0</v>
      </c>
      <c r="W2938" s="43">
        <v>0</v>
      </c>
      <c r="X2938" s="43">
        <v>0</v>
      </c>
      <c r="Y2938" s="43">
        <v>0</v>
      </c>
      <c r="Z2938" s="43">
        <v>0</v>
      </c>
      <c r="AA2938" s="43">
        <v>0</v>
      </c>
      <c r="AB2938" s="43">
        <v>0</v>
      </c>
      <c r="AC2938" s="43">
        <v>0</v>
      </c>
      <c r="AD2938" s="43">
        <v>0</v>
      </c>
      <c r="AE2938" s="43">
        <v>0</v>
      </c>
    </row>
    <row r="2939" spans="1:31" ht="15.75" x14ac:dyDescent="0.25">
      <c r="A2939" s="49" t="s">
        <v>5680</v>
      </c>
      <c r="B2939" s="22" t="s">
        <v>5998</v>
      </c>
      <c r="C2939" s="42" t="s">
        <v>5999</v>
      </c>
      <c r="D2939" s="21">
        <v>2027</v>
      </c>
      <c r="E2939" s="21">
        <v>2027</v>
      </c>
      <c r="F2939" s="43">
        <v>52.490594000000002</v>
      </c>
      <c r="G2939" s="43">
        <v>62.988712999999997</v>
      </c>
      <c r="H2939" s="43">
        <v>79.491522594562994</v>
      </c>
      <c r="I2939" s="43">
        <v>0</v>
      </c>
      <c r="J2939" s="43">
        <f t="shared" si="135"/>
        <v>79.491522594562994</v>
      </c>
      <c r="K2939" s="43">
        <v>11.466915999999999</v>
      </c>
      <c r="L2939" s="43">
        <f t="shared" si="136"/>
        <v>68.024606594562997</v>
      </c>
      <c r="M2939" s="43">
        <v>0</v>
      </c>
      <c r="N2939" s="43">
        <f t="shared" si="137"/>
        <v>62.988712999999997</v>
      </c>
      <c r="O2939" s="43">
        <v>11.466915999999999</v>
      </c>
      <c r="P2939" s="43">
        <v>0</v>
      </c>
      <c r="Q2939" s="43">
        <v>0</v>
      </c>
      <c r="R2939" s="43">
        <v>0</v>
      </c>
      <c r="S2939" s="43">
        <v>0</v>
      </c>
      <c r="T2939" s="43">
        <v>11.466915999999999</v>
      </c>
      <c r="U2939" s="43">
        <v>0</v>
      </c>
      <c r="V2939" s="43">
        <v>0</v>
      </c>
      <c r="W2939" s="43">
        <v>0</v>
      </c>
      <c r="X2939" s="43">
        <v>0</v>
      </c>
      <c r="Y2939" s="43">
        <v>0</v>
      </c>
      <c r="Z2939" s="43">
        <v>0</v>
      </c>
      <c r="AA2939" s="43">
        <v>0</v>
      </c>
      <c r="AB2939" s="43">
        <v>0</v>
      </c>
      <c r="AC2939" s="43">
        <v>0</v>
      </c>
      <c r="AD2939" s="43">
        <v>0</v>
      </c>
      <c r="AE2939" s="43">
        <v>0</v>
      </c>
    </row>
    <row r="2940" spans="1:31" ht="15.75" x14ac:dyDescent="0.25">
      <c r="A2940" s="49">
        <v>6.4</v>
      </c>
      <c r="B2940" s="22" t="s">
        <v>6000</v>
      </c>
      <c r="C2940" s="42" t="s">
        <v>6001</v>
      </c>
      <c r="D2940" s="21">
        <v>2023</v>
      </c>
      <c r="E2940" s="21">
        <v>2024</v>
      </c>
      <c r="F2940" s="43">
        <v>3.6521349999999999</v>
      </c>
      <c r="G2940" s="43">
        <v>4.3825630000000002</v>
      </c>
      <c r="H2940" s="43">
        <v>4.7564662015910004</v>
      </c>
      <c r="I2940" s="43">
        <v>0</v>
      </c>
      <c r="J2940" s="43">
        <f t="shared" si="135"/>
        <v>4.7564662015910004</v>
      </c>
      <c r="K2940" s="43">
        <v>1.3035239999999999</v>
      </c>
      <c r="L2940" s="43">
        <f t="shared" si="136"/>
        <v>3.4529422015910005</v>
      </c>
      <c r="M2940" s="43">
        <v>0</v>
      </c>
      <c r="N2940" s="43">
        <f t="shared" si="137"/>
        <v>4.3825630000000002</v>
      </c>
      <c r="O2940" s="43">
        <v>1.3035239999999999</v>
      </c>
      <c r="P2940" s="43">
        <v>0.259965</v>
      </c>
      <c r="Q2940" s="43">
        <v>1.0435589999999999</v>
      </c>
      <c r="R2940" s="43">
        <v>0</v>
      </c>
      <c r="S2940" s="43">
        <v>0</v>
      </c>
      <c r="T2940" s="43">
        <v>0</v>
      </c>
      <c r="U2940" s="43">
        <v>0</v>
      </c>
      <c r="V2940" s="43">
        <v>0</v>
      </c>
      <c r="W2940" s="43">
        <v>0</v>
      </c>
      <c r="X2940" s="43">
        <v>0</v>
      </c>
      <c r="Y2940" s="43">
        <v>0</v>
      </c>
      <c r="Z2940" s="43">
        <v>0</v>
      </c>
      <c r="AA2940" s="43">
        <v>0</v>
      </c>
      <c r="AB2940" s="43">
        <v>0</v>
      </c>
      <c r="AC2940" s="43">
        <v>0</v>
      </c>
      <c r="AD2940" s="43">
        <v>0</v>
      </c>
      <c r="AE2940" s="43">
        <v>0</v>
      </c>
    </row>
    <row r="2941" spans="1:31" ht="15.75" x14ac:dyDescent="0.25">
      <c r="A2941" s="49" t="s">
        <v>5566</v>
      </c>
      <c r="B2941" s="22" t="s">
        <v>6002</v>
      </c>
      <c r="C2941" s="42" t="s">
        <v>6003</v>
      </c>
      <c r="D2941" s="21">
        <v>2023</v>
      </c>
      <c r="E2941" s="21">
        <v>2024</v>
      </c>
      <c r="F2941" s="43">
        <v>242.36116899999999</v>
      </c>
      <c r="G2941" s="43">
        <v>290.83340299999998</v>
      </c>
      <c r="H2941" s="43">
        <v>315.21937971040302</v>
      </c>
      <c r="I2941" s="43">
        <v>0</v>
      </c>
      <c r="J2941" s="43">
        <f t="shared" si="135"/>
        <v>315.21937971040302</v>
      </c>
      <c r="K2941" s="43">
        <v>138.954024</v>
      </c>
      <c r="L2941" s="43">
        <f t="shared" si="136"/>
        <v>176.26535571040301</v>
      </c>
      <c r="M2941" s="43">
        <v>0</v>
      </c>
      <c r="N2941" s="43">
        <f t="shared" si="137"/>
        <v>290.83340299999998</v>
      </c>
      <c r="O2941" s="43">
        <v>138.954024</v>
      </c>
      <c r="P2941" s="43">
        <v>30.945847000000001</v>
      </c>
      <c r="Q2941" s="43">
        <v>108.008177</v>
      </c>
      <c r="R2941" s="43">
        <v>0</v>
      </c>
      <c r="S2941" s="43">
        <v>0</v>
      </c>
      <c r="T2941" s="43">
        <v>0</v>
      </c>
      <c r="U2941" s="43">
        <v>0</v>
      </c>
      <c r="V2941" s="43">
        <v>0</v>
      </c>
      <c r="W2941" s="43">
        <v>0</v>
      </c>
      <c r="X2941" s="43">
        <v>0</v>
      </c>
      <c r="Y2941" s="43">
        <v>0</v>
      </c>
      <c r="Z2941" s="43">
        <v>0</v>
      </c>
      <c r="AA2941" s="43">
        <v>0</v>
      </c>
      <c r="AB2941" s="43">
        <v>0</v>
      </c>
      <c r="AC2941" s="43">
        <v>0</v>
      </c>
      <c r="AD2941" s="43">
        <v>0</v>
      </c>
      <c r="AE2941" s="43">
        <v>0</v>
      </c>
    </row>
    <row r="2942" spans="1:31" ht="15.75" x14ac:dyDescent="0.25">
      <c r="A2942" s="49" t="s">
        <v>5569</v>
      </c>
      <c r="B2942" s="22" t="s">
        <v>6004</v>
      </c>
      <c r="C2942" s="42" t="s">
        <v>6005</v>
      </c>
      <c r="D2942" s="21">
        <v>2023</v>
      </c>
      <c r="E2942" s="21">
        <v>2024</v>
      </c>
      <c r="F2942" s="43">
        <v>121.450418</v>
      </c>
      <c r="G2942" s="43">
        <v>145.74050099999999</v>
      </c>
      <c r="H2942" s="43">
        <v>154.65899157126901</v>
      </c>
      <c r="I2942" s="43">
        <v>0</v>
      </c>
      <c r="J2942" s="43">
        <f t="shared" si="135"/>
        <v>154.65899157126901</v>
      </c>
      <c r="K2942" s="43">
        <v>80.843969000000001</v>
      </c>
      <c r="L2942" s="43">
        <f t="shared" si="136"/>
        <v>73.815022571269012</v>
      </c>
      <c r="M2942" s="43">
        <v>0</v>
      </c>
      <c r="N2942" s="43">
        <f t="shared" si="137"/>
        <v>145.74050099999999</v>
      </c>
      <c r="O2942" s="43">
        <v>80.843969000000001</v>
      </c>
      <c r="P2942" s="43">
        <v>47.054675000000003</v>
      </c>
      <c r="Q2942" s="43">
        <v>33.789293999999998</v>
      </c>
      <c r="R2942" s="43">
        <v>0</v>
      </c>
      <c r="S2942" s="43">
        <v>0</v>
      </c>
      <c r="T2942" s="43">
        <v>0</v>
      </c>
      <c r="U2942" s="43">
        <v>0</v>
      </c>
      <c r="V2942" s="43">
        <v>0</v>
      </c>
      <c r="W2942" s="43">
        <v>0</v>
      </c>
      <c r="X2942" s="43">
        <v>0</v>
      </c>
      <c r="Y2942" s="43">
        <v>0</v>
      </c>
      <c r="Z2942" s="43">
        <v>0</v>
      </c>
      <c r="AA2942" s="43">
        <v>0</v>
      </c>
      <c r="AB2942" s="43">
        <v>0</v>
      </c>
      <c r="AC2942" s="43">
        <v>0</v>
      </c>
      <c r="AD2942" s="43">
        <v>0</v>
      </c>
      <c r="AE2942" s="43">
        <v>0</v>
      </c>
    </row>
    <row r="2943" spans="1:31" ht="15.75" x14ac:dyDescent="0.25">
      <c r="A2943" s="49" t="s">
        <v>5566</v>
      </c>
      <c r="B2943" s="22" t="s">
        <v>6006</v>
      </c>
      <c r="C2943" s="42" t="s">
        <v>6007</v>
      </c>
      <c r="D2943" s="21">
        <v>2024</v>
      </c>
      <c r="E2943" s="21">
        <v>2029</v>
      </c>
      <c r="F2943" s="43">
        <v>1876.379604</v>
      </c>
      <c r="G2943" s="43">
        <v>2251.6555250000001</v>
      </c>
      <c r="H2943" s="43">
        <v>2737.668606567092</v>
      </c>
      <c r="I2943" s="43">
        <v>0</v>
      </c>
      <c r="J2943" s="43">
        <f t="shared" si="135"/>
        <v>2737.668606567092</v>
      </c>
      <c r="K2943" s="43">
        <v>1783.96749</v>
      </c>
      <c r="L2943" s="43">
        <f t="shared" si="136"/>
        <v>953.70111656709196</v>
      </c>
      <c r="M2943" s="43">
        <v>0</v>
      </c>
      <c r="N2943" s="43">
        <f t="shared" si="137"/>
        <v>2251.6555250000001</v>
      </c>
      <c r="O2943" s="43">
        <v>1783.96749</v>
      </c>
      <c r="P2943" s="43">
        <v>0</v>
      </c>
      <c r="Q2943" s="43">
        <v>183.03860299999999</v>
      </c>
      <c r="R2943" s="43">
        <v>414.460622</v>
      </c>
      <c r="S2943" s="43">
        <v>458.00131399999998</v>
      </c>
      <c r="T2943" s="43">
        <v>412.935698</v>
      </c>
      <c r="U2943" s="43">
        <v>315.53125299999999</v>
      </c>
      <c r="V2943" s="43">
        <v>0</v>
      </c>
      <c r="W2943" s="43">
        <v>0</v>
      </c>
      <c r="X2943" s="43">
        <v>0</v>
      </c>
      <c r="Y2943" s="43">
        <v>0</v>
      </c>
      <c r="Z2943" s="43">
        <v>0</v>
      </c>
      <c r="AA2943" s="43">
        <v>0</v>
      </c>
      <c r="AB2943" s="43">
        <v>0</v>
      </c>
      <c r="AC2943" s="43">
        <v>0</v>
      </c>
      <c r="AD2943" s="43">
        <v>0</v>
      </c>
      <c r="AE2943" s="43">
        <v>0</v>
      </c>
    </row>
    <row r="2944" spans="1:31" ht="15.75" x14ac:dyDescent="0.25">
      <c r="A2944" s="49" t="s">
        <v>5569</v>
      </c>
      <c r="B2944" s="22" t="s">
        <v>6008</v>
      </c>
      <c r="C2944" s="42" t="s">
        <v>6009</v>
      </c>
      <c r="D2944" s="21">
        <v>2024</v>
      </c>
      <c r="E2944" s="21">
        <v>2028</v>
      </c>
      <c r="F2944" s="43">
        <v>424.00538799999998</v>
      </c>
      <c r="G2944" s="43">
        <v>508.806466</v>
      </c>
      <c r="H2944" s="43">
        <v>627.38557842151295</v>
      </c>
      <c r="I2944" s="43">
        <v>0</v>
      </c>
      <c r="J2944" s="43">
        <f t="shared" si="135"/>
        <v>627.38557842151295</v>
      </c>
      <c r="K2944" s="43">
        <v>623.98801700000001</v>
      </c>
      <c r="L2944" s="43">
        <f t="shared" si="136"/>
        <v>3.3975614215129326</v>
      </c>
      <c r="M2944" s="43">
        <v>0</v>
      </c>
      <c r="N2944" s="43">
        <f t="shared" si="137"/>
        <v>508.806466</v>
      </c>
      <c r="O2944" s="43">
        <v>623.98801700000001</v>
      </c>
      <c r="P2944" s="43">
        <v>0</v>
      </c>
      <c r="Q2944" s="43">
        <v>27.088017000000001</v>
      </c>
      <c r="R2944" s="43">
        <v>102.9</v>
      </c>
      <c r="S2944" s="43">
        <v>198</v>
      </c>
      <c r="T2944" s="43">
        <v>148</v>
      </c>
      <c r="U2944" s="43">
        <v>148</v>
      </c>
      <c r="V2944" s="43">
        <v>0</v>
      </c>
      <c r="W2944" s="43">
        <v>0</v>
      </c>
      <c r="X2944" s="43">
        <v>0</v>
      </c>
      <c r="Y2944" s="43">
        <v>0</v>
      </c>
      <c r="Z2944" s="43">
        <v>0</v>
      </c>
      <c r="AA2944" s="43">
        <v>0</v>
      </c>
      <c r="AB2944" s="43">
        <v>0</v>
      </c>
      <c r="AC2944" s="43">
        <v>0</v>
      </c>
      <c r="AD2944" s="43">
        <v>0</v>
      </c>
      <c r="AE2944" s="43">
        <v>0</v>
      </c>
    </row>
    <row r="2945" spans="1:31" ht="15.75" x14ac:dyDescent="0.25">
      <c r="A2945" s="49">
        <v>6.6</v>
      </c>
      <c r="B2945" s="22" t="s">
        <v>6010</v>
      </c>
      <c r="C2945" s="42" t="s">
        <v>6011</v>
      </c>
      <c r="D2945" s="21">
        <v>2023</v>
      </c>
      <c r="E2945" s="21">
        <v>2024</v>
      </c>
      <c r="F2945" s="43">
        <v>109.5514</v>
      </c>
      <c r="G2945" s="43">
        <v>131.461679</v>
      </c>
      <c r="H2945" s="43">
        <v>144.32579094143401</v>
      </c>
      <c r="I2945" s="43">
        <v>0</v>
      </c>
      <c r="J2945" s="43">
        <f t="shared" si="135"/>
        <v>144.32579094143401</v>
      </c>
      <c r="K2945" s="43">
        <v>123.426125</v>
      </c>
      <c r="L2945" s="43">
        <f t="shared" si="136"/>
        <v>20.899665941434009</v>
      </c>
      <c r="M2945" s="43">
        <v>0</v>
      </c>
      <c r="N2945" s="43">
        <f t="shared" si="137"/>
        <v>131.461679</v>
      </c>
      <c r="O2945" s="43">
        <v>123.426125</v>
      </c>
      <c r="P2945" s="43">
        <v>6.7636000000000002E-2</v>
      </c>
      <c r="Q2945" s="43">
        <v>123.35848900000001</v>
      </c>
      <c r="R2945" s="43">
        <v>0</v>
      </c>
      <c r="S2945" s="43">
        <v>0</v>
      </c>
      <c r="T2945" s="43">
        <v>0</v>
      </c>
      <c r="U2945" s="43">
        <v>0</v>
      </c>
      <c r="V2945" s="43">
        <v>0</v>
      </c>
      <c r="W2945" s="43">
        <v>0</v>
      </c>
      <c r="X2945" s="43">
        <v>0</v>
      </c>
      <c r="Y2945" s="43">
        <v>0</v>
      </c>
      <c r="Z2945" s="43">
        <v>0</v>
      </c>
      <c r="AA2945" s="43">
        <v>0</v>
      </c>
      <c r="AB2945" s="43">
        <v>0</v>
      </c>
      <c r="AC2945" s="43">
        <v>0</v>
      </c>
      <c r="AD2945" s="43">
        <v>0</v>
      </c>
      <c r="AE2945" s="43">
        <v>0</v>
      </c>
    </row>
    <row r="2946" spans="1:31" ht="15.75" x14ac:dyDescent="0.25">
      <c r="A2946" s="49" t="s">
        <v>5602</v>
      </c>
      <c r="B2946" s="22" t="s">
        <v>6012</v>
      </c>
      <c r="C2946" s="42" t="s">
        <v>6013</v>
      </c>
      <c r="D2946" s="21">
        <v>2024</v>
      </c>
      <c r="E2946" s="21">
        <v>2024</v>
      </c>
      <c r="F2946" s="43">
        <v>17.841521</v>
      </c>
      <c r="G2946" s="43">
        <v>21.409825000000001</v>
      </c>
      <c r="H2946" s="43">
        <v>23.505614692854</v>
      </c>
      <c r="I2946" s="43">
        <v>0</v>
      </c>
      <c r="J2946" s="43">
        <f t="shared" si="135"/>
        <v>23.505614692854</v>
      </c>
      <c r="K2946" s="43">
        <v>8.4049969999999998</v>
      </c>
      <c r="L2946" s="43">
        <f t="shared" si="136"/>
        <v>15.100617692854</v>
      </c>
      <c r="M2946" s="43">
        <v>0</v>
      </c>
      <c r="N2946" s="43">
        <f t="shared" si="137"/>
        <v>21.409825000000001</v>
      </c>
      <c r="O2946" s="43">
        <v>8.4049969999999998</v>
      </c>
      <c r="P2946" s="43">
        <v>0</v>
      </c>
      <c r="Q2946" s="43">
        <v>8.4049969999999998</v>
      </c>
      <c r="R2946" s="43">
        <v>0</v>
      </c>
      <c r="S2946" s="43">
        <v>0</v>
      </c>
      <c r="T2946" s="43">
        <v>0</v>
      </c>
      <c r="U2946" s="43">
        <v>0</v>
      </c>
      <c r="V2946" s="43">
        <v>0</v>
      </c>
      <c r="W2946" s="43">
        <v>0</v>
      </c>
      <c r="X2946" s="43">
        <v>0</v>
      </c>
      <c r="Y2946" s="43">
        <v>0</v>
      </c>
      <c r="Z2946" s="43">
        <v>0</v>
      </c>
      <c r="AA2946" s="43">
        <v>0</v>
      </c>
      <c r="AB2946" s="43">
        <v>0</v>
      </c>
      <c r="AC2946" s="43">
        <v>0</v>
      </c>
      <c r="AD2946" s="43">
        <v>0</v>
      </c>
      <c r="AE2946" s="43">
        <v>0</v>
      </c>
    </row>
    <row r="2947" spans="1:31" ht="15.75" x14ac:dyDescent="0.25">
      <c r="A2947" s="49" t="s">
        <v>5596</v>
      </c>
      <c r="B2947" s="22" t="s">
        <v>6014</v>
      </c>
      <c r="C2947" s="42" t="s">
        <v>6015</v>
      </c>
      <c r="D2947" s="21">
        <v>2025</v>
      </c>
      <c r="E2947" s="21">
        <v>2025</v>
      </c>
      <c r="F2947" s="43">
        <v>0.48863499999999999</v>
      </c>
      <c r="G2947" s="43">
        <v>0.58636200000000005</v>
      </c>
      <c r="H2947" s="43">
        <v>0.67601754276699999</v>
      </c>
      <c r="I2947" s="43">
        <v>0</v>
      </c>
      <c r="J2947" s="43">
        <f t="shared" si="135"/>
        <v>0.67601754276699999</v>
      </c>
      <c r="K2947" s="43">
        <v>0.14197899999999999</v>
      </c>
      <c r="L2947" s="43">
        <f t="shared" si="136"/>
        <v>0.53403854276700002</v>
      </c>
      <c r="M2947" s="43">
        <v>0</v>
      </c>
      <c r="N2947" s="43">
        <f t="shared" si="137"/>
        <v>0.58636200000000005</v>
      </c>
      <c r="O2947" s="43">
        <v>0.14197899999999999</v>
      </c>
      <c r="P2947" s="43">
        <v>0</v>
      </c>
      <c r="Q2947" s="43">
        <v>0</v>
      </c>
      <c r="R2947" s="43">
        <v>0.14197899999999999</v>
      </c>
      <c r="S2947" s="43">
        <v>0</v>
      </c>
      <c r="T2947" s="43">
        <v>0</v>
      </c>
      <c r="U2947" s="43">
        <v>0</v>
      </c>
      <c r="V2947" s="43">
        <v>0</v>
      </c>
      <c r="W2947" s="43">
        <v>0</v>
      </c>
      <c r="X2947" s="43">
        <v>0</v>
      </c>
      <c r="Y2947" s="43">
        <v>0</v>
      </c>
      <c r="Z2947" s="43">
        <v>0</v>
      </c>
      <c r="AA2947" s="43">
        <v>0</v>
      </c>
      <c r="AB2947" s="43">
        <v>0</v>
      </c>
      <c r="AC2947" s="43">
        <v>0</v>
      </c>
      <c r="AD2947" s="43">
        <v>0</v>
      </c>
      <c r="AE2947" s="43">
        <v>0</v>
      </c>
    </row>
    <row r="2948" spans="1:31" ht="15.75" x14ac:dyDescent="0.25">
      <c r="A2948" s="49" t="s">
        <v>5602</v>
      </c>
      <c r="B2948" s="22" t="s">
        <v>6016</v>
      </c>
      <c r="C2948" s="42" t="s">
        <v>6017</v>
      </c>
      <c r="D2948" s="21">
        <v>2024</v>
      </c>
      <c r="E2948" s="21">
        <v>2024</v>
      </c>
      <c r="F2948" s="43">
        <v>2.0966559999999999</v>
      </c>
      <c r="G2948" s="43">
        <v>2.5159859999999998</v>
      </c>
      <c r="H2948" s="43">
        <v>2.7622744561160002</v>
      </c>
      <c r="I2948" s="43">
        <v>0</v>
      </c>
      <c r="J2948" s="43">
        <f t="shared" si="135"/>
        <v>2.7622744561160002</v>
      </c>
      <c r="K2948" s="43">
        <v>7.5227000000000002E-2</v>
      </c>
      <c r="L2948" s="43">
        <f t="shared" si="136"/>
        <v>2.6870474561160003</v>
      </c>
      <c r="M2948" s="43">
        <v>0</v>
      </c>
      <c r="N2948" s="43">
        <f t="shared" si="137"/>
        <v>2.5159859999999998</v>
      </c>
      <c r="O2948" s="43">
        <v>7.5227000000000002E-2</v>
      </c>
      <c r="P2948" s="43">
        <v>0</v>
      </c>
      <c r="Q2948" s="43">
        <v>7.5227000000000002E-2</v>
      </c>
      <c r="R2948" s="43">
        <v>0</v>
      </c>
      <c r="S2948" s="43">
        <v>0</v>
      </c>
      <c r="T2948" s="43">
        <v>0</v>
      </c>
      <c r="U2948" s="43">
        <v>0</v>
      </c>
      <c r="V2948" s="43">
        <v>0</v>
      </c>
      <c r="W2948" s="43">
        <v>0</v>
      </c>
      <c r="X2948" s="43">
        <v>0</v>
      </c>
      <c r="Y2948" s="43">
        <v>0</v>
      </c>
      <c r="Z2948" s="43">
        <v>0</v>
      </c>
      <c r="AA2948" s="43">
        <v>0</v>
      </c>
      <c r="AB2948" s="43">
        <v>0</v>
      </c>
      <c r="AC2948" s="43">
        <v>0</v>
      </c>
      <c r="AD2948" s="43">
        <v>0</v>
      </c>
      <c r="AE2948" s="43">
        <v>0</v>
      </c>
    </row>
    <row r="2949" spans="1:31" ht="15.75" x14ac:dyDescent="0.25">
      <c r="A2949" s="49" t="s">
        <v>5602</v>
      </c>
      <c r="B2949" s="22" t="s">
        <v>6018</v>
      </c>
      <c r="C2949" s="42" t="s">
        <v>6019</v>
      </c>
      <c r="D2949" s="21">
        <v>2024</v>
      </c>
      <c r="E2949" s="21">
        <v>2024</v>
      </c>
      <c r="F2949" s="43">
        <v>4.3184670000000001</v>
      </c>
      <c r="G2949" s="43">
        <v>5.1821609999999998</v>
      </c>
      <c r="H2949" s="43">
        <v>5.689437567753</v>
      </c>
      <c r="I2949" s="43">
        <v>0</v>
      </c>
      <c r="J2949" s="43">
        <f t="shared" si="135"/>
        <v>5.689437567753</v>
      </c>
      <c r="K2949" s="43">
        <v>3.76498</v>
      </c>
      <c r="L2949" s="43">
        <f t="shared" si="136"/>
        <v>1.924457567753</v>
      </c>
      <c r="M2949" s="43">
        <v>0</v>
      </c>
      <c r="N2949" s="43">
        <f t="shared" si="137"/>
        <v>5.1821609999999998</v>
      </c>
      <c r="O2949" s="43">
        <v>3.76498</v>
      </c>
      <c r="P2949" s="43">
        <v>0</v>
      </c>
      <c r="Q2949" s="43">
        <v>3.76498</v>
      </c>
      <c r="R2949" s="43">
        <v>0</v>
      </c>
      <c r="S2949" s="43">
        <v>0</v>
      </c>
      <c r="T2949" s="43">
        <v>0</v>
      </c>
      <c r="U2949" s="43">
        <v>0</v>
      </c>
      <c r="V2949" s="43">
        <v>0</v>
      </c>
      <c r="W2949" s="43">
        <v>0</v>
      </c>
      <c r="X2949" s="43">
        <v>0</v>
      </c>
      <c r="Y2949" s="43">
        <v>0</v>
      </c>
      <c r="Z2949" s="43">
        <v>0</v>
      </c>
      <c r="AA2949" s="43">
        <v>0</v>
      </c>
      <c r="AB2949" s="43">
        <v>0</v>
      </c>
      <c r="AC2949" s="43">
        <v>0</v>
      </c>
      <c r="AD2949" s="43">
        <v>0</v>
      </c>
      <c r="AE2949" s="43">
        <v>0</v>
      </c>
    </row>
    <row r="2950" spans="1:31" ht="15.75" x14ac:dyDescent="0.25">
      <c r="A2950" s="49" t="s">
        <v>5602</v>
      </c>
      <c r="B2950" s="22" t="s">
        <v>6020</v>
      </c>
      <c r="C2950" s="42" t="s">
        <v>6021</v>
      </c>
      <c r="D2950" s="21">
        <v>2024</v>
      </c>
      <c r="E2950" s="21">
        <v>2024</v>
      </c>
      <c r="F2950" s="43">
        <v>1.9289940000000001</v>
      </c>
      <c r="G2950" s="43">
        <v>2.3147929999999999</v>
      </c>
      <c r="H2950" s="43">
        <v>2.5413879720539998</v>
      </c>
      <c r="I2950" s="43">
        <v>0</v>
      </c>
      <c r="J2950" s="43">
        <f t="shared" si="135"/>
        <v>2.5413879720539998</v>
      </c>
      <c r="K2950" s="43">
        <v>1.173441</v>
      </c>
      <c r="L2950" s="43">
        <f t="shared" si="136"/>
        <v>1.3679469720539998</v>
      </c>
      <c r="M2950" s="43">
        <v>0</v>
      </c>
      <c r="N2950" s="43">
        <f t="shared" si="137"/>
        <v>2.3147929999999999</v>
      </c>
      <c r="O2950" s="43">
        <v>1.173441</v>
      </c>
      <c r="P2950" s="43">
        <v>0</v>
      </c>
      <c r="Q2950" s="43">
        <v>1.173441</v>
      </c>
      <c r="R2950" s="43">
        <v>0</v>
      </c>
      <c r="S2950" s="43">
        <v>0</v>
      </c>
      <c r="T2950" s="43">
        <v>0</v>
      </c>
      <c r="U2950" s="43">
        <v>0</v>
      </c>
      <c r="V2950" s="43">
        <v>0</v>
      </c>
      <c r="W2950" s="43">
        <v>0</v>
      </c>
      <c r="X2950" s="43">
        <v>0</v>
      </c>
      <c r="Y2950" s="43">
        <v>0</v>
      </c>
      <c r="Z2950" s="43">
        <v>0</v>
      </c>
      <c r="AA2950" s="43">
        <v>0</v>
      </c>
      <c r="AB2950" s="43">
        <v>0</v>
      </c>
      <c r="AC2950" s="43">
        <v>0</v>
      </c>
      <c r="AD2950" s="43">
        <v>0</v>
      </c>
      <c r="AE2950" s="43">
        <v>0</v>
      </c>
    </row>
    <row r="2951" spans="1:31" ht="15.75" x14ac:dyDescent="0.25">
      <c r="A2951" s="49" t="s">
        <v>5602</v>
      </c>
      <c r="B2951" s="22" t="s">
        <v>6022</v>
      </c>
      <c r="C2951" s="42" t="s">
        <v>6023</v>
      </c>
      <c r="D2951" s="21">
        <v>2024</v>
      </c>
      <c r="E2951" s="21">
        <v>2024</v>
      </c>
      <c r="F2951" s="43">
        <v>13.444701</v>
      </c>
      <c r="G2951" s="43">
        <v>16.133641999999998</v>
      </c>
      <c r="H2951" s="43">
        <v>17.712948111700999</v>
      </c>
      <c r="I2951" s="43">
        <v>0</v>
      </c>
      <c r="J2951" s="43">
        <f t="shared" si="135"/>
        <v>17.712948111700999</v>
      </c>
      <c r="K2951" s="43">
        <v>2.582049</v>
      </c>
      <c r="L2951" s="43">
        <f t="shared" si="136"/>
        <v>15.130899111701</v>
      </c>
      <c r="M2951" s="43">
        <v>0</v>
      </c>
      <c r="N2951" s="43">
        <f t="shared" si="137"/>
        <v>16.133641999999998</v>
      </c>
      <c r="O2951" s="43">
        <v>2.582049</v>
      </c>
      <c r="P2951" s="43">
        <v>0</v>
      </c>
      <c r="Q2951" s="43">
        <v>2.582049</v>
      </c>
      <c r="R2951" s="43">
        <v>0</v>
      </c>
      <c r="S2951" s="43">
        <v>0</v>
      </c>
      <c r="T2951" s="43">
        <v>0</v>
      </c>
      <c r="U2951" s="43">
        <v>0</v>
      </c>
      <c r="V2951" s="43">
        <v>0</v>
      </c>
      <c r="W2951" s="43">
        <v>0</v>
      </c>
      <c r="X2951" s="43">
        <v>0</v>
      </c>
      <c r="Y2951" s="43">
        <v>0</v>
      </c>
      <c r="Z2951" s="43">
        <v>0</v>
      </c>
      <c r="AA2951" s="43">
        <v>0</v>
      </c>
      <c r="AB2951" s="43">
        <v>0</v>
      </c>
      <c r="AC2951" s="43">
        <v>0</v>
      </c>
      <c r="AD2951" s="43">
        <v>0</v>
      </c>
      <c r="AE2951" s="43">
        <v>0</v>
      </c>
    </row>
    <row r="2952" spans="1:31" ht="15.75" x14ac:dyDescent="0.25">
      <c r="A2952" s="49" t="s">
        <v>5602</v>
      </c>
      <c r="B2952" s="22" t="s">
        <v>6024</v>
      </c>
      <c r="C2952" s="42" t="s">
        <v>6025</v>
      </c>
      <c r="D2952" s="21">
        <v>2024</v>
      </c>
      <c r="E2952" s="21">
        <v>2024</v>
      </c>
      <c r="F2952" s="43">
        <v>2.1319940000000002</v>
      </c>
      <c r="G2952" s="43">
        <v>2.5583930000000001</v>
      </c>
      <c r="H2952" s="43">
        <v>2.8088315371279999</v>
      </c>
      <c r="I2952" s="43">
        <v>0</v>
      </c>
      <c r="J2952" s="43">
        <f t="shared" si="135"/>
        <v>2.8088315371279999</v>
      </c>
      <c r="K2952" s="43">
        <v>0.79606100000000002</v>
      </c>
      <c r="L2952" s="43">
        <f t="shared" si="136"/>
        <v>2.012770537128</v>
      </c>
      <c r="M2952" s="43">
        <v>0</v>
      </c>
      <c r="N2952" s="43">
        <f t="shared" si="137"/>
        <v>2.5583930000000001</v>
      </c>
      <c r="O2952" s="43">
        <v>0.79606100000000002</v>
      </c>
      <c r="P2952" s="43">
        <v>0</v>
      </c>
      <c r="Q2952" s="43">
        <v>0.79606100000000002</v>
      </c>
      <c r="R2952" s="43">
        <v>0</v>
      </c>
      <c r="S2952" s="43">
        <v>0</v>
      </c>
      <c r="T2952" s="43">
        <v>0</v>
      </c>
      <c r="U2952" s="43">
        <v>0</v>
      </c>
      <c r="V2952" s="43">
        <v>0</v>
      </c>
      <c r="W2952" s="43">
        <v>0</v>
      </c>
      <c r="X2952" s="43">
        <v>0</v>
      </c>
      <c r="Y2952" s="43">
        <v>0</v>
      </c>
      <c r="Z2952" s="43">
        <v>0</v>
      </c>
      <c r="AA2952" s="43">
        <v>0</v>
      </c>
      <c r="AB2952" s="43">
        <v>0</v>
      </c>
      <c r="AC2952" s="43">
        <v>0</v>
      </c>
      <c r="AD2952" s="43">
        <v>0</v>
      </c>
      <c r="AE2952" s="43">
        <v>0</v>
      </c>
    </row>
    <row r="2953" spans="1:31" ht="15.75" x14ac:dyDescent="0.25">
      <c r="A2953" s="49" t="s">
        <v>5602</v>
      </c>
      <c r="B2953" s="22" t="s">
        <v>6026</v>
      </c>
      <c r="C2953" s="42" t="s">
        <v>6027</v>
      </c>
      <c r="D2953" s="21">
        <v>2024</v>
      </c>
      <c r="E2953" s="21">
        <v>2024</v>
      </c>
      <c r="F2953" s="43">
        <v>23.304008</v>
      </c>
      <c r="G2953" s="43">
        <v>27.964808999999999</v>
      </c>
      <c r="H2953" s="43">
        <v>30.702257338026001</v>
      </c>
      <c r="I2953" s="43">
        <v>0</v>
      </c>
      <c r="J2953" s="43">
        <f t="shared" si="135"/>
        <v>30.702257338026001</v>
      </c>
      <c r="K2953" s="43">
        <v>17.232379999999999</v>
      </c>
      <c r="L2953" s="43">
        <f t="shared" si="136"/>
        <v>13.469877338026002</v>
      </c>
      <c r="M2953" s="43">
        <v>0</v>
      </c>
      <c r="N2953" s="43">
        <f t="shared" si="137"/>
        <v>27.964808999999999</v>
      </c>
      <c r="O2953" s="43">
        <v>17.232379999999999</v>
      </c>
      <c r="P2953" s="43">
        <v>0</v>
      </c>
      <c r="Q2953" s="43">
        <v>17.232379999999999</v>
      </c>
      <c r="R2953" s="43">
        <v>0</v>
      </c>
      <c r="S2953" s="43">
        <v>0</v>
      </c>
      <c r="T2953" s="43">
        <v>0</v>
      </c>
      <c r="U2953" s="43">
        <v>0</v>
      </c>
      <c r="V2953" s="43">
        <v>0</v>
      </c>
      <c r="W2953" s="43">
        <v>0</v>
      </c>
      <c r="X2953" s="43">
        <v>0</v>
      </c>
      <c r="Y2953" s="43">
        <v>0</v>
      </c>
      <c r="Z2953" s="43">
        <v>0</v>
      </c>
      <c r="AA2953" s="43">
        <v>0</v>
      </c>
      <c r="AB2953" s="43">
        <v>0</v>
      </c>
      <c r="AC2953" s="43">
        <v>0</v>
      </c>
      <c r="AD2953" s="43">
        <v>0</v>
      </c>
      <c r="AE2953" s="43">
        <v>0</v>
      </c>
    </row>
    <row r="2954" spans="1:31" ht="15.75" x14ac:dyDescent="0.25">
      <c r="A2954" s="49" t="s">
        <v>5602</v>
      </c>
      <c r="B2954" s="22" t="s">
        <v>6028</v>
      </c>
      <c r="C2954" s="42" t="s">
        <v>6029</v>
      </c>
      <c r="D2954" s="21">
        <v>2023</v>
      </c>
      <c r="E2954" s="21">
        <v>2024</v>
      </c>
      <c r="F2954" s="43">
        <v>25.431508000000001</v>
      </c>
      <c r="G2954" s="43">
        <v>30.517809</v>
      </c>
      <c r="H2954" s="43">
        <v>33.498365360199003</v>
      </c>
      <c r="I2954" s="43">
        <v>0</v>
      </c>
      <c r="J2954" s="43">
        <f t="shared" si="135"/>
        <v>33.498365360199003</v>
      </c>
      <c r="K2954" s="43">
        <v>17.838132000000002</v>
      </c>
      <c r="L2954" s="43">
        <f t="shared" si="136"/>
        <v>15.660233360199001</v>
      </c>
      <c r="M2954" s="43">
        <v>0</v>
      </c>
      <c r="N2954" s="43">
        <f t="shared" si="137"/>
        <v>30.517809</v>
      </c>
      <c r="O2954" s="43">
        <v>17.838132000000002</v>
      </c>
      <c r="P2954" s="43">
        <v>6.3070000000000001E-2</v>
      </c>
      <c r="Q2954" s="43">
        <v>17.775061999999998</v>
      </c>
      <c r="R2954" s="43">
        <v>0</v>
      </c>
      <c r="S2954" s="43">
        <v>0</v>
      </c>
      <c r="T2954" s="43">
        <v>0</v>
      </c>
      <c r="U2954" s="43">
        <v>0</v>
      </c>
      <c r="V2954" s="43">
        <v>0</v>
      </c>
      <c r="W2954" s="43">
        <v>0</v>
      </c>
      <c r="X2954" s="43">
        <v>0</v>
      </c>
      <c r="Y2954" s="43">
        <v>0</v>
      </c>
      <c r="Z2954" s="43">
        <v>0</v>
      </c>
      <c r="AA2954" s="43">
        <v>0</v>
      </c>
      <c r="AB2954" s="43">
        <v>0</v>
      </c>
      <c r="AC2954" s="43">
        <v>0</v>
      </c>
      <c r="AD2954" s="43">
        <v>0</v>
      </c>
      <c r="AE2954" s="43">
        <v>0</v>
      </c>
    </row>
    <row r="2955" spans="1:31" ht="15.75" x14ac:dyDescent="0.25">
      <c r="A2955" s="49" t="s">
        <v>5602</v>
      </c>
      <c r="B2955" s="22" t="s">
        <v>6030</v>
      </c>
      <c r="C2955" s="42" t="s">
        <v>6031</v>
      </c>
      <c r="D2955" s="21">
        <v>2023</v>
      </c>
      <c r="E2955" s="21">
        <v>2024</v>
      </c>
      <c r="F2955" s="43">
        <v>34.366973999999999</v>
      </c>
      <c r="G2955" s="43">
        <v>41.240369000000001</v>
      </c>
      <c r="H2955" s="43">
        <v>45.197986243359999</v>
      </c>
      <c r="I2955" s="43">
        <v>0</v>
      </c>
      <c r="J2955" s="43">
        <f t="shared" si="135"/>
        <v>45.197986243359999</v>
      </c>
      <c r="K2955" s="43">
        <v>21.144242999999999</v>
      </c>
      <c r="L2955" s="43">
        <f t="shared" si="136"/>
        <v>24.05374324336</v>
      </c>
      <c r="M2955" s="43">
        <v>0</v>
      </c>
      <c r="N2955" s="43">
        <f t="shared" si="137"/>
        <v>41.240369000000001</v>
      </c>
      <c r="O2955" s="43">
        <v>21.144242999999999</v>
      </c>
      <c r="P2955" s="43">
        <v>0.64541099999999996</v>
      </c>
      <c r="Q2955" s="43">
        <v>20.498832</v>
      </c>
      <c r="R2955" s="43">
        <v>0</v>
      </c>
      <c r="S2955" s="43">
        <v>0</v>
      </c>
      <c r="T2955" s="43">
        <v>0</v>
      </c>
      <c r="U2955" s="43">
        <v>0</v>
      </c>
      <c r="V2955" s="43">
        <v>0</v>
      </c>
      <c r="W2955" s="43">
        <v>0</v>
      </c>
      <c r="X2955" s="43">
        <v>0</v>
      </c>
      <c r="Y2955" s="43">
        <v>0</v>
      </c>
      <c r="Z2955" s="43">
        <v>0</v>
      </c>
      <c r="AA2955" s="43">
        <v>0</v>
      </c>
      <c r="AB2955" s="43">
        <v>0</v>
      </c>
      <c r="AC2955" s="43">
        <v>0</v>
      </c>
      <c r="AD2955" s="43">
        <v>0</v>
      </c>
      <c r="AE2955" s="43">
        <v>0</v>
      </c>
    </row>
    <row r="2956" spans="1:31" ht="15.75" x14ac:dyDescent="0.25">
      <c r="A2956" s="49" t="s">
        <v>5602</v>
      </c>
      <c r="B2956" s="22" t="s">
        <v>6032</v>
      </c>
      <c r="C2956" s="42" t="s">
        <v>6033</v>
      </c>
      <c r="D2956" s="21">
        <v>2024</v>
      </c>
      <c r="E2956" s="21">
        <v>2024</v>
      </c>
      <c r="F2956" s="43">
        <v>23.304008</v>
      </c>
      <c r="G2956" s="43">
        <v>27.964808999999999</v>
      </c>
      <c r="H2956" s="43">
        <v>30.702257338026001</v>
      </c>
      <c r="I2956" s="43">
        <v>0</v>
      </c>
      <c r="J2956" s="43">
        <f t="shared" si="135"/>
        <v>30.702257338026001</v>
      </c>
      <c r="K2956" s="43">
        <v>16.697680999999999</v>
      </c>
      <c r="L2956" s="43">
        <f t="shared" si="136"/>
        <v>14.004576338026002</v>
      </c>
      <c r="M2956" s="43">
        <v>0</v>
      </c>
      <c r="N2956" s="43">
        <f t="shared" si="137"/>
        <v>27.964808999999999</v>
      </c>
      <c r="O2956" s="43">
        <v>16.697680999999999</v>
      </c>
      <c r="P2956" s="43">
        <v>0</v>
      </c>
      <c r="Q2956" s="43">
        <v>16.697680999999999</v>
      </c>
      <c r="R2956" s="43">
        <v>0</v>
      </c>
      <c r="S2956" s="43">
        <v>0</v>
      </c>
      <c r="T2956" s="43">
        <v>0</v>
      </c>
      <c r="U2956" s="43">
        <v>0</v>
      </c>
      <c r="V2956" s="43">
        <v>0</v>
      </c>
      <c r="W2956" s="43">
        <v>0</v>
      </c>
      <c r="X2956" s="43">
        <v>0</v>
      </c>
      <c r="Y2956" s="43">
        <v>0</v>
      </c>
      <c r="Z2956" s="43">
        <v>0</v>
      </c>
      <c r="AA2956" s="43">
        <v>0</v>
      </c>
      <c r="AB2956" s="43">
        <v>0</v>
      </c>
      <c r="AC2956" s="43">
        <v>0</v>
      </c>
      <c r="AD2956" s="43">
        <v>0</v>
      </c>
      <c r="AE2956" s="43">
        <v>0</v>
      </c>
    </row>
    <row r="2957" spans="1:31" ht="15.75" x14ac:dyDescent="0.25">
      <c r="A2957" s="49" t="s">
        <v>5602</v>
      </c>
      <c r="B2957" s="22" t="s">
        <v>6034</v>
      </c>
      <c r="C2957" s="42" t="s">
        <v>6035</v>
      </c>
      <c r="D2957" s="21">
        <v>2024</v>
      </c>
      <c r="E2957" s="21">
        <v>2024</v>
      </c>
      <c r="F2957" s="43">
        <v>21.100950000000001</v>
      </c>
      <c r="G2957" s="43">
        <v>25.32114</v>
      </c>
      <c r="H2957" s="43">
        <v>27.799803316264001</v>
      </c>
      <c r="I2957" s="43">
        <v>0</v>
      </c>
      <c r="J2957" s="43">
        <f t="shared" si="135"/>
        <v>27.799803316264001</v>
      </c>
      <c r="K2957" s="43">
        <v>4.3570229999999999</v>
      </c>
      <c r="L2957" s="43">
        <f t="shared" si="136"/>
        <v>23.442780316263999</v>
      </c>
      <c r="M2957" s="43">
        <v>0</v>
      </c>
      <c r="N2957" s="43">
        <f t="shared" si="137"/>
        <v>25.32114</v>
      </c>
      <c r="O2957" s="43">
        <v>4.3570229999999999</v>
      </c>
      <c r="P2957" s="43">
        <v>0</v>
      </c>
      <c r="Q2957" s="43">
        <v>4.3570229999999999</v>
      </c>
      <c r="R2957" s="43">
        <v>0</v>
      </c>
      <c r="S2957" s="43">
        <v>0</v>
      </c>
      <c r="T2957" s="43">
        <v>0</v>
      </c>
      <c r="U2957" s="43">
        <v>0</v>
      </c>
      <c r="V2957" s="43">
        <v>0</v>
      </c>
      <c r="W2957" s="43">
        <v>0</v>
      </c>
      <c r="X2957" s="43">
        <v>0</v>
      </c>
      <c r="Y2957" s="43">
        <v>0</v>
      </c>
      <c r="Z2957" s="43">
        <v>0</v>
      </c>
      <c r="AA2957" s="43">
        <v>0</v>
      </c>
      <c r="AB2957" s="43">
        <v>0</v>
      </c>
      <c r="AC2957" s="43">
        <v>0</v>
      </c>
      <c r="AD2957" s="43">
        <v>0</v>
      </c>
      <c r="AE2957" s="43">
        <v>0</v>
      </c>
    </row>
    <row r="2958" spans="1:31" ht="15.75" x14ac:dyDescent="0.25">
      <c r="A2958" s="49" t="s">
        <v>5602</v>
      </c>
      <c r="B2958" s="22" t="s">
        <v>6036</v>
      </c>
      <c r="C2958" s="42" t="s">
        <v>6037</v>
      </c>
      <c r="D2958" s="21">
        <v>2025</v>
      </c>
      <c r="E2958" s="21">
        <v>2025</v>
      </c>
      <c r="F2958" s="43">
        <v>7.9674699999999996</v>
      </c>
      <c r="G2958" s="43">
        <v>9.5609649999999995</v>
      </c>
      <c r="H2958" s="43">
        <v>11.022851784087001</v>
      </c>
      <c r="I2958" s="43">
        <v>0</v>
      </c>
      <c r="J2958" s="43">
        <f t="shared" si="135"/>
        <v>11.022851784087001</v>
      </c>
      <c r="K2958" s="43">
        <v>0.90834000000000004</v>
      </c>
      <c r="L2958" s="43">
        <f t="shared" si="136"/>
        <v>10.114511784087</v>
      </c>
      <c r="M2958" s="43">
        <v>0</v>
      </c>
      <c r="N2958" s="43">
        <f t="shared" si="137"/>
        <v>9.5609649999999995</v>
      </c>
      <c r="O2958" s="43">
        <v>0.90834000000000004</v>
      </c>
      <c r="P2958" s="43">
        <v>0</v>
      </c>
      <c r="Q2958" s="43">
        <v>0</v>
      </c>
      <c r="R2958" s="43">
        <v>0.90834000000000004</v>
      </c>
      <c r="S2958" s="43">
        <v>0</v>
      </c>
      <c r="T2958" s="43">
        <v>0</v>
      </c>
      <c r="U2958" s="43">
        <v>0</v>
      </c>
      <c r="V2958" s="43">
        <v>0</v>
      </c>
      <c r="W2958" s="43">
        <v>0</v>
      </c>
      <c r="X2958" s="43">
        <v>0</v>
      </c>
      <c r="Y2958" s="43">
        <v>0</v>
      </c>
      <c r="Z2958" s="43">
        <v>0</v>
      </c>
      <c r="AA2958" s="43">
        <v>0</v>
      </c>
      <c r="AB2958" s="43">
        <v>0</v>
      </c>
      <c r="AC2958" s="43">
        <v>0</v>
      </c>
      <c r="AD2958" s="43">
        <v>0</v>
      </c>
      <c r="AE2958" s="43">
        <v>0</v>
      </c>
    </row>
    <row r="2959" spans="1:31" ht="15.75" x14ac:dyDescent="0.25">
      <c r="A2959" s="49" t="s">
        <v>5602</v>
      </c>
      <c r="B2959" s="22" t="s">
        <v>6038</v>
      </c>
      <c r="C2959" s="42" t="s">
        <v>6039</v>
      </c>
      <c r="D2959" s="21">
        <v>2025</v>
      </c>
      <c r="E2959" s="21">
        <v>2025</v>
      </c>
      <c r="F2959" s="43">
        <v>21.601997999999998</v>
      </c>
      <c r="G2959" s="43">
        <v>25.922397</v>
      </c>
      <c r="H2959" s="43">
        <v>29.885967710389998</v>
      </c>
      <c r="I2959" s="43">
        <v>0</v>
      </c>
      <c r="J2959" s="43">
        <f t="shared" si="135"/>
        <v>29.885967710389998</v>
      </c>
      <c r="K2959" s="43">
        <v>16.537503999999998</v>
      </c>
      <c r="L2959" s="43">
        <f t="shared" si="136"/>
        <v>13.34846371039</v>
      </c>
      <c r="M2959" s="43">
        <v>0</v>
      </c>
      <c r="N2959" s="43">
        <f t="shared" si="137"/>
        <v>25.922397</v>
      </c>
      <c r="O2959" s="43">
        <v>16.537503999999998</v>
      </c>
      <c r="P2959" s="43">
        <v>0</v>
      </c>
      <c r="Q2959" s="43">
        <v>0</v>
      </c>
      <c r="R2959" s="43">
        <v>16.537503999999998</v>
      </c>
      <c r="S2959" s="43">
        <v>0</v>
      </c>
      <c r="T2959" s="43">
        <v>0</v>
      </c>
      <c r="U2959" s="43">
        <v>0</v>
      </c>
      <c r="V2959" s="43">
        <v>0</v>
      </c>
      <c r="W2959" s="43">
        <v>0</v>
      </c>
      <c r="X2959" s="43">
        <v>0</v>
      </c>
      <c r="Y2959" s="43">
        <v>0</v>
      </c>
      <c r="Z2959" s="43">
        <v>0</v>
      </c>
      <c r="AA2959" s="43">
        <v>0</v>
      </c>
      <c r="AB2959" s="43">
        <v>0</v>
      </c>
      <c r="AC2959" s="43">
        <v>0</v>
      </c>
      <c r="AD2959" s="43">
        <v>0</v>
      </c>
      <c r="AE2959" s="43">
        <v>0</v>
      </c>
    </row>
    <row r="2960" spans="1:31" ht="15.75" x14ac:dyDescent="0.25">
      <c r="A2960" s="49" t="s">
        <v>5602</v>
      </c>
      <c r="B2960" s="22" t="s">
        <v>6040</v>
      </c>
      <c r="C2960" s="42" t="s">
        <v>6041</v>
      </c>
      <c r="D2960" s="21">
        <v>2025</v>
      </c>
      <c r="E2960" s="21">
        <v>2025</v>
      </c>
      <c r="F2960" s="43">
        <v>2.2989269999999999</v>
      </c>
      <c r="G2960" s="43">
        <v>2.7587120000000001</v>
      </c>
      <c r="H2960" s="43">
        <v>3.1805239484490002</v>
      </c>
      <c r="I2960" s="43">
        <v>0</v>
      </c>
      <c r="J2960" s="43">
        <f t="shared" ref="J2960:J3023" si="138">IFERROR(H2960+I2960,"0")</f>
        <v>3.1805239484490002</v>
      </c>
      <c r="K2960" s="43">
        <v>1.393659</v>
      </c>
      <c r="L2960" s="43">
        <f t="shared" ref="L2960:L3023" si="139">IFERROR(J2960-K2960,"0")</f>
        <v>1.7868649484490002</v>
      </c>
      <c r="M2960" s="43">
        <v>0</v>
      </c>
      <c r="N2960" s="43">
        <f t="shared" ref="N2960:N3023" si="140">IFERROR(G2960-M2960,"0")</f>
        <v>2.7587120000000001</v>
      </c>
      <c r="O2960" s="43">
        <v>1.393659</v>
      </c>
      <c r="P2960" s="43">
        <v>0</v>
      </c>
      <c r="Q2960" s="43">
        <v>0</v>
      </c>
      <c r="R2960" s="43">
        <v>1.393659</v>
      </c>
      <c r="S2960" s="43">
        <v>0</v>
      </c>
      <c r="T2960" s="43">
        <v>0</v>
      </c>
      <c r="U2960" s="43">
        <v>0</v>
      </c>
      <c r="V2960" s="43">
        <v>0</v>
      </c>
      <c r="W2960" s="43">
        <v>0</v>
      </c>
      <c r="X2960" s="43">
        <v>0</v>
      </c>
      <c r="Y2960" s="43">
        <v>0</v>
      </c>
      <c r="Z2960" s="43">
        <v>0</v>
      </c>
      <c r="AA2960" s="43">
        <v>0</v>
      </c>
      <c r="AB2960" s="43">
        <v>0</v>
      </c>
      <c r="AC2960" s="43">
        <v>0</v>
      </c>
      <c r="AD2960" s="43">
        <v>0</v>
      </c>
      <c r="AE2960" s="43">
        <v>0</v>
      </c>
    </row>
    <row r="2961" spans="1:31" ht="15.75" x14ac:dyDescent="0.25">
      <c r="A2961" s="49" t="s">
        <v>5596</v>
      </c>
      <c r="B2961" s="22" t="s">
        <v>6042</v>
      </c>
      <c r="C2961" s="42" t="s">
        <v>6043</v>
      </c>
      <c r="D2961" s="21">
        <v>2024</v>
      </c>
      <c r="E2961" s="21">
        <v>2024</v>
      </c>
      <c r="F2961" s="43">
        <v>0.48863499999999999</v>
      </c>
      <c r="G2961" s="43">
        <v>0.58636200000000005</v>
      </c>
      <c r="H2961" s="43">
        <v>0.64376039090699999</v>
      </c>
      <c r="I2961" s="43">
        <v>0</v>
      </c>
      <c r="J2961" s="43">
        <f t="shared" si="138"/>
        <v>0.64376039090699999</v>
      </c>
      <c r="K2961" s="43">
        <v>0.188608</v>
      </c>
      <c r="L2961" s="43">
        <f t="shared" si="139"/>
        <v>0.45515239090699999</v>
      </c>
      <c r="M2961" s="43">
        <v>0</v>
      </c>
      <c r="N2961" s="43">
        <f t="shared" si="140"/>
        <v>0.58636200000000005</v>
      </c>
      <c r="O2961" s="43">
        <v>0.188608</v>
      </c>
      <c r="P2961" s="43">
        <v>0</v>
      </c>
      <c r="Q2961" s="43">
        <v>0.188608</v>
      </c>
      <c r="R2961" s="43">
        <v>0</v>
      </c>
      <c r="S2961" s="43">
        <v>0</v>
      </c>
      <c r="T2961" s="43">
        <v>0</v>
      </c>
      <c r="U2961" s="43">
        <v>0</v>
      </c>
      <c r="V2961" s="43">
        <v>0</v>
      </c>
      <c r="W2961" s="43">
        <v>0</v>
      </c>
      <c r="X2961" s="43">
        <v>0</v>
      </c>
      <c r="Y2961" s="43">
        <v>0</v>
      </c>
      <c r="Z2961" s="43">
        <v>0</v>
      </c>
      <c r="AA2961" s="43">
        <v>0</v>
      </c>
      <c r="AB2961" s="43">
        <v>0</v>
      </c>
      <c r="AC2961" s="43">
        <v>0</v>
      </c>
      <c r="AD2961" s="43">
        <v>0</v>
      </c>
      <c r="AE2961" s="43">
        <v>0</v>
      </c>
    </row>
    <row r="2962" spans="1:31" ht="15.75" x14ac:dyDescent="0.25">
      <c r="A2962" s="49" t="s">
        <v>5602</v>
      </c>
      <c r="B2962" s="22" t="s">
        <v>6044</v>
      </c>
      <c r="C2962" s="42" t="s">
        <v>6045</v>
      </c>
      <c r="D2962" s="21">
        <v>2023</v>
      </c>
      <c r="E2962" s="21">
        <v>2024</v>
      </c>
      <c r="F2962" s="43">
        <v>5.0248499999999998</v>
      </c>
      <c r="G2962" s="43">
        <v>6.02982</v>
      </c>
      <c r="H2962" s="43">
        <v>6.2399284084910001</v>
      </c>
      <c r="I2962" s="43">
        <v>0</v>
      </c>
      <c r="J2962" s="43">
        <f t="shared" si="138"/>
        <v>6.2399284084910001</v>
      </c>
      <c r="K2962" s="43">
        <v>0.63575000000000004</v>
      </c>
      <c r="L2962" s="43">
        <f t="shared" si="139"/>
        <v>5.6041784084910002</v>
      </c>
      <c r="M2962" s="43">
        <v>0</v>
      </c>
      <c r="N2962" s="43">
        <f t="shared" si="140"/>
        <v>6.02982</v>
      </c>
      <c r="O2962" s="43">
        <v>0.63575000000000004</v>
      </c>
      <c r="P2962" s="43">
        <v>0.63575000000000004</v>
      </c>
      <c r="Q2962" s="43">
        <v>0</v>
      </c>
      <c r="R2962" s="43">
        <v>0</v>
      </c>
      <c r="S2962" s="43">
        <v>0</v>
      </c>
      <c r="T2962" s="43">
        <v>0</v>
      </c>
      <c r="U2962" s="43">
        <v>0</v>
      </c>
      <c r="V2962" s="43">
        <v>0</v>
      </c>
      <c r="W2962" s="43">
        <v>0</v>
      </c>
      <c r="X2962" s="43">
        <v>0</v>
      </c>
      <c r="Y2962" s="43">
        <v>0</v>
      </c>
      <c r="Z2962" s="43">
        <v>0</v>
      </c>
      <c r="AA2962" s="43">
        <v>0</v>
      </c>
      <c r="AB2962" s="43">
        <v>0</v>
      </c>
      <c r="AC2962" s="43">
        <v>0</v>
      </c>
      <c r="AD2962" s="43">
        <v>0</v>
      </c>
      <c r="AE2962" s="43">
        <v>0</v>
      </c>
    </row>
    <row r="2963" spans="1:31" ht="15.75" x14ac:dyDescent="0.25">
      <c r="A2963" s="49" t="s">
        <v>5602</v>
      </c>
      <c r="B2963" s="22" t="s">
        <v>6046</v>
      </c>
      <c r="C2963" s="42" t="s">
        <v>6047</v>
      </c>
      <c r="D2963" s="21">
        <v>2023</v>
      </c>
      <c r="E2963" s="21">
        <v>2024</v>
      </c>
      <c r="F2963" s="43">
        <v>18.538916</v>
      </c>
      <c r="G2963" s="43">
        <v>22.246699</v>
      </c>
      <c r="H2963" s="43">
        <v>23.02187233774</v>
      </c>
      <c r="I2963" s="43">
        <v>0</v>
      </c>
      <c r="J2963" s="43">
        <f t="shared" si="138"/>
        <v>23.02187233774</v>
      </c>
      <c r="K2963" s="43">
        <v>5.1481870000000001</v>
      </c>
      <c r="L2963" s="43">
        <f t="shared" si="139"/>
        <v>17.87368533774</v>
      </c>
      <c r="M2963" s="43">
        <v>0</v>
      </c>
      <c r="N2963" s="43">
        <f t="shared" si="140"/>
        <v>22.246699</v>
      </c>
      <c r="O2963" s="43">
        <v>5.1481870000000001</v>
      </c>
      <c r="P2963" s="43">
        <v>5.1481870000000001</v>
      </c>
      <c r="Q2963" s="43">
        <v>0</v>
      </c>
      <c r="R2963" s="43">
        <v>0</v>
      </c>
      <c r="S2963" s="43">
        <v>0</v>
      </c>
      <c r="T2963" s="43">
        <v>0</v>
      </c>
      <c r="U2963" s="43">
        <v>0</v>
      </c>
      <c r="V2963" s="43">
        <v>0</v>
      </c>
      <c r="W2963" s="43">
        <v>0</v>
      </c>
      <c r="X2963" s="43">
        <v>0</v>
      </c>
      <c r="Y2963" s="43">
        <v>0</v>
      </c>
      <c r="Z2963" s="43">
        <v>0</v>
      </c>
      <c r="AA2963" s="43">
        <v>0</v>
      </c>
      <c r="AB2963" s="43">
        <v>0</v>
      </c>
      <c r="AC2963" s="43">
        <v>0</v>
      </c>
      <c r="AD2963" s="43">
        <v>0</v>
      </c>
      <c r="AE2963" s="43">
        <v>0</v>
      </c>
    </row>
    <row r="2964" spans="1:31" ht="15.75" x14ac:dyDescent="0.25">
      <c r="A2964" s="49" t="s">
        <v>5602</v>
      </c>
      <c r="B2964" s="22" t="s">
        <v>6048</v>
      </c>
      <c r="C2964" s="42" t="s">
        <v>6049</v>
      </c>
      <c r="D2964" s="21">
        <v>2023</v>
      </c>
      <c r="E2964" s="21">
        <v>2024</v>
      </c>
      <c r="F2964" s="43">
        <v>2.29331</v>
      </c>
      <c r="G2964" s="43">
        <v>2.7519719999999999</v>
      </c>
      <c r="H2964" s="43">
        <v>2.8478658464689999</v>
      </c>
      <c r="I2964" s="43">
        <v>0</v>
      </c>
      <c r="J2964" s="43">
        <f t="shared" si="138"/>
        <v>2.8478658464689999</v>
      </c>
      <c r="K2964" s="43">
        <v>1.5005679999999999</v>
      </c>
      <c r="L2964" s="43">
        <f t="shared" si="139"/>
        <v>1.347297846469</v>
      </c>
      <c r="M2964" s="43">
        <v>0</v>
      </c>
      <c r="N2964" s="43">
        <f t="shared" si="140"/>
        <v>2.7519719999999999</v>
      </c>
      <c r="O2964" s="43">
        <v>1.5005679999999999</v>
      </c>
      <c r="P2964" s="43">
        <v>1.5005679999999999</v>
      </c>
      <c r="Q2964" s="43">
        <v>0</v>
      </c>
      <c r="R2964" s="43">
        <v>0</v>
      </c>
      <c r="S2964" s="43">
        <v>0</v>
      </c>
      <c r="T2964" s="43">
        <v>0</v>
      </c>
      <c r="U2964" s="43">
        <v>0</v>
      </c>
      <c r="V2964" s="43">
        <v>0</v>
      </c>
      <c r="W2964" s="43">
        <v>0</v>
      </c>
      <c r="X2964" s="43">
        <v>0</v>
      </c>
      <c r="Y2964" s="43">
        <v>0</v>
      </c>
      <c r="Z2964" s="43">
        <v>0</v>
      </c>
      <c r="AA2964" s="43">
        <v>0</v>
      </c>
      <c r="AB2964" s="43">
        <v>0</v>
      </c>
      <c r="AC2964" s="43">
        <v>0</v>
      </c>
      <c r="AD2964" s="43">
        <v>0</v>
      </c>
      <c r="AE2964" s="43">
        <v>0</v>
      </c>
    </row>
    <row r="2965" spans="1:31" ht="15.75" x14ac:dyDescent="0.25">
      <c r="A2965" s="49" t="s">
        <v>5602</v>
      </c>
      <c r="B2965" s="22" t="s">
        <v>6050</v>
      </c>
      <c r="C2965" s="42" t="s">
        <v>6051</v>
      </c>
      <c r="D2965" s="21">
        <v>2024</v>
      </c>
      <c r="E2965" s="21">
        <v>2024</v>
      </c>
      <c r="F2965" s="43">
        <v>2.3752460000000002</v>
      </c>
      <c r="G2965" s="43">
        <v>2.8502969999999999</v>
      </c>
      <c r="H2965" s="43">
        <v>3.129311924105</v>
      </c>
      <c r="I2965" s="43">
        <v>0</v>
      </c>
      <c r="J2965" s="43">
        <f t="shared" si="138"/>
        <v>3.129311924105</v>
      </c>
      <c r="K2965" s="43">
        <v>0.33648800000000001</v>
      </c>
      <c r="L2965" s="43">
        <f t="shared" si="139"/>
        <v>2.7928239241049999</v>
      </c>
      <c r="M2965" s="43">
        <v>0</v>
      </c>
      <c r="N2965" s="43">
        <f t="shared" si="140"/>
        <v>2.8502969999999999</v>
      </c>
      <c r="O2965" s="43">
        <v>0.33648800000000001</v>
      </c>
      <c r="P2965" s="43">
        <v>0</v>
      </c>
      <c r="Q2965" s="43">
        <v>0.33648800000000001</v>
      </c>
      <c r="R2965" s="43">
        <v>0</v>
      </c>
      <c r="S2965" s="43">
        <v>0</v>
      </c>
      <c r="T2965" s="43">
        <v>0</v>
      </c>
      <c r="U2965" s="43">
        <v>0</v>
      </c>
      <c r="V2965" s="43">
        <v>0</v>
      </c>
      <c r="W2965" s="43">
        <v>0</v>
      </c>
      <c r="X2965" s="43">
        <v>0</v>
      </c>
      <c r="Y2965" s="43">
        <v>0</v>
      </c>
      <c r="Z2965" s="43">
        <v>0</v>
      </c>
      <c r="AA2965" s="43">
        <v>0</v>
      </c>
      <c r="AB2965" s="43">
        <v>0</v>
      </c>
      <c r="AC2965" s="43">
        <v>0</v>
      </c>
      <c r="AD2965" s="43">
        <v>0</v>
      </c>
      <c r="AE2965" s="43">
        <v>0</v>
      </c>
    </row>
    <row r="2966" spans="1:31" ht="15.75" x14ac:dyDescent="0.25">
      <c r="A2966" s="49" t="s">
        <v>5609</v>
      </c>
      <c r="B2966" s="22" t="s">
        <v>6052</v>
      </c>
      <c r="C2966" s="42" t="s">
        <v>6053</v>
      </c>
      <c r="D2966" s="21">
        <v>2024</v>
      </c>
      <c r="E2966" s="21">
        <v>2024</v>
      </c>
      <c r="F2966" s="43">
        <v>1.363324</v>
      </c>
      <c r="G2966" s="43">
        <v>1.635988</v>
      </c>
      <c r="H2966" s="43">
        <v>1.796135428148</v>
      </c>
      <c r="I2966" s="43">
        <v>0</v>
      </c>
      <c r="J2966" s="43">
        <f t="shared" si="138"/>
        <v>1.796135428148</v>
      </c>
      <c r="K2966" s="43">
        <v>0.70990699999999995</v>
      </c>
      <c r="L2966" s="43">
        <f t="shared" si="139"/>
        <v>1.0862284281479999</v>
      </c>
      <c r="M2966" s="43">
        <v>0</v>
      </c>
      <c r="N2966" s="43">
        <f t="shared" si="140"/>
        <v>1.635988</v>
      </c>
      <c r="O2966" s="43">
        <v>0.70990699999999995</v>
      </c>
      <c r="P2966" s="43">
        <v>0</v>
      </c>
      <c r="Q2966" s="43">
        <v>0.70990699999999995</v>
      </c>
      <c r="R2966" s="43">
        <v>0</v>
      </c>
      <c r="S2966" s="43">
        <v>0</v>
      </c>
      <c r="T2966" s="43">
        <v>0</v>
      </c>
      <c r="U2966" s="43">
        <v>0</v>
      </c>
      <c r="V2966" s="43">
        <v>0</v>
      </c>
      <c r="W2966" s="43">
        <v>0</v>
      </c>
      <c r="X2966" s="43">
        <v>0</v>
      </c>
      <c r="Y2966" s="43">
        <v>0</v>
      </c>
      <c r="Z2966" s="43">
        <v>0</v>
      </c>
      <c r="AA2966" s="43">
        <v>0</v>
      </c>
      <c r="AB2966" s="43">
        <v>0</v>
      </c>
      <c r="AC2966" s="43">
        <v>0</v>
      </c>
      <c r="AD2966" s="43">
        <v>0</v>
      </c>
      <c r="AE2966" s="43">
        <v>0</v>
      </c>
    </row>
    <row r="2967" spans="1:31" ht="15.75" x14ac:dyDescent="0.25">
      <c r="A2967" s="49" t="s">
        <v>5602</v>
      </c>
      <c r="B2967" s="22" t="s">
        <v>6054</v>
      </c>
      <c r="C2967" s="42" t="s">
        <v>6055</v>
      </c>
      <c r="D2967" s="21">
        <v>2024</v>
      </c>
      <c r="E2967" s="21">
        <v>2024</v>
      </c>
      <c r="F2967" s="43">
        <v>146.98060000000001</v>
      </c>
      <c r="G2967" s="43">
        <v>176.37672000000001</v>
      </c>
      <c r="H2967" s="43">
        <v>193.64206326742399</v>
      </c>
      <c r="I2967" s="43">
        <v>0</v>
      </c>
      <c r="J2967" s="43">
        <f t="shared" si="138"/>
        <v>193.64206326742399</v>
      </c>
      <c r="K2967" s="43">
        <v>56.731914000000003</v>
      </c>
      <c r="L2967" s="43">
        <f t="shared" si="139"/>
        <v>136.910149267424</v>
      </c>
      <c r="M2967" s="43">
        <v>0</v>
      </c>
      <c r="N2967" s="43">
        <f t="shared" si="140"/>
        <v>176.37672000000001</v>
      </c>
      <c r="O2967" s="43">
        <v>56.731914000000003</v>
      </c>
      <c r="P2967" s="43">
        <v>0</v>
      </c>
      <c r="Q2967" s="43">
        <v>56.731914000000003</v>
      </c>
      <c r="R2967" s="43">
        <v>0</v>
      </c>
      <c r="S2967" s="43">
        <v>0</v>
      </c>
      <c r="T2967" s="43">
        <v>0</v>
      </c>
      <c r="U2967" s="43">
        <v>0</v>
      </c>
      <c r="V2967" s="43">
        <v>0</v>
      </c>
      <c r="W2967" s="43">
        <v>0</v>
      </c>
      <c r="X2967" s="43">
        <v>0</v>
      </c>
      <c r="Y2967" s="43">
        <v>0</v>
      </c>
      <c r="Z2967" s="43">
        <v>0</v>
      </c>
      <c r="AA2967" s="43">
        <v>0</v>
      </c>
      <c r="AB2967" s="43">
        <v>0</v>
      </c>
      <c r="AC2967" s="43">
        <v>0</v>
      </c>
      <c r="AD2967" s="43">
        <v>0</v>
      </c>
      <c r="AE2967" s="43">
        <v>0</v>
      </c>
    </row>
    <row r="2968" spans="1:31" ht="15.75" x14ac:dyDescent="0.25">
      <c r="A2968" s="49" t="s">
        <v>5602</v>
      </c>
      <c r="B2968" s="22" t="s">
        <v>6056</v>
      </c>
      <c r="C2968" s="42" t="s">
        <v>6057</v>
      </c>
      <c r="D2968" s="21">
        <v>2024</v>
      </c>
      <c r="E2968" s="21">
        <v>2025</v>
      </c>
      <c r="F2968" s="43">
        <v>96.576171000000002</v>
      </c>
      <c r="G2968" s="43">
        <v>115.89140500000001</v>
      </c>
      <c r="H2968" s="43">
        <v>127.595397223798</v>
      </c>
      <c r="I2968" s="43">
        <v>0</v>
      </c>
      <c r="J2968" s="43">
        <f t="shared" si="138"/>
        <v>127.595397223798</v>
      </c>
      <c r="K2968" s="43">
        <v>41.966610000000003</v>
      </c>
      <c r="L2968" s="43">
        <f t="shared" si="139"/>
        <v>85.628787223798</v>
      </c>
      <c r="M2968" s="43">
        <v>0</v>
      </c>
      <c r="N2968" s="43">
        <f t="shared" si="140"/>
        <v>115.89140500000001</v>
      </c>
      <c r="O2968" s="43">
        <v>41.966610000000003</v>
      </c>
      <c r="P2968" s="43">
        <v>0</v>
      </c>
      <c r="Q2968" s="43">
        <v>39.600203999999998</v>
      </c>
      <c r="R2968" s="43">
        <v>2.366406</v>
      </c>
      <c r="S2968" s="43">
        <v>0</v>
      </c>
      <c r="T2968" s="43">
        <v>0</v>
      </c>
      <c r="U2968" s="43">
        <v>0</v>
      </c>
      <c r="V2968" s="43">
        <v>0</v>
      </c>
      <c r="W2968" s="43">
        <v>0</v>
      </c>
      <c r="X2968" s="43">
        <v>0</v>
      </c>
      <c r="Y2968" s="43">
        <v>0</v>
      </c>
      <c r="Z2968" s="43">
        <v>0</v>
      </c>
      <c r="AA2968" s="43">
        <v>0</v>
      </c>
      <c r="AB2968" s="43">
        <v>0</v>
      </c>
      <c r="AC2968" s="43">
        <v>0</v>
      </c>
      <c r="AD2968" s="43">
        <v>0</v>
      </c>
      <c r="AE2968" s="43">
        <v>0</v>
      </c>
    </row>
    <row r="2969" spans="1:31" ht="15.75" x14ac:dyDescent="0.25">
      <c r="A2969" s="49" t="s">
        <v>5602</v>
      </c>
      <c r="B2969" s="22" t="s">
        <v>6058</v>
      </c>
      <c r="C2969" s="42" t="s">
        <v>6059</v>
      </c>
      <c r="D2969" s="21">
        <v>2023</v>
      </c>
      <c r="E2969" s="21">
        <v>2024</v>
      </c>
      <c r="F2969" s="43">
        <v>2.3933430000000002</v>
      </c>
      <c r="G2969" s="43">
        <v>2.8720119999999998</v>
      </c>
      <c r="H2969" s="43">
        <v>3.1504941488910001</v>
      </c>
      <c r="I2969" s="43">
        <v>0</v>
      </c>
      <c r="J2969" s="43">
        <f t="shared" si="138"/>
        <v>3.1504941488910001</v>
      </c>
      <c r="K2969" s="43">
        <v>1.1746110000000001</v>
      </c>
      <c r="L2969" s="43">
        <f t="shared" si="139"/>
        <v>1.975883148891</v>
      </c>
      <c r="M2969" s="43">
        <v>0</v>
      </c>
      <c r="N2969" s="43">
        <f t="shared" si="140"/>
        <v>2.8720119999999998</v>
      </c>
      <c r="O2969" s="43">
        <v>1.1746110000000001</v>
      </c>
      <c r="P2969" s="43">
        <v>1.7253000000000001E-2</v>
      </c>
      <c r="Q2969" s="43">
        <v>1.1573580000000001</v>
      </c>
      <c r="R2969" s="43">
        <v>0</v>
      </c>
      <c r="S2969" s="43">
        <v>0</v>
      </c>
      <c r="T2969" s="43">
        <v>0</v>
      </c>
      <c r="U2969" s="43">
        <v>0</v>
      </c>
      <c r="V2969" s="43">
        <v>0</v>
      </c>
      <c r="W2969" s="43">
        <v>0</v>
      </c>
      <c r="X2969" s="43">
        <v>0</v>
      </c>
      <c r="Y2969" s="43">
        <v>0</v>
      </c>
      <c r="Z2969" s="43">
        <v>0</v>
      </c>
      <c r="AA2969" s="43">
        <v>0</v>
      </c>
      <c r="AB2969" s="43">
        <v>0</v>
      </c>
      <c r="AC2969" s="43">
        <v>0</v>
      </c>
      <c r="AD2969" s="43">
        <v>0</v>
      </c>
      <c r="AE2969" s="43">
        <v>0</v>
      </c>
    </row>
    <row r="2970" spans="1:31" ht="15.75" x14ac:dyDescent="0.25">
      <c r="A2970" s="49" t="s">
        <v>5602</v>
      </c>
      <c r="B2970" s="22" t="s">
        <v>6060</v>
      </c>
      <c r="C2970" s="42" t="s">
        <v>6061</v>
      </c>
      <c r="D2970" s="21">
        <v>2023</v>
      </c>
      <c r="E2970" s="21">
        <v>2024</v>
      </c>
      <c r="F2970" s="43">
        <v>9.4514809999999994</v>
      </c>
      <c r="G2970" s="43">
        <v>11.341779000000001</v>
      </c>
      <c r="H2970" s="43">
        <v>12.446055735988001</v>
      </c>
      <c r="I2970" s="43">
        <v>0</v>
      </c>
      <c r="J2970" s="43">
        <f t="shared" si="138"/>
        <v>12.446055735988001</v>
      </c>
      <c r="K2970" s="43">
        <v>4.2366330000000003</v>
      </c>
      <c r="L2970" s="43">
        <f t="shared" si="139"/>
        <v>8.2094227359879994</v>
      </c>
      <c r="M2970" s="43">
        <v>0</v>
      </c>
      <c r="N2970" s="43">
        <f t="shared" si="140"/>
        <v>11.341779000000001</v>
      </c>
      <c r="O2970" s="43">
        <v>4.2366330000000003</v>
      </c>
      <c r="P2970" s="43">
        <v>3.5312000000000003E-2</v>
      </c>
      <c r="Q2970" s="43">
        <v>4.2013210000000001</v>
      </c>
      <c r="R2970" s="43">
        <v>0</v>
      </c>
      <c r="S2970" s="43">
        <v>0</v>
      </c>
      <c r="T2970" s="43">
        <v>0</v>
      </c>
      <c r="U2970" s="43">
        <v>0</v>
      </c>
      <c r="V2970" s="43">
        <v>0</v>
      </c>
      <c r="W2970" s="43">
        <v>0</v>
      </c>
      <c r="X2970" s="43">
        <v>0</v>
      </c>
      <c r="Y2970" s="43">
        <v>0</v>
      </c>
      <c r="Z2970" s="43">
        <v>0</v>
      </c>
      <c r="AA2970" s="43">
        <v>0</v>
      </c>
      <c r="AB2970" s="43">
        <v>0</v>
      </c>
      <c r="AC2970" s="43">
        <v>0</v>
      </c>
      <c r="AD2970" s="43">
        <v>0</v>
      </c>
      <c r="AE2970" s="43">
        <v>0</v>
      </c>
    </row>
    <row r="2971" spans="1:31" ht="15.75" x14ac:dyDescent="0.25">
      <c r="A2971" s="49" t="s">
        <v>5602</v>
      </c>
      <c r="B2971" s="22" t="s">
        <v>6062</v>
      </c>
      <c r="C2971" s="42" t="s">
        <v>6063</v>
      </c>
      <c r="D2971" s="21">
        <v>2025</v>
      </c>
      <c r="E2971" s="21">
        <v>2025</v>
      </c>
      <c r="F2971" s="43">
        <v>7.5945410000000004</v>
      </c>
      <c r="G2971" s="43">
        <v>9.1134509999999995</v>
      </c>
      <c r="H2971" s="43">
        <v>10.50691228829</v>
      </c>
      <c r="I2971" s="43">
        <v>0</v>
      </c>
      <c r="J2971" s="43">
        <f t="shared" si="138"/>
        <v>10.50691228829</v>
      </c>
      <c r="K2971" s="43">
        <v>2.6376750000000002</v>
      </c>
      <c r="L2971" s="43">
        <f t="shared" si="139"/>
        <v>7.8692372882899999</v>
      </c>
      <c r="M2971" s="43">
        <v>0</v>
      </c>
      <c r="N2971" s="43">
        <f t="shared" si="140"/>
        <v>9.1134509999999995</v>
      </c>
      <c r="O2971" s="43">
        <v>2.6376750000000002</v>
      </c>
      <c r="P2971" s="43">
        <v>0</v>
      </c>
      <c r="Q2971" s="43">
        <v>0</v>
      </c>
      <c r="R2971" s="43">
        <v>2.6376750000000002</v>
      </c>
      <c r="S2971" s="43">
        <v>0</v>
      </c>
      <c r="T2971" s="43">
        <v>0</v>
      </c>
      <c r="U2971" s="43">
        <v>0</v>
      </c>
      <c r="V2971" s="43">
        <v>0</v>
      </c>
      <c r="W2971" s="43">
        <v>0</v>
      </c>
      <c r="X2971" s="43">
        <v>0</v>
      </c>
      <c r="Y2971" s="43">
        <v>0</v>
      </c>
      <c r="Z2971" s="43">
        <v>0</v>
      </c>
      <c r="AA2971" s="43">
        <v>0</v>
      </c>
      <c r="AB2971" s="43">
        <v>0</v>
      </c>
      <c r="AC2971" s="43">
        <v>0</v>
      </c>
      <c r="AD2971" s="43">
        <v>0</v>
      </c>
      <c r="AE2971" s="43">
        <v>0</v>
      </c>
    </row>
    <row r="2972" spans="1:31" ht="15.75" x14ac:dyDescent="0.25">
      <c r="A2972" s="49" t="s">
        <v>5596</v>
      </c>
      <c r="B2972" s="22" t="s">
        <v>6064</v>
      </c>
      <c r="C2972" s="42" t="s">
        <v>6065</v>
      </c>
      <c r="D2972" s="21">
        <v>2025</v>
      </c>
      <c r="E2972" s="21">
        <v>2025</v>
      </c>
      <c r="F2972" s="43">
        <v>0.71260800000000002</v>
      </c>
      <c r="G2972" s="43">
        <v>0.85512999999999995</v>
      </c>
      <c r="H2972" s="43">
        <v>0.98588053343600002</v>
      </c>
      <c r="I2972" s="43">
        <v>0</v>
      </c>
      <c r="J2972" s="43">
        <f t="shared" si="138"/>
        <v>0.98588053343600002</v>
      </c>
      <c r="K2972" s="43">
        <v>0.22397600000000001</v>
      </c>
      <c r="L2972" s="43">
        <f t="shared" si="139"/>
        <v>0.76190453343599995</v>
      </c>
      <c r="M2972" s="43">
        <v>0</v>
      </c>
      <c r="N2972" s="43">
        <f t="shared" si="140"/>
        <v>0.85512999999999995</v>
      </c>
      <c r="O2972" s="43">
        <v>0.22397600000000001</v>
      </c>
      <c r="P2972" s="43">
        <v>0</v>
      </c>
      <c r="Q2972" s="43">
        <v>0</v>
      </c>
      <c r="R2972" s="43">
        <v>0.22397600000000001</v>
      </c>
      <c r="S2972" s="43">
        <v>0</v>
      </c>
      <c r="T2972" s="43">
        <v>0</v>
      </c>
      <c r="U2972" s="43">
        <v>0</v>
      </c>
      <c r="V2972" s="43">
        <v>0</v>
      </c>
      <c r="W2972" s="43">
        <v>0</v>
      </c>
      <c r="X2972" s="43">
        <v>0</v>
      </c>
      <c r="Y2972" s="43">
        <v>0</v>
      </c>
      <c r="Z2972" s="43">
        <v>0</v>
      </c>
      <c r="AA2972" s="43">
        <v>0</v>
      </c>
      <c r="AB2972" s="43">
        <v>0</v>
      </c>
      <c r="AC2972" s="43">
        <v>0</v>
      </c>
      <c r="AD2972" s="43">
        <v>0</v>
      </c>
      <c r="AE2972" s="43">
        <v>0</v>
      </c>
    </row>
    <row r="2973" spans="1:31" ht="15.75" x14ac:dyDescent="0.25">
      <c r="A2973" s="49" t="s">
        <v>5602</v>
      </c>
      <c r="B2973" s="22" t="s">
        <v>6066</v>
      </c>
      <c r="C2973" s="42" t="s">
        <v>6067</v>
      </c>
      <c r="D2973" s="21">
        <v>2023</v>
      </c>
      <c r="E2973" s="21">
        <v>2024</v>
      </c>
      <c r="F2973" s="43">
        <v>2.797031</v>
      </c>
      <c r="G2973" s="43">
        <v>3.356439</v>
      </c>
      <c r="H2973" s="43">
        <v>3.6291142002079999</v>
      </c>
      <c r="I2973" s="43">
        <v>0</v>
      </c>
      <c r="J2973" s="43">
        <f t="shared" si="138"/>
        <v>3.6291142002079999</v>
      </c>
      <c r="K2973" s="43">
        <v>2.0447250000000001</v>
      </c>
      <c r="L2973" s="43">
        <f t="shared" si="139"/>
        <v>1.5843892002079998</v>
      </c>
      <c r="M2973" s="43">
        <v>0</v>
      </c>
      <c r="N2973" s="43">
        <f t="shared" si="140"/>
        <v>3.356439</v>
      </c>
      <c r="O2973" s="43">
        <v>2.0447250000000001</v>
      </c>
      <c r="P2973" s="43">
        <v>0.54001600000000005</v>
      </c>
      <c r="Q2973" s="43">
        <v>1.5047090000000001</v>
      </c>
      <c r="R2973" s="43">
        <v>0</v>
      </c>
      <c r="S2973" s="43">
        <v>0</v>
      </c>
      <c r="T2973" s="43">
        <v>0</v>
      </c>
      <c r="U2973" s="43">
        <v>0</v>
      </c>
      <c r="V2973" s="43">
        <v>0</v>
      </c>
      <c r="W2973" s="43">
        <v>0</v>
      </c>
      <c r="X2973" s="43">
        <v>0</v>
      </c>
      <c r="Y2973" s="43">
        <v>0</v>
      </c>
      <c r="Z2973" s="43">
        <v>0</v>
      </c>
      <c r="AA2973" s="43">
        <v>0</v>
      </c>
      <c r="AB2973" s="43">
        <v>0</v>
      </c>
      <c r="AC2973" s="43">
        <v>0</v>
      </c>
      <c r="AD2973" s="43">
        <v>0</v>
      </c>
      <c r="AE2973" s="43">
        <v>0</v>
      </c>
    </row>
    <row r="2974" spans="1:31" ht="15.75" x14ac:dyDescent="0.25">
      <c r="A2974" s="49" t="s">
        <v>5596</v>
      </c>
      <c r="B2974" s="22" t="s">
        <v>6068</v>
      </c>
      <c r="C2974" s="42" t="s">
        <v>6069</v>
      </c>
      <c r="D2974" s="21">
        <v>2024</v>
      </c>
      <c r="E2974" s="21">
        <v>2024</v>
      </c>
      <c r="F2974" s="43">
        <v>4.8143070000000003</v>
      </c>
      <c r="G2974" s="43">
        <v>5.7771689999999998</v>
      </c>
      <c r="H2974" s="43">
        <v>6.3426903069699998</v>
      </c>
      <c r="I2974" s="43">
        <v>0</v>
      </c>
      <c r="J2974" s="43">
        <f t="shared" si="138"/>
        <v>6.3426903069699998</v>
      </c>
      <c r="K2974" s="43">
        <v>0.21920899999999999</v>
      </c>
      <c r="L2974" s="43">
        <f t="shared" si="139"/>
        <v>6.1234813069699996</v>
      </c>
      <c r="M2974" s="43">
        <v>0</v>
      </c>
      <c r="N2974" s="43">
        <f t="shared" si="140"/>
        <v>5.7771689999999998</v>
      </c>
      <c r="O2974" s="43">
        <v>0.21920899999999999</v>
      </c>
      <c r="P2974" s="43">
        <v>0</v>
      </c>
      <c r="Q2974" s="43">
        <v>0.21920899999999999</v>
      </c>
      <c r="R2974" s="43">
        <v>0</v>
      </c>
      <c r="S2974" s="43">
        <v>0</v>
      </c>
      <c r="T2974" s="43">
        <v>0</v>
      </c>
      <c r="U2974" s="43">
        <v>0</v>
      </c>
      <c r="V2974" s="43">
        <v>0</v>
      </c>
      <c r="W2974" s="43">
        <v>0</v>
      </c>
      <c r="X2974" s="43">
        <v>0</v>
      </c>
      <c r="Y2974" s="43">
        <v>0</v>
      </c>
      <c r="Z2974" s="43">
        <v>0</v>
      </c>
      <c r="AA2974" s="43">
        <v>0</v>
      </c>
      <c r="AB2974" s="43">
        <v>0</v>
      </c>
      <c r="AC2974" s="43">
        <v>0</v>
      </c>
      <c r="AD2974" s="43">
        <v>0</v>
      </c>
      <c r="AE2974" s="43">
        <v>0</v>
      </c>
    </row>
    <row r="2975" spans="1:31" ht="15.75" x14ac:dyDescent="0.25">
      <c r="A2975" s="49">
        <v>6.4</v>
      </c>
      <c r="B2975" s="22" t="s">
        <v>6070</v>
      </c>
      <c r="C2975" s="42" t="s">
        <v>6071</v>
      </c>
      <c r="D2975" s="21">
        <v>2023</v>
      </c>
      <c r="E2975" s="21">
        <v>2024</v>
      </c>
      <c r="F2975" s="43">
        <v>2.3161239999999998</v>
      </c>
      <c r="G2975" s="43">
        <v>2.7793489999999998</v>
      </c>
      <c r="H2975" s="43">
        <v>3.0474217342949999</v>
      </c>
      <c r="I2975" s="43">
        <v>0</v>
      </c>
      <c r="J2975" s="43">
        <f t="shared" si="138"/>
        <v>3.0474217342949999</v>
      </c>
      <c r="K2975" s="43">
        <v>1.109775</v>
      </c>
      <c r="L2975" s="43">
        <f t="shared" si="139"/>
        <v>1.9376467342949999</v>
      </c>
      <c r="M2975" s="43">
        <v>0</v>
      </c>
      <c r="N2975" s="43">
        <f t="shared" si="140"/>
        <v>2.7793489999999998</v>
      </c>
      <c r="O2975" s="43">
        <v>1.109775</v>
      </c>
      <c r="P2975" s="43">
        <v>2.5316000000000002E-2</v>
      </c>
      <c r="Q2975" s="43">
        <v>1.0844590000000001</v>
      </c>
      <c r="R2975" s="43">
        <v>0</v>
      </c>
      <c r="S2975" s="43">
        <v>0</v>
      </c>
      <c r="T2975" s="43">
        <v>0</v>
      </c>
      <c r="U2975" s="43">
        <v>0</v>
      </c>
      <c r="V2975" s="43">
        <v>0</v>
      </c>
      <c r="W2975" s="43">
        <v>0</v>
      </c>
      <c r="X2975" s="43">
        <v>0</v>
      </c>
      <c r="Y2975" s="43">
        <v>0</v>
      </c>
      <c r="Z2975" s="43">
        <v>0</v>
      </c>
      <c r="AA2975" s="43">
        <v>0</v>
      </c>
      <c r="AB2975" s="43">
        <v>0</v>
      </c>
      <c r="AC2975" s="43">
        <v>0</v>
      </c>
      <c r="AD2975" s="43">
        <v>0</v>
      </c>
      <c r="AE2975" s="43">
        <v>0</v>
      </c>
    </row>
    <row r="2976" spans="1:31" ht="15.75" x14ac:dyDescent="0.25">
      <c r="A2976" s="49">
        <v>6.4</v>
      </c>
      <c r="B2976" s="22" t="s">
        <v>6072</v>
      </c>
      <c r="C2976" s="42" t="s">
        <v>6073</v>
      </c>
      <c r="D2976" s="21">
        <v>2024</v>
      </c>
      <c r="E2976" s="21">
        <v>2024</v>
      </c>
      <c r="F2976" s="43">
        <v>2.2040229999999998</v>
      </c>
      <c r="G2976" s="43">
        <v>2.644828</v>
      </c>
      <c r="H2976" s="43">
        <v>2.9037286708929999</v>
      </c>
      <c r="I2976" s="43">
        <v>0</v>
      </c>
      <c r="J2976" s="43">
        <f t="shared" si="138"/>
        <v>2.9037286708929999</v>
      </c>
      <c r="K2976" s="43">
        <v>0.71481799999999995</v>
      </c>
      <c r="L2976" s="43">
        <f t="shared" si="139"/>
        <v>2.1889106708929997</v>
      </c>
      <c r="M2976" s="43">
        <v>0</v>
      </c>
      <c r="N2976" s="43">
        <f t="shared" si="140"/>
        <v>2.644828</v>
      </c>
      <c r="O2976" s="43">
        <v>0.71481799999999995</v>
      </c>
      <c r="P2976" s="43">
        <v>0</v>
      </c>
      <c r="Q2976" s="43">
        <v>0.71481799999999995</v>
      </c>
      <c r="R2976" s="43">
        <v>0</v>
      </c>
      <c r="S2976" s="43">
        <v>0</v>
      </c>
      <c r="T2976" s="43">
        <v>0</v>
      </c>
      <c r="U2976" s="43">
        <v>0</v>
      </c>
      <c r="V2976" s="43">
        <v>0</v>
      </c>
      <c r="W2976" s="43">
        <v>0</v>
      </c>
      <c r="X2976" s="43">
        <v>0</v>
      </c>
      <c r="Y2976" s="43">
        <v>0</v>
      </c>
      <c r="Z2976" s="43">
        <v>0</v>
      </c>
      <c r="AA2976" s="43">
        <v>0</v>
      </c>
      <c r="AB2976" s="43">
        <v>0</v>
      </c>
      <c r="AC2976" s="43">
        <v>0</v>
      </c>
      <c r="AD2976" s="43">
        <v>0</v>
      </c>
      <c r="AE2976" s="43">
        <v>0</v>
      </c>
    </row>
    <row r="2977" spans="1:31" ht="15.75" x14ac:dyDescent="0.25">
      <c r="A2977" s="49" t="s">
        <v>5609</v>
      </c>
      <c r="B2977" s="22" t="s">
        <v>6074</v>
      </c>
      <c r="C2977" s="42" t="s">
        <v>6075</v>
      </c>
      <c r="D2977" s="21">
        <v>2024</v>
      </c>
      <c r="E2977" s="21">
        <v>2024</v>
      </c>
      <c r="F2977" s="43">
        <v>0.77697799999999995</v>
      </c>
      <c r="G2977" s="43">
        <v>0.93237300000000001</v>
      </c>
      <c r="H2977" s="43">
        <v>1.0236431602180001</v>
      </c>
      <c r="I2977" s="43">
        <v>0</v>
      </c>
      <c r="J2977" s="43">
        <f t="shared" si="138"/>
        <v>1.0236431602180001</v>
      </c>
      <c r="K2977" s="43">
        <v>0.57247300000000001</v>
      </c>
      <c r="L2977" s="43">
        <f t="shared" si="139"/>
        <v>0.45117016021800005</v>
      </c>
      <c r="M2977" s="43">
        <v>0</v>
      </c>
      <c r="N2977" s="43">
        <f t="shared" si="140"/>
        <v>0.93237300000000001</v>
      </c>
      <c r="O2977" s="43">
        <v>0.57247300000000001</v>
      </c>
      <c r="P2977" s="43">
        <v>0</v>
      </c>
      <c r="Q2977" s="43">
        <v>0.57247300000000001</v>
      </c>
      <c r="R2977" s="43">
        <v>0</v>
      </c>
      <c r="S2977" s="43">
        <v>0</v>
      </c>
      <c r="T2977" s="43">
        <v>0</v>
      </c>
      <c r="U2977" s="43">
        <v>0</v>
      </c>
      <c r="V2977" s="43">
        <v>0</v>
      </c>
      <c r="W2977" s="43">
        <v>0</v>
      </c>
      <c r="X2977" s="43">
        <v>0</v>
      </c>
      <c r="Y2977" s="43">
        <v>0</v>
      </c>
      <c r="Z2977" s="43">
        <v>0</v>
      </c>
      <c r="AA2977" s="43">
        <v>0</v>
      </c>
      <c r="AB2977" s="43">
        <v>0</v>
      </c>
      <c r="AC2977" s="43">
        <v>0</v>
      </c>
      <c r="AD2977" s="43">
        <v>0</v>
      </c>
      <c r="AE2977" s="43">
        <v>0</v>
      </c>
    </row>
    <row r="2978" spans="1:31" ht="15.75" x14ac:dyDescent="0.25">
      <c r="A2978" s="49" t="s">
        <v>5602</v>
      </c>
      <c r="B2978" s="22" t="s">
        <v>6076</v>
      </c>
      <c r="C2978" s="42" t="s">
        <v>6077</v>
      </c>
      <c r="D2978" s="21">
        <v>2025</v>
      </c>
      <c r="E2978" s="21">
        <v>2025</v>
      </c>
      <c r="F2978" s="43">
        <v>29.265777</v>
      </c>
      <c r="G2978" s="43">
        <v>35.118932999999998</v>
      </c>
      <c r="H2978" s="43">
        <v>40.488666501737001</v>
      </c>
      <c r="I2978" s="43">
        <v>0</v>
      </c>
      <c r="J2978" s="43">
        <f t="shared" si="138"/>
        <v>40.488666501737001</v>
      </c>
      <c r="K2978" s="43">
        <v>11.215261</v>
      </c>
      <c r="L2978" s="43">
        <f t="shared" si="139"/>
        <v>29.273405501737003</v>
      </c>
      <c r="M2978" s="43">
        <v>0</v>
      </c>
      <c r="N2978" s="43">
        <f t="shared" si="140"/>
        <v>35.118932999999998</v>
      </c>
      <c r="O2978" s="43">
        <v>11.215261</v>
      </c>
      <c r="P2978" s="43">
        <v>0</v>
      </c>
      <c r="Q2978" s="43">
        <v>0</v>
      </c>
      <c r="R2978" s="43">
        <v>11.215261</v>
      </c>
      <c r="S2978" s="43">
        <v>0</v>
      </c>
      <c r="T2978" s="43">
        <v>0</v>
      </c>
      <c r="U2978" s="43">
        <v>0</v>
      </c>
      <c r="V2978" s="43">
        <v>0</v>
      </c>
      <c r="W2978" s="43">
        <v>0</v>
      </c>
      <c r="X2978" s="43">
        <v>0</v>
      </c>
      <c r="Y2978" s="43">
        <v>0</v>
      </c>
      <c r="Z2978" s="43">
        <v>0</v>
      </c>
      <c r="AA2978" s="43">
        <v>0</v>
      </c>
      <c r="AB2978" s="43">
        <v>0</v>
      </c>
      <c r="AC2978" s="43">
        <v>0</v>
      </c>
      <c r="AD2978" s="43">
        <v>0</v>
      </c>
      <c r="AE2978" s="43">
        <v>0</v>
      </c>
    </row>
    <row r="2979" spans="1:31" ht="15.75" x14ac:dyDescent="0.25">
      <c r="A2979" s="49" t="s">
        <v>5602</v>
      </c>
      <c r="B2979" s="22" t="s">
        <v>6078</v>
      </c>
      <c r="C2979" s="42" t="s">
        <v>6079</v>
      </c>
      <c r="D2979" s="21">
        <v>2025</v>
      </c>
      <c r="E2979" s="21">
        <v>2025</v>
      </c>
      <c r="F2979" s="43">
        <v>19.212847</v>
      </c>
      <c r="G2979" s="43">
        <v>23.055416999999998</v>
      </c>
      <c r="H2979" s="43">
        <v>26.580622591225001</v>
      </c>
      <c r="I2979" s="43">
        <v>0</v>
      </c>
      <c r="J2979" s="43">
        <f t="shared" si="138"/>
        <v>26.580622591225001</v>
      </c>
      <c r="K2979" s="43">
        <v>15.051524000000001</v>
      </c>
      <c r="L2979" s="43">
        <f t="shared" si="139"/>
        <v>11.529098591225001</v>
      </c>
      <c r="M2979" s="43">
        <v>0</v>
      </c>
      <c r="N2979" s="43">
        <f t="shared" si="140"/>
        <v>23.055416999999998</v>
      </c>
      <c r="O2979" s="43">
        <v>15.051524000000001</v>
      </c>
      <c r="P2979" s="43">
        <v>0</v>
      </c>
      <c r="Q2979" s="43">
        <v>0</v>
      </c>
      <c r="R2979" s="43">
        <v>15.051524000000001</v>
      </c>
      <c r="S2979" s="43">
        <v>0</v>
      </c>
      <c r="T2979" s="43">
        <v>0</v>
      </c>
      <c r="U2979" s="43">
        <v>0</v>
      </c>
      <c r="V2979" s="43">
        <v>0</v>
      </c>
      <c r="W2979" s="43">
        <v>0</v>
      </c>
      <c r="X2979" s="43">
        <v>0</v>
      </c>
      <c r="Y2979" s="43">
        <v>0</v>
      </c>
      <c r="Z2979" s="43">
        <v>0</v>
      </c>
      <c r="AA2979" s="43">
        <v>0</v>
      </c>
      <c r="AB2979" s="43">
        <v>0</v>
      </c>
      <c r="AC2979" s="43">
        <v>0</v>
      </c>
      <c r="AD2979" s="43">
        <v>0</v>
      </c>
      <c r="AE2979" s="43">
        <v>0</v>
      </c>
    </row>
    <row r="2980" spans="1:31" ht="15.75" x14ac:dyDescent="0.25">
      <c r="A2980" s="49" t="s">
        <v>5602</v>
      </c>
      <c r="B2980" s="22" t="s">
        <v>6080</v>
      </c>
      <c r="C2980" s="42" t="s">
        <v>6081</v>
      </c>
      <c r="D2980" s="21">
        <v>2025</v>
      </c>
      <c r="E2980" s="21">
        <v>2025</v>
      </c>
      <c r="F2980" s="43">
        <v>21.601997999999998</v>
      </c>
      <c r="G2980" s="43">
        <v>25.922397</v>
      </c>
      <c r="H2980" s="43">
        <v>29.885967710389998</v>
      </c>
      <c r="I2980" s="43">
        <v>0</v>
      </c>
      <c r="J2980" s="43">
        <f t="shared" si="138"/>
        <v>29.885967710389998</v>
      </c>
      <c r="K2980" s="43">
        <v>29.140194999999999</v>
      </c>
      <c r="L2980" s="43">
        <f t="shared" si="139"/>
        <v>0.74577271038999982</v>
      </c>
      <c r="M2980" s="43">
        <v>0</v>
      </c>
      <c r="N2980" s="43">
        <f t="shared" si="140"/>
        <v>25.922397</v>
      </c>
      <c r="O2980" s="43">
        <v>29.140194999999999</v>
      </c>
      <c r="P2980" s="43">
        <v>0</v>
      </c>
      <c r="Q2980" s="43">
        <v>0</v>
      </c>
      <c r="R2980" s="43">
        <v>29.140194999999999</v>
      </c>
      <c r="S2980" s="43">
        <v>0</v>
      </c>
      <c r="T2980" s="43">
        <v>0</v>
      </c>
      <c r="U2980" s="43">
        <v>0</v>
      </c>
      <c r="V2980" s="43">
        <v>0</v>
      </c>
      <c r="W2980" s="43">
        <v>0</v>
      </c>
      <c r="X2980" s="43">
        <v>0</v>
      </c>
      <c r="Y2980" s="43">
        <v>0</v>
      </c>
      <c r="Z2980" s="43">
        <v>0</v>
      </c>
      <c r="AA2980" s="43">
        <v>0</v>
      </c>
      <c r="AB2980" s="43">
        <v>0</v>
      </c>
      <c r="AC2980" s="43">
        <v>0</v>
      </c>
      <c r="AD2980" s="43">
        <v>0</v>
      </c>
      <c r="AE2980" s="43">
        <v>0</v>
      </c>
    </row>
    <row r="2981" spans="1:31" ht="15.75" x14ac:dyDescent="0.25">
      <c r="A2981" s="49" t="s">
        <v>5602</v>
      </c>
      <c r="B2981" s="22" t="s">
        <v>6082</v>
      </c>
      <c r="C2981" s="42" t="s">
        <v>6083</v>
      </c>
      <c r="D2981" s="21">
        <v>2024</v>
      </c>
      <c r="E2981" s="21">
        <v>2024</v>
      </c>
      <c r="F2981" s="43">
        <v>1.0597049999999999</v>
      </c>
      <c r="G2981" s="43">
        <v>1.2716460000000001</v>
      </c>
      <c r="H2981" s="43">
        <v>1.3961283534340001</v>
      </c>
      <c r="I2981" s="43">
        <v>0</v>
      </c>
      <c r="J2981" s="43">
        <f t="shared" si="138"/>
        <v>1.3961283534340001</v>
      </c>
      <c r="K2981" s="43">
        <v>0.27182600000000001</v>
      </c>
      <c r="L2981" s="43">
        <f t="shared" si="139"/>
        <v>1.124302353434</v>
      </c>
      <c r="M2981" s="43">
        <v>0</v>
      </c>
      <c r="N2981" s="43">
        <f t="shared" si="140"/>
        <v>1.2716460000000001</v>
      </c>
      <c r="O2981" s="43">
        <v>0.27182600000000001</v>
      </c>
      <c r="P2981" s="43">
        <v>0</v>
      </c>
      <c r="Q2981" s="43">
        <v>0.27182600000000001</v>
      </c>
      <c r="R2981" s="43">
        <v>0</v>
      </c>
      <c r="S2981" s="43">
        <v>0</v>
      </c>
      <c r="T2981" s="43">
        <v>0</v>
      </c>
      <c r="U2981" s="43">
        <v>0</v>
      </c>
      <c r="V2981" s="43">
        <v>0</v>
      </c>
      <c r="W2981" s="43">
        <v>0</v>
      </c>
      <c r="X2981" s="43">
        <v>0</v>
      </c>
      <c r="Y2981" s="43">
        <v>0</v>
      </c>
      <c r="Z2981" s="43">
        <v>0</v>
      </c>
      <c r="AA2981" s="43">
        <v>0</v>
      </c>
      <c r="AB2981" s="43">
        <v>0</v>
      </c>
      <c r="AC2981" s="43">
        <v>0</v>
      </c>
      <c r="AD2981" s="43">
        <v>0</v>
      </c>
      <c r="AE2981" s="43">
        <v>0</v>
      </c>
    </row>
    <row r="2982" spans="1:31" ht="15.75" x14ac:dyDescent="0.25">
      <c r="A2982" s="49" t="s">
        <v>5602</v>
      </c>
      <c r="B2982" s="22" t="s">
        <v>6084</v>
      </c>
      <c r="C2982" s="42" t="s">
        <v>6085</v>
      </c>
      <c r="D2982" s="21">
        <v>2024</v>
      </c>
      <c r="E2982" s="21">
        <v>2024</v>
      </c>
      <c r="F2982" s="43">
        <v>1.123208</v>
      </c>
      <c r="G2982" s="43">
        <v>1.34785</v>
      </c>
      <c r="H2982" s="43">
        <v>1.4797918869310001</v>
      </c>
      <c r="I2982" s="43">
        <v>0</v>
      </c>
      <c r="J2982" s="43">
        <f t="shared" si="138"/>
        <v>1.4797918869310001</v>
      </c>
      <c r="K2982" s="43">
        <v>0.27182800000000001</v>
      </c>
      <c r="L2982" s="43">
        <f t="shared" si="139"/>
        <v>1.2079638869310001</v>
      </c>
      <c r="M2982" s="43">
        <v>0</v>
      </c>
      <c r="N2982" s="43">
        <f t="shared" si="140"/>
        <v>1.34785</v>
      </c>
      <c r="O2982" s="43">
        <v>0.27182800000000001</v>
      </c>
      <c r="P2982" s="43">
        <v>0</v>
      </c>
      <c r="Q2982" s="43">
        <v>0.27182800000000001</v>
      </c>
      <c r="R2982" s="43">
        <v>0</v>
      </c>
      <c r="S2982" s="43">
        <v>0</v>
      </c>
      <c r="T2982" s="43">
        <v>0</v>
      </c>
      <c r="U2982" s="43">
        <v>0</v>
      </c>
      <c r="V2982" s="43">
        <v>0</v>
      </c>
      <c r="W2982" s="43">
        <v>0</v>
      </c>
      <c r="X2982" s="43">
        <v>0</v>
      </c>
      <c r="Y2982" s="43">
        <v>0</v>
      </c>
      <c r="Z2982" s="43">
        <v>0</v>
      </c>
      <c r="AA2982" s="43">
        <v>0</v>
      </c>
      <c r="AB2982" s="43">
        <v>0</v>
      </c>
      <c r="AC2982" s="43">
        <v>0</v>
      </c>
      <c r="AD2982" s="43">
        <v>0</v>
      </c>
      <c r="AE2982" s="43">
        <v>0</v>
      </c>
    </row>
    <row r="2983" spans="1:31" ht="15.75" x14ac:dyDescent="0.25">
      <c r="A2983" s="49" t="s">
        <v>5602</v>
      </c>
      <c r="B2983" s="22" t="s">
        <v>6086</v>
      </c>
      <c r="C2983" s="42" t="s">
        <v>6087</v>
      </c>
      <c r="D2983" s="21">
        <v>2024</v>
      </c>
      <c r="E2983" s="21">
        <v>2024</v>
      </c>
      <c r="F2983" s="43">
        <v>19.362490000000001</v>
      </c>
      <c r="G2983" s="43">
        <v>23.234988000000001</v>
      </c>
      <c r="H2983" s="43">
        <v>25.509438881373001</v>
      </c>
      <c r="I2983" s="43">
        <v>0</v>
      </c>
      <c r="J2983" s="43">
        <f t="shared" si="138"/>
        <v>25.509438881373001</v>
      </c>
      <c r="K2983" s="43">
        <v>15.963385000000001</v>
      </c>
      <c r="L2983" s="43">
        <f t="shared" si="139"/>
        <v>9.546053881373</v>
      </c>
      <c r="M2983" s="43">
        <v>0</v>
      </c>
      <c r="N2983" s="43">
        <f t="shared" si="140"/>
        <v>23.234988000000001</v>
      </c>
      <c r="O2983" s="43">
        <v>15.963385000000001</v>
      </c>
      <c r="P2983" s="43">
        <v>0</v>
      </c>
      <c r="Q2983" s="43">
        <v>15.963385000000001</v>
      </c>
      <c r="R2983" s="43">
        <v>0</v>
      </c>
      <c r="S2983" s="43">
        <v>0</v>
      </c>
      <c r="T2983" s="43">
        <v>0</v>
      </c>
      <c r="U2983" s="43">
        <v>0</v>
      </c>
      <c r="V2983" s="43">
        <v>0</v>
      </c>
      <c r="W2983" s="43">
        <v>0</v>
      </c>
      <c r="X2983" s="43">
        <v>0</v>
      </c>
      <c r="Y2983" s="43">
        <v>0</v>
      </c>
      <c r="Z2983" s="43">
        <v>0</v>
      </c>
      <c r="AA2983" s="43">
        <v>0</v>
      </c>
      <c r="AB2983" s="43">
        <v>0</v>
      </c>
      <c r="AC2983" s="43">
        <v>0</v>
      </c>
      <c r="AD2983" s="43">
        <v>0</v>
      </c>
      <c r="AE2983" s="43">
        <v>0</v>
      </c>
    </row>
    <row r="2984" spans="1:31" ht="15.75" x14ac:dyDescent="0.25">
      <c r="A2984" s="49" t="s">
        <v>5602</v>
      </c>
      <c r="B2984" s="22" t="s">
        <v>6088</v>
      </c>
      <c r="C2984" s="42" t="s">
        <v>6089</v>
      </c>
      <c r="D2984" s="21">
        <v>2024</v>
      </c>
      <c r="E2984" s="21">
        <v>2024</v>
      </c>
      <c r="F2984" s="43">
        <v>13.054767</v>
      </c>
      <c r="G2984" s="43">
        <v>15.66572</v>
      </c>
      <c r="H2984" s="43">
        <v>17.199223889951998</v>
      </c>
      <c r="I2984" s="43">
        <v>0</v>
      </c>
      <c r="J2984" s="43">
        <f t="shared" si="138"/>
        <v>17.199223889951998</v>
      </c>
      <c r="K2984" s="43">
        <v>5.4930110000000001</v>
      </c>
      <c r="L2984" s="43">
        <f t="shared" si="139"/>
        <v>11.706212889951999</v>
      </c>
      <c r="M2984" s="43">
        <v>0</v>
      </c>
      <c r="N2984" s="43">
        <f t="shared" si="140"/>
        <v>15.66572</v>
      </c>
      <c r="O2984" s="43">
        <v>5.4930110000000001</v>
      </c>
      <c r="P2984" s="43">
        <v>0</v>
      </c>
      <c r="Q2984" s="43">
        <v>5.4930110000000001</v>
      </c>
      <c r="R2984" s="43">
        <v>0</v>
      </c>
      <c r="S2984" s="43">
        <v>0</v>
      </c>
      <c r="T2984" s="43">
        <v>0</v>
      </c>
      <c r="U2984" s="43">
        <v>0</v>
      </c>
      <c r="V2984" s="43">
        <v>0</v>
      </c>
      <c r="W2984" s="43">
        <v>0</v>
      </c>
      <c r="X2984" s="43">
        <v>0</v>
      </c>
      <c r="Y2984" s="43">
        <v>0</v>
      </c>
      <c r="Z2984" s="43">
        <v>0</v>
      </c>
      <c r="AA2984" s="43">
        <v>0</v>
      </c>
      <c r="AB2984" s="43">
        <v>0</v>
      </c>
      <c r="AC2984" s="43">
        <v>0</v>
      </c>
      <c r="AD2984" s="43">
        <v>0</v>
      </c>
      <c r="AE2984" s="43">
        <v>0</v>
      </c>
    </row>
    <row r="2985" spans="1:31" ht="15.75" x14ac:dyDescent="0.25">
      <c r="A2985" s="49" t="s">
        <v>5602</v>
      </c>
      <c r="B2985" s="22" t="s">
        <v>6090</v>
      </c>
      <c r="C2985" s="42" t="s">
        <v>6091</v>
      </c>
      <c r="D2985" s="21">
        <v>2024</v>
      </c>
      <c r="E2985" s="21">
        <v>2024</v>
      </c>
      <c r="F2985" s="43">
        <v>6.0206879999999998</v>
      </c>
      <c r="G2985" s="43">
        <v>7.2248270000000003</v>
      </c>
      <c r="H2985" s="43">
        <v>7.9320613972879999</v>
      </c>
      <c r="I2985" s="43">
        <v>0</v>
      </c>
      <c r="J2985" s="43">
        <f t="shared" si="138"/>
        <v>7.9320613972879999</v>
      </c>
      <c r="K2985" s="43">
        <v>2.5636640000000002</v>
      </c>
      <c r="L2985" s="43">
        <f t="shared" si="139"/>
        <v>5.3683973972879997</v>
      </c>
      <c r="M2985" s="43">
        <v>0</v>
      </c>
      <c r="N2985" s="43">
        <f t="shared" si="140"/>
        <v>7.2248270000000003</v>
      </c>
      <c r="O2985" s="43">
        <v>2.5636640000000002</v>
      </c>
      <c r="P2985" s="43">
        <v>0</v>
      </c>
      <c r="Q2985" s="43">
        <v>2.5636640000000002</v>
      </c>
      <c r="R2985" s="43">
        <v>0</v>
      </c>
      <c r="S2985" s="43">
        <v>0</v>
      </c>
      <c r="T2985" s="43">
        <v>0</v>
      </c>
      <c r="U2985" s="43">
        <v>0</v>
      </c>
      <c r="V2985" s="43">
        <v>0</v>
      </c>
      <c r="W2985" s="43">
        <v>0</v>
      </c>
      <c r="X2985" s="43">
        <v>0</v>
      </c>
      <c r="Y2985" s="43">
        <v>0</v>
      </c>
      <c r="Z2985" s="43">
        <v>0</v>
      </c>
      <c r="AA2985" s="43">
        <v>0</v>
      </c>
      <c r="AB2985" s="43">
        <v>0</v>
      </c>
      <c r="AC2985" s="43">
        <v>0</v>
      </c>
      <c r="AD2985" s="43">
        <v>0</v>
      </c>
      <c r="AE2985" s="43">
        <v>0</v>
      </c>
    </row>
    <row r="2986" spans="1:31" ht="15.75" x14ac:dyDescent="0.25">
      <c r="A2986" s="49" t="s">
        <v>5602</v>
      </c>
      <c r="B2986" s="22" t="s">
        <v>6092</v>
      </c>
      <c r="C2986" s="42" t="s">
        <v>6093</v>
      </c>
      <c r="D2986" s="21">
        <v>2025</v>
      </c>
      <c r="E2986" s="21">
        <v>2025</v>
      </c>
      <c r="F2986" s="43">
        <v>49.201968999999998</v>
      </c>
      <c r="G2986" s="43">
        <v>59.042363999999999</v>
      </c>
      <c r="H2986" s="43">
        <v>68.070022454520995</v>
      </c>
      <c r="I2986" s="43">
        <v>0</v>
      </c>
      <c r="J2986" s="43">
        <f t="shared" si="138"/>
        <v>68.070022454520995</v>
      </c>
      <c r="K2986" s="43">
        <v>5.5277130000000003</v>
      </c>
      <c r="L2986" s="43">
        <f t="shared" si="139"/>
        <v>62.542309454520996</v>
      </c>
      <c r="M2986" s="43">
        <v>0</v>
      </c>
      <c r="N2986" s="43">
        <f t="shared" si="140"/>
        <v>59.042363999999999</v>
      </c>
      <c r="O2986" s="43">
        <v>5.5277130000000003</v>
      </c>
      <c r="P2986" s="43">
        <v>0</v>
      </c>
      <c r="Q2986" s="43">
        <v>0</v>
      </c>
      <c r="R2986" s="43">
        <v>5.5277130000000003</v>
      </c>
      <c r="S2986" s="43">
        <v>0</v>
      </c>
      <c r="T2986" s="43">
        <v>0</v>
      </c>
      <c r="U2986" s="43">
        <v>0</v>
      </c>
      <c r="V2986" s="43">
        <v>0</v>
      </c>
      <c r="W2986" s="43">
        <v>0</v>
      </c>
      <c r="X2986" s="43">
        <v>0</v>
      </c>
      <c r="Y2986" s="43">
        <v>0</v>
      </c>
      <c r="Z2986" s="43">
        <v>0</v>
      </c>
      <c r="AA2986" s="43">
        <v>0</v>
      </c>
      <c r="AB2986" s="43">
        <v>0</v>
      </c>
      <c r="AC2986" s="43">
        <v>0</v>
      </c>
      <c r="AD2986" s="43">
        <v>0</v>
      </c>
      <c r="AE2986" s="43">
        <v>0</v>
      </c>
    </row>
    <row r="2987" spans="1:31" ht="15.75" x14ac:dyDescent="0.25">
      <c r="A2987" s="49" t="s">
        <v>5602</v>
      </c>
      <c r="B2987" s="22" t="s">
        <v>6094</v>
      </c>
      <c r="C2987" s="42" t="s">
        <v>6095</v>
      </c>
      <c r="D2987" s="21">
        <v>2025</v>
      </c>
      <c r="E2987" s="21">
        <v>2025</v>
      </c>
      <c r="F2987" s="43">
        <v>21.601997999999998</v>
      </c>
      <c r="G2987" s="43">
        <v>25.922397</v>
      </c>
      <c r="H2987" s="43">
        <v>29.885967710389998</v>
      </c>
      <c r="I2987" s="43">
        <v>0</v>
      </c>
      <c r="J2987" s="43">
        <f t="shared" si="138"/>
        <v>29.885967710389998</v>
      </c>
      <c r="K2987" s="43">
        <v>19.409199999999998</v>
      </c>
      <c r="L2987" s="43">
        <f t="shared" si="139"/>
        <v>10.47676771039</v>
      </c>
      <c r="M2987" s="43">
        <v>0</v>
      </c>
      <c r="N2987" s="43">
        <f t="shared" si="140"/>
        <v>25.922397</v>
      </c>
      <c r="O2987" s="43">
        <v>19.409199999999998</v>
      </c>
      <c r="P2987" s="43">
        <v>0</v>
      </c>
      <c r="Q2987" s="43">
        <v>0</v>
      </c>
      <c r="R2987" s="43">
        <v>19.409199999999998</v>
      </c>
      <c r="S2987" s="43">
        <v>0</v>
      </c>
      <c r="T2987" s="43">
        <v>0</v>
      </c>
      <c r="U2987" s="43">
        <v>0</v>
      </c>
      <c r="V2987" s="43">
        <v>0</v>
      </c>
      <c r="W2987" s="43">
        <v>0</v>
      </c>
      <c r="X2987" s="43">
        <v>0</v>
      </c>
      <c r="Y2987" s="43">
        <v>0</v>
      </c>
      <c r="Z2987" s="43">
        <v>0</v>
      </c>
      <c r="AA2987" s="43">
        <v>0</v>
      </c>
      <c r="AB2987" s="43">
        <v>0</v>
      </c>
      <c r="AC2987" s="43">
        <v>0</v>
      </c>
      <c r="AD2987" s="43">
        <v>0</v>
      </c>
      <c r="AE2987" s="43">
        <v>0</v>
      </c>
    </row>
    <row r="2988" spans="1:31" ht="15.75" x14ac:dyDescent="0.25">
      <c r="A2988" s="49" t="s">
        <v>5602</v>
      </c>
      <c r="B2988" s="22" t="s">
        <v>6096</v>
      </c>
      <c r="C2988" s="42" t="s">
        <v>6097</v>
      </c>
      <c r="D2988" s="21">
        <v>2025</v>
      </c>
      <c r="E2988" s="21">
        <v>2025</v>
      </c>
      <c r="F2988" s="43">
        <v>10.762752000000001</v>
      </c>
      <c r="G2988" s="43">
        <v>12.915302000000001</v>
      </c>
      <c r="H2988" s="43">
        <v>14.890071447628999</v>
      </c>
      <c r="I2988" s="43">
        <v>0</v>
      </c>
      <c r="J2988" s="43">
        <f t="shared" si="138"/>
        <v>14.890071447628999</v>
      </c>
      <c r="K2988" s="43">
        <v>8.4316420000000001</v>
      </c>
      <c r="L2988" s="43">
        <f t="shared" si="139"/>
        <v>6.4584294476289994</v>
      </c>
      <c r="M2988" s="43">
        <v>0</v>
      </c>
      <c r="N2988" s="43">
        <f t="shared" si="140"/>
        <v>12.915302000000001</v>
      </c>
      <c r="O2988" s="43">
        <v>8.4316420000000001</v>
      </c>
      <c r="P2988" s="43">
        <v>0</v>
      </c>
      <c r="Q2988" s="43">
        <v>0</v>
      </c>
      <c r="R2988" s="43">
        <v>8.4316420000000001</v>
      </c>
      <c r="S2988" s="43">
        <v>0</v>
      </c>
      <c r="T2988" s="43">
        <v>0</v>
      </c>
      <c r="U2988" s="43">
        <v>0</v>
      </c>
      <c r="V2988" s="43">
        <v>0</v>
      </c>
      <c r="W2988" s="43">
        <v>0</v>
      </c>
      <c r="X2988" s="43">
        <v>0</v>
      </c>
      <c r="Y2988" s="43">
        <v>0</v>
      </c>
      <c r="Z2988" s="43">
        <v>0</v>
      </c>
      <c r="AA2988" s="43">
        <v>0</v>
      </c>
      <c r="AB2988" s="43">
        <v>0</v>
      </c>
      <c r="AC2988" s="43">
        <v>0</v>
      </c>
      <c r="AD2988" s="43">
        <v>0</v>
      </c>
      <c r="AE2988" s="43">
        <v>0</v>
      </c>
    </row>
    <row r="2989" spans="1:31" ht="15.75" x14ac:dyDescent="0.25">
      <c r="A2989" s="49" t="s">
        <v>5599</v>
      </c>
      <c r="B2989" s="22" t="s">
        <v>6098</v>
      </c>
      <c r="C2989" s="42" t="s">
        <v>6099</v>
      </c>
      <c r="D2989" s="21">
        <v>2024</v>
      </c>
      <c r="E2989" s="21">
        <v>2024</v>
      </c>
      <c r="F2989" s="43">
        <v>8.9597639999999998</v>
      </c>
      <c r="G2989" s="43">
        <v>10.751716</v>
      </c>
      <c r="H2989" s="43">
        <v>11.804191845381</v>
      </c>
      <c r="I2989" s="43">
        <v>0</v>
      </c>
      <c r="J2989" s="43">
        <f t="shared" si="138"/>
        <v>11.804191845381</v>
      </c>
      <c r="K2989" s="43">
        <v>10.26</v>
      </c>
      <c r="L2989" s="43">
        <f t="shared" si="139"/>
        <v>1.5441918453810004</v>
      </c>
      <c r="M2989" s="43">
        <v>0</v>
      </c>
      <c r="N2989" s="43">
        <f t="shared" si="140"/>
        <v>10.751716</v>
      </c>
      <c r="O2989" s="43">
        <v>10.26</v>
      </c>
      <c r="P2989" s="43">
        <v>0</v>
      </c>
      <c r="Q2989" s="43">
        <v>10.26</v>
      </c>
      <c r="R2989" s="43">
        <v>0</v>
      </c>
      <c r="S2989" s="43">
        <v>0</v>
      </c>
      <c r="T2989" s="43">
        <v>0</v>
      </c>
      <c r="U2989" s="43">
        <v>0</v>
      </c>
      <c r="V2989" s="43">
        <v>0</v>
      </c>
      <c r="W2989" s="43">
        <v>0</v>
      </c>
      <c r="X2989" s="43">
        <v>0</v>
      </c>
      <c r="Y2989" s="43">
        <v>0</v>
      </c>
      <c r="Z2989" s="43">
        <v>0</v>
      </c>
      <c r="AA2989" s="43">
        <v>0</v>
      </c>
      <c r="AB2989" s="43">
        <v>0</v>
      </c>
      <c r="AC2989" s="43">
        <v>0</v>
      </c>
      <c r="AD2989" s="43">
        <v>0</v>
      </c>
      <c r="AE2989" s="43">
        <v>0</v>
      </c>
    </row>
    <row r="2990" spans="1:31" ht="15.75" x14ac:dyDescent="0.25">
      <c r="A2990" s="49" t="s">
        <v>5602</v>
      </c>
      <c r="B2990" s="22" t="s">
        <v>6100</v>
      </c>
      <c r="C2990" s="42" t="s">
        <v>6101</v>
      </c>
      <c r="D2990" s="21">
        <v>2024</v>
      </c>
      <c r="E2990" s="21">
        <v>2024</v>
      </c>
      <c r="F2990" s="43">
        <v>11.335831000000001</v>
      </c>
      <c r="G2990" s="43">
        <v>13.602997999999999</v>
      </c>
      <c r="H2990" s="43">
        <v>14.934584092263</v>
      </c>
      <c r="I2990" s="43">
        <v>0</v>
      </c>
      <c r="J2990" s="43">
        <f t="shared" si="138"/>
        <v>14.934584092263</v>
      </c>
      <c r="K2990" s="43">
        <v>4.561992</v>
      </c>
      <c r="L2990" s="43">
        <f t="shared" si="139"/>
        <v>10.372592092263</v>
      </c>
      <c r="M2990" s="43">
        <v>0</v>
      </c>
      <c r="N2990" s="43">
        <f t="shared" si="140"/>
        <v>13.602997999999999</v>
      </c>
      <c r="O2990" s="43">
        <v>4.561992</v>
      </c>
      <c r="P2990" s="43">
        <v>0</v>
      </c>
      <c r="Q2990" s="43">
        <v>4.561992</v>
      </c>
      <c r="R2990" s="43">
        <v>0</v>
      </c>
      <c r="S2990" s="43">
        <v>0</v>
      </c>
      <c r="T2990" s="43">
        <v>0</v>
      </c>
      <c r="U2990" s="43">
        <v>0</v>
      </c>
      <c r="V2990" s="43">
        <v>0</v>
      </c>
      <c r="W2990" s="43">
        <v>0</v>
      </c>
      <c r="X2990" s="43">
        <v>0</v>
      </c>
      <c r="Y2990" s="43">
        <v>0</v>
      </c>
      <c r="Z2990" s="43">
        <v>0</v>
      </c>
      <c r="AA2990" s="43">
        <v>0</v>
      </c>
      <c r="AB2990" s="43">
        <v>0</v>
      </c>
      <c r="AC2990" s="43">
        <v>0</v>
      </c>
      <c r="AD2990" s="43">
        <v>0</v>
      </c>
      <c r="AE2990" s="43">
        <v>0</v>
      </c>
    </row>
    <row r="2991" spans="1:31" ht="15.75" x14ac:dyDescent="0.25">
      <c r="A2991" s="49" t="s">
        <v>5602</v>
      </c>
      <c r="B2991" s="22" t="s">
        <v>6102</v>
      </c>
      <c r="C2991" s="42" t="s">
        <v>6103</v>
      </c>
      <c r="D2991" s="21">
        <v>2024</v>
      </c>
      <c r="E2991" s="21">
        <v>2024</v>
      </c>
      <c r="F2991" s="43">
        <v>6.1063739999999997</v>
      </c>
      <c r="G2991" s="43">
        <v>7.3276510000000004</v>
      </c>
      <c r="H2991" s="43">
        <v>8.0449496381260008</v>
      </c>
      <c r="I2991" s="43">
        <v>0</v>
      </c>
      <c r="J2991" s="43">
        <f t="shared" si="138"/>
        <v>8.0449496381260008</v>
      </c>
      <c r="K2991" s="43">
        <v>5.6513980000000004</v>
      </c>
      <c r="L2991" s="43">
        <f t="shared" si="139"/>
        <v>2.3935516381260005</v>
      </c>
      <c r="M2991" s="43">
        <v>0</v>
      </c>
      <c r="N2991" s="43">
        <f t="shared" si="140"/>
        <v>7.3276510000000004</v>
      </c>
      <c r="O2991" s="43">
        <v>5.6513980000000004</v>
      </c>
      <c r="P2991" s="43">
        <v>0</v>
      </c>
      <c r="Q2991" s="43">
        <v>5.6513980000000004</v>
      </c>
      <c r="R2991" s="43">
        <v>0</v>
      </c>
      <c r="S2991" s="43">
        <v>0</v>
      </c>
      <c r="T2991" s="43">
        <v>0</v>
      </c>
      <c r="U2991" s="43">
        <v>0</v>
      </c>
      <c r="V2991" s="43">
        <v>0</v>
      </c>
      <c r="W2991" s="43">
        <v>0</v>
      </c>
      <c r="X2991" s="43">
        <v>0</v>
      </c>
      <c r="Y2991" s="43">
        <v>0</v>
      </c>
      <c r="Z2991" s="43">
        <v>0</v>
      </c>
      <c r="AA2991" s="43">
        <v>0</v>
      </c>
      <c r="AB2991" s="43">
        <v>0</v>
      </c>
      <c r="AC2991" s="43">
        <v>0</v>
      </c>
      <c r="AD2991" s="43">
        <v>0</v>
      </c>
      <c r="AE2991" s="43">
        <v>0</v>
      </c>
    </row>
    <row r="2992" spans="1:31" ht="15.75" x14ac:dyDescent="0.25">
      <c r="A2992" s="49" t="s">
        <v>5602</v>
      </c>
      <c r="B2992" s="22" t="s">
        <v>6104</v>
      </c>
      <c r="C2992" s="42" t="s">
        <v>6105</v>
      </c>
      <c r="D2992" s="21">
        <v>2024</v>
      </c>
      <c r="E2992" s="21">
        <v>2024</v>
      </c>
      <c r="F2992" s="43">
        <v>55.459902999999997</v>
      </c>
      <c r="G2992" s="43">
        <v>66.551884000000001</v>
      </c>
      <c r="H2992" s="43">
        <v>73.066582594365002</v>
      </c>
      <c r="I2992" s="43">
        <v>0</v>
      </c>
      <c r="J2992" s="43">
        <f t="shared" si="138"/>
        <v>73.066582594365002</v>
      </c>
      <c r="K2992" s="43">
        <v>18.306391999999999</v>
      </c>
      <c r="L2992" s="43">
        <f t="shared" si="139"/>
        <v>54.760190594365</v>
      </c>
      <c r="M2992" s="43">
        <v>0</v>
      </c>
      <c r="N2992" s="43">
        <f t="shared" si="140"/>
        <v>66.551884000000001</v>
      </c>
      <c r="O2992" s="43">
        <v>18.306391999999999</v>
      </c>
      <c r="P2992" s="43">
        <v>0</v>
      </c>
      <c r="Q2992" s="43">
        <v>18.306391999999999</v>
      </c>
      <c r="R2992" s="43">
        <v>0</v>
      </c>
      <c r="S2992" s="43">
        <v>0</v>
      </c>
      <c r="T2992" s="43">
        <v>0</v>
      </c>
      <c r="U2992" s="43">
        <v>0</v>
      </c>
      <c r="V2992" s="43">
        <v>0</v>
      </c>
      <c r="W2992" s="43">
        <v>0</v>
      </c>
      <c r="X2992" s="43">
        <v>0</v>
      </c>
      <c r="Y2992" s="43">
        <v>0</v>
      </c>
      <c r="Z2992" s="43">
        <v>0</v>
      </c>
      <c r="AA2992" s="43">
        <v>0</v>
      </c>
      <c r="AB2992" s="43">
        <v>0</v>
      </c>
      <c r="AC2992" s="43">
        <v>0</v>
      </c>
      <c r="AD2992" s="43">
        <v>0</v>
      </c>
      <c r="AE2992" s="43">
        <v>0</v>
      </c>
    </row>
    <row r="2993" spans="1:31" ht="15.75" x14ac:dyDescent="0.25">
      <c r="A2993" s="49" t="s">
        <v>5602</v>
      </c>
      <c r="B2993" s="22" t="s">
        <v>6106</v>
      </c>
      <c r="C2993" s="42" t="s">
        <v>6107</v>
      </c>
      <c r="D2993" s="21">
        <v>2024</v>
      </c>
      <c r="E2993" s="21">
        <v>2024</v>
      </c>
      <c r="F2993" s="43">
        <v>6.248462</v>
      </c>
      <c r="G2993" s="43">
        <v>7.4981549999999997</v>
      </c>
      <c r="H2993" s="43">
        <v>8.2321419087209993</v>
      </c>
      <c r="I2993" s="43">
        <v>0</v>
      </c>
      <c r="J2993" s="43">
        <f t="shared" si="138"/>
        <v>8.2321419087209993</v>
      </c>
      <c r="K2993" s="43">
        <v>6.5861999999999998</v>
      </c>
      <c r="L2993" s="43">
        <f t="shared" si="139"/>
        <v>1.6459419087209994</v>
      </c>
      <c r="M2993" s="43">
        <v>0</v>
      </c>
      <c r="N2993" s="43">
        <f t="shared" si="140"/>
        <v>7.4981549999999997</v>
      </c>
      <c r="O2993" s="43">
        <v>6.5861999999999998</v>
      </c>
      <c r="P2993" s="43">
        <v>0</v>
      </c>
      <c r="Q2993" s="43">
        <v>6.5861999999999998</v>
      </c>
      <c r="R2993" s="43">
        <v>0</v>
      </c>
      <c r="S2993" s="43">
        <v>0</v>
      </c>
      <c r="T2993" s="43">
        <v>0</v>
      </c>
      <c r="U2993" s="43">
        <v>0</v>
      </c>
      <c r="V2993" s="43">
        <v>0</v>
      </c>
      <c r="W2993" s="43">
        <v>0</v>
      </c>
      <c r="X2993" s="43">
        <v>0</v>
      </c>
      <c r="Y2993" s="43">
        <v>0</v>
      </c>
      <c r="Z2993" s="43">
        <v>0</v>
      </c>
      <c r="AA2993" s="43">
        <v>0</v>
      </c>
      <c r="AB2993" s="43">
        <v>0</v>
      </c>
      <c r="AC2993" s="43">
        <v>0</v>
      </c>
      <c r="AD2993" s="43">
        <v>0</v>
      </c>
      <c r="AE2993" s="43">
        <v>0</v>
      </c>
    </row>
    <row r="2994" spans="1:31" ht="15.75" x14ac:dyDescent="0.25">
      <c r="A2994" s="49" t="s">
        <v>5602</v>
      </c>
      <c r="B2994" s="22" t="s">
        <v>6108</v>
      </c>
      <c r="C2994" s="42" t="s">
        <v>6109</v>
      </c>
      <c r="D2994" s="21">
        <v>2024</v>
      </c>
      <c r="E2994" s="21">
        <v>2024</v>
      </c>
      <c r="F2994" s="43">
        <v>9.8062529999999999</v>
      </c>
      <c r="G2994" s="43">
        <v>11.767504000000001</v>
      </c>
      <c r="H2994" s="43">
        <v>12.919414318799999</v>
      </c>
      <c r="I2994" s="43">
        <v>0</v>
      </c>
      <c r="J2994" s="43">
        <f t="shared" si="138"/>
        <v>12.919414318799999</v>
      </c>
      <c r="K2994" s="43">
        <v>3.157896</v>
      </c>
      <c r="L2994" s="43">
        <f t="shared" si="139"/>
        <v>9.7615183188000003</v>
      </c>
      <c r="M2994" s="43">
        <v>0</v>
      </c>
      <c r="N2994" s="43">
        <f t="shared" si="140"/>
        <v>11.767504000000001</v>
      </c>
      <c r="O2994" s="43">
        <v>3.157896</v>
      </c>
      <c r="P2994" s="43">
        <v>0</v>
      </c>
      <c r="Q2994" s="43">
        <v>3.157896</v>
      </c>
      <c r="R2994" s="43">
        <v>0</v>
      </c>
      <c r="S2994" s="43">
        <v>0</v>
      </c>
      <c r="T2994" s="43">
        <v>0</v>
      </c>
      <c r="U2994" s="43">
        <v>0</v>
      </c>
      <c r="V2994" s="43">
        <v>0</v>
      </c>
      <c r="W2994" s="43">
        <v>0</v>
      </c>
      <c r="X2994" s="43">
        <v>0</v>
      </c>
      <c r="Y2994" s="43">
        <v>0</v>
      </c>
      <c r="Z2994" s="43">
        <v>0</v>
      </c>
      <c r="AA2994" s="43">
        <v>0</v>
      </c>
      <c r="AB2994" s="43">
        <v>0</v>
      </c>
      <c r="AC2994" s="43">
        <v>0</v>
      </c>
      <c r="AD2994" s="43">
        <v>0</v>
      </c>
      <c r="AE2994" s="43">
        <v>0</v>
      </c>
    </row>
    <row r="2995" spans="1:31" ht="15.75" x14ac:dyDescent="0.25">
      <c r="A2995" s="49" t="s">
        <v>5596</v>
      </c>
      <c r="B2995" s="22" t="s">
        <v>6110</v>
      </c>
      <c r="C2995" s="42" t="s">
        <v>6111</v>
      </c>
      <c r="D2995" s="21">
        <v>2023</v>
      </c>
      <c r="E2995" s="21">
        <v>2024</v>
      </c>
      <c r="F2995" s="43">
        <v>5.6650419999999997</v>
      </c>
      <c r="G2995" s="43">
        <v>6.7980510000000001</v>
      </c>
      <c r="H2995" s="43">
        <v>7.4610332867359999</v>
      </c>
      <c r="I2995" s="43">
        <v>0</v>
      </c>
      <c r="J2995" s="43">
        <f t="shared" si="138"/>
        <v>7.4610332867359999</v>
      </c>
      <c r="K2995" s="43">
        <v>7.3950230000000001</v>
      </c>
      <c r="L2995" s="43">
        <f t="shared" si="139"/>
        <v>6.6010286735999735E-2</v>
      </c>
      <c r="M2995" s="43">
        <v>0</v>
      </c>
      <c r="N2995" s="43">
        <f t="shared" si="140"/>
        <v>6.7980510000000001</v>
      </c>
      <c r="O2995" s="43">
        <v>7.3950230000000001</v>
      </c>
      <c r="P2995" s="43">
        <v>4.2655999999999999E-2</v>
      </c>
      <c r="Q2995" s="43">
        <v>7.3523670000000001</v>
      </c>
      <c r="R2995" s="43">
        <v>0</v>
      </c>
      <c r="S2995" s="43">
        <v>0</v>
      </c>
      <c r="T2995" s="43">
        <v>0</v>
      </c>
      <c r="U2995" s="43">
        <v>0</v>
      </c>
      <c r="V2995" s="43">
        <v>0</v>
      </c>
      <c r="W2995" s="43">
        <v>0</v>
      </c>
      <c r="X2995" s="43">
        <v>0</v>
      </c>
      <c r="Y2995" s="43">
        <v>0</v>
      </c>
      <c r="Z2995" s="43">
        <v>0</v>
      </c>
      <c r="AA2995" s="43">
        <v>0</v>
      </c>
      <c r="AB2995" s="43">
        <v>0</v>
      </c>
      <c r="AC2995" s="43">
        <v>0</v>
      </c>
      <c r="AD2995" s="43">
        <v>0</v>
      </c>
      <c r="AE2995" s="43">
        <v>0</v>
      </c>
    </row>
    <row r="2996" spans="1:31" ht="15.75" x14ac:dyDescent="0.25">
      <c r="A2996" s="49" t="s">
        <v>5602</v>
      </c>
      <c r="B2996" s="22" t="s">
        <v>6112</v>
      </c>
      <c r="C2996" s="42" t="s">
        <v>6113</v>
      </c>
      <c r="D2996" s="21">
        <v>2024</v>
      </c>
      <c r="E2996" s="21">
        <v>2024</v>
      </c>
      <c r="F2996" s="43">
        <v>7.3048339999999996</v>
      </c>
      <c r="G2996" s="43">
        <v>8.7658009999999997</v>
      </c>
      <c r="H2996" s="43">
        <v>9.6238776082580006</v>
      </c>
      <c r="I2996" s="43">
        <v>0</v>
      </c>
      <c r="J2996" s="43">
        <f t="shared" si="138"/>
        <v>9.6238776082580006</v>
      </c>
      <c r="K2996" s="43">
        <v>1.0270250000000001</v>
      </c>
      <c r="L2996" s="43">
        <f t="shared" si="139"/>
        <v>8.5968526082580006</v>
      </c>
      <c r="M2996" s="43">
        <v>0</v>
      </c>
      <c r="N2996" s="43">
        <f t="shared" si="140"/>
        <v>8.7658009999999997</v>
      </c>
      <c r="O2996" s="43">
        <v>1.0270250000000001</v>
      </c>
      <c r="P2996" s="43">
        <v>0</v>
      </c>
      <c r="Q2996" s="43">
        <v>1.0270250000000001</v>
      </c>
      <c r="R2996" s="43">
        <v>0</v>
      </c>
      <c r="S2996" s="43">
        <v>0</v>
      </c>
      <c r="T2996" s="43">
        <v>0</v>
      </c>
      <c r="U2996" s="43">
        <v>0</v>
      </c>
      <c r="V2996" s="43">
        <v>0</v>
      </c>
      <c r="W2996" s="43">
        <v>0</v>
      </c>
      <c r="X2996" s="43">
        <v>0</v>
      </c>
      <c r="Y2996" s="43">
        <v>0</v>
      </c>
      <c r="Z2996" s="43">
        <v>0</v>
      </c>
      <c r="AA2996" s="43">
        <v>0</v>
      </c>
      <c r="AB2996" s="43">
        <v>0</v>
      </c>
      <c r="AC2996" s="43">
        <v>0</v>
      </c>
      <c r="AD2996" s="43">
        <v>0</v>
      </c>
      <c r="AE2996" s="43">
        <v>0</v>
      </c>
    </row>
    <row r="2997" spans="1:31" ht="15.75" x14ac:dyDescent="0.25">
      <c r="A2997" s="49" t="s">
        <v>5602</v>
      </c>
      <c r="B2997" s="22" t="s">
        <v>6114</v>
      </c>
      <c r="C2997" s="42" t="s">
        <v>6115</v>
      </c>
      <c r="D2997" s="21">
        <v>2024</v>
      </c>
      <c r="E2997" s="21">
        <v>2024</v>
      </c>
      <c r="F2997" s="43">
        <v>25.431508000000001</v>
      </c>
      <c r="G2997" s="43">
        <v>30.517809</v>
      </c>
      <c r="H2997" s="43">
        <v>33.505167959768002</v>
      </c>
      <c r="I2997" s="43">
        <v>0</v>
      </c>
      <c r="J2997" s="43">
        <f t="shared" si="138"/>
        <v>33.505167959768002</v>
      </c>
      <c r="K2997" s="43">
        <v>18.894597000000001</v>
      </c>
      <c r="L2997" s="43">
        <f t="shared" si="139"/>
        <v>14.610570959768001</v>
      </c>
      <c r="M2997" s="43">
        <v>0</v>
      </c>
      <c r="N2997" s="43">
        <f t="shared" si="140"/>
        <v>30.517809</v>
      </c>
      <c r="O2997" s="43">
        <v>18.894597000000001</v>
      </c>
      <c r="P2997" s="43">
        <v>0</v>
      </c>
      <c r="Q2997" s="43">
        <v>18.894597000000001</v>
      </c>
      <c r="R2997" s="43">
        <v>0</v>
      </c>
      <c r="S2997" s="43">
        <v>0</v>
      </c>
      <c r="T2997" s="43">
        <v>0</v>
      </c>
      <c r="U2997" s="43">
        <v>0</v>
      </c>
      <c r="V2997" s="43">
        <v>0</v>
      </c>
      <c r="W2997" s="43">
        <v>0</v>
      </c>
      <c r="X2997" s="43">
        <v>0</v>
      </c>
      <c r="Y2997" s="43">
        <v>0</v>
      </c>
      <c r="Z2997" s="43">
        <v>0</v>
      </c>
      <c r="AA2997" s="43">
        <v>0</v>
      </c>
      <c r="AB2997" s="43">
        <v>0</v>
      </c>
      <c r="AC2997" s="43">
        <v>0</v>
      </c>
      <c r="AD2997" s="43">
        <v>0</v>
      </c>
      <c r="AE2997" s="43">
        <v>0</v>
      </c>
    </row>
    <row r="2998" spans="1:31" ht="15.75" x14ac:dyDescent="0.25">
      <c r="A2998" s="49" t="s">
        <v>5602</v>
      </c>
      <c r="B2998" s="22" t="s">
        <v>6116</v>
      </c>
      <c r="C2998" s="42" t="s">
        <v>6117</v>
      </c>
      <c r="D2998" s="21">
        <v>2024</v>
      </c>
      <c r="E2998" s="21">
        <v>2024</v>
      </c>
      <c r="F2998" s="43">
        <v>13.953099999999999</v>
      </c>
      <c r="G2998" s="43">
        <v>16.74372</v>
      </c>
      <c r="H2998" s="43">
        <v>18.382748233954</v>
      </c>
      <c r="I2998" s="43">
        <v>0</v>
      </c>
      <c r="J2998" s="43">
        <f t="shared" si="138"/>
        <v>18.382748233954</v>
      </c>
      <c r="K2998" s="43">
        <v>10.395447000000001</v>
      </c>
      <c r="L2998" s="43">
        <f t="shared" si="139"/>
        <v>7.9873012339539997</v>
      </c>
      <c r="M2998" s="43">
        <v>0</v>
      </c>
      <c r="N2998" s="43">
        <f t="shared" si="140"/>
        <v>16.74372</v>
      </c>
      <c r="O2998" s="43">
        <v>10.395447000000001</v>
      </c>
      <c r="P2998" s="43">
        <v>0</v>
      </c>
      <c r="Q2998" s="43">
        <v>10.395447000000001</v>
      </c>
      <c r="R2998" s="43">
        <v>0</v>
      </c>
      <c r="S2998" s="43">
        <v>0</v>
      </c>
      <c r="T2998" s="43">
        <v>0</v>
      </c>
      <c r="U2998" s="43">
        <v>0</v>
      </c>
      <c r="V2998" s="43">
        <v>0</v>
      </c>
      <c r="W2998" s="43">
        <v>0</v>
      </c>
      <c r="X2998" s="43">
        <v>0</v>
      </c>
      <c r="Y2998" s="43">
        <v>0</v>
      </c>
      <c r="Z2998" s="43">
        <v>0</v>
      </c>
      <c r="AA2998" s="43">
        <v>0</v>
      </c>
      <c r="AB2998" s="43">
        <v>0</v>
      </c>
      <c r="AC2998" s="43">
        <v>0</v>
      </c>
      <c r="AD2998" s="43">
        <v>0</v>
      </c>
      <c r="AE2998" s="43">
        <v>0</v>
      </c>
    </row>
    <row r="2999" spans="1:31" ht="15.75" x14ac:dyDescent="0.25">
      <c r="A2999" s="49" t="s">
        <v>5602</v>
      </c>
      <c r="B2999" s="22" t="s">
        <v>6118</v>
      </c>
      <c r="C2999" s="42" t="s">
        <v>6119</v>
      </c>
      <c r="D2999" s="21">
        <v>2024</v>
      </c>
      <c r="E2999" s="21">
        <v>2024</v>
      </c>
      <c r="F2999" s="43">
        <v>13.907848</v>
      </c>
      <c r="G2999" s="43">
        <v>16.689418</v>
      </c>
      <c r="H2999" s="43">
        <v>18.323131763265</v>
      </c>
      <c r="I2999" s="43">
        <v>0</v>
      </c>
      <c r="J2999" s="43">
        <f t="shared" si="138"/>
        <v>18.323131763265</v>
      </c>
      <c r="K2999" s="43">
        <v>9.2496010000000002</v>
      </c>
      <c r="L2999" s="43">
        <f t="shared" si="139"/>
        <v>9.0735307632649995</v>
      </c>
      <c r="M2999" s="43">
        <v>0</v>
      </c>
      <c r="N2999" s="43">
        <f t="shared" si="140"/>
        <v>16.689418</v>
      </c>
      <c r="O2999" s="43">
        <v>9.2496010000000002</v>
      </c>
      <c r="P2999" s="43">
        <v>0</v>
      </c>
      <c r="Q2999" s="43">
        <v>9.2496010000000002</v>
      </c>
      <c r="R2999" s="43">
        <v>0</v>
      </c>
      <c r="S2999" s="43">
        <v>0</v>
      </c>
      <c r="T2999" s="43">
        <v>0</v>
      </c>
      <c r="U2999" s="43">
        <v>0</v>
      </c>
      <c r="V2999" s="43">
        <v>0</v>
      </c>
      <c r="W2999" s="43">
        <v>0</v>
      </c>
      <c r="X2999" s="43">
        <v>0</v>
      </c>
      <c r="Y2999" s="43">
        <v>0</v>
      </c>
      <c r="Z2999" s="43">
        <v>0</v>
      </c>
      <c r="AA2999" s="43">
        <v>0</v>
      </c>
      <c r="AB2999" s="43">
        <v>0</v>
      </c>
      <c r="AC2999" s="43">
        <v>0</v>
      </c>
      <c r="AD2999" s="43">
        <v>0</v>
      </c>
      <c r="AE2999" s="43">
        <v>0</v>
      </c>
    </row>
    <row r="3000" spans="1:31" ht="15.75" x14ac:dyDescent="0.25">
      <c r="A3000" s="49">
        <v>6.4</v>
      </c>
      <c r="B3000" s="22" t="s">
        <v>6120</v>
      </c>
      <c r="C3000" s="42" t="s">
        <v>6121</v>
      </c>
      <c r="D3000" s="21">
        <v>2024</v>
      </c>
      <c r="E3000" s="21">
        <v>2024</v>
      </c>
      <c r="F3000" s="43">
        <v>29.637972999999999</v>
      </c>
      <c r="G3000" s="43">
        <v>35.565567999999999</v>
      </c>
      <c r="H3000" s="43">
        <v>39.047048147782</v>
      </c>
      <c r="I3000" s="43">
        <v>0</v>
      </c>
      <c r="J3000" s="43">
        <f t="shared" si="138"/>
        <v>39.047048147782</v>
      </c>
      <c r="K3000" s="43">
        <v>18.906680999999999</v>
      </c>
      <c r="L3000" s="43">
        <f t="shared" si="139"/>
        <v>20.140367147782001</v>
      </c>
      <c r="M3000" s="43">
        <v>0</v>
      </c>
      <c r="N3000" s="43">
        <f t="shared" si="140"/>
        <v>35.565567999999999</v>
      </c>
      <c r="O3000" s="43">
        <v>18.906680999999999</v>
      </c>
      <c r="P3000" s="43">
        <v>0</v>
      </c>
      <c r="Q3000" s="43">
        <v>18.906680999999999</v>
      </c>
      <c r="R3000" s="43">
        <v>0</v>
      </c>
      <c r="S3000" s="43">
        <v>0</v>
      </c>
      <c r="T3000" s="43">
        <v>0</v>
      </c>
      <c r="U3000" s="43">
        <v>0</v>
      </c>
      <c r="V3000" s="43">
        <v>0</v>
      </c>
      <c r="W3000" s="43">
        <v>0</v>
      </c>
      <c r="X3000" s="43">
        <v>0</v>
      </c>
      <c r="Y3000" s="43">
        <v>0</v>
      </c>
      <c r="Z3000" s="43">
        <v>0</v>
      </c>
      <c r="AA3000" s="43">
        <v>0</v>
      </c>
      <c r="AB3000" s="43">
        <v>0</v>
      </c>
      <c r="AC3000" s="43">
        <v>0</v>
      </c>
      <c r="AD3000" s="43">
        <v>0</v>
      </c>
      <c r="AE3000" s="43">
        <v>0</v>
      </c>
    </row>
    <row r="3001" spans="1:31" ht="15.75" x14ac:dyDescent="0.25">
      <c r="A3001" s="49">
        <v>6.4</v>
      </c>
      <c r="B3001" s="22" t="s">
        <v>6122</v>
      </c>
      <c r="C3001" s="42" t="s">
        <v>6123</v>
      </c>
      <c r="D3001" s="21">
        <v>2024</v>
      </c>
      <c r="E3001" s="21">
        <v>2024</v>
      </c>
      <c r="F3001" s="43">
        <v>4.3315029999999997</v>
      </c>
      <c r="G3001" s="43">
        <v>5.1978020000000003</v>
      </c>
      <c r="H3001" s="43">
        <v>5.7066129432980004</v>
      </c>
      <c r="I3001" s="43">
        <v>0</v>
      </c>
      <c r="J3001" s="43">
        <f t="shared" si="138"/>
        <v>5.7066129432980004</v>
      </c>
      <c r="K3001" s="43">
        <v>1.8601859999999999</v>
      </c>
      <c r="L3001" s="43">
        <f t="shared" si="139"/>
        <v>3.8464269432980007</v>
      </c>
      <c r="M3001" s="43">
        <v>0</v>
      </c>
      <c r="N3001" s="43">
        <f t="shared" si="140"/>
        <v>5.1978020000000003</v>
      </c>
      <c r="O3001" s="43">
        <v>1.8601859999999999</v>
      </c>
      <c r="P3001" s="43">
        <v>0</v>
      </c>
      <c r="Q3001" s="43">
        <v>1.8601859999999999</v>
      </c>
      <c r="R3001" s="43">
        <v>0</v>
      </c>
      <c r="S3001" s="43">
        <v>0</v>
      </c>
      <c r="T3001" s="43">
        <v>0</v>
      </c>
      <c r="U3001" s="43">
        <v>0</v>
      </c>
      <c r="V3001" s="43">
        <v>0</v>
      </c>
      <c r="W3001" s="43">
        <v>0</v>
      </c>
      <c r="X3001" s="43">
        <v>0</v>
      </c>
      <c r="Y3001" s="43">
        <v>0</v>
      </c>
      <c r="Z3001" s="43">
        <v>0</v>
      </c>
      <c r="AA3001" s="43">
        <v>0</v>
      </c>
      <c r="AB3001" s="43">
        <v>0</v>
      </c>
      <c r="AC3001" s="43">
        <v>0</v>
      </c>
      <c r="AD3001" s="43">
        <v>0</v>
      </c>
      <c r="AE3001" s="43">
        <v>0</v>
      </c>
    </row>
    <row r="3002" spans="1:31" ht="15.75" x14ac:dyDescent="0.25">
      <c r="A3002" s="49">
        <v>6.4</v>
      </c>
      <c r="B3002" s="22" t="s">
        <v>6124</v>
      </c>
      <c r="C3002" s="42" t="s">
        <v>6125</v>
      </c>
      <c r="D3002" s="21">
        <v>2024</v>
      </c>
      <c r="E3002" s="21">
        <v>2024</v>
      </c>
      <c r="F3002" s="43">
        <v>4.0808819999999999</v>
      </c>
      <c r="G3002" s="43">
        <v>4.8970599999999997</v>
      </c>
      <c r="H3002" s="43">
        <v>5.3764294133239998</v>
      </c>
      <c r="I3002" s="43">
        <v>0</v>
      </c>
      <c r="J3002" s="43">
        <f t="shared" si="138"/>
        <v>5.3764294133239998</v>
      </c>
      <c r="K3002" s="43">
        <v>2.065744</v>
      </c>
      <c r="L3002" s="43">
        <f t="shared" si="139"/>
        <v>3.3106854133239998</v>
      </c>
      <c r="M3002" s="43">
        <v>0</v>
      </c>
      <c r="N3002" s="43">
        <f t="shared" si="140"/>
        <v>4.8970599999999997</v>
      </c>
      <c r="O3002" s="43">
        <v>2.065744</v>
      </c>
      <c r="P3002" s="43">
        <v>0</v>
      </c>
      <c r="Q3002" s="43">
        <v>2.065744</v>
      </c>
      <c r="R3002" s="43">
        <v>0</v>
      </c>
      <c r="S3002" s="43">
        <v>0</v>
      </c>
      <c r="T3002" s="43">
        <v>0</v>
      </c>
      <c r="U3002" s="43">
        <v>0</v>
      </c>
      <c r="V3002" s="43">
        <v>0</v>
      </c>
      <c r="W3002" s="43">
        <v>0</v>
      </c>
      <c r="X3002" s="43">
        <v>0</v>
      </c>
      <c r="Y3002" s="43">
        <v>0</v>
      </c>
      <c r="Z3002" s="43">
        <v>0</v>
      </c>
      <c r="AA3002" s="43">
        <v>0</v>
      </c>
      <c r="AB3002" s="43">
        <v>0</v>
      </c>
      <c r="AC3002" s="43">
        <v>0</v>
      </c>
      <c r="AD3002" s="43">
        <v>0</v>
      </c>
      <c r="AE3002" s="43">
        <v>0</v>
      </c>
    </row>
    <row r="3003" spans="1:31" ht="15.75" x14ac:dyDescent="0.25">
      <c r="A3003" s="49">
        <v>6.4</v>
      </c>
      <c r="B3003" s="22" t="s">
        <v>6126</v>
      </c>
      <c r="C3003" s="42" t="s">
        <v>6127</v>
      </c>
      <c r="D3003" s="21">
        <v>2024</v>
      </c>
      <c r="E3003" s="21">
        <v>2024</v>
      </c>
      <c r="F3003" s="43">
        <v>4.1024500000000002</v>
      </c>
      <c r="G3003" s="43">
        <v>4.9229390000000004</v>
      </c>
      <c r="H3003" s="43">
        <v>5.4048427806920003</v>
      </c>
      <c r="I3003" s="43">
        <v>0</v>
      </c>
      <c r="J3003" s="43">
        <f t="shared" si="138"/>
        <v>5.4048427806920003</v>
      </c>
      <c r="K3003" s="43">
        <v>1.3744639999999999</v>
      </c>
      <c r="L3003" s="43">
        <f t="shared" si="139"/>
        <v>4.0303787806920006</v>
      </c>
      <c r="M3003" s="43">
        <v>0</v>
      </c>
      <c r="N3003" s="43">
        <f t="shared" si="140"/>
        <v>4.9229390000000004</v>
      </c>
      <c r="O3003" s="43">
        <v>1.3744639999999999</v>
      </c>
      <c r="P3003" s="43">
        <v>0</v>
      </c>
      <c r="Q3003" s="43">
        <v>1.3744639999999999</v>
      </c>
      <c r="R3003" s="43">
        <v>0</v>
      </c>
      <c r="S3003" s="43">
        <v>0</v>
      </c>
      <c r="T3003" s="43">
        <v>0</v>
      </c>
      <c r="U3003" s="43">
        <v>0</v>
      </c>
      <c r="V3003" s="43">
        <v>0</v>
      </c>
      <c r="W3003" s="43">
        <v>0</v>
      </c>
      <c r="X3003" s="43">
        <v>0</v>
      </c>
      <c r="Y3003" s="43">
        <v>0</v>
      </c>
      <c r="Z3003" s="43">
        <v>0</v>
      </c>
      <c r="AA3003" s="43">
        <v>0</v>
      </c>
      <c r="AB3003" s="43">
        <v>0</v>
      </c>
      <c r="AC3003" s="43">
        <v>0</v>
      </c>
      <c r="AD3003" s="43">
        <v>0</v>
      </c>
      <c r="AE3003" s="43">
        <v>0</v>
      </c>
    </row>
    <row r="3004" spans="1:31" ht="15.75" x14ac:dyDescent="0.25">
      <c r="A3004" s="49" t="s">
        <v>5609</v>
      </c>
      <c r="B3004" s="22" t="s">
        <v>6128</v>
      </c>
      <c r="C3004" s="42" t="s">
        <v>6129</v>
      </c>
      <c r="D3004" s="21">
        <v>2024</v>
      </c>
      <c r="E3004" s="21">
        <v>2024</v>
      </c>
      <c r="F3004" s="43">
        <v>0.46220699999999998</v>
      </c>
      <c r="G3004" s="43">
        <v>0.55464899999999995</v>
      </c>
      <c r="H3004" s="43">
        <v>0.60894523276900003</v>
      </c>
      <c r="I3004" s="43">
        <v>0</v>
      </c>
      <c r="J3004" s="43">
        <f t="shared" si="138"/>
        <v>0.60894523276900003</v>
      </c>
      <c r="K3004" s="43">
        <v>0.21116499999999999</v>
      </c>
      <c r="L3004" s="43">
        <f t="shared" si="139"/>
        <v>0.39778023276900004</v>
      </c>
      <c r="M3004" s="43">
        <v>0</v>
      </c>
      <c r="N3004" s="43">
        <f t="shared" si="140"/>
        <v>0.55464899999999995</v>
      </c>
      <c r="O3004" s="43">
        <v>0.21116499999999999</v>
      </c>
      <c r="P3004" s="43">
        <v>0</v>
      </c>
      <c r="Q3004" s="43">
        <v>0.21116499999999999</v>
      </c>
      <c r="R3004" s="43">
        <v>0</v>
      </c>
      <c r="S3004" s="43">
        <v>0</v>
      </c>
      <c r="T3004" s="43">
        <v>0</v>
      </c>
      <c r="U3004" s="43">
        <v>0</v>
      </c>
      <c r="V3004" s="43">
        <v>0</v>
      </c>
      <c r="W3004" s="43">
        <v>0</v>
      </c>
      <c r="X3004" s="43">
        <v>0</v>
      </c>
      <c r="Y3004" s="43">
        <v>0</v>
      </c>
      <c r="Z3004" s="43">
        <v>0</v>
      </c>
      <c r="AA3004" s="43">
        <v>0</v>
      </c>
      <c r="AB3004" s="43">
        <v>0</v>
      </c>
      <c r="AC3004" s="43">
        <v>0</v>
      </c>
      <c r="AD3004" s="43">
        <v>0</v>
      </c>
      <c r="AE3004" s="43">
        <v>0</v>
      </c>
    </row>
    <row r="3005" spans="1:31" ht="15.75" x14ac:dyDescent="0.25">
      <c r="A3005" s="49">
        <v>6.4</v>
      </c>
      <c r="B3005" s="22" t="s">
        <v>6130</v>
      </c>
      <c r="C3005" s="42" t="s">
        <v>6131</v>
      </c>
      <c r="D3005" s="21">
        <v>2024</v>
      </c>
      <c r="E3005" s="21">
        <v>2024</v>
      </c>
      <c r="F3005" s="43">
        <v>5.458545</v>
      </c>
      <c r="G3005" s="43">
        <v>6.5502539999999998</v>
      </c>
      <c r="H3005" s="43">
        <v>7.19145292386</v>
      </c>
      <c r="I3005" s="43">
        <v>0</v>
      </c>
      <c r="J3005" s="43">
        <f t="shared" si="138"/>
        <v>7.19145292386</v>
      </c>
      <c r="K3005" s="43">
        <v>2.9064920000000001</v>
      </c>
      <c r="L3005" s="43">
        <f t="shared" si="139"/>
        <v>4.2849609238599999</v>
      </c>
      <c r="M3005" s="43">
        <v>0</v>
      </c>
      <c r="N3005" s="43">
        <f t="shared" si="140"/>
        <v>6.5502539999999998</v>
      </c>
      <c r="O3005" s="43">
        <v>2.9064920000000001</v>
      </c>
      <c r="P3005" s="43">
        <v>0</v>
      </c>
      <c r="Q3005" s="43">
        <v>2.9064920000000001</v>
      </c>
      <c r="R3005" s="43">
        <v>0</v>
      </c>
      <c r="S3005" s="43">
        <v>0</v>
      </c>
      <c r="T3005" s="43">
        <v>0</v>
      </c>
      <c r="U3005" s="43">
        <v>0</v>
      </c>
      <c r="V3005" s="43">
        <v>0</v>
      </c>
      <c r="W3005" s="43">
        <v>0</v>
      </c>
      <c r="X3005" s="43">
        <v>0</v>
      </c>
      <c r="Y3005" s="43">
        <v>0</v>
      </c>
      <c r="Z3005" s="43">
        <v>0</v>
      </c>
      <c r="AA3005" s="43">
        <v>0</v>
      </c>
      <c r="AB3005" s="43">
        <v>0</v>
      </c>
      <c r="AC3005" s="43">
        <v>0</v>
      </c>
      <c r="AD3005" s="43">
        <v>0</v>
      </c>
      <c r="AE3005" s="43">
        <v>0</v>
      </c>
    </row>
    <row r="3006" spans="1:31" ht="15.75" x14ac:dyDescent="0.25">
      <c r="A3006" s="49">
        <v>6.4</v>
      </c>
      <c r="B3006" s="22" t="s">
        <v>6132</v>
      </c>
      <c r="C3006" s="42" t="s">
        <v>6133</v>
      </c>
      <c r="D3006" s="21">
        <v>2024</v>
      </c>
      <c r="E3006" s="21">
        <v>2024</v>
      </c>
      <c r="F3006" s="43">
        <v>3.667456</v>
      </c>
      <c r="G3006" s="43">
        <v>4.4009479999999996</v>
      </c>
      <c r="H3006" s="43">
        <v>4.8317535048340003</v>
      </c>
      <c r="I3006" s="43">
        <v>0</v>
      </c>
      <c r="J3006" s="43">
        <f t="shared" si="138"/>
        <v>4.8317535048340003</v>
      </c>
      <c r="K3006" s="43">
        <v>2.487511</v>
      </c>
      <c r="L3006" s="43">
        <f t="shared" si="139"/>
        <v>2.3442425048340003</v>
      </c>
      <c r="M3006" s="43">
        <v>0</v>
      </c>
      <c r="N3006" s="43">
        <f t="shared" si="140"/>
        <v>4.4009479999999996</v>
      </c>
      <c r="O3006" s="43">
        <v>2.487511</v>
      </c>
      <c r="P3006" s="43">
        <v>0</v>
      </c>
      <c r="Q3006" s="43">
        <v>2.487511</v>
      </c>
      <c r="R3006" s="43">
        <v>0</v>
      </c>
      <c r="S3006" s="43">
        <v>0</v>
      </c>
      <c r="T3006" s="43">
        <v>0</v>
      </c>
      <c r="U3006" s="43">
        <v>0</v>
      </c>
      <c r="V3006" s="43">
        <v>0</v>
      </c>
      <c r="W3006" s="43">
        <v>0</v>
      </c>
      <c r="X3006" s="43">
        <v>0</v>
      </c>
      <c r="Y3006" s="43">
        <v>0</v>
      </c>
      <c r="Z3006" s="43">
        <v>0</v>
      </c>
      <c r="AA3006" s="43">
        <v>0</v>
      </c>
      <c r="AB3006" s="43">
        <v>0</v>
      </c>
      <c r="AC3006" s="43">
        <v>0</v>
      </c>
      <c r="AD3006" s="43">
        <v>0</v>
      </c>
      <c r="AE3006" s="43">
        <v>0</v>
      </c>
    </row>
    <row r="3007" spans="1:31" ht="15.75" x14ac:dyDescent="0.25">
      <c r="A3007" s="49" t="s">
        <v>5609</v>
      </c>
      <c r="B3007" s="22" t="s">
        <v>6134</v>
      </c>
      <c r="C3007" s="42" t="s">
        <v>6135</v>
      </c>
      <c r="D3007" s="21">
        <v>2024</v>
      </c>
      <c r="E3007" s="21">
        <v>2024</v>
      </c>
      <c r="F3007" s="43">
        <v>6.010351</v>
      </c>
      <c r="G3007" s="43">
        <v>7.2124220000000001</v>
      </c>
      <c r="H3007" s="43">
        <v>7.9184398884420002</v>
      </c>
      <c r="I3007" s="43">
        <v>0</v>
      </c>
      <c r="J3007" s="43">
        <f t="shared" si="138"/>
        <v>7.9184398884420002</v>
      </c>
      <c r="K3007" s="43">
        <v>7.1712160000000003</v>
      </c>
      <c r="L3007" s="43">
        <f t="shared" si="139"/>
        <v>0.74722388844199994</v>
      </c>
      <c r="M3007" s="43">
        <v>0</v>
      </c>
      <c r="N3007" s="43">
        <f t="shared" si="140"/>
        <v>7.2124220000000001</v>
      </c>
      <c r="O3007" s="43">
        <v>7.1712160000000003</v>
      </c>
      <c r="P3007" s="43">
        <v>0</v>
      </c>
      <c r="Q3007" s="43">
        <v>7.1712160000000003</v>
      </c>
      <c r="R3007" s="43">
        <v>0</v>
      </c>
      <c r="S3007" s="43">
        <v>0</v>
      </c>
      <c r="T3007" s="43">
        <v>0</v>
      </c>
      <c r="U3007" s="43">
        <v>0</v>
      </c>
      <c r="V3007" s="43">
        <v>0</v>
      </c>
      <c r="W3007" s="43">
        <v>0</v>
      </c>
      <c r="X3007" s="43">
        <v>0</v>
      </c>
      <c r="Y3007" s="43">
        <v>0</v>
      </c>
      <c r="Z3007" s="43">
        <v>0</v>
      </c>
      <c r="AA3007" s="43">
        <v>0</v>
      </c>
      <c r="AB3007" s="43">
        <v>0</v>
      </c>
      <c r="AC3007" s="43">
        <v>0</v>
      </c>
      <c r="AD3007" s="43">
        <v>0</v>
      </c>
      <c r="AE3007" s="43">
        <v>0</v>
      </c>
    </row>
    <row r="3008" spans="1:31" ht="15.75" x14ac:dyDescent="0.25">
      <c r="A3008" s="49">
        <v>6.4</v>
      </c>
      <c r="B3008" s="22" t="s">
        <v>6136</v>
      </c>
      <c r="C3008" s="42" t="s">
        <v>6137</v>
      </c>
      <c r="D3008" s="21">
        <v>2024</v>
      </c>
      <c r="E3008" s="21">
        <v>2024</v>
      </c>
      <c r="F3008" s="43">
        <v>10.915322</v>
      </c>
      <c r="G3008" s="43">
        <v>13.098387000000001</v>
      </c>
      <c r="H3008" s="43">
        <v>14.380576127257999</v>
      </c>
      <c r="I3008" s="43">
        <v>0</v>
      </c>
      <c r="J3008" s="43">
        <f t="shared" si="138"/>
        <v>14.380576127257999</v>
      </c>
      <c r="K3008" s="43">
        <v>1.296611</v>
      </c>
      <c r="L3008" s="43">
        <f t="shared" si="139"/>
        <v>13.083965127257999</v>
      </c>
      <c r="M3008" s="43">
        <v>0</v>
      </c>
      <c r="N3008" s="43">
        <f t="shared" si="140"/>
        <v>13.098387000000001</v>
      </c>
      <c r="O3008" s="43">
        <v>1.296611</v>
      </c>
      <c r="P3008" s="43">
        <v>0</v>
      </c>
      <c r="Q3008" s="43">
        <v>1.296611</v>
      </c>
      <c r="R3008" s="43">
        <v>0</v>
      </c>
      <c r="S3008" s="43">
        <v>0</v>
      </c>
      <c r="T3008" s="43">
        <v>0</v>
      </c>
      <c r="U3008" s="43">
        <v>0</v>
      </c>
      <c r="V3008" s="43">
        <v>0</v>
      </c>
      <c r="W3008" s="43">
        <v>0</v>
      </c>
      <c r="X3008" s="43">
        <v>0</v>
      </c>
      <c r="Y3008" s="43">
        <v>0</v>
      </c>
      <c r="Z3008" s="43">
        <v>0</v>
      </c>
      <c r="AA3008" s="43">
        <v>0</v>
      </c>
      <c r="AB3008" s="43">
        <v>0</v>
      </c>
      <c r="AC3008" s="43">
        <v>0</v>
      </c>
      <c r="AD3008" s="43">
        <v>0</v>
      </c>
      <c r="AE3008" s="43">
        <v>0</v>
      </c>
    </row>
    <row r="3009" spans="1:31" ht="15.75" x14ac:dyDescent="0.25">
      <c r="A3009" s="49" t="s">
        <v>5609</v>
      </c>
      <c r="B3009" s="22" t="s">
        <v>6138</v>
      </c>
      <c r="C3009" s="42" t="s">
        <v>6139</v>
      </c>
      <c r="D3009" s="21">
        <v>2023</v>
      </c>
      <c r="E3009" s="21">
        <v>2024</v>
      </c>
      <c r="F3009" s="43">
        <v>1.4319649999999999</v>
      </c>
      <c r="G3009" s="43">
        <v>1.7183580000000001</v>
      </c>
      <c r="H3009" s="43">
        <v>1.7782341438689999</v>
      </c>
      <c r="I3009" s="43">
        <v>0</v>
      </c>
      <c r="J3009" s="43">
        <f t="shared" si="138"/>
        <v>1.7782341438689999</v>
      </c>
      <c r="K3009" s="43">
        <v>0.70103000000000004</v>
      </c>
      <c r="L3009" s="43">
        <f t="shared" si="139"/>
        <v>1.0772041438689999</v>
      </c>
      <c r="M3009" s="43">
        <v>0</v>
      </c>
      <c r="N3009" s="43">
        <f t="shared" si="140"/>
        <v>1.7183580000000001</v>
      </c>
      <c r="O3009" s="43">
        <v>0.70103000000000004</v>
      </c>
      <c r="P3009" s="43">
        <v>0.70103000000000004</v>
      </c>
      <c r="Q3009" s="43">
        <v>0</v>
      </c>
      <c r="R3009" s="43">
        <v>0</v>
      </c>
      <c r="S3009" s="43">
        <v>0</v>
      </c>
      <c r="T3009" s="43">
        <v>0</v>
      </c>
      <c r="U3009" s="43">
        <v>0</v>
      </c>
      <c r="V3009" s="43">
        <v>0</v>
      </c>
      <c r="W3009" s="43">
        <v>0</v>
      </c>
      <c r="X3009" s="43">
        <v>0</v>
      </c>
      <c r="Y3009" s="43">
        <v>0</v>
      </c>
      <c r="Z3009" s="43">
        <v>0</v>
      </c>
      <c r="AA3009" s="43">
        <v>0</v>
      </c>
      <c r="AB3009" s="43">
        <v>0</v>
      </c>
      <c r="AC3009" s="43">
        <v>0</v>
      </c>
      <c r="AD3009" s="43">
        <v>0</v>
      </c>
      <c r="AE3009" s="43">
        <v>0</v>
      </c>
    </row>
    <row r="3010" spans="1:31" ht="15.75" x14ac:dyDescent="0.25">
      <c r="A3010" s="49" t="s">
        <v>5609</v>
      </c>
      <c r="B3010" s="22" t="s">
        <v>6140</v>
      </c>
      <c r="C3010" s="42" t="s">
        <v>6141</v>
      </c>
      <c r="D3010" s="21">
        <v>2023</v>
      </c>
      <c r="E3010" s="21">
        <v>2024</v>
      </c>
      <c r="F3010" s="43">
        <v>1.098597</v>
      </c>
      <c r="G3010" s="43">
        <v>1.318316</v>
      </c>
      <c r="H3010" s="43">
        <v>1.3642529307569999</v>
      </c>
      <c r="I3010" s="43">
        <v>0</v>
      </c>
      <c r="J3010" s="43">
        <f t="shared" si="138"/>
        <v>1.3642529307569999</v>
      </c>
      <c r="K3010" s="43">
        <v>0.30752299999999999</v>
      </c>
      <c r="L3010" s="43">
        <f t="shared" si="139"/>
        <v>1.0567299307569999</v>
      </c>
      <c r="M3010" s="43">
        <v>0</v>
      </c>
      <c r="N3010" s="43">
        <f t="shared" si="140"/>
        <v>1.318316</v>
      </c>
      <c r="O3010" s="43">
        <v>0.30752299999999999</v>
      </c>
      <c r="P3010" s="43">
        <v>0.30752299999999999</v>
      </c>
      <c r="Q3010" s="43">
        <v>0</v>
      </c>
      <c r="R3010" s="43">
        <v>0</v>
      </c>
      <c r="S3010" s="43">
        <v>0</v>
      </c>
      <c r="T3010" s="43">
        <v>0</v>
      </c>
      <c r="U3010" s="43">
        <v>0</v>
      </c>
      <c r="V3010" s="43">
        <v>0</v>
      </c>
      <c r="W3010" s="43">
        <v>0</v>
      </c>
      <c r="X3010" s="43">
        <v>0</v>
      </c>
      <c r="Y3010" s="43">
        <v>0</v>
      </c>
      <c r="Z3010" s="43">
        <v>0</v>
      </c>
      <c r="AA3010" s="43">
        <v>0</v>
      </c>
      <c r="AB3010" s="43">
        <v>0</v>
      </c>
      <c r="AC3010" s="43">
        <v>0</v>
      </c>
      <c r="AD3010" s="43">
        <v>0</v>
      </c>
      <c r="AE3010" s="43">
        <v>0</v>
      </c>
    </row>
    <row r="3011" spans="1:31" ht="15.75" x14ac:dyDescent="0.25">
      <c r="A3011" s="49" t="s">
        <v>5609</v>
      </c>
      <c r="B3011" s="22" t="s">
        <v>6142</v>
      </c>
      <c r="C3011" s="42" t="s">
        <v>6143</v>
      </c>
      <c r="D3011" s="21">
        <v>2024</v>
      </c>
      <c r="E3011" s="21">
        <v>2024</v>
      </c>
      <c r="F3011" s="43">
        <v>1.5211190000000001</v>
      </c>
      <c r="G3011" s="43">
        <v>1.8253429999999999</v>
      </c>
      <c r="H3011" s="43">
        <v>2.0040251022060001</v>
      </c>
      <c r="I3011" s="43">
        <v>0</v>
      </c>
      <c r="J3011" s="43">
        <f t="shared" si="138"/>
        <v>2.0040251022060001</v>
      </c>
      <c r="K3011" s="43">
        <v>0.51920599999999995</v>
      </c>
      <c r="L3011" s="43">
        <f t="shared" si="139"/>
        <v>1.484819102206</v>
      </c>
      <c r="M3011" s="43">
        <v>0</v>
      </c>
      <c r="N3011" s="43">
        <f t="shared" si="140"/>
        <v>1.8253429999999999</v>
      </c>
      <c r="O3011" s="43">
        <v>0.51920599999999995</v>
      </c>
      <c r="P3011" s="43">
        <v>0</v>
      </c>
      <c r="Q3011" s="43">
        <v>0.51920599999999995</v>
      </c>
      <c r="R3011" s="43">
        <v>0</v>
      </c>
      <c r="S3011" s="43">
        <v>0</v>
      </c>
      <c r="T3011" s="43">
        <v>0</v>
      </c>
      <c r="U3011" s="43">
        <v>0</v>
      </c>
      <c r="V3011" s="43">
        <v>0</v>
      </c>
      <c r="W3011" s="43">
        <v>0</v>
      </c>
      <c r="X3011" s="43">
        <v>0</v>
      </c>
      <c r="Y3011" s="43">
        <v>0</v>
      </c>
      <c r="Z3011" s="43">
        <v>0</v>
      </c>
      <c r="AA3011" s="43">
        <v>0</v>
      </c>
      <c r="AB3011" s="43">
        <v>0</v>
      </c>
      <c r="AC3011" s="43">
        <v>0</v>
      </c>
      <c r="AD3011" s="43">
        <v>0</v>
      </c>
      <c r="AE3011" s="43">
        <v>0</v>
      </c>
    </row>
    <row r="3012" spans="1:31" ht="15.75" x14ac:dyDescent="0.25">
      <c r="A3012" s="49" t="s">
        <v>5602</v>
      </c>
      <c r="B3012" s="22" t="s">
        <v>6144</v>
      </c>
      <c r="C3012" s="42" t="s">
        <v>6145</v>
      </c>
      <c r="D3012" s="21">
        <v>2024</v>
      </c>
      <c r="E3012" s="21">
        <v>2024</v>
      </c>
      <c r="F3012" s="43">
        <v>3.840319</v>
      </c>
      <c r="G3012" s="43">
        <v>4.6083819999999998</v>
      </c>
      <c r="H3012" s="43">
        <v>5.0594952078239999</v>
      </c>
      <c r="I3012" s="43">
        <v>0</v>
      </c>
      <c r="J3012" s="43">
        <f t="shared" si="138"/>
        <v>5.0594952078239999</v>
      </c>
      <c r="K3012" s="43">
        <v>2.4718900000000001</v>
      </c>
      <c r="L3012" s="43">
        <f t="shared" si="139"/>
        <v>2.5876052078239997</v>
      </c>
      <c r="M3012" s="43">
        <v>0</v>
      </c>
      <c r="N3012" s="43">
        <f t="shared" si="140"/>
        <v>4.6083819999999998</v>
      </c>
      <c r="O3012" s="43">
        <v>2.4718900000000001</v>
      </c>
      <c r="P3012" s="43">
        <v>0</v>
      </c>
      <c r="Q3012" s="43">
        <v>2.4718900000000001</v>
      </c>
      <c r="R3012" s="43">
        <v>0</v>
      </c>
      <c r="S3012" s="43">
        <v>0</v>
      </c>
      <c r="T3012" s="43">
        <v>0</v>
      </c>
      <c r="U3012" s="43">
        <v>0</v>
      </c>
      <c r="V3012" s="43">
        <v>0</v>
      </c>
      <c r="W3012" s="43">
        <v>0</v>
      </c>
      <c r="X3012" s="43">
        <v>0</v>
      </c>
      <c r="Y3012" s="43">
        <v>0</v>
      </c>
      <c r="Z3012" s="43">
        <v>0</v>
      </c>
      <c r="AA3012" s="43">
        <v>0</v>
      </c>
      <c r="AB3012" s="43">
        <v>0</v>
      </c>
      <c r="AC3012" s="43">
        <v>0</v>
      </c>
      <c r="AD3012" s="43">
        <v>0</v>
      </c>
      <c r="AE3012" s="43">
        <v>0</v>
      </c>
    </row>
    <row r="3013" spans="1:31" ht="15.75" x14ac:dyDescent="0.25">
      <c r="A3013" s="49" t="s">
        <v>5602</v>
      </c>
      <c r="B3013" s="22" t="s">
        <v>6146</v>
      </c>
      <c r="C3013" s="42" t="s">
        <v>6147</v>
      </c>
      <c r="D3013" s="21">
        <v>2024</v>
      </c>
      <c r="E3013" s="21">
        <v>2024</v>
      </c>
      <c r="F3013" s="43">
        <v>1.683235</v>
      </c>
      <c r="G3013" s="43">
        <v>2.019882</v>
      </c>
      <c r="H3013" s="43">
        <v>2.2176084286269999</v>
      </c>
      <c r="I3013" s="43">
        <v>0</v>
      </c>
      <c r="J3013" s="43">
        <f t="shared" si="138"/>
        <v>2.2176084286269999</v>
      </c>
      <c r="K3013" s="43">
        <v>0.76940600000000003</v>
      </c>
      <c r="L3013" s="43">
        <f t="shared" si="139"/>
        <v>1.4482024286269999</v>
      </c>
      <c r="M3013" s="43">
        <v>0</v>
      </c>
      <c r="N3013" s="43">
        <f t="shared" si="140"/>
        <v>2.019882</v>
      </c>
      <c r="O3013" s="43">
        <v>0.76940600000000003</v>
      </c>
      <c r="P3013" s="43">
        <v>0</v>
      </c>
      <c r="Q3013" s="43">
        <v>0.76940600000000003</v>
      </c>
      <c r="R3013" s="43">
        <v>0</v>
      </c>
      <c r="S3013" s="43">
        <v>0</v>
      </c>
      <c r="T3013" s="43">
        <v>0</v>
      </c>
      <c r="U3013" s="43">
        <v>0</v>
      </c>
      <c r="V3013" s="43">
        <v>0</v>
      </c>
      <c r="W3013" s="43">
        <v>0</v>
      </c>
      <c r="X3013" s="43">
        <v>0</v>
      </c>
      <c r="Y3013" s="43">
        <v>0</v>
      </c>
      <c r="Z3013" s="43">
        <v>0</v>
      </c>
      <c r="AA3013" s="43">
        <v>0</v>
      </c>
      <c r="AB3013" s="43">
        <v>0</v>
      </c>
      <c r="AC3013" s="43">
        <v>0</v>
      </c>
      <c r="AD3013" s="43">
        <v>0</v>
      </c>
      <c r="AE3013" s="43">
        <v>0</v>
      </c>
    </row>
    <row r="3014" spans="1:31" ht="15.75" x14ac:dyDescent="0.25">
      <c r="A3014" s="49" t="s">
        <v>5602</v>
      </c>
      <c r="B3014" s="22" t="s">
        <v>6148</v>
      </c>
      <c r="C3014" s="42" t="s">
        <v>6149</v>
      </c>
      <c r="D3014" s="21">
        <v>2024</v>
      </c>
      <c r="E3014" s="21">
        <v>2024</v>
      </c>
      <c r="F3014" s="43">
        <v>0.96890100000000001</v>
      </c>
      <c r="G3014" s="43">
        <v>1.162682</v>
      </c>
      <c r="H3014" s="43">
        <v>1.2764957804570001</v>
      </c>
      <c r="I3014" s="43">
        <v>0</v>
      </c>
      <c r="J3014" s="43">
        <f t="shared" si="138"/>
        <v>1.2764957804570001</v>
      </c>
      <c r="K3014" s="43">
        <v>4.0549000000000002E-2</v>
      </c>
      <c r="L3014" s="43">
        <f t="shared" si="139"/>
        <v>1.2359467804570001</v>
      </c>
      <c r="M3014" s="43">
        <v>0</v>
      </c>
      <c r="N3014" s="43">
        <f t="shared" si="140"/>
        <v>1.162682</v>
      </c>
      <c r="O3014" s="43">
        <v>4.0549000000000002E-2</v>
      </c>
      <c r="P3014" s="43">
        <v>0</v>
      </c>
      <c r="Q3014" s="43">
        <v>4.0549000000000002E-2</v>
      </c>
      <c r="R3014" s="43">
        <v>0</v>
      </c>
      <c r="S3014" s="43">
        <v>0</v>
      </c>
      <c r="T3014" s="43">
        <v>0</v>
      </c>
      <c r="U3014" s="43">
        <v>0</v>
      </c>
      <c r="V3014" s="43">
        <v>0</v>
      </c>
      <c r="W3014" s="43">
        <v>0</v>
      </c>
      <c r="X3014" s="43">
        <v>0</v>
      </c>
      <c r="Y3014" s="43">
        <v>0</v>
      </c>
      <c r="Z3014" s="43">
        <v>0</v>
      </c>
      <c r="AA3014" s="43">
        <v>0</v>
      </c>
      <c r="AB3014" s="43">
        <v>0</v>
      </c>
      <c r="AC3014" s="43">
        <v>0</v>
      </c>
      <c r="AD3014" s="43">
        <v>0</v>
      </c>
      <c r="AE3014" s="43">
        <v>0</v>
      </c>
    </row>
    <row r="3015" spans="1:31" ht="15.75" x14ac:dyDescent="0.25">
      <c r="A3015" s="49" t="s">
        <v>5602</v>
      </c>
      <c r="B3015" s="22" t="s">
        <v>6150</v>
      </c>
      <c r="C3015" s="42" t="s">
        <v>6151</v>
      </c>
      <c r="D3015" s="21">
        <v>2024</v>
      </c>
      <c r="E3015" s="21">
        <v>2024</v>
      </c>
      <c r="F3015" s="43">
        <v>13.134375</v>
      </c>
      <c r="G3015" s="43">
        <v>15.76125</v>
      </c>
      <c r="H3015" s="43">
        <v>17.304105226299999</v>
      </c>
      <c r="I3015" s="43">
        <v>0</v>
      </c>
      <c r="J3015" s="43">
        <f t="shared" si="138"/>
        <v>17.304105226299999</v>
      </c>
      <c r="K3015" s="43">
        <v>3.7235450000000001</v>
      </c>
      <c r="L3015" s="43">
        <f t="shared" si="139"/>
        <v>13.580560226299999</v>
      </c>
      <c r="M3015" s="43">
        <v>0</v>
      </c>
      <c r="N3015" s="43">
        <f t="shared" si="140"/>
        <v>15.76125</v>
      </c>
      <c r="O3015" s="43">
        <v>3.7235450000000001</v>
      </c>
      <c r="P3015" s="43">
        <v>0</v>
      </c>
      <c r="Q3015" s="43">
        <v>3.7235450000000001</v>
      </c>
      <c r="R3015" s="43">
        <v>0</v>
      </c>
      <c r="S3015" s="43">
        <v>0</v>
      </c>
      <c r="T3015" s="43">
        <v>0</v>
      </c>
      <c r="U3015" s="43">
        <v>0</v>
      </c>
      <c r="V3015" s="43">
        <v>0</v>
      </c>
      <c r="W3015" s="43">
        <v>0</v>
      </c>
      <c r="X3015" s="43">
        <v>0</v>
      </c>
      <c r="Y3015" s="43">
        <v>0</v>
      </c>
      <c r="Z3015" s="43">
        <v>0</v>
      </c>
      <c r="AA3015" s="43">
        <v>0</v>
      </c>
      <c r="AB3015" s="43">
        <v>0</v>
      </c>
      <c r="AC3015" s="43">
        <v>0</v>
      </c>
      <c r="AD3015" s="43">
        <v>0</v>
      </c>
      <c r="AE3015" s="43">
        <v>0</v>
      </c>
    </row>
    <row r="3016" spans="1:31" ht="15.75" x14ac:dyDescent="0.25">
      <c r="A3016" s="49">
        <v>6.4</v>
      </c>
      <c r="B3016" s="22" t="s">
        <v>6152</v>
      </c>
      <c r="C3016" s="42" t="s">
        <v>6153</v>
      </c>
      <c r="D3016" s="21">
        <v>2024</v>
      </c>
      <c r="E3016" s="21">
        <v>2024</v>
      </c>
      <c r="F3016" s="43">
        <v>1.4229620000000001</v>
      </c>
      <c r="G3016" s="43">
        <v>1.7075549999999999</v>
      </c>
      <c r="H3016" s="43">
        <v>1.874706952455</v>
      </c>
      <c r="I3016" s="43">
        <v>0</v>
      </c>
      <c r="J3016" s="43">
        <f t="shared" si="138"/>
        <v>1.874706952455</v>
      </c>
      <c r="K3016" s="43">
        <v>0.28603200000000001</v>
      </c>
      <c r="L3016" s="43">
        <f t="shared" si="139"/>
        <v>1.5886749524549999</v>
      </c>
      <c r="M3016" s="43">
        <v>0</v>
      </c>
      <c r="N3016" s="43">
        <f t="shared" si="140"/>
        <v>1.7075549999999999</v>
      </c>
      <c r="O3016" s="43">
        <v>0.28603200000000001</v>
      </c>
      <c r="P3016" s="43">
        <v>0</v>
      </c>
      <c r="Q3016" s="43">
        <v>0.28603200000000001</v>
      </c>
      <c r="R3016" s="43">
        <v>0</v>
      </c>
      <c r="S3016" s="43">
        <v>0</v>
      </c>
      <c r="T3016" s="43">
        <v>0</v>
      </c>
      <c r="U3016" s="43">
        <v>0</v>
      </c>
      <c r="V3016" s="43">
        <v>0</v>
      </c>
      <c r="W3016" s="43">
        <v>0</v>
      </c>
      <c r="X3016" s="43">
        <v>0</v>
      </c>
      <c r="Y3016" s="43">
        <v>0</v>
      </c>
      <c r="Z3016" s="43">
        <v>0</v>
      </c>
      <c r="AA3016" s="43">
        <v>0</v>
      </c>
      <c r="AB3016" s="43">
        <v>0</v>
      </c>
      <c r="AC3016" s="43">
        <v>0</v>
      </c>
      <c r="AD3016" s="43">
        <v>0</v>
      </c>
      <c r="AE3016" s="43">
        <v>0</v>
      </c>
    </row>
    <row r="3017" spans="1:31" ht="15.75" x14ac:dyDescent="0.25">
      <c r="A3017" s="49" t="s">
        <v>5609</v>
      </c>
      <c r="B3017" s="22" t="s">
        <v>6154</v>
      </c>
      <c r="C3017" s="42" t="s">
        <v>6155</v>
      </c>
      <c r="D3017" s="21">
        <v>2023</v>
      </c>
      <c r="E3017" s="21">
        <v>2024</v>
      </c>
      <c r="F3017" s="43">
        <v>1.7328840000000001</v>
      </c>
      <c r="G3017" s="43">
        <v>2.0794600000000001</v>
      </c>
      <c r="H3017" s="43">
        <v>2.2762229088549999</v>
      </c>
      <c r="I3017" s="43">
        <v>0</v>
      </c>
      <c r="J3017" s="43">
        <f t="shared" si="138"/>
        <v>2.2762229088549999</v>
      </c>
      <c r="K3017" s="43">
        <v>0.51588400000000001</v>
      </c>
      <c r="L3017" s="43">
        <f t="shared" si="139"/>
        <v>1.7603389088549999</v>
      </c>
      <c r="M3017" s="43">
        <v>0</v>
      </c>
      <c r="N3017" s="43">
        <f t="shared" si="140"/>
        <v>2.0794600000000001</v>
      </c>
      <c r="O3017" s="43">
        <v>0.51588400000000001</v>
      </c>
      <c r="P3017" s="43">
        <v>2.6741000000000001E-2</v>
      </c>
      <c r="Q3017" s="43">
        <v>0.48914299999999999</v>
      </c>
      <c r="R3017" s="43">
        <v>0</v>
      </c>
      <c r="S3017" s="43">
        <v>0</v>
      </c>
      <c r="T3017" s="43">
        <v>0</v>
      </c>
      <c r="U3017" s="43">
        <v>0</v>
      </c>
      <c r="V3017" s="43">
        <v>0</v>
      </c>
      <c r="W3017" s="43">
        <v>0</v>
      </c>
      <c r="X3017" s="43">
        <v>0</v>
      </c>
      <c r="Y3017" s="43">
        <v>0</v>
      </c>
      <c r="Z3017" s="43">
        <v>0</v>
      </c>
      <c r="AA3017" s="43">
        <v>0</v>
      </c>
      <c r="AB3017" s="43">
        <v>0</v>
      </c>
      <c r="AC3017" s="43">
        <v>0</v>
      </c>
      <c r="AD3017" s="43">
        <v>0</v>
      </c>
      <c r="AE3017" s="43">
        <v>0</v>
      </c>
    </row>
    <row r="3018" spans="1:31" ht="15.75" x14ac:dyDescent="0.25">
      <c r="A3018" s="49">
        <v>6.4</v>
      </c>
      <c r="B3018" s="22" t="s">
        <v>6156</v>
      </c>
      <c r="C3018" s="42" t="s">
        <v>6157</v>
      </c>
      <c r="D3018" s="21">
        <v>2023</v>
      </c>
      <c r="E3018" s="21">
        <v>2024</v>
      </c>
      <c r="F3018" s="43">
        <v>1.9768289999999999</v>
      </c>
      <c r="G3018" s="43">
        <v>2.3721950000000001</v>
      </c>
      <c r="H3018" s="43">
        <v>2.599070403722</v>
      </c>
      <c r="I3018" s="43">
        <v>0</v>
      </c>
      <c r="J3018" s="43">
        <f t="shared" si="138"/>
        <v>2.599070403722</v>
      </c>
      <c r="K3018" s="43">
        <v>0.86703699999999995</v>
      </c>
      <c r="L3018" s="43">
        <f t="shared" si="139"/>
        <v>1.7320334037220002</v>
      </c>
      <c r="M3018" s="43">
        <v>0</v>
      </c>
      <c r="N3018" s="43">
        <f t="shared" si="140"/>
        <v>2.3721950000000001</v>
      </c>
      <c r="O3018" s="43">
        <v>0.86703699999999995</v>
      </c>
      <c r="P3018" s="43">
        <v>3.0943999999999999E-2</v>
      </c>
      <c r="Q3018" s="43">
        <v>0.83609299999999998</v>
      </c>
      <c r="R3018" s="43">
        <v>0</v>
      </c>
      <c r="S3018" s="43">
        <v>0</v>
      </c>
      <c r="T3018" s="43">
        <v>0</v>
      </c>
      <c r="U3018" s="43">
        <v>0</v>
      </c>
      <c r="V3018" s="43">
        <v>0</v>
      </c>
      <c r="W3018" s="43">
        <v>0</v>
      </c>
      <c r="X3018" s="43">
        <v>0</v>
      </c>
      <c r="Y3018" s="43">
        <v>0</v>
      </c>
      <c r="Z3018" s="43">
        <v>0</v>
      </c>
      <c r="AA3018" s="43">
        <v>0</v>
      </c>
      <c r="AB3018" s="43">
        <v>0</v>
      </c>
      <c r="AC3018" s="43">
        <v>0</v>
      </c>
      <c r="AD3018" s="43">
        <v>0</v>
      </c>
      <c r="AE3018" s="43">
        <v>0</v>
      </c>
    </row>
    <row r="3019" spans="1:31" ht="15.75" x14ac:dyDescent="0.25">
      <c r="A3019" s="49" t="s">
        <v>5609</v>
      </c>
      <c r="B3019" s="22" t="s">
        <v>6158</v>
      </c>
      <c r="C3019" s="42" t="s">
        <v>6159</v>
      </c>
      <c r="D3019" s="21">
        <v>2023</v>
      </c>
      <c r="E3019" s="21">
        <v>2024</v>
      </c>
      <c r="F3019" s="43">
        <v>1.4382090000000001</v>
      </c>
      <c r="G3019" s="43">
        <v>1.7258500000000001</v>
      </c>
      <c r="H3019" s="43">
        <v>1.889127266399</v>
      </c>
      <c r="I3019" s="43">
        <v>0</v>
      </c>
      <c r="J3019" s="43">
        <f t="shared" si="138"/>
        <v>1.889127266399</v>
      </c>
      <c r="K3019" s="43">
        <v>0.57397600000000004</v>
      </c>
      <c r="L3019" s="43">
        <f t="shared" si="139"/>
        <v>1.3151512663989999</v>
      </c>
      <c r="M3019" s="43">
        <v>0</v>
      </c>
      <c r="N3019" s="43">
        <f t="shared" si="140"/>
        <v>1.7258500000000001</v>
      </c>
      <c r="O3019" s="43">
        <v>0.57397600000000004</v>
      </c>
      <c r="P3019" s="43">
        <v>2.9892999999999999E-2</v>
      </c>
      <c r="Q3019" s="43">
        <v>0.54408299999999998</v>
      </c>
      <c r="R3019" s="43">
        <v>0</v>
      </c>
      <c r="S3019" s="43">
        <v>0</v>
      </c>
      <c r="T3019" s="43">
        <v>0</v>
      </c>
      <c r="U3019" s="43">
        <v>0</v>
      </c>
      <c r="V3019" s="43">
        <v>0</v>
      </c>
      <c r="W3019" s="43">
        <v>0</v>
      </c>
      <c r="X3019" s="43">
        <v>0</v>
      </c>
      <c r="Y3019" s="43">
        <v>0</v>
      </c>
      <c r="Z3019" s="43">
        <v>0</v>
      </c>
      <c r="AA3019" s="43">
        <v>0</v>
      </c>
      <c r="AB3019" s="43">
        <v>0</v>
      </c>
      <c r="AC3019" s="43">
        <v>0</v>
      </c>
      <c r="AD3019" s="43">
        <v>0</v>
      </c>
      <c r="AE3019" s="43">
        <v>0</v>
      </c>
    </row>
    <row r="3020" spans="1:31" ht="15.75" x14ac:dyDescent="0.25">
      <c r="A3020" s="49" t="s">
        <v>5609</v>
      </c>
      <c r="B3020" s="22" t="s">
        <v>6160</v>
      </c>
      <c r="C3020" s="42" t="s">
        <v>6161</v>
      </c>
      <c r="D3020" s="21">
        <v>2023</v>
      </c>
      <c r="E3020" s="21">
        <v>2024</v>
      </c>
      <c r="F3020" s="43">
        <v>0.63690999999999998</v>
      </c>
      <c r="G3020" s="43">
        <v>0.76429100000000005</v>
      </c>
      <c r="H3020" s="43">
        <v>0.83595753910000004</v>
      </c>
      <c r="I3020" s="43">
        <v>0</v>
      </c>
      <c r="J3020" s="43">
        <f t="shared" si="138"/>
        <v>0.83595753910000004</v>
      </c>
      <c r="K3020" s="43">
        <v>0.43953199999999998</v>
      </c>
      <c r="L3020" s="43">
        <f t="shared" si="139"/>
        <v>0.39642553910000006</v>
      </c>
      <c r="M3020" s="43">
        <v>0</v>
      </c>
      <c r="N3020" s="43">
        <f t="shared" si="140"/>
        <v>0.76429100000000005</v>
      </c>
      <c r="O3020" s="43">
        <v>0.43953199999999998</v>
      </c>
      <c r="P3020" s="43">
        <v>2.8756E-2</v>
      </c>
      <c r="Q3020" s="43">
        <v>0.41077599999999997</v>
      </c>
      <c r="R3020" s="43">
        <v>0</v>
      </c>
      <c r="S3020" s="43">
        <v>0</v>
      </c>
      <c r="T3020" s="43">
        <v>0</v>
      </c>
      <c r="U3020" s="43">
        <v>0</v>
      </c>
      <c r="V3020" s="43">
        <v>0</v>
      </c>
      <c r="W3020" s="43">
        <v>0</v>
      </c>
      <c r="X3020" s="43">
        <v>0</v>
      </c>
      <c r="Y3020" s="43">
        <v>0</v>
      </c>
      <c r="Z3020" s="43">
        <v>0</v>
      </c>
      <c r="AA3020" s="43">
        <v>0</v>
      </c>
      <c r="AB3020" s="43">
        <v>0</v>
      </c>
      <c r="AC3020" s="43">
        <v>0</v>
      </c>
      <c r="AD3020" s="43">
        <v>0</v>
      </c>
      <c r="AE3020" s="43">
        <v>0</v>
      </c>
    </row>
    <row r="3021" spans="1:31" ht="15.75" x14ac:dyDescent="0.25">
      <c r="A3021" s="49" t="s">
        <v>5609</v>
      </c>
      <c r="B3021" s="22" t="s">
        <v>6162</v>
      </c>
      <c r="C3021" s="42" t="s">
        <v>6163</v>
      </c>
      <c r="D3021" s="21">
        <v>2023</v>
      </c>
      <c r="E3021" s="21">
        <v>2024</v>
      </c>
      <c r="F3021" s="43">
        <v>0.46220699999999998</v>
      </c>
      <c r="G3021" s="43">
        <v>0.55464899999999995</v>
      </c>
      <c r="H3021" s="43">
        <v>0.60128221683299998</v>
      </c>
      <c r="I3021" s="43">
        <v>0</v>
      </c>
      <c r="J3021" s="43">
        <f t="shared" si="138"/>
        <v>0.60128221683299998</v>
      </c>
      <c r="K3021" s="43">
        <v>6.4454999999999998E-2</v>
      </c>
      <c r="L3021" s="43">
        <f t="shared" si="139"/>
        <v>0.53682721683299994</v>
      </c>
      <c r="M3021" s="43">
        <v>0</v>
      </c>
      <c r="N3021" s="43">
        <f t="shared" si="140"/>
        <v>0.55464899999999995</v>
      </c>
      <c r="O3021" s="43">
        <v>6.4454999999999998E-2</v>
      </c>
      <c r="P3021" s="43">
        <v>1.4125E-2</v>
      </c>
      <c r="Q3021" s="43">
        <v>5.033E-2</v>
      </c>
      <c r="R3021" s="43">
        <v>0</v>
      </c>
      <c r="S3021" s="43">
        <v>0</v>
      </c>
      <c r="T3021" s="43">
        <v>0</v>
      </c>
      <c r="U3021" s="43">
        <v>0</v>
      </c>
      <c r="V3021" s="43">
        <v>0</v>
      </c>
      <c r="W3021" s="43">
        <v>0</v>
      </c>
      <c r="X3021" s="43">
        <v>0</v>
      </c>
      <c r="Y3021" s="43">
        <v>0</v>
      </c>
      <c r="Z3021" s="43">
        <v>0</v>
      </c>
      <c r="AA3021" s="43">
        <v>0</v>
      </c>
      <c r="AB3021" s="43">
        <v>0</v>
      </c>
      <c r="AC3021" s="43">
        <v>0</v>
      </c>
      <c r="AD3021" s="43">
        <v>0</v>
      </c>
      <c r="AE3021" s="43">
        <v>0</v>
      </c>
    </row>
    <row r="3022" spans="1:31" ht="15.75" x14ac:dyDescent="0.25">
      <c r="A3022" s="49" t="s">
        <v>5609</v>
      </c>
      <c r="B3022" s="22" t="s">
        <v>6164</v>
      </c>
      <c r="C3022" s="42" t="s">
        <v>6165</v>
      </c>
      <c r="D3022" s="21">
        <v>2023</v>
      </c>
      <c r="E3022" s="21">
        <v>2024</v>
      </c>
      <c r="F3022" s="43">
        <v>0.46220699999999998</v>
      </c>
      <c r="G3022" s="43">
        <v>0.55464899999999995</v>
      </c>
      <c r="H3022" s="43">
        <v>0.57397746694999996</v>
      </c>
      <c r="I3022" s="43">
        <v>0</v>
      </c>
      <c r="J3022" s="43">
        <f t="shared" si="138"/>
        <v>0.57397746694999996</v>
      </c>
      <c r="K3022" s="43">
        <v>7.7440999999999996E-2</v>
      </c>
      <c r="L3022" s="43">
        <f t="shared" si="139"/>
        <v>0.49653646694999998</v>
      </c>
      <c r="M3022" s="43">
        <v>0</v>
      </c>
      <c r="N3022" s="43">
        <f t="shared" si="140"/>
        <v>0.55464899999999995</v>
      </c>
      <c r="O3022" s="43">
        <v>7.7440999999999996E-2</v>
      </c>
      <c r="P3022" s="43">
        <v>7.7440999999999996E-2</v>
      </c>
      <c r="Q3022" s="43">
        <v>0</v>
      </c>
      <c r="R3022" s="43">
        <v>0</v>
      </c>
      <c r="S3022" s="43">
        <v>0</v>
      </c>
      <c r="T3022" s="43">
        <v>0</v>
      </c>
      <c r="U3022" s="43">
        <v>0</v>
      </c>
      <c r="V3022" s="43">
        <v>0</v>
      </c>
      <c r="W3022" s="43">
        <v>0</v>
      </c>
      <c r="X3022" s="43">
        <v>0</v>
      </c>
      <c r="Y3022" s="43">
        <v>0</v>
      </c>
      <c r="Z3022" s="43">
        <v>0</v>
      </c>
      <c r="AA3022" s="43">
        <v>0</v>
      </c>
      <c r="AB3022" s="43">
        <v>0</v>
      </c>
      <c r="AC3022" s="43">
        <v>0</v>
      </c>
      <c r="AD3022" s="43">
        <v>0</v>
      </c>
      <c r="AE3022" s="43">
        <v>0</v>
      </c>
    </row>
    <row r="3023" spans="1:31" ht="15.75" x14ac:dyDescent="0.25">
      <c r="A3023" s="49" t="s">
        <v>5609</v>
      </c>
      <c r="B3023" s="22" t="s">
        <v>6166</v>
      </c>
      <c r="C3023" s="42" t="s">
        <v>6167</v>
      </c>
      <c r="D3023" s="21">
        <v>2023</v>
      </c>
      <c r="E3023" s="21">
        <v>2024</v>
      </c>
      <c r="F3023" s="43">
        <v>1.216059</v>
      </c>
      <c r="G3023" s="43">
        <v>1.459271</v>
      </c>
      <c r="H3023" s="43">
        <v>1.590330175961</v>
      </c>
      <c r="I3023" s="43">
        <v>0</v>
      </c>
      <c r="J3023" s="43">
        <f t="shared" si="138"/>
        <v>1.590330175961</v>
      </c>
      <c r="K3023" s="43">
        <v>0.180869</v>
      </c>
      <c r="L3023" s="43">
        <f t="shared" si="139"/>
        <v>1.4094611759610001</v>
      </c>
      <c r="M3023" s="43">
        <v>0</v>
      </c>
      <c r="N3023" s="43">
        <f t="shared" si="140"/>
        <v>1.459271</v>
      </c>
      <c r="O3023" s="43">
        <v>0.180869</v>
      </c>
      <c r="P3023" s="43">
        <v>2.3175999999999999E-2</v>
      </c>
      <c r="Q3023" s="43">
        <v>0.157693</v>
      </c>
      <c r="R3023" s="43">
        <v>0</v>
      </c>
      <c r="S3023" s="43">
        <v>0</v>
      </c>
      <c r="T3023" s="43">
        <v>0</v>
      </c>
      <c r="U3023" s="43">
        <v>0</v>
      </c>
      <c r="V3023" s="43">
        <v>0</v>
      </c>
      <c r="W3023" s="43">
        <v>0</v>
      </c>
      <c r="X3023" s="43">
        <v>0</v>
      </c>
      <c r="Y3023" s="43">
        <v>0</v>
      </c>
      <c r="Z3023" s="43">
        <v>0</v>
      </c>
      <c r="AA3023" s="43">
        <v>0</v>
      </c>
      <c r="AB3023" s="43">
        <v>0</v>
      </c>
      <c r="AC3023" s="43">
        <v>0</v>
      </c>
      <c r="AD3023" s="43">
        <v>0</v>
      </c>
      <c r="AE3023" s="43">
        <v>0</v>
      </c>
    </row>
    <row r="3024" spans="1:31" ht="15.75" x14ac:dyDescent="0.25">
      <c r="A3024" s="49">
        <v>6.4</v>
      </c>
      <c r="B3024" s="22" t="s">
        <v>6168</v>
      </c>
      <c r="C3024" s="42" t="s">
        <v>6169</v>
      </c>
      <c r="D3024" s="21">
        <v>2023</v>
      </c>
      <c r="E3024" s="21">
        <v>2024</v>
      </c>
      <c r="F3024" s="43">
        <v>2.6522000000000001</v>
      </c>
      <c r="G3024" s="43">
        <v>3.1826400000000001</v>
      </c>
      <c r="H3024" s="43">
        <v>3.4904210252130001</v>
      </c>
      <c r="I3024" s="43">
        <v>0</v>
      </c>
      <c r="J3024" s="43">
        <f t="shared" ref="J3024:J3087" si="141">IFERROR(H3024+I3024,"0")</f>
        <v>3.4904210252130001</v>
      </c>
      <c r="K3024" s="43">
        <v>1.583151</v>
      </c>
      <c r="L3024" s="43">
        <f t="shared" ref="L3024:L3087" si="142">IFERROR(J3024-K3024,"0")</f>
        <v>1.9072700252130002</v>
      </c>
      <c r="M3024" s="43">
        <v>0</v>
      </c>
      <c r="N3024" s="43">
        <f t="shared" ref="N3024:N3087" si="143">IFERROR(G3024-M3024,"0")</f>
        <v>3.1826400000000001</v>
      </c>
      <c r="O3024" s="43">
        <v>1.583151</v>
      </c>
      <c r="P3024" s="43">
        <v>2.9701999999999999E-2</v>
      </c>
      <c r="Q3024" s="43">
        <v>1.5534490000000001</v>
      </c>
      <c r="R3024" s="43">
        <v>0</v>
      </c>
      <c r="S3024" s="43">
        <v>0</v>
      </c>
      <c r="T3024" s="43">
        <v>0</v>
      </c>
      <c r="U3024" s="43">
        <v>0</v>
      </c>
      <c r="V3024" s="43">
        <v>0</v>
      </c>
      <c r="W3024" s="43">
        <v>0</v>
      </c>
      <c r="X3024" s="43">
        <v>0</v>
      </c>
      <c r="Y3024" s="43">
        <v>0</v>
      </c>
      <c r="Z3024" s="43">
        <v>0</v>
      </c>
      <c r="AA3024" s="43">
        <v>0</v>
      </c>
      <c r="AB3024" s="43">
        <v>0</v>
      </c>
      <c r="AC3024" s="43">
        <v>0</v>
      </c>
      <c r="AD3024" s="43">
        <v>0</v>
      </c>
      <c r="AE3024" s="43">
        <v>0</v>
      </c>
    </row>
    <row r="3025" spans="1:31" ht="15.75" x14ac:dyDescent="0.25">
      <c r="A3025" s="49">
        <v>6.4</v>
      </c>
      <c r="B3025" s="22" t="s">
        <v>6170</v>
      </c>
      <c r="C3025" s="42" t="s">
        <v>6171</v>
      </c>
      <c r="D3025" s="21">
        <v>2023</v>
      </c>
      <c r="E3025" s="21">
        <v>2024</v>
      </c>
      <c r="F3025" s="43">
        <v>2.6522000000000001</v>
      </c>
      <c r="G3025" s="43">
        <v>3.1826400000000001</v>
      </c>
      <c r="H3025" s="43">
        <v>3.4818858215759998</v>
      </c>
      <c r="I3025" s="43">
        <v>0</v>
      </c>
      <c r="J3025" s="43">
        <f t="shared" si="141"/>
        <v>3.4818858215759998</v>
      </c>
      <c r="K3025" s="43">
        <v>1.740799</v>
      </c>
      <c r="L3025" s="43">
        <f t="shared" si="142"/>
        <v>1.7410868215759998</v>
      </c>
      <c r="M3025" s="43">
        <v>0</v>
      </c>
      <c r="N3025" s="43">
        <f t="shared" si="143"/>
        <v>3.1826400000000001</v>
      </c>
      <c r="O3025" s="43">
        <v>1.740799</v>
      </c>
      <c r="P3025" s="43">
        <v>0.10671</v>
      </c>
      <c r="Q3025" s="43">
        <v>1.6340889999999999</v>
      </c>
      <c r="R3025" s="43">
        <v>0</v>
      </c>
      <c r="S3025" s="43">
        <v>0</v>
      </c>
      <c r="T3025" s="43">
        <v>0</v>
      </c>
      <c r="U3025" s="43">
        <v>0</v>
      </c>
      <c r="V3025" s="43">
        <v>0</v>
      </c>
      <c r="W3025" s="43">
        <v>0</v>
      </c>
      <c r="X3025" s="43">
        <v>0</v>
      </c>
      <c r="Y3025" s="43">
        <v>0</v>
      </c>
      <c r="Z3025" s="43">
        <v>0</v>
      </c>
      <c r="AA3025" s="43">
        <v>0</v>
      </c>
      <c r="AB3025" s="43">
        <v>0</v>
      </c>
      <c r="AC3025" s="43">
        <v>0</v>
      </c>
      <c r="AD3025" s="43">
        <v>0</v>
      </c>
      <c r="AE3025" s="43">
        <v>0</v>
      </c>
    </row>
    <row r="3026" spans="1:31" ht="15.75" x14ac:dyDescent="0.25">
      <c r="A3026" s="49" t="s">
        <v>5609</v>
      </c>
      <c r="B3026" s="22" t="s">
        <v>6172</v>
      </c>
      <c r="C3026" s="42" t="s">
        <v>6173</v>
      </c>
      <c r="D3026" s="21">
        <v>2023</v>
      </c>
      <c r="E3026" s="21">
        <v>2024</v>
      </c>
      <c r="F3026" s="43">
        <v>1.893877</v>
      </c>
      <c r="G3026" s="43">
        <v>2.2726519999999999</v>
      </c>
      <c r="H3026" s="43">
        <v>2.4925624102709998</v>
      </c>
      <c r="I3026" s="43">
        <v>0</v>
      </c>
      <c r="J3026" s="43">
        <f t="shared" si="141"/>
        <v>2.4925624102709998</v>
      </c>
      <c r="K3026" s="43">
        <v>1.459981</v>
      </c>
      <c r="L3026" s="43">
        <f t="shared" si="142"/>
        <v>1.0325814102709998</v>
      </c>
      <c r="M3026" s="43">
        <v>0</v>
      </c>
      <c r="N3026" s="43">
        <f t="shared" si="143"/>
        <v>2.2726519999999999</v>
      </c>
      <c r="O3026" s="43">
        <v>1.459981</v>
      </c>
      <c r="P3026" s="43">
        <v>2.6079999999999999E-2</v>
      </c>
      <c r="Q3026" s="43">
        <v>1.4339010000000001</v>
      </c>
      <c r="R3026" s="43">
        <v>0</v>
      </c>
      <c r="S3026" s="43">
        <v>0</v>
      </c>
      <c r="T3026" s="43">
        <v>0</v>
      </c>
      <c r="U3026" s="43">
        <v>0</v>
      </c>
      <c r="V3026" s="43">
        <v>0</v>
      </c>
      <c r="W3026" s="43">
        <v>0</v>
      </c>
      <c r="X3026" s="43">
        <v>0</v>
      </c>
      <c r="Y3026" s="43">
        <v>0</v>
      </c>
      <c r="Z3026" s="43">
        <v>0</v>
      </c>
      <c r="AA3026" s="43">
        <v>0</v>
      </c>
      <c r="AB3026" s="43">
        <v>0</v>
      </c>
      <c r="AC3026" s="43">
        <v>0</v>
      </c>
      <c r="AD3026" s="43">
        <v>0</v>
      </c>
      <c r="AE3026" s="43">
        <v>0</v>
      </c>
    </row>
    <row r="3027" spans="1:31" ht="15.75" x14ac:dyDescent="0.25">
      <c r="A3027" s="49" t="s">
        <v>5609</v>
      </c>
      <c r="B3027" s="22" t="s">
        <v>6174</v>
      </c>
      <c r="C3027" s="42" t="s">
        <v>6175</v>
      </c>
      <c r="D3027" s="21">
        <v>2023</v>
      </c>
      <c r="E3027" s="21">
        <v>2024</v>
      </c>
      <c r="F3027" s="43">
        <v>3.0264410000000002</v>
      </c>
      <c r="G3027" s="43">
        <v>3.6317300000000001</v>
      </c>
      <c r="H3027" s="43">
        <v>3.981646732138</v>
      </c>
      <c r="I3027" s="43">
        <v>0</v>
      </c>
      <c r="J3027" s="43">
        <f t="shared" si="141"/>
        <v>3.981646732138</v>
      </c>
      <c r="K3027" s="43">
        <v>2.4965929999999998</v>
      </c>
      <c r="L3027" s="43">
        <f t="shared" si="142"/>
        <v>1.4850537321380002</v>
      </c>
      <c r="M3027" s="43">
        <v>0</v>
      </c>
      <c r="N3027" s="43">
        <f t="shared" si="143"/>
        <v>3.6317300000000001</v>
      </c>
      <c r="O3027" s="43">
        <v>2.4965929999999998</v>
      </c>
      <c r="P3027" s="43">
        <v>6.0962000000000002E-2</v>
      </c>
      <c r="Q3027" s="43">
        <v>2.4356309999999999</v>
      </c>
      <c r="R3027" s="43">
        <v>0</v>
      </c>
      <c r="S3027" s="43">
        <v>0</v>
      </c>
      <c r="T3027" s="43">
        <v>0</v>
      </c>
      <c r="U3027" s="43">
        <v>0</v>
      </c>
      <c r="V3027" s="43">
        <v>0</v>
      </c>
      <c r="W3027" s="43">
        <v>0</v>
      </c>
      <c r="X3027" s="43">
        <v>0</v>
      </c>
      <c r="Y3027" s="43">
        <v>0</v>
      </c>
      <c r="Z3027" s="43">
        <v>0</v>
      </c>
      <c r="AA3027" s="43">
        <v>0</v>
      </c>
      <c r="AB3027" s="43">
        <v>0</v>
      </c>
      <c r="AC3027" s="43">
        <v>0</v>
      </c>
      <c r="AD3027" s="43">
        <v>0</v>
      </c>
      <c r="AE3027" s="43">
        <v>0</v>
      </c>
    </row>
    <row r="3028" spans="1:31" ht="15.75" x14ac:dyDescent="0.25">
      <c r="A3028" s="49">
        <v>6.4</v>
      </c>
      <c r="B3028" s="22" t="s">
        <v>6176</v>
      </c>
      <c r="C3028" s="42" t="s">
        <v>6177</v>
      </c>
      <c r="D3028" s="21">
        <v>2024</v>
      </c>
      <c r="E3028" s="21">
        <v>2024</v>
      </c>
      <c r="F3028" s="43">
        <v>2.4700890000000002</v>
      </c>
      <c r="G3028" s="43">
        <v>2.9641060000000001</v>
      </c>
      <c r="H3028" s="43">
        <v>3.2542615735170002</v>
      </c>
      <c r="I3028" s="43">
        <v>0</v>
      </c>
      <c r="J3028" s="43">
        <f t="shared" si="141"/>
        <v>3.2542615735170002</v>
      </c>
      <c r="K3028" s="43">
        <v>0.75917000000000001</v>
      </c>
      <c r="L3028" s="43">
        <f t="shared" si="142"/>
        <v>2.4950915735170001</v>
      </c>
      <c r="M3028" s="43">
        <v>0</v>
      </c>
      <c r="N3028" s="43">
        <f t="shared" si="143"/>
        <v>2.9641060000000001</v>
      </c>
      <c r="O3028" s="43">
        <v>0.75917000000000001</v>
      </c>
      <c r="P3028" s="43">
        <v>0</v>
      </c>
      <c r="Q3028" s="43">
        <v>0.75917000000000001</v>
      </c>
      <c r="R3028" s="43">
        <v>0</v>
      </c>
      <c r="S3028" s="43">
        <v>0</v>
      </c>
      <c r="T3028" s="43">
        <v>0</v>
      </c>
      <c r="U3028" s="43">
        <v>0</v>
      </c>
      <c r="V3028" s="43">
        <v>0</v>
      </c>
      <c r="W3028" s="43">
        <v>0</v>
      </c>
      <c r="X3028" s="43">
        <v>0</v>
      </c>
      <c r="Y3028" s="43">
        <v>0</v>
      </c>
      <c r="Z3028" s="43">
        <v>0</v>
      </c>
      <c r="AA3028" s="43">
        <v>0</v>
      </c>
      <c r="AB3028" s="43">
        <v>0</v>
      </c>
      <c r="AC3028" s="43">
        <v>0</v>
      </c>
      <c r="AD3028" s="43">
        <v>0</v>
      </c>
      <c r="AE3028" s="43">
        <v>0</v>
      </c>
    </row>
    <row r="3029" spans="1:31" ht="15.75" x14ac:dyDescent="0.25">
      <c r="A3029" s="49" t="s">
        <v>5566</v>
      </c>
      <c r="B3029" s="22" t="s">
        <v>6178</v>
      </c>
      <c r="C3029" s="42" t="s">
        <v>6179</v>
      </c>
      <c r="D3029" s="21">
        <v>2024</v>
      </c>
      <c r="E3029" s="21">
        <v>2024</v>
      </c>
      <c r="F3029" s="43">
        <v>60.626460000000002</v>
      </c>
      <c r="G3029" s="43">
        <v>72.751750999999999</v>
      </c>
      <c r="H3029" s="43">
        <v>79.873350582420002</v>
      </c>
      <c r="I3029" s="43">
        <v>0</v>
      </c>
      <c r="J3029" s="43">
        <f t="shared" si="141"/>
        <v>79.873350582420002</v>
      </c>
      <c r="K3029" s="43">
        <v>77.801764000000006</v>
      </c>
      <c r="L3029" s="43">
        <f t="shared" si="142"/>
        <v>2.0715865824199966</v>
      </c>
      <c r="M3029" s="43">
        <v>0</v>
      </c>
      <c r="N3029" s="43">
        <f t="shared" si="143"/>
        <v>72.751750999999999</v>
      </c>
      <c r="O3029" s="43">
        <v>77.801764000000006</v>
      </c>
      <c r="P3029" s="43">
        <v>0</v>
      </c>
      <c r="Q3029" s="43">
        <v>77.801764000000006</v>
      </c>
      <c r="R3029" s="43">
        <v>0</v>
      </c>
      <c r="S3029" s="43">
        <v>0</v>
      </c>
      <c r="T3029" s="43">
        <v>0</v>
      </c>
      <c r="U3029" s="43">
        <v>0</v>
      </c>
      <c r="V3029" s="43">
        <v>0</v>
      </c>
      <c r="W3029" s="43">
        <v>0</v>
      </c>
      <c r="X3029" s="43">
        <v>0</v>
      </c>
      <c r="Y3029" s="43">
        <v>0</v>
      </c>
      <c r="Z3029" s="43">
        <v>0</v>
      </c>
      <c r="AA3029" s="43">
        <v>0</v>
      </c>
      <c r="AB3029" s="43">
        <v>0</v>
      </c>
      <c r="AC3029" s="43">
        <v>0</v>
      </c>
      <c r="AD3029" s="43">
        <v>0</v>
      </c>
      <c r="AE3029" s="43">
        <v>0</v>
      </c>
    </row>
    <row r="3030" spans="1:31" ht="15.75" x14ac:dyDescent="0.25">
      <c r="A3030" s="49" t="s">
        <v>5566</v>
      </c>
      <c r="B3030" s="22" t="s">
        <v>6180</v>
      </c>
      <c r="C3030" s="42" t="s">
        <v>6181</v>
      </c>
      <c r="D3030" s="21">
        <v>2024</v>
      </c>
      <c r="E3030" s="21">
        <v>2025</v>
      </c>
      <c r="F3030" s="43">
        <v>196.36818</v>
      </c>
      <c r="G3030" s="43">
        <v>235.64181600000001</v>
      </c>
      <c r="H3030" s="43">
        <v>271.05447245713702</v>
      </c>
      <c r="I3030" s="43">
        <v>0</v>
      </c>
      <c r="J3030" s="43">
        <f t="shared" si="141"/>
        <v>271.05447245713702</v>
      </c>
      <c r="K3030" s="43">
        <v>235.50402</v>
      </c>
      <c r="L3030" s="43">
        <f t="shared" si="142"/>
        <v>35.550452457137027</v>
      </c>
      <c r="M3030" s="43">
        <v>0</v>
      </c>
      <c r="N3030" s="43">
        <f t="shared" si="143"/>
        <v>235.64181600000001</v>
      </c>
      <c r="O3030" s="43">
        <v>235.50402</v>
      </c>
      <c r="P3030" s="43">
        <v>0</v>
      </c>
      <c r="Q3030" s="43">
        <v>11.21448</v>
      </c>
      <c r="R3030" s="43">
        <v>224.28953999999999</v>
      </c>
      <c r="S3030" s="43">
        <v>0</v>
      </c>
      <c r="T3030" s="43">
        <v>0</v>
      </c>
      <c r="U3030" s="43">
        <v>0</v>
      </c>
      <c r="V3030" s="43">
        <v>0</v>
      </c>
      <c r="W3030" s="43">
        <v>0</v>
      </c>
      <c r="X3030" s="43">
        <v>0</v>
      </c>
      <c r="Y3030" s="43">
        <v>0</v>
      </c>
      <c r="Z3030" s="43">
        <v>0</v>
      </c>
      <c r="AA3030" s="43">
        <v>0</v>
      </c>
      <c r="AB3030" s="43">
        <v>0</v>
      </c>
      <c r="AC3030" s="43">
        <v>0</v>
      </c>
      <c r="AD3030" s="43">
        <v>0</v>
      </c>
      <c r="AE3030" s="43">
        <v>0</v>
      </c>
    </row>
    <row r="3031" spans="1:31" ht="15.75" x14ac:dyDescent="0.25">
      <c r="A3031" s="49" t="s">
        <v>5609</v>
      </c>
      <c r="B3031" s="22" t="s">
        <v>6182</v>
      </c>
      <c r="C3031" s="42" t="s">
        <v>6183</v>
      </c>
      <c r="D3031" s="21">
        <v>2023</v>
      </c>
      <c r="E3031" s="21">
        <v>2024</v>
      </c>
      <c r="F3031" s="43">
        <v>2.3677570000000001</v>
      </c>
      <c r="G3031" s="43">
        <v>2.8413089999999999</v>
      </c>
      <c r="H3031" s="43">
        <v>2.9403136686320002</v>
      </c>
      <c r="I3031" s="43">
        <v>0</v>
      </c>
      <c r="J3031" s="43">
        <f t="shared" si="141"/>
        <v>2.9403136686320002</v>
      </c>
      <c r="K3031" s="43">
        <v>0.87436800000000003</v>
      </c>
      <c r="L3031" s="43">
        <f t="shared" si="142"/>
        <v>2.0659456686320001</v>
      </c>
      <c r="M3031" s="43">
        <v>0</v>
      </c>
      <c r="N3031" s="43">
        <f t="shared" si="143"/>
        <v>2.8413089999999999</v>
      </c>
      <c r="O3031" s="43">
        <v>0.87436800000000003</v>
      </c>
      <c r="P3031" s="43">
        <v>0.87436800000000003</v>
      </c>
      <c r="Q3031" s="43">
        <v>0</v>
      </c>
      <c r="R3031" s="43">
        <v>0</v>
      </c>
      <c r="S3031" s="43">
        <v>0</v>
      </c>
      <c r="T3031" s="43">
        <v>0</v>
      </c>
      <c r="U3031" s="43">
        <v>0</v>
      </c>
      <c r="V3031" s="43">
        <v>0</v>
      </c>
      <c r="W3031" s="43">
        <v>0</v>
      </c>
      <c r="X3031" s="43">
        <v>0</v>
      </c>
      <c r="Y3031" s="43">
        <v>0</v>
      </c>
      <c r="Z3031" s="43">
        <v>0</v>
      </c>
      <c r="AA3031" s="43">
        <v>0</v>
      </c>
      <c r="AB3031" s="43">
        <v>0</v>
      </c>
      <c r="AC3031" s="43">
        <v>0</v>
      </c>
      <c r="AD3031" s="43">
        <v>0</v>
      </c>
      <c r="AE3031" s="43">
        <v>0</v>
      </c>
    </row>
    <row r="3032" spans="1:31" ht="15.75" x14ac:dyDescent="0.25">
      <c r="A3032" s="49" t="s">
        <v>5609</v>
      </c>
      <c r="B3032" s="22" t="s">
        <v>6184</v>
      </c>
      <c r="C3032" s="42" t="s">
        <v>6185</v>
      </c>
      <c r="D3032" s="21">
        <v>2024</v>
      </c>
      <c r="E3032" s="21">
        <v>2024</v>
      </c>
      <c r="F3032" s="43">
        <v>1.3002009999999999</v>
      </c>
      <c r="G3032" s="43">
        <v>1.560241</v>
      </c>
      <c r="H3032" s="43">
        <v>1.7129725320360001</v>
      </c>
      <c r="I3032" s="43">
        <v>0</v>
      </c>
      <c r="J3032" s="43">
        <f t="shared" si="141"/>
        <v>1.7129725320360001</v>
      </c>
      <c r="K3032" s="43">
        <v>0.61421199999999998</v>
      </c>
      <c r="L3032" s="43">
        <f t="shared" si="142"/>
        <v>1.0987605320360001</v>
      </c>
      <c r="M3032" s="43">
        <v>0</v>
      </c>
      <c r="N3032" s="43">
        <f t="shared" si="143"/>
        <v>1.560241</v>
      </c>
      <c r="O3032" s="43">
        <v>0.61421199999999998</v>
      </c>
      <c r="P3032" s="43">
        <v>0</v>
      </c>
      <c r="Q3032" s="43">
        <v>0.61421199999999998</v>
      </c>
      <c r="R3032" s="43">
        <v>0</v>
      </c>
      <c r="S3032" s="43">
        <v>0</v>
      </c>
      <c r="T3032" s="43">
        <v>0</v>
      </c>
      <c r="U3032" s="43">
        <v>0</v>
      </c>
      <c r="V3032" s="43">
        <v>0</v>
      </c>
      <c r="W3032" s="43">
        <v>0</v>
      </c>
      <c r="X3032" s="43">
        <v>0</v>
      </c>
      <c r="Y3032" s="43">
        <v>0</v>
      </c>
      <c r="Z3032" s="43">
        <v>0</v>
      </c>
      <c r="AA3032" s="43">
        <v>0</v>
      </c>
      <c r="AB3032" s="43">
        <v>0</v>
      </c>
      <c r="AC3032" s="43">
        <v>0</v>
      </c>
      <c r="AD3032" s="43">
        <v>0</v>
      </c>
      <c r="AE3032" s="43">
        <v>0</v>
      </c>
    </row>
    <row r="3033" spans="1:31" ht="15.75" x14ac:dyDescent="0.25">
      <c r="A3033" s="49" t="s">
        <v>5609</v>
      </c>
      <c r="B3033" s="22" t="s">
        <v>6186</v>
      </c>
      <c r="C3033" s="42" t="s">
        <v>6187</v>
      </c>
      <c r="D3033" s="21">
        <v>2024</v>
      </c>
      <c r="E3033" s="21">
        <v>2024</v>
      </c>
      <c r="F3033" s="43">
        <v>0.63690999999999998</v>
      </c>
      <c r="G3033" s="43">
        <v>0.76429100000000005</v>
      </c>
      <c r="H3033" s="43">
        <v>0.83910997678499999</v>
      </c>
      <c r="I3033" s="43">
        <v>0</v>
      </c>
      <c r="J3033" s="43">
        <f t="shared" si="141"/>
        <v>0.83910997678499999</v>
      </c>
      <c r="K3033" s="43">
        <v>0.48902800000000002</v>
      </c>
      <c r="L3033" s="43">
        <f t="shared" si="142"/>
        <v>0.35008197678499997</v>
      </c>
      <c r="M3033" s="43">
        <v>0</v>
      </c>
      <c r="N3033" s="43">
        <f t="shared" si="143"/>
        <v>0.76429100000000005</v>
      </c>
      <c r="O3033" s="43">
        <v>0.48902800000000002</v>
      </c>
      <c r="P3033" s="43">
        <v>0</v>
      </c>
      <c r="Q3033" s="43">
        <v>0.48902800000000002</v>
      </c>
      <c r="R3033" s="43">
        <v>0</v>
      </c>
      <c r="S3033" s="43">
        <v>0</v>
      </c>
      <c r="T3033" s="43">
        <v>0</v>
      </c>
      <c r="U3033" s="43">
        <v>0</v>
      </c>
      <c r="V3033" s="43">
        <v>0</v>
      </c>
      <c r="W3033" s="43">
        <v>0</v>
      </c>
      <c r="X3033" s="43">
        <v>0</v>
      </c>
      <c r="Y3033" s="43">
        <v>0</v>
      </c>
      <c r="Z3033" s="43">
        <v>0</v>
      </c>
      <c r="AA3033" s="43">
        <v>0</v>
      </c>
      <c r="AB3033" s="43">
        <v>0</v>
      </c>
      <c r="AC3033" s="43">
        <v>0</v>
      </c>
      <c r="AD3033" s="43">
        <v>0</v>
      </c>
      <c r="AE3033" s="43">
        <v>0</v>
      </c>
    </row>
    <row r="3034" spans="1:31" ht="15.75" x14ac:dyDescent="0.25">
      <c r="A3034" s="49">
        <v>6.4</v>
      </c>
      <c r="B3034" s="22" t="s">
        <v>6188</v>
      </c>
      <c r="C3034" s="42" t="s">
        <v>6189</v>
      </c>
      <c r="D3034" s="21">
        <v>2024</v>
      </c>
      <c r="E3034" s="21">
        <v>2024</v>
      </c>
      <c r="F3034" s="43">
        <v>1.1586639999999999</v>
      </c>
      <c r="G3034" s="43">
        <v>1.3903970000000001</v>
      </c>
      <c r="H3034" s="43">
        <v>1.5265015745149999</v>
      </c>
      <c r="I3034" s="43">
        <v>0</v>
      </c>
      <c r="J3034" s="43">
        <f t="shared" si="141"/>
        <v>1.5265015745149999</v>
      </c>
      <c r="K3034" s="43">
        <v>0.65966400000000003</v>
      </c>
      <c r="L3034" s="43">
        <f t="shared" si="142"/>
        <v>0.86683757451499988</v>
      </c>
      <c r="M3034" s="43">
        <v>0</v>
      </c>
      <c r="N3034" s="43">
        <f t="shared" si="143"/>
        <v>1.3903970000000001</v>
      </c>
      <c r="O3034" s="43">
        <v>0.65966400000000003</v>
      </c>
      <c r="P3034" s="43">
        <v>0</v>
      </c>
      <c r="Q3034" s="43">
        <v>0.65966400000000003</v>
      </c>
      <c r="R3034" s="43">
        <v>0</v>
      </c>
      <c r="S3034" s="43">
        <v>0</v>
      </c>
      <c r="T3034" s="43">
        <v>0</v>
      </c>
      <c r="U3034" s="43">
        <v>0</v>
      </c>
      <c r="V3034" s="43">
        <v>0</v>
      </c>
      <c r="W3034" s="43">
        <v>0</v>
      </c>
      <c r="X3034" s="43">
        <v>0</v>
      </c>
      <c r="Y3034" s="43">
        <v>0</v>
      </c>
      <c r="Z3034" s="43">
        <v>0</v>
      </c>
      <c r="AA3034" s="43">
        <v>0</v>
      </c>
      <c r="AB3034" s="43">
        <v>0</v>
      </c>
      <c r="AC3034" s="43">
        <v>0</v>
      </c>
      <c r="AD3034" s="43">
        <v>0</v>
      </c>
      <c r="AE3034" s="43">
        <v>0</v>
      </c>
    </row>
    <row r="3035" spans="1:31" ht="15.75" x14ac:dyDescent="0.25">
      <c r="A3035" s="49" t="s">
        <v>5588</v>
      </c>
      <c r="B3035" s="22" t="s">
        <v>6190</v>
      </c>
      <c r="C3035" s="42" t="s">
        <v>6191</v>
      </c>
      <c r="D3035" s="21">
        <v>2024</v>
      </c>
      <c r="E3035" s="21">
        <v>2024</v>
      </c>
      <c r="F3035" s="43">
        <v>1.7382740000000001</v>
      </c>
      <c r="G3035" s="43">
        <v>2.0859290000000001</v>
      </c>
      <c r="H3035" s="43">
        <v>2.2901185077549999</v>
      </c>
      <c r="I3035" s="43">
        <v>0</v>
      </c>
      <c r="J3035" s="43">
        <f t="shared" si="141"/>
        <v>2.2901185077549999</v>
      </c>
      <c r="K3035" s="43">
        <v>0.28106799999999998</v>
      </c>
      <c r="L3035" s="43">
        <f t="shared" si="142"/>
        <v>2.009050507755</v>
      </c>
      <c r="M3035" s="43">
        <v>0</v>
      </c>
      <c r="N3035" s="43">
        <f t="shared" si="143"/>
        <v>2.0859290000000001</v>
      </c>
      <c r="O3035" s="43">
        <v>0.28106799999999998</v>
      </c>
      <c r="P3035" s="43">
        <v>0</v>
      </c>
      <c r="Q3035" s="43">
        <v>0.28106799999999998</v>
      </c>
      <c r="R3035" s="43">
        <v>0</v>
      </c>
      <c r="S3035" s="43">
        <v>0</v>
      </c>
      <c r="T3035" s="43">
        <v>0</v>
      </c>
      <c r="U3035" s="43">
        <v>0</v>
      </c>
      <c r="V3035" s="43">
        <v>0</v>
      </c>
      <c r="W3035" s="43">
        <v>0</v>
      </c>
      <c r="X3035" s="43">
        <v>0</v>
      </c>
      <c r="Y3035" s="43">
        <v>0</v>
      </c>
      <c r="Z3035" s="43">
        <v>0</v>
      </c>
      <c r="AA3035" s="43">
        <v>0</v>
      </c>
      <c r="AB3035" s="43">
        <v>0</v>
      </c>
      <c r="AC3035" s="43">
        <v>0</v>
      </c>
      <c r="AD3035" s="43">
        <v>0</v>
      </c>
      <c r="AE3035" s="43">
        <v>0</v>
      </c>
    </row>
    <row r="3036" spans="1:31" ht="15.75" x14ac:dyDescent="0.25">
      <c r="A3036" s="49" t="s">
        <v>5609</v>
      </c>
      <c r="B3036" s="22" t="s">
        <v>6192</v>
      </c>
      <c r="C3036" s="42" t="s">
        <v>6193</v>
      </c>
      <c r="D3036" s="21">
        <v>2024</v>
      </c>
      <c r="E3036" s="21">
        <v>2024</v>
      </c>
      <c r="F3036" s="43">
        <v>2.7827009999999999</v>
      </c>
      <c r="G3036" s="43">
        <v>3.3392409999999999</v>
      </c>
      <c r="H3036" s="43">
        <v>3.6661181642290002</v>
      </c>
      <c r="I3036" s="43">
        <v>0</v>
      </c>
      <c r="J3036" s="43">
        <f t="shared" si="141"/>
        <v>3.6661181642290002</v>
      </c>
      <c r="K3036" s="43">
        <v>1.214399</v>
      </c>
      <c r="L3036" s="43">
        <f t="shared" si="142"/>
        <v>2.4517191642289999</v>
      </c>
      <c r="M3036" s="43">
        <v>0</v>
      </c>
      <c r="N3036" s="43">
        <f t="shared" si="143"/>
        <v>3.3392409999999999</v>
      </c>
      <c r="O3036" s="43">
        <v>1.214399</v>
      </c>
      <c r="P3036" s="43">
        <v>0</v>
      </c>
      <c r="Q3036" s="43">
        <v>1.214399</v>
      </c>
      <c r="R3036" s="43">
        <v>0</v>
      </c>
      <c r="S3036" s="43">
        <v>0</v>
      </c>
      <c r="T3036" s="43">
        <v>0</v>
      </c>
      <c r="U3036" s="43">
        <v>0</v>
      </c>
      <c r="V3036" s="43">
        <v>0</v>
      </c>
      <c r="W3036" s="43">
        <v>0</v>
      </c>
      <c r="X3036" s="43">
        <v>0</v>
      </c>
      <c r="Y3036" s="43">
        <v>0</v>
      </c>
      <c r="Z3036" s="43">
        <v>0</v>
      </c>
      <c r="AA3036" s="43">
        <v>0</v>
      </c>
      <c r="AB3036" s="43">
        <v>0</v>
      </c>
      <c r="AC3036" s="43">
        <v>0</v>
      </c>
      <c r="AD3036" s="43">
        <v>0</v>
      </c>
      <c r="AE3036" s="43">
        <v>0</v>
      </c>
    </row>
    <row r="3037" spans="1:31" ht="15.75" x14ac:dyDescent="0.25">
      <c r="A3037" s="49">
        <v>6.4</v>
      </c>
      <c r="B3037" s="22" t="s">
        <v>6194</v>
      </c>
      <c r="C3037" s="42" t="s">
        <v>6195</v>
      </c>
      <c r="D3037" s="21">
        <v>2024</v>
      </c>
      <c r="E3037" s="21">
        <v>2024</v>
      </c>
      <c r="F3037" s="43">
        <v>5.8241550000000002</v>
      </c>
      <c r="G3037" s="43">
        <v>6.9889859999999997</v>
      </c>
      <c r="H3037" s="43">
        <v>7.6731330593119997</v>
      </c>
      <c r="I3037" s="43">
        <v>0</v>
      </c>
      <c r="J3037" s="43">
        <f t="shared" si="141"/>
        <v>7.6731330593119997</v>
      </c>
      <c r="K3037" s="43">
        <v>2.981903</v>
      </c>
      <c r="L3037" s="43">
        <f t="shared" si="142"/>
        <v>4.6912300593119998</v>
      </c>
      <c r="M3037" s="43">
        <v>0</v>
      </c>
      <c r="N3037" s="43">
        <f t="shared" si="143"/>
        <v>6.9889859999999997</v>
      </c>
      <c r="O3037" s="43">
        <v>2.981903</v>
      </c>
      <c r="P3037" s="43">
        <v>0</v>
      </c>
      <c r="Q3037" s="43">
        <v>2.981903</v>
      </c>
      <c r="R3037" s="43">
        <v>0</v>
      </c>
      <c r="S3037" s="43">
        <v>0</v>
      </c>
      <c r="T3037" s="43">
        <v>0</v>
      </c>
      <c r="U3037" s="43">
        <v>0</v>
      </c>
      <c r="V3037" s="43">
        <v>0</v>
      </c>
      <c r="W3037" s="43">
        <v>0</v>
      </c>
      <c r="X3037" s="43">
        <v>0</v>
      </c>
      <c r="Y3037" s="43">
        <v>0</v>
      </c>
      <c r="Z3037" s="43">
        <v>0</v>
      </c>
      <c r="AA3037" s="43">
        <v>0</v>
      </c>
      <c r="AB3037" s="43">
        <v>0</v>
      </c>
      <c r="AC3037" s="43">
        <v>0</v>
      </c>
      <c r="AD3037" s="43">
        <v>0</v>
      </c>
      <c r="AE3037" s="43">
        <v>0</v>
      </c>
    </row>
    <row r="3038" spans="1:31" ht="15.75" x14ac:dyDescent="0.25">
      <c r="A3038" s="49">
        <v>6.4</v>
      </c>
      <c r="B3038" s="22" t="s">
        <v>6196</v>
      </c>
      <c r="C3038" s="42" t="s">
        <v>6197</v>
      </c>
      <c r="D3038" s="21">
        <v>2024</v>
      </c>
      <c r="E3038" s="21">
        <v>2024</v>
      </c>
      <c r="F3038" s="43">
        <v>35.402033000000003</v>
      </c>
      <c r="G3038" s="43">
        <v>42.482438999999999</v>
      </c>
      <c r="H3038" s="43">
        <v>46.641004745947001</v>
      </c>
      <c r="I3038" s="43">
        <v>0</v>
      </c>
      <c r="J3038" s="43">
        <f t="shared" si="141"/>
        <v>46.641004745947001</v>
      </c>
      <c r="K3038" s="43">
        <v>20.609134999999998</v>
      </c>
      <c r="L3038" s="43">
        <f t="shared" si="142"/>
        <v>26.031869745947002</v>
      </c>
      <c r="M3038" s="43">
        <v>0</v>
      </c>
      <c r="N3038" s="43">
        <f t="shared" si="143"/>
        <v>42.482438999999999</v>
      </c>
      <c r="O3038" s="43">
        <v>20.609134999999998</v>
      </c>
      <c r="P3038" s="43">
        <v>0</v>
      </c>
      <c r="Q3038" s="43">
        <v>20.609134999999998</v>
      </c>
      <c r="R3038" s="43">
        <v>0</v>
      </c>
      <c r="S3038" s="43">
        <v>0</v>
      </c>
      <c r="T3038" s="43">
        <v>0</v>
      </c>
      <c r="U3038" s="43">
        <v>0</v>
      </c>
      <c r="V3038" s="43">
        <v>0</v>
      </c>
      <c r="W3038" s="43">
        <v>0</v>
      </c>
      <c r="X3038" s="43">
        <v>0</v>
      </c>
      <c r="Y3038" s="43">
        <v>0</v>
      </c>
      <c r="Z3038" s="43">
        <v>0</v>
      </c>
      <c r="AA3038" s="43">
        <v>0</v>
      </c>
      <c r="AB3038" s="43">
        <v>0</v>
      </c>
      <c r="AC3038" s="43">
        <v>0</v>
      </c>
      <c r="AD3038" s="43">
        <v>0</v>
      </c>
      <c r="AE3038" s="43">
        <v>0</v>
      </c>
    </row>
    <row r="3039" spans="1:31" ht="15.75" x14ac:dyDescent="0.25">
      <c r="A3039" s="49" t="s">
        <v>5609</v>
      </c>
      <c r="B3039" s="22" t="s">
        <v>6198</v>
      </c>
      <c r="C3039" s="42" t="s">
        <v>6199</v>
      </c>
      <c r="D3039" s="21">
        <v>2024</v>
      </c>
      <c r="E3039" s="21">
        <v>2024</v>
      </c>
      <c r="F3039" s="43">
        <v>0.52476800000000001</v>
      </c>
      <c r="G3039" s="43">
        <v>0.629722</v>
      </c>
      <c r="H3039" s="43">
        <v>0.69136595591700001</v>
      </c>
      <c r="I3039" s="43">
        <v>0</v>
      </c>
      <c r="J3039" s="43">
        <f t="shared" si="141"/>
        <v>0.69136595591700001</v>
      </c>
      <c r="K3039" s="43">
        <v>0.174318</v>
      </c>
      <c r="L3039" s="43">
        <f t="shared" si="142"/>
        <v>0.51704795591700003</v>
      </c>
      <c r="M3039" s="43">
        <v>0</v>
      </c>
      <c r="N3039" s="43">
        <f t="shared" si="143"/>
        <v>0.629722</v>
      </c>
      <c r="O3039" s="43">
        <v>0.174318</v>
      </c>
      <c r="P3039" s="43">
        <v>0</v>
      </c>
      <c r="Q3039" s="43">
        <v>0.174318</v>
      </c>
      <c r="R3039" s="43">
        <v>0</v>
      </c>
      <c r="S3039" s="43">
        <v>0</v>
      </c>
      <c r="T3039" s="43">
        <v>0</v>
      </c>
      <c r="U3039" s="43">
        <v>0</v>
      </c>
      <c r="V3039" s="43">
        <v>0</v>
      </c>
      <c r="W3039" s="43">
        <v>0</v>
      </c>
      <c r="X3039" s="43">
        <v>0</v>
      </c>
      <c r="Y3039" s="43">
        <v>0</v>
      </c>
      <c r="Z3039" s="43">
        <v>0</v>
      </c>
      <c r="AA3039" s="43">
        <v>0</v>
      </c>
      <c r="AB3039" s="43">
        <v>0</v>
      </c>
      <c r="AC3039" s="43">
        <v>0</v>
      </c>
      <c r="AD3039" s="43">
        <v>0</v>
      </c>
      <c r="AE3039" s="43">
        <v>0</v>
      </c>
    </row>
    <row r="3040" spans="1:31" ht="15.75" x14ac:dyDescent="0.25">
      <c r="A3040" s="49" t="s">
        <v>5609</v>
      </c>
      <c r="B3040" s="22" t="s">
        <v>6200</v>
      </c>
      <c r="C3040" s="42" t="s">
        <v>6201</v>
      </c>
      <c r="D3040" s="21">
        <v>2024</v>
      </c>
      <c r="E3040" s="21">
        <v>2024</v>
      </c>
      <c r="F3040" s="43">
        <v>2.004972</v>
      </c>
      <c r="G3040" s="43">
        <v>2.4059659999999998</v>
      </c>
      <c r="H3040" s="43">
        <v>2.6414858060199999</v>
      </c>
      <c r="I3040" s="43">
        <v>0</v>
      </c>
      <c r="J3040" s="43">
        <f t="shared" si="141"/>
        <v>2.6414858060199999</v>
      </c>
      <c r="K3040" s="43">
        <v>0.68474599999999997</v>
      </c>
      <c r="L3040" s="43">
        <f t="shared" si="142"/>
        <v>1.9567398060199999</v>
      </c>
      <c r="M3040" s="43">
        <v>0</v>
      </c>
      <c r="N3040" s="43">
        <f t="shared" si="143"/>
        <v>2.4059659999999998</v>
      </c>
      <c r="O3040" s="43">
        <v>0.68474599999999997</v>
      </c>
      <c r="P3040" s="43">
        <v>0</v>
      </c>
      <c r="Q3040" s="43">
        <v>0.68474599999999997</v>
      </c>
      <c r="R3040" s="43">
        <v>0</v>
      </c>
      <c r="S3040" s="43">
        <v>0</v>
      </c>
      <c r="T3040" s="43">
        <v>0</v>
      </c>
      <c r="U3040" s="43">
        <v>0</v>
      </c>
      <c r="V3040" s="43">
        <v>0</v>
      </c>
      <c r="W3040" s="43">
        <v>0</v>
      </c>
      <c r="X3040" s="43">
        <v>0</v>
      </c>
      <c r="Y3040" s="43">
        <v>0</v>
      </c>
      <c r="Z3040" s="43">
        <v>0</v>
      </c>
      <c r="AA3040" s="43">
        <v>0</v>
      </c>
      <c r="AB3040" s="43">
        <v>0</v>
      </c>
      <c r="AC3040" s="43">
        <v>0</v>
      </c>
      <c r="AD3040" s="43">
        <v>0</v>
      </c>
      <c r="AE3040" s="43">
        <v>0</v>
      </c>
    </row>
    <row r="3041" spans="1:31" ht="15.75" x14ac:dyDescent="0.25">
      <c r="A3041" s="49" t="s">
        <v>5602</v>
      </c>
      <c r="B3041" s="22" t="s">
        <v>6202</v>
      </c>
      <c r="C3041" s="42" t="s">
        <v>6203</v>
      </c>
      <c r="D3041" s="21">
        <v>2024</v>
      </c>
      <c r="E3041" s="21">
        <v>2024</v>
      </c>
      <c r="F3041" s="43">
        <v>2.0305550000000001</v>
      </c>
      <c r="G3041" s="43">
        <v>2.4366669999999999</v>
      </c>
      <c r="H3041" s="43">
        <v>2.6751899004880002</v>
      </c>
      <c r="I3041" s="43">
        <v>0</v>
      </c>
      <c r="J3041" s="43">
        <f t="shared" si="141"/>
        <v>2.6751899004880002</v>
      </c>
      <c r="K3041" s="43">
        <v>1.7183379999999999</v>
      </c>
      <c r="L3041" s="43">
        <f t="shared" si="142"/>
        <v>0.95685190048800028</v>
      </c>
      <c r="M3041" s="43">
        <v>0</v>
      </c>
      <c r="N3041" s="43">
        <f t="shared" si="143"/>
        <v>2.4366669999999999</v>
      </c>
      <c r="O3041" s="43">
        <v>1.7183379999999999</v>
      </c>
      <c r="P3041" s="43">
        <v>0</v>
      </c>
      <c r="Q3041" s="43">
        <v>1.7183379999999999</v>
      </c>
      <c r="R3041" s="43">
        <v>0</v>
      </c>
      <c r="S3041" s="43">
        <v>0</v>
      </c>
      <c r="T3041" s="43">
        <v>0</v>
      </c>
      <c r="U3041" s="43">
        <v>0</v>
      </c>
      <c r="V3041" s="43">
        <v>0</v>
      </c>
      <c r="W3041" s="43">
        <v>0</v>
      </c>
      <c r="X3041" s="43">
        <v>0</v>
      </c>
      <c r="Y3041" s="43">
        <v>0</v>
      </c>
      <c r="Z3041" s="43">
        <v>0</v>
      </c>
      <c r="AA3041" s="43">
        <v>0</v>
      </c>
      <c r="AB3041" s="43">
        <v>0</v>
      </c>
      <c r="AC3041" s="43">
        <v>0</v>
      </c>
      <c r="AD3041" s="43">
        <v>0</v>
      </c>
      <c r="AE3041" s="43">
        <v>0</v>
      </c>
    </row>
    <row r="3042" spans="1:31" ht="15.75" x14ac:dyDescent="0.25">
      <c r="A3042" s="49" t="s">
        <v>5569</v>
      </c>
      <c r="B3042" s="22" t="s">
        <v>6204</v>
      </c>
      <c r="C3042" s="42" t="s">
        <v>6205</v>
      </c>
      <c r="D3042" s="21">
        <v>2024</v>
      </c>
      <c r="E3042" s="21">
        <v>2025</v>
      </c>
      <c r="F3042" s="43">
        <v>2.5932919999999999</v>
      </c>
      <c r="G3042" s="43">
        <v>3.1119500000000002</v>
      </c>
      <c r="H3042" s="43">
        <v>3.5877713634499999</v>
      </c>
      <c r="I3042" s="43">
        <v>0</v>
      </c>
      <c r="J3042" s="43">
        <f t="shared" si="141"/>
        <v>3.5877713634499999</v>
      </c>
      <c r="K3042" s="43">
        <v>1.9287879999999999</v>
      </c>
      <c r="L3042" s="43">
        <f t="shared" si="142"/>
        <v>1.65898336345</v>
      </c>
      <c r="M3042" s="43">
        <v>0</v>
      </c>
      <c r="N3042" s="43">
        <f t="shared" si="143"/>
        <v>3.1119500000000002</v>
      </c>
      <c r="O3042" s="43">
        <v>1.9287879999999999</v>
      </c>
      <c r="P3042" s="43">
        <v>0</v>
      </c>
      <c r="Q3042" s="43">
        <v>0</v>
      </c>
      <c r="R3042" s="43">
        <v>1.9287879999999999</v>
      </c>
      <c r="S3042" s="43">
        <v>0</v>
      </c>
      <c r="T3042" s="43">
        <v>0</v>
      </c>
      <c r="U3042" s="43">
        <v>0</v>
      </c>
      <c r="V3042" s="43">
        <v>0</v>
      </c>
      <c r="W3042" s="43">
        <v>0</v>
      </c>
      <c r="X3042" s="43">
        <v>0</v>
      </c>
      <c r="Y3042" s="43">
        <v>0</v>
      </c>
      <c r="Z3042" s="43">
        <v>0</v>
      </c>
      <c r="AA3042" s="43">
        <v>0</v>
      </c>
      <c r="AB3042" s="43">
        <v>0</v>
      </c>
      <c r="AC3042" s="43">
        <v>0</v>
      </c>
      <c r="AD3042" s="43">
        <v>0</v>
      </c>
      <c r="AE3042" s="43">
        <v>0</v>
      </c>
    </row>
    <row r="3043" spans="1:31" ht="15.75" x14ac:dyDescent="0.25">
      <c r="A3043" s="49" t="s">
        <v>5569</v>
      </c>
      <c r="B3043" s="22" t="s">
        <v>6206</v>
      </c>
      <c r="C3043" s="42" t="s">
        <v>6207</v>
      </c>
      <c r="D3043" s="21">
        <v>2024</v>
      </c>
      <c r="E3043" s="21">
        <v>2025</v>
      </c>
      <c r="F3043" s="43">
        <v>2.5932919999999999</v>
      </c>
      <c r="G3043" s="43">
        <v>3.1119500000000002</v>
      </c>
      <c r="H3043" s="43">
        <v>3.5594923148399999</v>
      </c>
      <c r="I3043" s="43">
        <v>0</v>
      </c>
      <c r="J3043" s="43">
        <f t="shared" si="141"/>
        <v>3.5594923148399999</v>
      </c>
      <c r="K3043" s="43">
        <v>2.0088080000000001</v>
      </c>
      <c r="L3043" s="43">
        <f t="shared" si="142"/>
        <v>1.5506843148399998</v>
      </c>
      <c r="M3043" s="43">
        <v>0</v>
      </c>
      <c r="N3043" s="43">
        <f t="shared" si="143"/>
        <v>3.1119500000000002</v>
      </c>
      <c r="O3043" s="43">
        <v>2.0088080000000001</v>
      </c>
      <c r="P3043" s="43">
        <v>0</v>
      </c>
      <c r="Q3043" s="43">
        <v>0.33182600000000001</v>
      </c>
      <c r="R3043" s="43">
        <v>1.676982</v>
      </c>
      <c r="S3043" s="43">
        <v>0</v>
      </c>
      <c r="T3043" s="43">
        <v>0</v>
      </c>
      <c r="U3043" s="43">
        <v>0</v>
      </c>
      <c r="V3043" s="43">
        <v>0</v>
      </c>
      <c r="W3043" s="43">
        <v>0</v>
      </c>
      <c r="X3043" s="43">
        <v>0</v>
      </c>
      <c r="Y3043" s="43">
        <v>0</v>
      </c>
      <c r="Z3043" s="43">
        <v>0</v>
      </c>
      <c r="AA3043" s="43">
        <v>0</v>
      </c>
      <c r="AB3043" s="43">
        <v>0</v>
      </c>
      <c r="AC3043" s="43">
        <v>0</v>
      </c>
      <c r="AD3043" s="43">
        <v>0</v>
      </c>
      <c r="AE3043" s="43">
        <v>0</v>
      </c>
    </row>
    <row r="3044" spans="1:31" ht="15.75" x14ac:dyDescent="0.25">
      <c r="A3044" s="49" t="s">
        <v>5602</v>
      </c>
      <c r="B3044" s="22" t="s">
        <v>6208</v>
      </c>
      <c r="C3044" s="42" t="s">
        <v>6209</v>
      </c>
      <c r="D3044" s="21">
        <v>2023</v>
      </c>
      <c r="E3044" s="21">
        <v>2024</v>
      </c>
      <c r="F3044" s="43">
        <v>1.3777109999999999</v>
      </c>
      <c r="G3044" s="43">
        <v>1.653254</v>
      </c>
      <c r="H3044" s="43">
        <v>1.7151528797210001</v>
      </c>
      <c r="I3044" s="43">
        <v>0</v>
      </c>
      <c r="J3044" s="43">
        <f t="shared" si="141"/>
        <v>1.7151528797210001</v>
      </c>
      <c r="K3044" s="43">
        <v>0.60316199999999998</v>
      </c>
      <c r="L3044" s="43">
        <f t="shared" si="142"/>
        <v>1.1119908797210001</v>
      </c>
      <c r="M3044" s="43">
        <v>0</v>
      </c>
      <c r="N3044" s="43">
        <f t="shared" si="143"/>
        <v>1.653254</v>
      </c>
      <c r="O3044" s="43">
        <v>0.60316199999999998</v>
      </c>
      <c r="P3044" s="43">
        <v>0.57833500000000004</v>
      </c>
      <c r="Q3044" s="43">
        <v>2.4826999999999998E-2</v>
      </c>
      <c r="R3044" s="43">
        <v>0</v>
      </c>
      <c r="S3044" s="43">
        <v>0</v>
      </c>
      <c r="T3044" s="43">
        <v>0</v>
      </c>
      <c r="U3044" s="43">
        <v>0</v>
      </c>
      <c r="V3044" s="43">
        <v>0</v>
      </c>
      <c r="W3044" s="43">
        <v>0</v>
      </c>
      <c r="X3044" s="43">
        <v>0</v>
      </c>
      <c r="Y3044" s="43">
        <v>0</v>
      </c>
      <c r="Z3044" s="43">
        <v>0</v>
      </c>
      <c r="AA3044" s="43">
        <v>0</v>
      </c>
      <c r="AB3044" s="43">
        <v>0</v>
      </c>
      <c r="AC3044" s="43">
        <v>0</v>
      </c>
      <c r="AD3044" s="43">
        <v>0</v>
      </c>
      <c r="AE3044" s="43">
        <v>0</v>
      </c>
    </row>
    <row r="3045" spans="1:31" ht="15.75" x14ac:dyDescent="0.25">
      <c r="A3045" s="49" t="s">
        <v>5609</v>
      </c>
      <c r="B3045" s="22" t="s">
        <v>6210</v>
      </c>
      <c r="C3045" s="42" t="s">
        <v>6211</v>
      </c>
      <c r="D3045" s="21">
        <v>2023</v>
      </c>
      <c r="E3045" s="21">
        <v>2024</v>
      </c>
      <c r="F3045" s="43">
        <v>1.9384619999999999</v>
      </c>
      <c r="G3045" s="43">
        <v>2.3261539999999998</v>
      </c>
      <c r="H3045" s="43">
        <v>2.5301563375099998</v>
      </c>
      <c r="I3045" s="43">
        <v>0</v>
      </c>
      <c r="J3045" s="43">
        <f t="shared" si="141"/>
        <v>2.5301563375099998</v>
      </c>
      <c r="K3045" s="43">
        <v>0.774648</v>
      </c>
      <c r="L3045" s="43">
        <f t="shared" si="142"/>
        <v>1.7555083375099998</v>
      </c>
      <c r="M3045" s="43">
        <v>0</v>
      </c>
      <c r="N3045" s="43">
        <f t="shared" si="143"/>
        <v>2.3261539999999998</v>
      </c>
      <c r="O3045" s="43">
        <v>0.774648</v>
      </c>
      <c r="P3045" s="43">
        <v>0.12521399999999999</v>
      </c>
      <c r="Q3045" s="43">
        <v>0.64943399999999996</v>
      </c>
      <c r="R3045" s="43">
        <v>0</v>
      </c>
      <c r="S3045" s="43">
        <v>0</v>
      </c>
      <c r="T3045" s="43">
        <v>0</v>
      </c>
      <c r="U3045" s="43">
        <v>0</v>
      </c>
      <c r="V3045" s="43">
        <v>0</v>
      </c>
      <c r="W3045" s="43">
        <v>0</v>
      </c>
      <c r="X3045" s="43">
        <v>0</v>
      </c>
      <c r="Y3045" s="43">
        <v>0</v>
      </c>
      <c r="Z3045" s="43">
        <v>0</v>
      </c>
      <c r="AA3045" s="43">
        <v>0</v>
      </c>
      <c r="AB3045" s="43">
        <v>0</v>
      </c>
      <c r="AC3045" s="43">
        <v>0</v>
      </c>
      <c r="AD3045" s="43">
        <v>0</v>
      </c>
      <c r="AE3045" s="43">
        <v>0</v>
      </c>
    </row>
    <row r="3046" spans="1:31" ht="15.75" x14ac:dyDescent="0.25">
      <c r="A3046" s="49" t="s">
        <v>5609</v>
      </c>
      <c r="B3046" s="22" t="s">
        <v>6212</v>
      </c>
      <c r="C3046" s="42" t="s">
        <v>6213</v>
      </c>
      <c r="D3046" s="21">
        <v>2023</v>
      </c>
      <c r="E3046" s="21">
        <v>2024</v>
      </c>
      <c r="F3046" s="43">
        <v>0.68360399999999999</v>
      </c>
      <c r="G3046" s="43">
        <v>0.82032499999999997</v>
      </c>
      <c r="H3046" s="43">
        <v>0.84890974604500002</v>
      </c>
      <c r="I3046" s="43">
        <v>0</v>
      </c>
      <c r="J3046" s="43">
        <f t="shared" si="141"/>
        <v>0.84890974604500002</v>
      </c>
      <c r="K3046" s="43">
        <v>0.122418</v>
      </c>
      <c r="L3046" s="43">
        <f t="shared" si="142"/>
        <v>0.726491746045</v>
      </c>
      <c r="M3046" s="43">
        <v>0</v>
      </c>
      <c r="N3046" s="43">
        <f t="shared" si="143"/>
        <v>0.82032499999999997</v>
      </c>
      <c r="O3046" s="43">
        <v>0.122418</v>
      </c>
      <c r="P3046" s="43">
        <v>0.122418</v>
      </c>
      <c r="Q3046" s="43">
        <v>0</v>
      </c>
      <c r="R3046" s="43">
        <v>0</v>
      </c>
      <c r="S3046" s="43">
        <v>0</v>
      </c>
      <c r="T3046" s="43">
        <v>0</v>
      </c>
      <c r="U3046" s="43">
        <v>0</v>
      </c>
      <c r="V3046" s="43">
        <v>0</v>
      </c>
      <c r="W3046" s="43">
        <v>0</v>
      </c>
      <c r="X3046" s="43">
        <v>0</v>
      </c>
      <c r="Y3046" s="43">
        <v>0</v>
      </c>
      <c r="Z3046" s="43">
        <v>0</v>
      </c>
      <c r="AA3046" s="43">
        <v>0</v>
      </c>
      <c r="AB3046" s="43">
        <v>0</v>
      </c>
      <c r="AC3046" s="43">
        <v>0</v>
      </c>
      <c r="AD3046" s="43">
        <v>0</v>
      </c>
      <c r="AE3046" s="43">
        <v>0</v>
      </c>
    </row>
    <row r="3047" spans="1:31" ht="15.75" x14ac:dyDescent="0.25">
      <c r="A3047" s="49" t="s">
        <v>5599</v>
      </c>
      <c r="B3047" s="22" t="s">
        <v>6214</v>
      </c>
      <c r="C3047" s="42" t="s">
        <v>6215</v>
      </c>
      <c r="D3047" s="21">
        <v>2025</v>
      </c>
      <c r="E3047" s="21">
        <v>2026</v>
      </c>
      <c r="F3047" s="43">
        <v>67.786411999999999</v>
      </c>
      <c r="G3047" s="43">
        <v>81.343694999999997</v>
      </c>
      <c r="H3047" s="43">
        <v>98.159769312216</v>
      </c>
      <c r="I3047" s="43">
        <v>0</v>
      </c>
      <c r="J3047" s="43">
        <f t="shared" si="141"/>
        <v>98.159769312216</v>
      </c>
      <c r="K3047" s="43">
        <v>67.393831000000006</v>
      </c>
      <c r="L3047" s="43">
        <f t="shared" si="142"/>
        <v>30.765938312215994</v>
      </c>
      <c r="M3047" s="43">
        <v>0</v>
      </c>
      <c r="N3047" s="43">
        <f t="shared" si="143"/>
        <v>81.343694999999997</v>
      </c>
      <c r="O3047" s="43">
        <v>67.393831000000006</v>
      </c>
      <c r="P3047" s="43">
        <v>0</v>
      </c>
      <c r="Q3047" s="43">
        <v>0</v>
      </c>
      <c r="R3047" s="43">
        <v>0</v>
      </c>
      <c r="S3047" s="43">
        <v>67.393831000000006</v>
      </c>
      <c r="T3047" s="43">
        <v>0</v>
      </c>
      <c r="U3047" s="43">
        <v>0</v>
      </c>
      <c r="V3047" s="43">
        <v>0</v>
      </c>
      <c r="W3047" s="43">
        <v>0</v>
      </c>
      <c r="X3047" s="43">
        <v>0</v>
      </c>
      <c r="Y3047" s="43">
        <v>0</v>
      </c>
      <c r="Z3047" s="43">
        <v>0</v>
      </c>
      <c r="AA3047" s="43">
        <v>0</v>
      </c>
      <c r="AB3047" s="43">
        <v>0</v>
      </c>
      <c r="AC3047" s="43">
        <v>0</v>
      </c>
      <c r="AD3047" s="43">
        <v>0</v>
      </c>
      <c r="AE3047" s="43">
        <v>0</v>
      </c>
    </row>
    <row r="3048" spans="1:31" ht="15.75" x14ac:dyDescent="0.25">
      <c r="A3048" s="49" t="s">
        <v>5569</v>
      </c>
      <c r="B3048" s="22" t="s">
        <v>6216</v>
      </c>
      <c r="C3048" s="42" t="s">
        <v>6217</v>
      </c>
      <c r="D3048" s="21">
        <v>2025</v>
      </c>
      <c r="E3048" s="21">
        <v>2026</v>
      </c>
      <c r="F3048" s="43">
        <v>4.3857749999999998</v>
      </c>
      <c r="G3048" s="43">
        <v>5.2629299999999999</v>
      </c>
      <c r="H3048" s="43">
        <v>6.3509283129260004</v>
      </c>
      <c r="I3048" s="43">
        <v>0</v>
      </c>
      <c r="J3048" s="43">
        <f t="shared" si="141"/>
        <v>6.3509283129260004</v>
      </c>
      <c r="K3048" s="43">
        <v>4.5891349999999997</v>
      </c>
      <c r="L3048" s="43">
        <f t="shared" si="142"/>
        <v>1.7617933129260006</v>
      </c>
      <c r="M3048" s="43">
        <v>0</v>
      </c>
      <c r="N3048" s="43">
        <f t="shared" si="143"/>
        <v>5.2629299999999999</v>
      </c>
      <c r="O3048" s="43">
        <v>4.5891349999999997</v>
      </c>
      <c r="P3048" s="43">
        <v>0</v>
      </c>
      <c r="Q3048" s="43">
        <v>0</v>
      </c>
      <c r="R3048" s="43">
        <v>0</v>
      </c>
      <c r="S3048" s="43">
        <v>4.5891349999999997</v>
      </c>
      <c r="T3048" s="43">
        <v>0</v>
      </c>
      <c r="U3048" s="43">
        <v>0</v>
      </c>
      <c r="V3048" s="43">
        <v>0</v>
      </c>
      <c r="W3048" s="43">
        <v>0</v>
      </c>
      <c r="X3048" s="43">
        <v>0</v>
      </c>
      <c r="Y3048" s="43">
        <v>0</v>
      </c>
      <c r="Z3048" s="43">
        <v>0</v>
      </c>
      <c r="AA3048" s="43">
        <v>0</v>
      </c>
      <c r="AB3048" s="43">
        <v>0</v>
      </c>
      <c r="AC3048" s="43">
        <v>0</v>
      </c>
      <c r="AD3048" s="43">
        <v>0</v>
      </c>
      <c r="AE3048" s="43">
        <v>0</v>
      </c>
    </row>
    <row r="3049" spans="1:31" ht="15.75" x14ac:dyDescent="0.25">
      <c r="A3049" s="49" t="s">
        <v>5569</v>
      </c>
      <c r="B3049" s="22" t="s">
        <v>6218</v>
      </c>
      <c r="C3049" s="42" t="s">
        <v>6219</v>
      </c>
      <c r="D3049" s="21">
        <v>2025</v>
      </c>
      <c r="E3049" s="21">
        <v>2026</v>
      </c>
      <c r="F3049" s="43">
        <v>4.3857749999999998</v>
      </c>
      <c r="G3049" s="43">
        <v>5.2629299999999999</v>
      </c>
      <c r="H3049" s="43">
        <v>6.3509283129260004</v>
      </c>
      <c r="I3049" s="43">
        <v>0</v>
      </c>
      <c r="J3049" s="43">
        <f t="shared" si="141"/>
        <v>6.3509283129260004</v>
      </c>
      <c r="K3049" s="43">
        <v>4.5891349999999997</v>
      </c>
      <c r="L3049" s="43">
        <f t="shared" si="142"/>
        <v>1.7617933129260006</v>
      </c>
      <c r="M3049" s="43">
        <v>0</v>
      </c>
      <c r="N3049" s="43">
        <f t="shared" si="143"/>
        <v>5.2629299999999999</v>
      </c>
      <c r="O3049" s="43">
        <v>4.5891349999999997</v>
      </c>
      <c r="P3049" s="43">
        <v>0</v>
      </c>
      <c r="Q3049" s="43">
        <v>0</v>
      </c>
      <c r="R3049" s="43">
        <v>0</v>
      </c>
      <c r="S3049" s="43">
        <v>4.5891349999999997</v>
      </c>
      <c r="T3049" s="43">
        <v>0</v>
      </c>
      <c r="U3049" s="43">
        <v>0</v>
      </c>
      <c r="V3049" s="43">
        <v>0</v>
      </c>
      <c r="W3049" s="43">
        <v>0</v>
      </c>
      <c r="X3049" s="43">
        <v>0</v>
      </c>
      <c r="Y3049" s="43">
        <v>0</v>
      </c>
      <c r="Z3049" s="43">
        <v>0</v>
      </c>
      <c r="AA3049" s="43">
        <v>0</v>
      </c>
      <c r="AB3049" s="43">
        <v>0</v>
      </c>
      <c r="AC3049" s="43">
        <v>0</v>
      </c>
      <c r="AD3049" s="43">
        <v>0</v>
      </c>
      <c r="AE3049" s="43">
        <v>0</v>
      </c>
    </row>
    <row r="3050" spans="1:31" ht="15.75" x14ac:dyDescent="0.25">
      <c r="A3050" s="49" t="s">
        <v>5569</v>
      </c>
      <c r="B3050" s="22" t="s">
        <v>6220</v>
      </c>
      <c r="C3050" s="42" t="s">
        <v>6221</v>
      </c>
      <c r="D3050" s="21">
        <v>2025</v>
      </c>
      <c r="E3050" s="21">
        <v>2026</v>
      </c>
      <c r="F3050" s="43">
        <v>4.3857749999999998</v>
      </c>
      <c r="G3050" s="43">
        <v>5.2629299999999999</v>
      </c>
      <c r="H3050" s="43">
        <v>6.3509283129260004</v>
      </c>
      <c r="I3050" s="43">
        <v>0</v>
      </c>
      <c r="J3050" s="43">
        <f t="shared" si="141"/>
        <v>6.3509283129260004</v>
      </c>
      <c r="K3050" s="43">
        <v>4.5891349999999997</v>
      </c>
      <c r="L3050" s="43">
        <f t="shared" si="142"/>
        <v>1.7617933129260006</v>
      </c>
      <c r="M3050" s="43">
        <v>0</v>
      </c>
      <c r="N3050" s="43">
        <f t="shared" si="143"/>
        <v>5.2629299999999999</v>
      </c>
      <c r="O3050" s="43">
        <v>4.5891349999999997</v>
      </c>
      <c r="P3050" s="43">
        <v>0</v>
      </c>
      <c r="Q3050" s="43">
        <v>0</v>
      </c>
      <c r="R3050" s="43">
        <v>0</v>
      </c>
      <c r="S3050" s="43">
        <v>4.5891349999999997</v>
      </c>
      <c r="T3050" s="43">
        <v>0</v>
      </c>
      <c r="U3050" s="43">
        <v>0</v>
      </c>
      <c r="V3050" s="43">
        <v>0</v>
      </c>
      <c r="W3050" s="43">
        <v>0</v>
      </c>
      <c r="X3050" s="43">
        <v>0</v>
      </c>
      <c r="Y3050" s="43">
        <v>0</v>
      </c>
      <c r="Z3050" s="43">
        <v>0</v>
      </c>
      <c r="AA3050" s="43">
        <v>0</v>
      </c>
      <c r="AB3050" s="43">
        <v>0</v>
      </c>
      <c r="AC3050" s="43">
        <v>0</v>
      </c>
      <c r="AD3050" s="43">
        <v>0</v>
      </c>
      <c r="AE3050" s="43">
        <v>0</v>
      </c>
    </row>
    <row r="3051" spans="1:31" ht="15.75" x14ac:dyDescent="0.25">
      <c r="A3051" s="49" t="s">
        <v>5569</v>
      </c>
      <c r="B3051" s="22" t="s">
        <v>6222</v>
      </c>
      <c r="C3051" s="42" t="s">
        <v>6223</v>
      </c>
      <c r="D3051" s="21">
        <v>2024</v>
      </c>
      <c r="E3051" s="21">
        <v>2025</v>
      </c>
      <c r="F3051" s="43">
        <v>10.04806</v>
      </c>
      <c r="G3051" s="43">
        <v>12.057672</v>
      </c>
      <c r="H3051" s="43">
        <v>13.901306355009</v>
      </c>
      <c r="I3051" s="43">
        <v>0</v>
      </c>
      <c r="J3051" s="43">
        <f t="shared" si="141"/>
        <v>13.901306355009</v>
      </c>
      <c r="K3051" s="43">
        <v>8.7688649999999999</v>
      </c>
      <c r="L3051" s="43">
        <f t="shared" si="142"/>
        <v>5.132441355009</v>
      </c>
      <c r="M3051" s="43">
        <v>0</v>
      </c>
      <c r="N3051" s="43">
        <f t="shared" si="143"/>
        <v>12.057672</v>
      </c>
      <c r="O3051" s="43">
        <v>8.7688649999999999</v>
      </c>
      <c r="P3051" s="43">
        <v>0</v>
      </c>
      <c r="Q3051" s="43">
        <v>0</v>
      </c>
      <c r="R3051" s="43">
        <v>8.7688649999999999</v>
      </c>
      <c r="S3051" s="43">
        <v>0</v>
      </c>
      <c r="T3051" s="43">
        <v>0</v>
      </c>
      <c r="U3051" s="43">
        <v>0</v>
      </c>
      <c r="V3051" s="43">
        <v>0</v>
      </c>
      <c r="W3051" s="43">
        <v>0</v>
      </c>
      <c r="X3051" s="43">
        <v>0</v>
      </c>
      <c r="Y3051" s="43">
        <v>0</v>
      </c>
      <c r="Z3051" s="43">
        <v>0</v>
      </c>
      <c r="AA3051" s="43">
        <v>0</v>
      </c>
      <c r="AB3051" s="43">
        <v>0</v>
      </c>
      <c r="AC3051" s="43">
        <v>0</v>
      </c>
      <c r="AD3051" s="43">
        <v>0</v>
      </c>
      <c r="AE3051" s="43">
        <v>0</v>
      </c>
    </row>
    <row r="3052" spans="1:31" ht="15.75" x14ac:dyDescent="0.25">
      <c r="A3052" s="49" t="s">
        <v>5569</v>
      </c>
      <c r="B3052" s="22" t="s">
        <v>6224</v>
      </c>
      <c r="C3052" s="42" t="s">
        <v>6225</v>
      </c>
      <c r="D3052" s="21">
        <v>2025</v>
      </c>
      <c r="E3052" s="21">
        <v>2026</v>
      </c>
      <c r="F3052" s="43">
        <v>4.3857749999999998</v>
      </c>
      <c r="G3052" s="43">
        <v>5.2629299999999999</v>
      </c>
      <c r="H3052" s="43">
        <v>6.3509283129260004</v>
      </c>
      <c r="I3052" s="43">
        <v>0</v>
      </c>
      <c r="J3052" s="43">
        <f t="shared" si="141"/>
        <v>6.3509283129260004</v>
      </c>
      <c r="K3052" s="43">
        <v>4.5891349999999997</v>
      </c>
      <c r="L3052" s="43">
        <f t="shared" si="142"/>
        <v>1.7617933129260006</v>
      </c>
      <c r="M3052" s="43">
        <v>0</v>
      </c>
      <c r="N3052" s="43">
        <f t="shared" si="143"/>
        <v>5.2629299999999999</v>
      </c>
      <c r="O3052" s="43">
        <v>4.5891349999999997</v>
      </c>
      <c r="P3052" s="43">
        <v>0</v>
      </c>
      <c r="Q3052" s="43">
        <v>0</v>
      </c>
      <c r="R3052" s="43">
        <v>0</v>
      </c>
      <c r="S3052" s="43">
        <v>4.5891349999999997</v>
      </c>
      <c r="T3052" s="43">
        <v>0</v>
      </c>
      <c r="U3052" s="43">
        <v>0</v>
      </c>
      <c r="V3052" s="43">
        <v>0</v>
      </c>
      <c r="W3052" s="43">
        <v>0</v>
      </c>
      <c r="X3052" s="43">
        <v>0</v>
      </c>
      <c r="Y3052" s="43">
        <v>0</v>
      </c>
      <c r="Z3052" s="43">
        <v>0</v>
      </c>
      <c r="AA3052" s="43">
        <v>0</v>
      </c>
      <c r="AB3052" s="43">
        <v>0</v>
      </c>
      <c r="AC3052" s="43">
        <v>0</v>
      </c>
      <c r="AD3052" s="43">
        <v>0</v>
      </c>
      <c r="AE3052" s="43">
        <v>0</v>
      </c>
    </row>
    <row r="3053" spans="1:31" ht="15.75" x14ac:dyDescent="0.25">
      <c r="A3053" s="49" t="s">
        <v>5569</v>
      </c>
      <c r="B3053" s="22" t="s">
        <v>6226</v>
      </c>
      <c r="C3053" s="42" t="s">
        <v>6227</v>
      </c>
      <c r="D3053" s="21">
        <v>2025</v>
      </c>
      <c r="E3053" s="21">
        <v>2026</v>
      </c>
      <c r="F3053" s="43">
        <v>10.04806</v>
      </c>
      <c r="G3053" s="43">
        <v>12.057672</v>
      </c>
      <c r="H3053" s="43">
        <v>14.550338023265001</v>
      </c>
      <c r="I3053" s="43">
        <v>0</v>
      </c>
      <c r="J3053" s="43">
        <f t="shared" si="141"/>
        <v>14.550338023265001</v>
      </c>
      <c r="K3053" s="43">
        <v>9.1782690000000002</v>
      </c>
      <c r="L3053" s="43">
        <f t="shared" si="142"/>
        <v>5.3720690232650004</v>
      </c>
      <c r="M3053" s="43">
        <v>0</v>
      </c>
      <c r="N3053" s="43">
        <f t="shared" si="143"/>
        <v>12.057672</v>
      </c>
      <c r="O3053" s="43">
        <v>9.1782690000000002</v>
      </c>
      <c r="P3053" s="43">
        <v>0</v>
      </c>
      <c r="Q3053" s="43">
        <v>0</v>
      </c>
      <c r="R3053" s="43">
        <v>0</v>
      </c>
      <c r="S3053" s="43">
        <v>9.1782690000000002</v>
      </c>
      <c r="T3053" s="43">
        <v>0</v>
      </c>
      <c r="U3053" s="43">
        <v>0</v>
      </c>
      <c r="V3053" s="43">
        <v>0</v>
      </c>
      <c r="W3053" s="43">
        <v>0</v>
      </c>
      <c r="X3053" s="43">
        <v>0</v>
      </c>
      <c r="Y3053" s="43">
        <v>0</v>
      </c>
      <c r="Z3053" s="43">
        <v>0</v>
      </c>
      <c r="AA3053" s="43">
        <v>0</v>
      </c>
      <c r="AB3053" s="43">
        <v>0</v>
      </c>
      <c r="AC3053" s="43">
        <v>0</v>
      </c>
      <c r="AD3053" s="43">
        <v>0</v>
      </c>
      <c r="AE3053" s="43">
        <v>0</v>
      </c>
    </row>
    <row r="3054" spans="1:31" ht="15.75" x14ac:dyDescent="0.25">
      <c r="A3054" s="49" t="s">
        <v>5569</v>
      </c>
      <c r="B3054" s="22" t="s">
        <v>6228</v>
      </c>
      <c r="C3054" s="42" t="s">
        <v>6229</v>
      </c>
      <c r="D3054" s="21">
        <v>2026</v>
      </c>
      <c r="E3054" s="21">
        <v>2027</v>
      </c>
      <c r="F3054" s="43">
        <v>10.04806</v>
      </c>
      <c r="G3054" s="43">
        <v>12.057672</v>
      </c>
      <c r="H3054" s="43">
        <v>15.216737179709</v>
      </c>
      <c r="I3054" s="43">
        <v>0</v>
      </c>
      <c r="J3054" s="43">
        <f t="shared" si="141"/>
        <v>15.216737179709</v>
      </c>
      <c r="K3054" s="43">
        <v>9.5986309999999992</v>
      </c>
      <c r="L3054" s="43">
        <f t="shared" si="142"/>
        <v>5.6181061797090006</v>
      </c>
      <c r="M3054" s="43">
        <v>0</v>
      </c>
      <c r="N3054" s="43">
        <f t="shared" si="143"/>
        <v>12.057672</v>
      </c>
      <c r="O3054" s="43">
        <v>9.5986309999999992</v>
      </c>
      <c r="P3054" s="43">
        <v>0</v>
      </c>
      <c r="Q3054" s="43">
        <v>0</v>
      </c>
      <c r="R3054" s="43">
        <v>0</v>
      </c>
      <c r="S3054" s="43">
        <v>0</v>
      </c>
      <c r="T3054" s="43">
        <v>9.5986309999999992</v>
      </c>
      <c r="U3054" s="43">
        <v>0</v>
      </c>
      <c r="V3054" s="43">
        <v>0</v>
      </c>
      <c r="W3054" s="43">
        <v>0</v>
      </c>
      <c r="X3054" s="43">
        <v>0</v>
      </c>
      <c r="Y3054" s="43">
        <v>0</v>
      </c>
      <c r="Z3054" s="43">
        <v>0</v>
      </c>
      <c r="AA3054" s="43">
        <v>0</v>
      </c>
      <c r="AB3054" s="43">
        <v>0</v>
      </c>
      <c r="AC3054" s="43">
        <v>0</v>
      </c>
      <c r="AD3054" s="43">
        <v>0</v>
      </c>
      <c r="AE3054" s="43">
        <v>0</v>
      </c>
    </row>
    <row r="3055" spans="1:31" ht="15.75" x14ac:dyDescent="0.25">
      <c r="A3055" s="49" t="s">
        <v>5569</v>
      </c>
      <c r="B3055" s="22" t="s">
        <v>6230</v>
      </c>
      <c r="C3055" s="42" t="s">
        <v>6231</v>
      </c>
      <c r="D3055" s="21">
        <v>2026</v>
      </c>
      <c r="E3055" s="21">
        <v>2027</v>
      </c>
      <c r="F3055" s="43">
        <v>10.04806</v>
      </c>
      <c r="G3055" s="43">
        <v>12.057672</v>
      </c>
      <c r="H3055" s="43">
        <v>15.216737179709</v>
      </c>
      <c r="I3055" s="43">
        <v>0</v>
      </c>
      <c r="J3055" s="43">
        <f t="shared" si="141"/>
        <v>15.216737179709</v>
      </c>
      <c r="K3055" s="43">
        <v>9.5986309999999992</v>
      </c>
      <c r="L3055" s="43">
        <f t="shared" si="142"/>
        <v>5.6181061797090006</v>
      </c>
      <c r="M3055" s="43">
        <v>0</v>
      </c>
      <c r="N3055" s="43">
        <f t="shared" si="143"/>
        <v>12.057672</v>
      </c>
      <c r="O3055" s="43">
        <v>9.5986309999999992</v>
      </c>
      <c r="P3055" s="43">
        <v>0</v>
      </c>
      <c r="Q3055" s="43">
        <v>0</v>
      </c>
      <c r="R3055" s="43">
        <v>0</v>
      </c>
      <c r="S3055" s="43">
        <v>0</v>
      </c>
      <c r="T3055" s="43">
        <v>9.5986309999999992</v>
      </c>
      <c r="U3055" s="43">
        <v>0</v>
      </c>
      <c r="V3055" s="43">
        <v>0</v>
      </c>
      <c r="W3055" s="43">
        <v>0</v>
      </c>
      <c r="X3055" s="43">
        <v>0</v>
      </c>
      <c r="Y3055" s="43">
        <v>0</v>
      </c>
      <c r="Z3055" s="43">
        <v>0</v>
      </c>
      <c r="AA3055" s="43">
        <v>0</v>
      </c>
      <c r="AB3055" s="43">
        <v>0</v>
      </c>
      <c r="AC3055" s="43">
        <v>0</v>
      </c>
      <c r="AD3055" s="43">
        <v>0</v>
      </c>
      <c r="AE3055" s="43">
        <v>0</v>
      </c>
    </row>
    <row r="3056" spans="1:31" ht="15.75" x14ac:dyDescent="0.25">
      <c r="A3056" s="49" t="s">
        <v>5569</v>
      </c>
      <c r="B3056" s="22" t="s">
        <v>6232</v>
      </c>
      <c r="C3056" s="42" t="s">
        <v>6233</v>
      </c>
      <c r="D3056" s="21">
        <v>2025</v>
      </c>
      <c r="E3056" s="21">
        <v>2026</v>
      </c>
      <c r="F3056" s="43">
        <v>4.3857749999999998</v>
      </c>
      <c r="G3056" s="43">
        <v>5.2629299999999999</v>
      </c>
      <c r="H3056" s="43">
        <v>6.3509283129260004</v>
      </c>
      <c r="I3056" s="43">
        <v>0</v>
      </c>
      <c r="J3056" s="43">
        <f t="shared" si="141"/>
        <v>6.3509283129260004</v>
      </c>
      <c r="K3056" s="43">
        <v>4.5891349999999997</v>
      </c>
      <c r="L3056" s="43">
        <f t="shared" si="142"/>
        <v>1.7617933129260006</v>
      </c>
      <c r="M3056" s="43">
        <v>0</v>
      </c>
      <c r="N3056" s="43">
        <f t="shared" si="143"/>
        <v>5.2629299999999999</v>
      </c>
      <c r="O3056" s="43">
        <v>4.5891349999999997</v>
      </c>
      <c r="P3056" s="43">
        <v>0</v>
      </c>
      <c r="Q3056" s="43">
        <v>0</v>
      </c>
      <c r="R3056" s="43">
        <v>0</v>
      </c>
      <c r="S3056" s="43">
        <v>4.5891349999999997</v>
      </c>
      <c r="T3056" s="43">
        <v>0</v>
      </c>
      <c r="U3056" s="43">
        <v>0</v>
      </c>
      <c r="V3056" s="43">
        <v>0</v>
      </c>
      <c r="W3056" s="43">
        <v>0</v>
      </c>
      <c r="X3056" s="43">
        <v>0</v>
      </c>
      <c r="Y3056" s="43">
        <v>0</v>
      </c>
      <c r="Z3056" s="43">
        <v>0</v>
      </c>
      <c r="AA3056" s="43">
        <v>0</v>
      </c>
      <c r="AB3056" s="43">
        <v>0</v>
      </c>
      <c r="AC3056" s="43">
        <v>0</v>
      </c>
      <c r="AD3056" s="43">
        <v>0</v>
      </c>
      <c r="AE3056" s="43">
        <v>0</v>
      </c>
    </row>
    <row r="3057" spans="1:31" ht="15.75" x14ac:dyDescent="0.25">
      <c r="A3057" s="49" t="s">
        <v>5569</v>
      </c>
      <c r="B3057" s="22" t="s">
        <v>6234</v>
      </c>
      <c r="C3057" s="42" t="s">
        <v>6235</v>
      </c>
      <c r="D3057" s="21">
        <v>2025</v>
      </c>
      <c r="E3057" s="21">
        <v>2026</v>
      </c>
      <c r="F3057" s="43">
        <v>10.04806</v>
      </c>
      <c r="G3057" s="43">
        <v>12.057672</v>
      </c>
      <c r="H3057" s="43">
        <v>14.550338023265001</v>
      </c>
      <c r="I3057" s="43">
        <v>0</v>
      </c>
      <c r="J3057" s="43">
        <f t="shared" si="141"/>
        <v>14.550338023265001</v>
      </c>
      <c r="K3057" s="43">
        <v>9.1782690000000002</v>
      </c>
      <c r="L3057" s="43">
        <f t="shared" si="142"/>
        <v>5.3720690232650004</v>
      </c>
      <c r="M3057" s="43">
        <v>0</v>
      </c>
      <c r="N3057" s="43">
        <f t="shared" si="143"/>
        <v>12.057672</v>
      </c>
      <c r="O3057" s="43">
        <v>9.1782690000000002</v>
      </c>
      <c r="P3057" s="43">
        <v>0</v>
      </c>
      <c r="Q3057" s="43">
        <v>0</v>
      </c>
      <c r="R3057" s="43">
        <v>0</v>
      </c>
      <c r="S3057" s="43">
        <v>9.1782690000000002</v>
      </c>
      <c r="T3057" s="43">
        <v>0</v>
      </c>
      <c r="U3057" s="43">
        <v>0</v>
      </c>
      <c r="V3057" s="43">
        <v>0</v>
      </c>
      <c r="W3057" s="43">
        <v>0</v>
      </c>
      <c r="X3057" s="43">
        <v>0</v>
      </c>
      <c r="Y3057" s="43">
        <v>0</v>
      </c>
      <c r="Z3057" s="43">
        <v>0</v>
      </c>
      <c r="AA3057" s="43">
        <v>0</v>
      </c>
      <c r="AB3057" s="43">
        <v>0</v>
      </c>
      <c r="AC3057" s="43">
        <v>0</v>
      </c>
      <c r="AD3057" s="43">
        <v>0</v>
      </c>
      <c r="AE3057" s="43">
        <v>0</v>
      </c>
    </row>
    <row r="3058" spans="1:31" ht="15.75" x14ac:dyDescent="0.25">
      <c r="A3058" s="49" t="s">
        <v>5569</v>
      </c>
      <c r="B3058" s="22" t="s">
        <v>6236</v>
      </c>
      <c r="C3058" s="42" t="s">
        <v>6237</v>
      </c>
      <c r="D3058" s="21">
        <v>2025</v>
      </c>
      <c r="E3058" s="21">
        <v>2026</v>
      </c>
      <c r="F3058" s="43">
        <v>4.3857749999999998</v>
      </c>
      <c r="G3058" s="43">
        <v>5.2629299999999999</v>
      </c>
      <c r="H3058" s="43">
        <v>6.3509283129260004</v>
      </c>
      <c r="I3058" s="43">
        <v>0</v>
      </c>
      <c r="J3058" s="43">
        <f t="shared" si="141"/>
        <v>6.3509283129260004</v>
      </c>
      <c r="K3058" s="43">
        <v>4.5891349999999997</v>
      </c>
      <c r="L3058" s="43">
        <f t="shared" si="142"/>
        <v>1.7617933129260006</v>
      </c>
      <c r="M3058" s="43">
        <v>0</v>
      </c>
      <c r="N3058" s="43">
        <f t="shared" si="143"/>
        <v>5.2629299999999999</v>
      </c>
      <c r="O3058" s="43">
        <v>4.5891349999999997</v>
      </c>
      <c r="P3058" s="43">
        <v>0</v>
      </c>
      <c r="Q3058" s="43">
        <v>0</v>
      </c>
      <c r="R3058" s="43">
        <v>0</v>
      </c>
      <c r="S3058" s="43">
        <v>4.5891349999999997</v>
      </c>
      <c r="T3058" s="43">
        <v>0</v>
      </c>
      <c r="U3058" s="43">
        <v>0</v>
      </c>
      <c r="V3058" s="43">
        <v>0</v>
      </c>
      <c r="W3058" s="43">
        <v>0</v>
      </c>
      <c r="X3058" s="43">
        <v>0</v>
      </c>
      <c r="Y3058" s="43">
        <v>0</v>
      </c>
      <c r="Z3058" s="43">
        <v>0</v>
      </c>
      <c r="AA3058" s="43">
        <v>0</v>
      </c>
      <c r="AB3058" s="43">
        <v>0</v>
      </c>
      <c r="AC3058" s="43">
        <v>0</v>
      </c>
      <c r="AD3058" s="43">
        <v>0</v>
      </c>
      <c r="AE3058" s="43">
        <v>0</v>
      </c>
    </row>
    <row r="3059" spans="1:31" ht="15.75" x14ac:dyDescent="0.25">
      <c r="A3059" s="49" t="s">
        <v>5569</v>
      </c>
      <c r="B3059" s="22" t="s">
        <v>6238</v>
      </c>
      <c r="C3059" s="42" t="s">
        <v>6239</v>
      </c>
      <c r="D3059" s="21">
        <v>2026</v>
      </c>
      <c r="E3059" s="21">
        <v>2027</v>
      </c>
      <c r="F3059" s="43">
        <v>10.04806</v>
      </c>
      <c r="G3059" s="43">
        <v>12.057672</v>
      </c>
      <c r="H3059" s="43">
        <v>15.216737179709</v>
      </c>
      <c r="I3059" s="43">
        <v>0</v>
      </c>
      <c r="J3059" s="43">
        <f t="shared" si="141"/>
        <v>15.216737179709</v>
      </c>
      <c r="K3059" s="43">
        <v>9.5986309999999992</v>
      </c>
      <c r="L3059" s="43">
        <f t="shared" si="142"/>
        <v>5.6181061797090006</v>
      </c>
      <c r="M3059" s="43">
        <v>0</v>
      </c>
      <c r="N3059" s="43">
        <f t="shared" si="143"/>
        <v>12.057672</v>
      </c>
      <c r="O3059" s="43">
        <v>9.5986309999999992</v>
      </c>
      <c r="P3059" s="43">
        <v>0</v>
      </c>
      <c r="Q3059" s="43">
        <v>0</v>
      </c>
      <c r="R3059" s="43">
        <v>0</v>
      </c>
      <c r="S3059" s="43">
        <v>0</v>
      </c>
      <c r="T3059" s="43">
        <v>9.5986309999999992</v>
      </c>
      <c r="U3059" s="43">
        <v>0</v>
      </c>
      <c r="V3059" s="43">
        <v>0</v>
      </c>
      <c r="W3059" s="43">
        <v>0</v>
      </c>
      <c r="X3059" s="43">
        <v>0</v>
      </c>
      <c r="Y3059" s="43">
        <v>0</v>
      </c>
      <c r="Z3059" s="43">
        <v>0</v>
      </c>
      <c r="AA3059" s="43">
        <v>0</v>
      </c>
      <c r="AB3059" s="43">
        <v>0</v>
      </c>
      <c r="AC3059" s="43">
        <v>0</v>
      </c>
      <c r="AD3059" s="43">
        <v>0</v>
      </c>
      <c r="AE3059" s="43">
        <v>0</v>
      </c>
    </row>
    <row r="3060" spans="1:31" ht="15.75" x14ac:dyDescent="0.25">
      <c r="A3060" s="49" t="s">
        <v>5569</v>
      </c>
      <c r="B3060" s="22" t="s">
        <v>6240</v>
      </c>
      <c r="C3060" s="42" t="s">
        <v>6241</v>
      </c>
      <c r="D3060" s="21">
        <v>2026</v>
      </c>
      <c r="E3060" s="21">
        <v>2027</v>
      </c>
      <c r="F3060" s="43">
        <v>10.04806</v>
      </c>
      <c r="G3060" s="43">
        <v>12.057672</v>
      </c>
      <c r="H3060" s="43">
        <v>15.216737179709</v>
      </c>
      <c r="I3060" s="43">
        <v>0</v>
      </c>
      <c r="J3060" s="43">
        <f t="shared" si="141"/>
        <v>15.216737179709</v>
      </c>
      <c r="K3060" s="43">
        <v>9.5986309999999992</v>
      </c>
      <c r="L3060" s="43">
        <f t="shared" si="142"/>
        <v>5.6181061797090006</v>
      </c>
      <c r="M3060" s="43">
        <v>0</v>
      </c>
      <c r="N3060" s="43">
        <f t="shared" si="143"/>
        <v>12.057672</v>
      </c>
      <c r="O3060" s="43">
        <v>9.5986309999999992</v>
      </c>
      <c r="P3060" s="43">
        <v>0</v>
      </c>
      <c r="Q3060" s="43">
        <v>0</v>
      </c>
      <c r="R3060" s="43">
        <v>0</v>
      </c>
      <c r="S3060" s="43">
        <v>0</v>
      </c>
      <c r="T3060" s="43">
        <v>9.5986309999999992</v>
      </c>
      <c r="U3060" s="43">
        <v>0</v>
      </c>
      <c r="V3060" s="43">
        <v>0</v>
      </c>
      <c r="W3060" s="43">
        <v>0</v>
      </c>
      <c r="X3060" s="43">
        <v>0</v>
      </c>
      <c r="Y3060" s="43">
        <v>0</v>
      </c>
      <c r="Z3060" s="43">
        <v>0</v>
      </c>
      <c r="AA3060" s="43">
        <v>0</v>
      </c>
      <c r="AB3060" s="43">
        <v>0</v>
      </c>
      <c r="AC3060" s="43">
        <v>0</v>
      </c>
      <c r="AD3060" s="43">
        <v>0</v>
      </c>
      <c r="AE3060" s="43">
        <v>0</v>
      </c>
    </row>
    <row r="3061" spans="1:31" ht="15.75" x14ac:dyDescent="0.25">
      <c r="A3061" s="49" t="s">
        <v>5569</v>
      </c>
      <c r="B3061" s="22" t="s">
        <v>6242</v>
      </c>
      <c r="C3061" s="42" t="s">
        <v>6243</v>
      </c>
      <c r="D3061" s="21">
        <v>2024</v>
      </c>
      <c r="E3061" s="21">
        <v>2025</v>
      </c>
      <c r="F3061" s="43">
        <v>10.04806</v>
      </c>
      <c r="G3061" s="43">
        <v>12.057672</v>
      </c>
      <c r="H3061" s="43">
        <v>13.901306355009</v>
      </c>
      <c r="I3061" s="43">
        <v>0</v>
      </c>
      <c r="J3061" s="43">
        <f t="shared" si="141"/>
        <v>13.901306355009</v>
      </c>
      <c r="K3061" s="43">
        <v>8.7688649999999999</v>
      </c>
      <c r="L3061" s="43">
        <f t="shared" si="142"/>
        <v>5.132441355009</v>
      </c>
      <c r="M3061" s="43">
        <v>0</v>
      </c>
      <c r="N3061" s="43">
        <f t="shared" si="143"/>
        <v>12.057672</v>
      </c>
      <c r="O3061" s="43">
        <v>8.7688649999999999</v>
      </c>
      <c r="P3061" s="43">
        <v>0</v>
      </c>
      <c r="Q3061" s="43">
        <v>0</v>
      </c>
      <c r="R3061" s="43">
        <v>8.7688649999999999</v>
      </c>
      <c r="S3061" s="43">
        <v>0</v>
      </c>
      <c r="T3061" s="43">
        <v>0</v>
      </c>
      <c r="U3061" s="43">
        <v>0</v>
      </c>
      <c r="V3061" s="43">
        <v>0</v>
      </c>
      <c r="W3061" s="43">
        <v>0</v>
      </c>
      <c r="X3061" s="43">
        <v>0</v>
      </c>
      <c r="Y3061" s="43">
        <v>0</v>
      </c>
      <c r="Z3061" s="43">
        <v>0</v>
      </c>
      <c r="AA3061" s="43">
        <v>0</v>
      </c>
      <c r="AB3061" s="43">
        <v>0</v>
      </c>
      <c r="AC3061" s="43">
        <v>0</v>
      </c>
      <c r="AD3061" s="43">
        <v>0</v>
      </c>
      <c r="AE3061" s="43">
        <v>0</v>
      </c>
    </row>
    <row r="3062" spans="1:31" ht="15.75" x14ac:dyDescent="0.25">
      <c r="A3062" s="49" t="s">
        <v>5569</v>
      </c>
      <c r="B3062" s="22" t="s">
        <v>6244</v>
      </c>
      <c r="C3062" s="42" t="s">
        <v>6245</v>
      </c>
      <c r="D3062" s="21">
        <v>2026</v>
      </c>
      <c r="E3062" s="21">
        <v>2027</v>
      </c>
      <c r="F3062" s="43">
        <v>14.008335000000001</v>
      </c>
      <c r="G3062" s="43">
        <v>16.810002000000001</v>
      </c>
      <c r="H3062" s="43">
        <v>21.214161211311001</v>
      </c>
      <c r="I3062" s="43">
        <v>0</v>
      </c>
      <c r="J3062" s="43">
        <f t="shared" si="141"/>
        <v>21.214161211311001</v>
      </c>
      <c r="K3062" s="43">
        <v>14.397947</v>
      </c>
      <c r="L3062" s="43">
        <f t="shared" si="142"/>
        <v>6.8162142113110011</v>
      </c>
      <c r="M3062" s="43">
        <v>0</v>
      </c>
      <c r="N3062" s="43">
        <f t="shared" si="143"/>
        <v>16.810002000000001</v>
      </c>
      <c r="O3062" s="43">
        <v>14.397947</v>
      </c>
      <c r="P3062" s="43">
        <v>0</v>
      </c>
      <c r="Q3062" s="43">
        <v>0</v>
      </c>
      <c r="R3062" s="43">
        <v>0</v>
      </c>
      <c r="S3062" s="43">
        <v>0</v>
      </c>
      <c r="T3062" s="43">
        <v>14.397947</v>
      </c>
      <c r="U3062" s="43">
        <v>0</v>
      </c>
      <c r="V3062" s="43">
        <v>0</v>
      </c>
      <c r="W3062" s="43">
        <v>0</v>
      </c>
      <c r="X3062" s="43">
        <v>0</v>
      </c>
      <c r="Y3062" s="43">
        <v>0</v>
      </c>
      <c r="Z3062" s="43">
        <v>0</v>
      </c>
      <c r="AA3062" s="43">
        <v>0</v>
      </c>
      <c r="AB3062" s="43">
        <v>0</v>
      </c>
      <c r="AC3062" s="43">
        <v>0</v>
      </c>
      <c r="AD3062" s="43">
        <v>0</v>
      </c>
      <c r="AE3062" s="43">
        <v>0</v>
      </c>
    </row>
    <row r="3063" spans="1:31" ht="15.75" x14ac:dyDescent="0.25">
      <c r="A3063" s="49" t="s">
        <v>5569</v>
      </c>
      <c r="B3063" s="22" t="s">
        <v>6246</v>
      </c>
      <c r="C3063" s="42" t="s">
        <v>6247</v>
      </c>
      <c r="D3063" s="21">
        <v>2026</v>
      </c>
      <c r="E3063" s="21">
        <v>2027</v>
      </c>
      <c r="F3063" s="43">
        <v>4.3857749999999998</v>
      </c>
      <c r="G3063" s="43">
        <v>5.2629299999999999</v>
      </c>
      <c r="H3063" s="43">
        <v>6.6417980689140004</v>
      </c>
      <c r="I3063" s="43">
        <v>0</v>
      </c>
      <c r="J3063" s="43">
        <f t="shared" si="141"/>
        <v>6.6417980689140004</v>
      </c>
      <c r="K3063" s="43">
        <v>4.7993160000000001</v>
      </c>
      <c r="L3063" s="43">
        <f t="shared" si="142"/>
        <v>1.8424820689140002</v>
      </c>
      <c r="M3063" s="43">
        <v>0</v>
      </c>
      <c r="N3063" s="43">
        <f t="shared" si="143"/>
        <v>5.2629299999999999</v>
      </c>
      <c r="O3063" s="43">
        <v>4.7993160000000001</v>
      </c>
      <c r="P3063" s="43">
        <v>0</v>
      </c>
      <c r="Q3063" s="43">
        <v>0</v>
      </c>
      <c r="R3063" s="43">
        <v>0</v>
      </c>
      <c r="S3063" s="43">
        <v>0</v>
      </c>
      <c r="T3063" s="43">
        <v>4.7993160000000001</v>
      </c>
      <c r="U3063" s="43">
        <v>0</v>
      </c>
      <c r="V3063" s="43">
        <v>0</v>
      </c>
      <c r="W3063" s="43">
        <v>0</v>
      </c>
      <c r="X3063" s="43">
        <v>0</v>
      </c>
      <c r="Y3063" s="43">
        <v>0</v>
      </c>
      <c r="Z3063" s="43">
        <v>0</v>
      </c>
      <c r="AA3063" s="43">
        <v>0</v>
      </c>
      <c r="AB3063" s="43">
        <v>0</v>
      </c>
      <c r="AC3063" s="43">
        <v>0</v>
      </c>
      <c r="AD3063" s="43">
        <v>0</v>
      </c>
      <c r="AE3063" s="43">
        <v>0</v>
      </c>
    </row>
    <row r="3064" spans="1:31" ht="15.75" x14ac:dyDescent="0.25">
      <c r="A3064" s="49" t="s">
        <v>5569</v>
      </c>
      <c r="B3064" s="22" t="s">
        <v>6248</v>
      </c>
      <c r="C3064" s="42" t="s">
        <v>6249</v>
      </c>
      <c r="D3064" s="21">
        <v>2026</v>
      </c>
      <c r="E3064" s="21">
        <v>2027</v>
      </c>
      <c r="F3064" s="43">
        <v>4.3857749999999998</v>
      </c>
      <c r="G3064" s="43">
        <v>5.2629299999999999</v>
      </c>
      <c r="H3064" s="43">
        <v>6.6417980689140004</v>
      </c>
      <c r="I3064" s="43">
        <v>0</v>
      </c>
      <c r="J3064" s="43">
        <f t="shared" si="141"/>
        <v>6.6417980689140004</v>
      </c>
      <c r="K3064" s="43">
        <v>4.7993160000000001</v>
      </c>
      <c r="L3064" s="43">
        <f t="shared" si="142"/>
        <v>1.8424820689140002</v>
      </c>
      <c r="M3064" s="43">
        <v>0</v>
      </c>
      <c r="N3064" s="43">
        <f t="shared" si="143"/>
        <v>5.2629299999999999</v>
      </c>
      <c r="O3064" s="43">
        <v>4.7993160000000001</v>
      </c>
      <c r="P3064" s="43">
        <v>0</v>
      </c>
      <c r="Q3064" s="43">
        <v>0</v>
      </c>
      <c r="R3064" s="43">
        <v>0</v>
      </c>
      <c r="S3064" s="43">
        <v>0</v>
      </c>
      <c r="T3064" s="43">
        <v>4.7993160000000001</v>
      </c>
      <c r="U3064" s="43">
        <v>0</v>
      </c>
      <c r="V3064" s="43">
        <v>0</v>
      </c>
      <c r="W3064" s="43">
        <v>0</v>
      </c>
      <c r="X3064" s="43">
        <v>0</v>
      </c>
      <c r="Y3064" s="43">
        <v>0</v>
      </c>
      <c r="Z3064" s="43">
        <v>0</v>
      </c>
      <c r="AA3064" s="43">
        <v>0</v>
      </c>
      <c r="AB3064" s="43">
        <v>0</v>
      </c>
      <c r="AC3064" s="43">
        <v>0</v>
      </c>
      <c r="AD3064" s="43">
        <v>0</v>
      </c>
      <c r="AE3064" s="43">
        <v>0</v>
      </c>
    </row>
    <row r="3065" spans="1:31" ht="15.75" x14ac:dyDescent="0.25">
      <c r="A3065" s="49" t="s">
        <v>5569</v>
      </c>
      <c r="B3065" s="22" t="s">
        <v>6250</v>
      </c>
      <c r="C3065" s="42" t="s">
        <v>6251</v>
      </c>
      <c r="D3065" s="21">
        <v>2026</v>
      </c>
      <c r="E3065" s="21">
        <v>2027</v>
      </c>
      <c r="F3065" s="43">
        <v>4.3857749999999998</v>
      </c>
      <c r="G3065" s="43">
        <v>5.2629299999999999</v>
      </c>
      <c r="H3065" s="43">
        <v>6.6417980689140004</v>
      </c>
      <c r="I3065" s="43">
        <v>0</v>
      </c>
      <c r="J3065" s="43">
        <f t="shared" si="141"/>
        <v>6.6417980689140004</v>
      </c>
      <c r="K3065" s="43">
        <v>4.7993160000000001</v>
      </c>
      <c r="L3065" s="43">
        <f t="shared" si="142"/>
        <v>1.8424820689140002</v>
      </c>
      <c r="M3065" s="43">
        <v>0</v>
      </c>
      <c r="N3065" s="43">
        <f t="shared" si="143"/>
        <v>5.2629299999999999</v>
      </c>
      <c r="O3065" s="43">
        <v>4.7993160000000001</v>
      </c>
      <c r="P3065" s="43">
        <v>0</v>
      </c>
      <c r="Q3065" s="43">
        <v>0</v>
      </c>
      <c r="R3065" s="43">
        <v>0</v>
      </c>
      <c r="S3065" s="43">
        <v>0</v>
      </c>
      <c r="T3065" s="43">
        <v>4.7993160000000001</v>
      </c>
      <c r="U3065" s="43">
        <v>0</v>
      </c>
      <c r="V3065" s="43">
        <v>0</v>
      </c>
      <c r="W3065" s="43">
        <v>0</v>
      </c>
      <c r="X3065" s="43">
        <v>0</v>
      </c>
      <c r="Y3065" s="43">
        <v>0</v>
      </c>
      <c r="Z3065" s="43">
        <v>0</v>
      </c>
      <c r="AA3065" s="43">
        <v>0</v>
      </c>
      <c r="AB3065" s="43">
        <v>0</v>
      </c>
      <c r="AC3065" s="43">
        <v>0</v>
      </c>
      <c r="AD3065" s="43">
        <v>0</v>
      </c>
      <c r="AE3065" s="43">
        <v>0</v>
      </c>
    </row>
    <row r="3066" spans="1:31" ht="15.75" x14ac:dyDescent="0.25">
      <c r="A3066" s="49" t="s">
        <v>5569</v>
      </c>
      <c r="B3066" s="22" t="s">
        <v>6252</v>
      </c>
      <c r="C3066" s="42" t="s">
        <v>6253</v>
      </c>
      <c r="D3066" s="21">
        <v>2026</v>
      </c>
      <c r="E3066" s="21">
        <v>2027</v>
      </c>
      <c r="F3066" s="43">
        <v>10.04806</v>
      </c>
      <c r="G3066" s="43">
        <v>12.057672</v>
      </c>
      <c r="H3066" s="43">
        <v>15.216737179709</v>
      </c>
      <c r="I3066" s="43">
        <v>0</v>
      </c>
      <c r="J3066" s="43">
        <f t="shared" si="141"/>
        <v>15.216737179709</v>
      </c>
      <c r="K3066" s="43">
        <v>9.5986309999999992</v>
      </c>
      <c r="L3066" s="43">
        <f t="shared" si="142"/>
        <v>5.6181061797090006</v>
      </c>
      <c r="M3066" s="43">
        <v>0</v>
      </c>
      <c r="N3066" s="43">
        <f t="shared" si="143"/>
        <v>12.057672</v>
      </c>
      <c r="O3066" s="43">
        <v>9.5986309999999992</v>
      </c>
      <c r="P3066" s="43">
        <v>0</v>
      </c>
      <c r="Q3066" s="43">
        <v>0</v>
      </c>
      <c r="R3066" s="43">
        <v>0</v>
      </c>
      <c r="S3066" s="43">
        <v>0</v>
      </c>
      <c r="T3066" s="43">
        <v>9.5986309999999992</v>
      </c>
      <c r="U3066" s="43">
        <v>0</v>
      </c>
      <c r="V3066" s="43">
        <v>0</v>
      </c>
      <c r="W3066" s="43">
        <v>0</v>
      </c>
      <c r="X3066" s="43">
        <v>0</v>
      </c>
      <c r="Y3066" s="43">
        <v>0</v>
      </c>
      <c r="Z3066" s="43">
        <v>0</v>
      </c>
      <c r="AA3066" s="43">
        <v>0</v>
      </c>
      <c r="AB3066" s="43">
        <v>0</v>
      </c>
      <c r="AC3066" s="43">
        <v>0</v>
      </c>
      <c r="AD3066" s="43">
        <v>0</v>
      </c>
      <c r="AE3066" s="43">
        <v>0</v>
      </c>
    </row>
    <row r="3067" spans="1:31" ht="15.75" x14ac:dyDescent="0.25">
      <c r="A3067" s="49" t="s">
        <v>5609</v>
      </c>
      <c r="B3067" s="22" t="s">
        <v>6254</v>
      </c>
      <c r="C3067" s="42" t="s">
        <v>6255</v>
      </c>
      <c r="D3067" s="21">
        <v>2024</v>
      </c>
      <c r="E3067" s="21">
        <v>2024</v>
      </c>
      <c r="F3067" s="43">
        <v>0.31151200000000001</v>
      </c>
      <c r="G3067" s="43">
        <v>0.37381399999999998</v>
      </c>
      <c r="H3067" s="43">
        <v>0.410407377229</v>
      </c>
      <c r="I3067" s="43">
        <v>0</v>
      </c>
      <c r="J3067" s="43">
        <f t="shared" si="141"/>
        <v>0.410407377229</v>
      </c>
      <c r="K3067" s="43">
        <v>4.1964000000000001E-2</v>
      </c>
      <c r="L3067" s="43">
        <f t="shared" si="142"/>
        <v>0.368443377229</v>
      </c>
      <c r="M3067" s="43">
        <v>0</v>
      </c>
      <c r="N3067" s="43">
        <f t="shared" si="143"/>
        <v>0.37381399999999998</v>
      </c>
      <c r="O3067" s="43">
        <v>4.1964000000000001E-2</v>
      </c>
      <c r="P3067" s="43">
        <v>0</v>
      </c>
      <c r="Q3067" s="43">
        <v>4.1964000000000001E-2</v>
      </c>
      <c r="R3067" s="43">
        <v>0</v>
      </c>
      <c r="S3067" s="43">
        <v>0</v>
      </c>
      <c r="T3067" s="43">
        <v>0</v>
      </c>
      <c r="U3067" s="43">
        <v>0</v>
      </c>
      <c r="V3067" s="43">
        <v>0</v>
      </c>
      <c r="W3067" s="43">
        <v>0</v>
      </c>
      <c r="X3067" s="43">
        <v>0</v>
      </c>
      <c r="Y3067" s="43">
        <v>0</v>
      </c>
      <c r="Z3067" s="43">
        <v>0</v>
      </c>
      <c r="AA3067" s="43">
        <v>0</v>
      </c>
      <c r="AB3067" s="43">
        <v>0</v>
      </c>
      <c r="AC3067" s="43">
        <v>0</v>
      </c>
      <c r="AD3067" s="43">
        <v>0</v>
      </c>
      <c r="AE3067" s="43">
        <v>0</v>
      </c>
    </row>
    <row r="3068" spans="1:31" ht="15.75" x14ac:dyDescent="0.25">
      <c r="A3068" s="49">
        <v>6.4</v>
      </c>
      <c r="B3068" s="22" t="s">
        <v>6256</v>
      </c>
      <c r="C3068" s="42" t="s">
        <v>6257</v>
      </c>
      <c r="D3068" s="21">
        <v>2024</v>
      </c>
      <c r="E3068" s="21">
        <v>2024</v>
      </c>
      <c r="F3068" s="43">
        <v>15.766507000000001</v>
      </c>
      <c r="G3068" s="43">
        <v>18.919806999999999</v>
      </c>
      <c r="H3068" s="43">
        <v>20.771850218339001</v>
      </c>
      <c r="I3068" s="43">
        <v>0</v>
      </c>
      <c r="J3068" s="43">
        <f t="shared" si="141"/>
        <v>20.771850218339001</v>
      </c>
      <c r="K3068" s="43">
        <v>8.7383729999999993</v>
      </c>
      <c r="L3068" s="43">
        <f t="shared" si="142"/>
        <v>12.033477218339002</v>
      </c>
      <c r="M3068" s="43">
        <v>0</v>
      </c>
      <c r="N3068" s="43">
        <f t="shared" si="143"/>
        <v>18.919806999999999</v>
      </c>
      <c r="O3068" s="43">
        <v>8.7383729999999993</v>
      </c>
      <c r="P3068" s="43">
        <v>0</v>
      </c>
      <c r="Q3068" s="43">
        <v>8.7383729999999993</v>
      </c>
      <c r="R3068" s="43">
        <v>0</v>
      </c>
      <c r="S3068" s="43">
        <v>0</v>
      </c>
      <c r="T3068" s="43">
        <v>0</v>
      </c>
      <c r="U3068" s="43">
        <v>0</v>
      </c>
      <c r="V3068" s="43">
        <v>0</v>
      </c>
      <c r="W3068" s="43">
        <v>0</v>
      </c>
      <c r="X3068" s="43">
        <v>0</v>
      </c>
      <c r="Y3068" s="43">
        <v>0</v>
      </c>
      <c r="Z3068" s="43">
        <v>0</v>
      </c>
      <c r="AA3068" s="43">
        <v>0</v>
      </c>
      <c r="AB3068" s="43">
        <v>0</v>
      </c>
      <c r="AC3068" s="43">
        <v>0</v>
      </c>
      <c r="AD3068" s="43">
        <v>0</v>
      </c>
      <c r="AE3068" s="43">
        <v>0</v>
      </c>
    </row>
    <row r="3069" spans="1:31" ht="15.75" x14ac:dyDescent="0.25">
      <c r="A3069" s="49" t="s">
        <v>5609</v>
      </c>
      <c r="B3069" s="22" t="s">
        <v>6258</v>
      </c>
      <c r="C3069" s="42" t="s">
        <v>6259</v>
      </c>
      <c r="D3069" s="21">
        <v>2025</v>
      </c>
      <c r="E3069" s="21">
        <v>2025</v>
      </c>
      <c r="F3069" s="43">
        <v>7.6572399999999998</v>
      </c>
      <c r="G3069" s="43">
        <v>9.1886880000000009</v>
      </c>
      <c r="H3069" s="43">
        <v>10.593651974436</v>
      </c>
      <c r="I3069" s="43">
        <v>0</v>
      </c>
      <c r="J3069" s="43">
        <f t="shared" si="141"/>
        <v>10.593651974436</v>
      </c>
      <c r="K3069" s="43">
        <v>8.8574739999999998</v>
      </c>
      <c r="L3069" s="43">
        <f t="shared" si="142"/>
        <v>1.736177974436</v>
      </c>
      <c r="M3069" s="43">
        <v>0</v>
      </c>
      <c r="N3069" s="43">
        <f t="shared" si="143"/>
        <v>9.1886880000000009</v>
      </c>
      <c r="O3069" s="43">
        <v>8.8574739999999998</v>
      </c>
      <c r="P3069" s="43">
        <v>0</v>
      </c>
      <c r="Q3069" s="43">
        <v>0</v>
      </c>
      <c r="R3069" s="43">
        <v>8.8574739999999998</v>
      </c>
      <c r="S3069" s="43">
        <v>0</v>
      </c>
      <c r="T3069" s="43">
        <v>0</v>
      </c>
      <c r="U3069" s="43">
        <v>0</v>
      </c>
      <c r="V3069" s="43">
        <v>0</v>
      </c>
      <c r="W3069" s="43">
        <v>0</v>
      </c>
      <c r="X3069" s="43">
        <v>0</v>
      </c>
      <c r="Y3069" s="43">
        <v>0</v>
      </c>
      <c r="Z3069" s="43">
        <v>0</v>
      </c>
      <c r="AA3069" s="43">
        <v>0</v>
      </c>
      <c r="AB3069" s="43">
        <v>0</v>
      </c>
      <c r="AC3069" s="43">
        <v>0</v>
      </c>
      <c r="AD3069" s="43">
        <v>0</v>
      </c>
      <c r="AE3069" s="43">
        <v>0</v>
      </c>
    </row>
    <row r="3070" spans="1:31" ht="15.75" x14ac:dyDescent="0.25">
      <c r="A3070" s="49" t="s">
        <v>5609</v>
      </c>
      <c r="B3070" s="22" t="s">
        <v>6260</v>
      </c>
      <c r="C3070" s="42" t="s">
        <v>6261</v>
      </c>
      <c r="D3070" s="21">
        <v>2025</v>
      </c>
      <c r="E3070" s="21">
        <v>2025</v>
      </c>
      <c r="F3070" s="43">
        <v>24.897023999999998</v>
      </c>
      <c r="G3070" s="43">
        <v>29.876429000000002</v>
      </c>
      <c r="H3070" s="43">
        <v>34.444577703330999</v>
      </c>
      <c r="I3070" s="43">
        <v>0</v>
      </c>
      <c r="J3070" s="43">
        <f t="shared" si="141"/>
        <v>34.444577703330999</v>
      </c>
      <c r="K3070" s="43">
        <v>15.494695</v>
      </c>
      <c r="L3070" s="43">
        <f t="shared" si="142"/>
        <v>18.949882703330999</v>
      </c>
      <c r="M3070" s="43">
        <v>0</v>
      </c>
      <c r="N3070" s="43">
        <f t="shared" si="143"/>
        <v>29.876429000000002</v>
      </c>
      <c r="O3070" s="43">
        <v>15.494695</v>
      </c>
      <c r="P3070" s="43">
        <v>0</v>
      </c>
      <c r="Q3070" s="43">
        <v>0</v>
      </c>
      <c r="R3070" s="43">
        <v>15.494695</v>
      </c>
      <c r="S3070" s="43">
        <v>0</v>
      </c>
      <c r="T3070" s="43">
        <v>0</v>
      </c>
      <c r="U3070" s="43">
        <v>0</v>
      </c>
      <c r="V3070" s="43">
        <v>0</v>
      </c>
      <c r="W3070" s="43">
        <v>0</v>
      </c>
      <c r="X3070" s="43">
        <v>0</v>
      </c>
      <c r="Y3070" s="43">
        <v>0</v>
      </c>
      <c r="Z3070" s="43">
        <v>0</v>
      </c>
      <c r="AA3070" s="43">
        <v>0</v>
      </c>
      <c r="AB3070" s="43">
        <v>0</v>
      </c>
      <c r="AC3070" s="43">
        <v>0</v>
      </c>
      <c r="AD3070" s="43">
        <v>0</v>
      </c>
      <c r="AE3070" s="43">
        <v>0</v>
      </c>
    </row>
    <row r="3071" spans="1:31" ht="15.75" x14ac:dyDescent="0.25">
      <c r="A3071" s="49" t="s">
        <v>5609</v>
      </c>
      <c r="B3071" s="22" t="s">
        <v>6262</v>
      </c>
      <c r="C3071" s="42" t="s">
        <v>6263</v>
      </c>
      <c r="D3071" s="21">
        <v>2025</v>
      </c>
      <c r="E3071" s="21">
        <v>2025</v>
      </c>
      <c r="F3071" s="43">
        <v>10.95703</v>
      </c>
      <c r="G3071" s="43">
        <v>13.148436999999999</v>
      </c>
      <c r="H3071" s="43">
        <v>15.158851951508</v>
      </c>
      <c r="I3071" s="43">
        <v>0</v>
      </c>
      <c r="J3071" s="43">
        <f t="shared" si="141"/>
        <v>15.158851951508</v>
      </c>
      <c r="K3071" s="43">
        <v>9.6205490000000005</v>
      </c>
      <c r="L3071" s="43">
        <f t="shared" si="142"/>
        <v>5.5383029515079993</v>
      </c>
      <c r="M3071" s="43">
        <v>0</v>
      </c>
      <c r="N3071" s="43">
        <f t="shared" si="143"/>
        <v>13.148436999999999</v>
      </c>
      <c r="O3071" s="43">
        <v>9.6205490000000005</v>
      </c>
      <c r="P3071" s="43">
        <v>0</v>
      </c>
      <c r="Q3071" s="43">
        <v>0</v>
      </c>
      <c r="R3071" s="43">
        <v>9.6205490000000005</v>
      </c>
      <c r="S3071" s="43">
        <v>0</v>
      </c>
      <c r="T3071" s="43">
        <v>0</v>
      </c>
      <c r="U3071" s="43">
        <v>0</v>
      </c>
      <c r="V3071" s="43">
        <v>0</v>
      </c>
      <c r="W3071" s="43">
        <v>0</v>
      </c>
      <c r="X3071" s="43">
        <v>0</v>
      </c>
      <c r="Y3071" s="43">
        <v>0</v>
      </c>
      <c r="Z3071" s="43">
        <v>0</v>
      </c>
      <c r="AA3071" s="43">
        <v>0</v>
      </c>
      <c r="AB3071" s="43">
        <v>0</v>
      </c>
      <c r="AC3071" s="43">
        <v>0</v>
      </c>
      <c r="AD3071" s="43">
        <v>0</v>
      </c>
      <c r="AE3071" s="43">
        <v>0</v>
      </c>
    </row>
    <row r="3072" spans="1:31" ht="15.75" x14ac:dyDescent="0.25">
      <c r="A3072" s="49" t="s">
        <v>5609</v>
      </c>
      <c r="B3072" s="22" t="s">
        <v>6264</v>
      </c>
      <c r="C3072" s="42" t="s">
        <v>6265</v>
      </c>
      <c r="D3072" s="21">
        <v>2025</v>
      </c>
      <c r="E3072" s="21">
        <v>2025</v>
      </c>
      <c r="F3072" s="43">
        <v>15.381458</v>
      </c>
      <c r="G3072" s="43">
        <v>18.457750000000001</v>
      </c>
      <c r="H3072" s="43">
        <v>21.279967242165998</v>
      </c>
      <c r="I3072" s="43">
        <v>0</v>
      </c>
      <c r="J3072" s="43">
        <f t="shared" si="141"/>
        <v>21.279967242165998</v>
      </c>
      <c r="K3072" s="43">
        <v>9.4244160000000008</v>
      </c>
      <c r="L3072" s="43">
        <f t="shared" si="142"/>
        <v>11.855551242165998</v>
      </c>
      <c r="M3072" s="43">
        <v>0</v>
      </c>
      <c r="N3072" s="43">
        <f t="shared" si="143"/>
        <v>18.457750000000001</v>
      </c>
      <c r="O3072" s="43">
        <v>9.4244160000000008</v>
      </c>
      <c r="P3072" s="43">
        <v>0</v>
      </c>
      <c r="Q3072" s="43">
        <v>0</v>
      </c>
      <c r="R3072" s="43">
        <v>9.4244160000000008</v>
      </c>
      <c r="S3072" s="43">
        <v>0</v>
      </c>
      <c r="T3072" s="43">
        <v>0</v>
      </c>
      <c r="U3072" s="43">
        <v>0</v>
      </c>
      <c r="V3072" s="43">
        <v>0</v>
      </c>
      <c r="W3072" s="43">
        <v>0</v>
      </c>
      <c r="X3072" s="43">
        <v>0</v>
      </c>
      <c r="Y3072" s="43">
        <v>0</v>
      </c>
      <c r="Z3072" s="43">
        <v>0</v>
      </c>
      <c r="AA3072" s="43">
        <v>0</v>
      </c>
      <c r="AB3072" s="43">
        <v>0</v>
      </c>
      <c r="AC3072" s="43">
        <v>0</v>
      </c>
      <c r="AD3072" s="43">
        <v>0</v>
      </c>
      <c r="AE3072" s="43">
        <v>0</v>
      </c>
    </row>
    <row r="3073" spans="1:31" ht="15.75" x14ac:dyDescent="0.25">
      <c r="A3073" s="49" t="s">
        <v>5609</v>
      </c>
      <c r="B3073" s="22" t="s">
        <v>6266</v>
      </c>
      <c r="C3073" s="42" t="s">
        <v>6267</v>
      </c>
      <c r="D3073" s="21">
        <v>2025</v>
      </c>
      <c r="E3073" s="21">
        <v>2025</v>
      </c>
      <c r="F3073" s="43">
        <v>81.629908</v>
      </c>
      <c r="G3073" s="43">
        <v>97.955888000000002</v>
      </c>
      <c r="H3073" s="43">
        <v>112.93347920468</v>
      </c>
      <c r="I3073" s="43">
        <v>0</v>
      </c>
      <c r="J3073" s="43">
        <f t="shared" si="141"/>
        <v>112.93347920468</v>
      </c>
      <c r="K3073" s="43">
        <v>80.154753999999997</v>
      </c>
      <c r="L3073" s="43">
        <f t="shared" si="142"/>
        <v>32.778725204680001</v>
      </c>
      <c r="M3073" s="43">
        <v>0</v>
      </c>
      <c r="N3073" s="43">
        <f t="shared" si="143"/>
        <v>97.955888000000002</v>
      </c>
      <c r="O3073" s="43">
        <v>80.154753999999997</v>
      </c>
      <c r="P3073" s="43">
        <v>0</v>
      </c>
      <c r="Q3073" s="43">
        <v>0</v>
      </c>
      <c r="R3073" s="43">
        <v>80.154753999999997</v>
      </c>
      <c r="S3073" s="43">
        <v>0</v>
      </c>
      <c r="T3073" s="43">
        <v>0</v>
      </c>
      <c r="U3073" s="43">
        <v>0</v>
      </c>
      <c r="V3073" s="43">
        <v>0</v>
      </c>
      <c r="W3073" s="43">
        <v>0</v>
      </c>
      <c r="X3073" s="43">
        <v>0</v>
      </c>
      <c r="Y3073" s="43">
        <v>0</v>
      </c>
      <c r="Z3073" s="43">
        <v>0</v>
      </c>
      <c r="AA3073" s="43">
        <v>0</v>
      </c>
      <c r="AB3073" s="43">
        <v>0</v>
      </c>
      <c r="AC3073" s="43">
        <v>0</v>
      </c>
      <c r="AD3073" s="43">
        <v>0</v>
      </c>
      <c r="AE3073" s="43">
        <v>0</v>
      </c>
    </row>
    <row r="3074" spans="1:31" ht="15.75" x14ac:dyDescent="0.25">
      <c r="A3074" s="49" t="s">
        <v>5609</v>
      </c>
      <c r="B3074" s="22" t="s">
        <v>6268</v>
      </c>
      <c r="C3074" s="42" t="s">
        <v>6269</v>
      </c>
      <c r="D3074" s="21">
        <v>2025</v>
      </c>
      <c r="E3074" s="21">
        <v>2025</v>
      </c>
      <c r="F3074" s="43">
        <v>4.2547309999999996</v>
      </c>
      <c r="G3074" s="43">
        <v>5.1056780000000002</v>
      </c>
      <c r="H3074" s="43">
        <v>5.8863442237720003</v>
      </c>
      <c r="I3074" s="43">
        <v>0</v>
      </c>
      <c r="J3074" s="43">
        <f t="shared" si="141"/>
        <v>5.8863442237720003</v>
      </c>
      <c r="K3074" s="43">
        <v>1.677608</v>
      </c>
      <c r="L3074" s="43">
        <f t="shared" si="142"/>
        <v>4.2087362237720001</v>
      </c>
      <c r="M3074" s="43">
        <v>0</v>
      </c>
      <c r="N3074" s="43">
        <f t="shared" si="143"/>
        <v>5.1056780000000002</v>
      </c>
      <c r="O3074" s="43">
        <v>1.677608</v>
      </c>
      <c r="P3074" s="43">
        <v>0</v>
      </c>
      <c r="Q3074" s="43">
        <v>0</v>
      </c>
      <c r="R3074" s="43">
        <v>1.677608</v>
      </c>
      <c r="S3074" s="43">
        <v>0</v>
      </c>
      <c r="T3074" s="43">
        <v>0</v>
      </c>
      <c r="U3074" s="43">
        <v>0</v>
      </c>
      <c r="V3074" s="43">
        <v>0</v>
      </c>
      <c r="W3074" s="43">
        <v>0</v>
      </c>
      <c r="X3074" s="43">
        <v>0</v>
      </c>
      <c r="Y3074" s="43">
        <v>0</v>
      </c>
      <c r="Z3074" s="43">
        <v>0</v>
      </c>
      <c r="AA3074" s="43">
        <v>0</v>
      </c>
      <c r="AB3074" s="43">
        <v>0</v>
      </c>
      <c r="AC3074" s="43">
        <v>0</v>
      </c>
      <c r="AD3074" s="43">
        <v>0</v>
      </c>
      <c r="AE3074" s="43">
        <v>0</v>
      </c>
    </row>
    <row r="3075" spans="1:31" ht="15.75" x14ac:dyDescent="0.25">
      <c r="A3075" s="49" t="s">
        <v>5609</v>
      </c>
      <c r="B3075" s="22" t="s">
        <v>6270</v>
      </c>
      <c r="C3075" s="42" t="s">
        <v>6271</v>
      </c>
      <c r="D3075" s="21">
        <v>2025</v>
      </c>
      <c r="E3075" s="21">
        <v>2025</v>
      </c>
      <c r="F3075" s="43">
        <v>1.1778439999999999</v>
      </c>
      <c r="G3075" s="43">
        <v>1.4134119999999999</v>
      </c>
      <c r="H3075" s="43">
        <v>1.629526912032</v>
      </c>
      <c r="I3075" s="43">
        <v>0</v>
      </c>
      <c r="J3075" s="43">
        <f t="shared" si="141"/>
        <v>1.629526912032</v>
      </c>
      <c r="K3075" s="43">
        <v>0.122616</v>
      </c>
      <c r="L3075" s="43">
        <f t="shared" si="142"/>
        <v>1.5069109120319999</v>
      </c>
      <c r="M3075" s="43">
        <v>0</v>
      </c>
      <c r="N3075" s="43">
        <f t="shared" si="143"/>
        <v>1.4134119999999999</v>
      </c>
      <c r="O3075" s="43">
        <v>0.122616</v>
      </c>
      <c r="P3075" s="43">
        <v>0</v>
      </c>
      <c r="Q3075" s="43">
        <v>0</v>
      </c>
      <c r="R3075" s="43">
        <v>0.122616</v>
      </c>
      <c r="S3075" s="43">
        <v>0</v>
      </c>
      <c r="T3075" s="43">
        <v>0</v>
      </c>
      <c r="U3075" s="43">
        <v>0</v>
      </c>
      <c r="V3075" s="43">
        <v>0</v>
      </c>
      <c r="W3075" s="43">
        <v>0</v>
      </c>
      <c r="X3075" s="43">
        <v>0</v>
      </c>
      <c r="Y3075" s="43">
        <v>0</v>
      </c>
      <c r="Z3075" s="43">
        <v>0</v>
      </c>
      <c r="AA3075" s="43">
        <v>0</v>
      </c>
      <c r="AB3075" s="43">
        <v>0</v>
      </c>
      <c r="AC3075" s="43">
        <v>0</v>
      </c>
      <c r="AD3075" s="43">
        <v>0</v>
      </c>
      <c r="AE3075" s="43">
        <v>0</v>
      </c>
    </row>
    <row r="3076" spans="1:31" ht="15.75" x14ac:dyDescent="0.25">
      <c r="A3076" s="49">
        <v>6.4</v>
      </c>
      <c r="B3076" s="22" t="s">
        <v>6272</v>
      </c>
      <c r="C3076" s="42" t="s">
        <v>6273</v>
      </c>
      <c r="D3076" s="21">
        <v>2025</v>
      </c>
      <c r="E3076" s="21">
        <v>2025</v>
      </c>
      <c r="F3076" s="43">
        <v>1.33771</v>
      </c>
      <c r="G3076" s="43">
        <v>1.6052519999999999</v>
      </c>
      <c r="H3076" s="43">
        <v>1.8506983545660001</v>
      </c>
      <c r="I3076" s="43">
        <v>0</v>
      </c>
      <c r="J3076" s="43">
        <f t="shared" si="141"/>
        <v>1.8506983545660001</v>
      </c>
      <c r="K3076" s="43">
        <v>0.24540699999999999</v>
      </c>
      <c r="L3076" s="43">
        <f t="shared" si="142"/>
        <v>1.6052913545660001</v>
      </c>
      <c r="M3076" s="43">
        <v>0</v>
      </c>
      <c r="N3076" s="43">
        <f t="shared" si="143"/>
        <v>1.6052519999999999</v>
      </c>
      <c r="O3076" s="43">
        <v>0.24540699999999999</v>
      </c>
      <c r="P3076" s="43">
        <v>0</v>
      </c>
      <c r="Q3076" s="43">
        <v>0</v>
      </c>
      <c r="R3076" s="43">
        <v>0.24540699999999999</v>
      </c>
      <c r="S3076" s="43">
        <v>0</v>
      </c>
      <c r="T3076" s="43">
        <v>0</v>
      </c>
      <c r="U3076" s="43">
        <v>0</v>
      </c>
      <c r="V3076" s="43">
        <v>0</v>
      </c>
      <c r="W3076" s="43">
        <v>0</v>
      </c>
      <c r="X3076" s="43">
        <v>0</v>
      </c>
      <c r="Y3076" s="43">
        <v>0</v>
      </c>
      <c r="Z3076" s="43">
        <v>0</v>
      </c>
      <c r="AA3076" s="43">
        <v>0</v>
      </c>
      <c r="AB3076" s="43">
        <v>0</v>
      </c>
      <c r="AC3076" s="43">
        <v>0</v>
      </c>
      <c r="AD3076" s="43">
        <v>0</v>
      </c>
      <c r="AE3076" s="43">
        <v>0</v>
      </c>
    </row>
    <row r="3077" spans="1:31" ht="15.75" x14ac:dyDescent="0.25">
      <c r="A3077" s="49" t="s">
        <v>5609</v>
      </c>
      <c r="B3077" s="22" t="s">
        <v>6274</v>
      </c>
      <c r="C3077" s="42" t="s">
        <v>6275</v>
      </c>
      <c r="D3077" s="21">
        <v>2025</v>
      </c>
      <c r="E3077" s="21">
        <v>2025</v>
      </c>
      <c r="F3077" s="43">
        <v>0.83922600000000003</v>
      </c>
      <c r="G3077" s="43">
        <v>1.007072</v>
      </c>
      <c r="H3077" s="43">
        <v>1.1610558236170001</v>
      </c>
      <c r="I3077" s="43">
        <v>0</v>
      </c>
      <c r="J3077" s="43">
        <f t="shared" si="141"/>
        <v>1.1610558236170001</v>
      </c>
      <c r="K3077" s="43">
        <v>0.57983200000000001</v>
      </c>
      <c r="L3077" s="43">
        <f t="shared" si="142"/>
        <v>0.58122382361700009</v>
      </c>
      <c r="M3077" s="43">
        <v>0</v>
      </c>
      <c r="N3077" s="43">
        <f t="shared" si="143"/>
        <v>1.007072</v>
      </c>
      <c r="O3077" s="43">
        <v>0.57983200000000001</v>
      </c>
      <c r="P3077" s="43">
        <v>0</v>
      </c>
      <c r="Q3077" s="43">
        <v>0</v>
      </c>
      <c r="R3077" s="43">
        <v>0.57983200000000001</v>
      </c>
      <c r="S3077" s="43">
        <v>0</v>
      </c>
      <c r="T3077" s="43">
        <v>0</v>
      </c>
      <c r="U3077" s="43">
        <v>0</v>
      </c>
      <c r="V3077" s="43">
        <v>0</v>
      </c>
      <c r="W3077" s="43">
        <v>0</v>
      </c>
      <c r="X3077" s="43">
        <v>0</v>
      </c>
      <c r="Y3077" s="43">
        <v>0</v>
      </c>
      <c r="Z3077" s="43">
        <v>0</v>
      </c>
      <c r="AA3077" s="43">
        <v>0</v>
      </c>
      <c r="AB3077" s="43">
        <v>0</v>
      </c>
      <c r="AC3077" s="43">
        <v>0</v>
      </c>
      <c r="AD3077" s="43">
        <v>0</v>
      </c>
      <c r="AE3077" s="43">
        <v>0</v>
      </c>
    </row>
    <row r="3078" spans="1:31" ht="15.75" x14ac:dyDescent="0.25">
      <c r="A3078" s="49">
        <v>6.4</v>
      </c>
      <c r="B3078" s="22" t="s">
        <v>6276</v>
      </c>
      <c r="C3078" s="42" t="s">
        <v>6277</v>
      </c>
      <c r="D3078" s="21">
        <v>2025</v>
      </c>
      <c r="E3078" s="21">
        <v>2025</v>
      </c>
      <c r="F3078" s="43">
        <v>0.884432</v>
      </c>
      <c r="G3078" s="43">
        <v>1.061318</v>
      </c>
      <c r="H3078" s="43">
        <v>1.223596110376</v>
      </c>
      <c r="I3078" s="43">
        <v>0</v>
      </c>
      <c r="J3078" s="43">
        <f t="shared" si="141"/>
        <v>1.223596110376</v>
      </c>
      <c r="K3078" s="43">
        <v>2.2551999999999999E-2</v>
      </c>
      <c r="L3078" s="43">
        <f t="shared" si="142"/>
        <v>1.2010441103760001</v>
      </c>
      <c r="M3078" s="43">
        <v>0</v>
      </c>
      <c r="N3078" s="43">
        <f t="shared" si="143"/>
        <v>1.061318</v>
      </c>
      <c r="O3078" s="43">
        <v>2.2551999999999999E-2</v>
      </c>
      <c r="P3078" s="43">
        <v>0</v>
      </c>
      <c r="Q3078" s="43">
        <v>0</v>
      </c>
      <c r="R3078" s="43">
        <v>2.2551999999999999E-2</v>
      </c>
      <c r="S3078" s="43">
        <v>0</v>
      </c>
      <c r="T3078" s="43">
        <v>0</v>
      </c>
      <c r="U3078" s="43">
        <v>0</v>
      </c>
      <c r="V3078" s="43">
        <v>0</v>
      </c>
      <c r="W3078" s="43">
        <v>0</v>
      </c>
      <c r="X3078" s="43">
        <v>0</v>
      </c>
      <c r="Y3078" s="43">
        <v>0</v>
      </c>
      <c r="Z3078" s="43">
        <v>0</v>
      </c>
      <c r="AA3078" s="43">
        <v>0</v>
      </c>
      <c r="AB3078" s="43">
        <v>0</v>
      </c>
      <c r="AC3078" s="43">
        <v>0</v>
      </c>
      <c r="AD3078" s="43">
        <v>0</v>
      </c>
      <c r="AE3078" s="43">
        <v>0</v>
      </c>
    </row>
    <row r="3079" spans="1:31" ht="15.75" x14ac:dyDescent="0.25">
      <c r="A3079" s="49" t="s">
        <v>6278</v>
      </c>
      <c r="B3079" s="22" t="s">
        <v>6279</v>
      </c>
      <c r="C3079" s="42" t="s">
        <v>6280</v>
      </c>
      <c r="D3079" s="21">
        <v>2023</v>
      </c>
      <c r="E3079" s="21">
        <v>2026</v>
      </c>
      <c r="F3079" s="43">
        <v>5.2963310000000003</v>
      </c>
      <c r="G3079" s="43">
        <v>6.3555970000000004</v>
      </c>
      <c r="H3079" s="43">
        <v>7.6407968805369997</v>
      </c>
      <c r="I3079" s="43">
        <v>0</v>
      </c>
      <c r="J3079" s="43">
        <f t="shared" si="141"/>
        <v>7.6407968805369997</v>
      </c>
      <c r="K3079" s="43">
        <v>5.7197870000000002</v>
      </c>
      <c r="L3079" s="43">
        <f t="shared" si="142"/>
        <v>1.9210098805369995</v>
      </c>
      <c r="M3079" s="43">
        <v>0</v>
      </c>
      <c r="N3079" s="43">
        <f t="shared" si="143"/>
        <v>6.3555970000000004</v>
      </c>
      <c r="O3079" s="43">
        <v>5.7197870000000002</v>
      </c>
      <c r="P3079" s="43">
        <v>0.150204</v>
      </c>
      <c r="Q3079" s="43">
        <v>0</v>
      </c>
      <c r="R3079" s="43">
        <v>0</v>
      </c>
      <c r="S3079" s="43">
        <v>5.5695829999999997</v>
      </c>
      <c r="T3079" s="43">
        <v>0</v>
      </c>
      <c r="U3079" s="43">
        <v>0</v>
      </c>
      <c r="V3079" s="43">
        <v>0</v>
      </c>
      <c r="W3079" s="43">
        <v>0</v>
      </c>
      <c r="X3079" s="43">
        <v>0</v>
      </c>
      <c r="Y3079" s="43">
        <v>0</v>
      </c>
      <c r="Z3079" s="43">
        <v>0</v>
      </c>
      <c r="AA3079" s="43">
        <v>0</v>
      </c>
      <c r="AB3079" s="43">
        <v>0</v>
      </c>
      <c r="AC3079" s="43">
        <v>0</v>
      </c>
      <c r="AD3079" s="43">
        <v>0</v>
      </c>
      <c r="AE3079" s="43">
        <v>0</v>
      </c>
    </row>
    <row r="3080" spans="1:31" ht="15.75" x14ac:dyDescent="0.25">
      <c r="A3080" s="49" t="s">
        <v>6278</v>
      </c>
      <c r="B3080" s="22" t="s">
        <v>6281</v>
      </c>
      <c r="C3080" s="42" t="s">
        <v>6282</v>
      </c>
      <c r="D3080" s="21">
        <v>2023</v>
      </c>
      <c r="E3080" s="21">
        <v>2027</v>
      </c>
      <c r="F3080" s="43">
        <v>1.484829</v>
      </c>
      <c r="G3080" s="43">
        <v>1.781795</v>
      </c>
      <c r="H3080" s="43">
        <v>2.2239971594919998</v>
      </c>
      <c r="I3080" s="43">
        <v>0</v>
      </c>
      <c r="J3080" s="43">
        <f t="shared" si="141"/>
        <v>2.2239971594919998</v>
      </c>
      <c r="K3080" s="43">
        <v>0.96051299999999995</v>
      </c>
      <c r="L3080" s="43">
        <f t="shared" si="142"/>
        <v>1.2634841594919999</v>
      </c>
      <c r="M3080" s="43">
        <v>0</v>
      </c>
      <c r="N3080" s="43">
        <f t="shared" si="143"/>
        <v>1.781795</v>
      </c>
      <c r="O3080" s="43">
        <v>0.96051299999999995</v>
      </c>
      <c r="P3080" s="43">
        <v>5.8434E-2</v>
      </c>
      <c r="Q3080" s="43">
        <v>0</v>
      </c>
      <c r="R3080" s="43">
        <v>0</v>
      </c>
      <c r="S3080" s="43">
        <v>0</v>
      </c>
      <c r="T3080" s="43">
        <v>0.90207899999999996</v>
      </c>
      <c r="U3080" s="43">
        <v>0</v>
      </c>
      <c r="V3080" s="43">
        <v>0</v>
      </c>
      <c r="W3080" s="43">
        <v>0</v>
      </c>
      <c r="X3080" s="43">
        <v>0</v>
      </c>
      <c r="Y3080" s="43">
        <v>0</v>
      </c>
      <c r="Z3080" s="43">
        <v>0</v>
      </c>
      <c r="AA3080" s="43">
        <v>0</v>
      </c>
      <c r="AB3080" s="43">
        <v>0</v>
      </c>
      <c r="AC3080" s="43">
        <v>0</v>
      </c>
      <c r="AD3080" s="43">
        <v>0</v>
      </c>
      <c r="AE3080" s="43">
        <v>0</v>
      </c>
    </row>
    <row r="3081" spans="1:31" ht="15.75" x14ac:dyDescent="0.25">
      <c r="A3081" s="49" t="s">
        <v>6278</v>
      </c>
      <c r="B3081" s="22" t="s">
        <v>6283</v>
      </c>
      <c r="C3081" s="42" t="s">
        <v>6284</v>
      </c>
      <c r="D3081" s="21">
        <v>2023</v>
      </c>
      <c r="E3081" s="21">
        <v>2027</v>
      </c>
      <c r="F3081" s="43">
        <v>2.837126</v>
      </c>
      <c r="G3081" s="43">
        <v>3.4045510000000001</v>
      </c>
      <c r="H3081" s="43">
        <v>4.2684350439859999</v>
      </c>
      <c r="I3081" s="43">
        <v>0</v>
      </c>
      <c r="J3081" s="43">
        <f t="shared" si="141"/>
        <v>4.2684350439859999</v>
      </c>
      <c r="K3081" s="43">
        <v>1.94509</v>
      </c>
      <c r="L3081" s="43">
        <f t="shared" si="142"/>
        <v>2.3233450439859999</v>
      </c>
      <c r="M3081" s="43">
        <v>0</v>
      </c>
      <c r="N3081" s="43">
        <f t="shared" si="143"/>
        <v>3.4045510000000001</v>
      </c>
      <c r="O3081" s="43">
        <v>1.94509</v>
      </c>
      <c r="P3081" s="43">
        <v>7.0670999999999998E-2</v>
      </c>
      <c r="Q3081" s="43">
        <v>0</v>
      </c>
      <c r="R3081" s="43">
        <v>0</v>
      </c>
      <c r="S3081" s="43">
        <v>0</v>
      </c>
      <c r="T3081" s="43">
        <v>1.8744190000000001</v>
      </c>
      <c r="U3081" s="43">
        <v>0</v>
      </c>
      <c r="V3081" s="43">
        <v>0</v>
      </c>
      <c r="W3081" s="43">
        <v>0</v>
      </c>
      <c r="X3081" s="43">
        <v>0</v>
      </c>
      <c r="Y3081" s="43">
        <v>0</v>
      </c>
      <c r="Z3081" s="43">
        <v>0</v>
      </c>
      <c r="AA3081" s="43">
        <v>0</v>
      </c>
      <c r="AB3081" s="43">
        <v>0</v>
      </c>
      <c r="AC3081" s="43">
        <v>0</v>
      </c>
      <c r="AD3081" s="43">
        <v>0</v>
      </c>
      <c r="AE3081" s="43">
        <v>0</v>
      </c>
    </row>
    <row r="3082" spans="1:31" ht="15.75" x14ac:dyDescent="0.25">
      <c r="A3082" s="49" t="s">
        <v>6278</v>
      </c>
      <c r="B3082" s="22" t="s">
        <v>6285</v>
      </c>
      <c r="C3082" s="42" t="s">
        <v>6286</v>
      </c>
      <c r="D3082" s="21">
        <v>2023</v>
      </c>
      <c r="E3082" s="21">
        <v>2027</v>
      </c>
      <c r="F3082" s="43">
        <v>1.8908160000000001</v>
      </c>
      <c r="G3082" s="43">
        <v>2.2689810000000001</v>
      </c>
      <c r="H3082" s="43">
        <v>2.8379710690520001</v>
      </c>
      <c r="I3082" s="43">
        <v>0</v>
      </c>
      <c r="J3082" s="43">
        <f t="shared" si="141"/>
        <v>2.8379710690520001</v>
      </c>
      <c r="K3082" s="43">
        <v>1.256515</v>
      </c>
      <c r="L3082" s="43">
        <f t="shared" si="142"/>
        <v>1.5814560690520001</v>
      </c>
      <c r="M3082" s="43">
        <v>0</v>
      </c>
      <c r="N3082" s="43">
        <f t="shared" si="143"/>
        <v>2.2689810000000001</v>
      </c>
      <c r="O3082" s="43">
        <v>1.256515</v>
      </c>
      <c r="P3082" s="43">
        <v>6.2107999999999997E-2</v>
      </c>
      <c r="Q3082" s="43">
        <v>0</v>
      </c>
      <c r="R3082" s="43">
        <v>0</v>
      </c>
      <c r="S3082" s="43">
        <v>0</v>
      </c>
      <c r="T3082" s="43">
        <v>1.194407</v>
      </c>
      <c r="U3082" s="43">
        <v>0</v>
      </c>
      <c r="V3082" s="43">
        <v>0</v>
      </c>
      <c r="W3082" s="43">
        <v>0</v>
      </c>
      <c r="X3082" s="43">
        <v>0</v>
      </c>
      <c r="Y3082" s="43">
        <v>0</v>
      </c>
      <c r="Z3082" s="43">
        <v>0</v>
      </c>
      <c r="AA3082" s="43">
        <v>0</v>
      </c>
      <c r="AB3082" s="43">
        <v>0</v>
      </c>
      <c r="AC3082" s="43">
        <v>0</v>
      </c>
      <c r="AD3082" s="43">
        <v>0</v>
      </c>
      <c r="AE3082" s="43">
        <v>0</v>
      </c>
    </row>
    <row r="3083" spans="1:31" ht="15.75" x14ac:dyDescent="0.25">
      <c r="A3083" s="49" t="s">
        <v>6278</v>
      </c>
      <c r="B3083" s="22" t="s">
        <v>6287</v>
      </c>
      <c r="C3083" s="42" t="s">
        <v>6288</v>
      </c>
      <c r="D3083" s="21">
        <v>2023</v>
      </c>
      <c r="E3083" s="21">
        <v>2027</v>
      </c>
      <c r="F3083" s="43">
        <v>1.8908160000000001</v>
      </c>
      <c r="G3083" s="43">
        <v>2.2689810000000001</v>
      </c>
      <c r="H3083" s="43">
        <v>2.8379710690520001</v>
      </c>
      <c r="I3083" s="43">
        <v>0</v>
      </c>
      <c r="J3083" s="43">
        <f t="shared" si="141"/>
        <v>2.8379710690520001</v>
      </c>
      <c r="K3083" s="43">
        <v>1.256515</v>
      </c>
      <c r="L3083" s="43">
        <f t="shared" si="142"/>
        <v>1.5814560690520001</v>
      </c>
      <c r="M3083" s="43">
        <v>0</v>
      </c>
      <c r="N3083" s="43">
        <f t="shared" si="143"/>
        <v>2.2689810000000001</v>
      </c>
      <c r="O3083" s="43">
        <v>1.256515</v>
      </c>
      <c r="P3083" s="43">
        <v>6.2107999999999997E-2</v>
      </c>
      <c r="Q3083" s="43">
        <v>0</v>
      </c>
      <c r="R3083" s="43">
        <v>0</v>
      </c>
      <c r="S3083" s="43">
        <v>0</v>
      </c>
      <c r="T3083" s="43">
        <v>1.194407</v>
      </c>
      <c r="U3083" s="43">
        <v>0</v>
      </c>
      <c r="V3083" s="43">
        <v>0</v>
      </c>
      <c r="W3083" s="43">
        <v>0</v>
      </c>
      <c r="X3083" s="43">
        <v>0</v>
      </c>
      <c r="Y3083" s="43">
        <v>0</v>
      </c>
      <c r="Z3083" s="43">
        <v>0</v>
      </c>
      <c r="AA3083" s="43">
        <v>0</v>
      </c>
      <c r="AB3083" s="43">
        <v>0</v>
      </c>
      <c r="AC3083" s="43">
        <v>0</v>
      </c>
      <c r="AD3083" s="43">
        <v>0</v>
      </c>
      <c r="AE3083" s="43">
        <v>0</v>
      </c>
    </row>
    <row r="3084" spans="1:31" ht="15.75" x14ac:dyDescent="0.25">
      <c r="A3084" s="49" t="s">
        <v>6278</v>
      </c>
      <c r="B3084" s="22" t="s">
        <v>6289</v>
      </c>
      <c r="C3084" s="42" t="s">
        <v>6290</v>
      </c>
      <c r="D3084" s="21">
        <v>2023</v>
      </c>
      <c r="E3084" s="21">
        <v>2027</v>
      </c>
      <c r="F3084" s="43">
        <v>1.8908160000000001</v>
      </c>
      <c r="G3084" s="43">
        <v>2.2689810000000001</v>
      </c>
      <c r="H3084" s="43">
        <v>2.8379710690520001</v>
      </c>
      <c r="I3084" s="43">
        <v>0</v>
      </c>
      <c r="J3084" s="43">
        <f t="shared" si="141"/>
        <v>2.8379710690520001</v>
      </c>
      <c r="K3084" s="43">
        <v>1.256515</v>
      </c>
      <c r="L3084" s="43">
        <f t="shared" si="142"/>
        <v>1.5814560690520001</v>
      </c>
      <c r="M3084" s="43">
        <v>0</v>
      </c>
      <c r="N3084" s="43">
        <f t="shared" si="143"/>
        <v>2.2689810000000001</v>
      </c>
      <c r="O3084" s="43">
        <v>1.256515</v>
      </c>
      <c r="P3084" s="43">
        <v>6.2107999999999997E-2</v>
      </c>
      <c r="Q3084" s="43">
        <v>0</v>
      </c>
      <c r="R3084" s="43">
        <v>0</v>
      </c>
      <c r="S3084" s="43">
        <v>0</v>
      </c>
      <c r="T3084" s="43">
        <v>1.194407</v>
      </c>
      <c r="U3084" s="43">
        <v>0</v>
      </c>
      <c r="V3084" s="43">
        <v>0</v>
      </c>
      <c r="W3084" s="43">
        <v>0</v>
      </c>
      <c r="X3084" s="43">
        <v>0</v>
      </c>
      <c r="Y3084" s="43">
        <v>0</v>
      </c>
      <c r="Z3084" s="43">
        <v>0</v>
      </c>
      <c r="AA3084" s="43">
        <v>0</v>
      </c>
      <c r="AB3084" s="43">
        <v>0</v>
      </c>
      <c r="AC3084" s="43">
        <v>0</v>
      </c>
      <c r="AD3084" s="43">
        <v>0</v>
      </c>
      <c r="AE3084" s="43">
        <v>0</v>
      </c>
    </row>
    <row r="3085" spans="1:31" ht="15.75" x14ac:dyDescent="0.25">
      <c r="A3085" s="49" t="s">
        <v>6278</v>
      </c>
      <c r="B3085" s="22" t="s">
        <v>6291</v>
      </c>
      <c r="C3085" s="42" t="s">
        <v>6292</v>
      </c>
      <c r="D3085" s="21">
        <v>2023</v>
      </c>
      <c r="E3085" s="21">
        <v>2027</v>
      </c>
      <c r="F3085" s="43">
        <v>6.1418460000000001</v>
      </c>
      <c r="G3085" s="43">
        <v>7.3702170000000002</v>
      </c>
      <c r="H3085" s="43">
        <v>9.2581904840189999</v>
      </c>
      <c r="I3085" s="43">
        <v>0</v>
      </c>
      <c r="J3085" s="43">
        <f t="shared" si="141"/>
        <v>9.2581904840189999</v>
      </c>
      <c r="K3085" s="43">
        <v>4.0279379999999998</v>
      </c>
      <c r="L3085" s="43">
        <f t="shared" si="142"/>
        <v>5.2302524840190001</v>
      </c>
      <c r="M3085" s="43">
        <v>0</v>
      </c>
      <c r="N3085" s="43">
        <f t="shared" si="143"/>
        <v>7.3702170000000002</v>
      </c>
      <c r="O3085" s="43">
        <v>4.0279379999999998</v>
      </c>
      <c r="P3085" s="43">
        <v>0.103452</v>
      </c>
      <c r="Q3085" s="43">
        <v>0</v>
      </c>
      <c r="R3085" s="43">
        <v>0</v>
      </c>
      <c r="S3085" s="43">
        <v>0</v>
      </c>
      <c r="T3085" s="43">
        <v>3.9244859999999999</v>
      </c>
      <c r="U3085" s="43">
        <v>0</v>
      </c>
      <c r="V3085" s="43">
        <v>0</v>
      </c>
      <c r="W3085" s="43">
        <v>0</v>
      </c>
      <c r="X3085" s="43">
        <v>0</v>
      </c>
      <c r="Y3085" s="43">
        <v>0</v>
      </c>
      <c r="Z3085" s="43">
        <v>0</v>
      </c>
      <c r="AA3085" s="43">
        <v>0</v>
      </c>
      <c r="AB3085" s="43">
        <v>0</v>
      </c>
      <c r="AC3085" s="43">
        <v>0</v>
      </c>
      <c r="AD3085" s="43">
        <v>0</v>
      </c>
      <c r="AE3085" s="43">
        <v>0</v>
      </c>
    </row>
    <row r="3086" spans="1:31" ht="15.75" x14ac:dyDescent="0.25">
      <c r="A3086" s="49" t="s">
        <v>6278</v>
      </c>
      <c r="B3086" s="22" t="s">
        <v>6293</v>
      </c>
      <c r="C3086" s="42" t="s">
        <v>6294</v>
      </c>
      <c r="D3086" s="21">
        <v>2023</v>
      </c>
      <c r="E3086" s="21">
        <v>2025</v>
      </c>
      <c r="F3086" s="43">
        <v>1.7594080000000001</v>
      </c>
      <c r="G3086" s="43">
        <v>2.1112890000000002</v>
      </c>
      <c r="H3086" s="43">
        <v>2.425886183901</v>
      </c>
      <c r="I3086" s="43">
        <v>0</v>
      </c>
      <c r="J3086" s="43">
        <f t="shared" si="141"/>
        <v>2.425886183901</v>
      </c>
      <c r="K3086" s="43">
        <v>1.8334790000000001</v>
      </c>
      <c r="L3086" s="43">
        <f t="shared" si="142"/>
        <v>0.59240718390099989</v>
      </c>
      <c r="M3086" s="43">
        <v>0</v>
      </c>
      <c r="N3086" s="43">
        <f t="shared" si="143"/>
        <v>2.1112890000000002</v>
      </c>
      <c r="O3086" s="43">
        <v>1.8334790000000001</v>
      </c>
      <c r="P3086" s="43">
        <v>6.0486999999999999E-2</v>
      </c>
      <c r="Q3086" s="43">
        <v>0</v>
      </c>
      <c r="R3086" s="43">
        <v>1.7729919999999999</v>
      </c>
      <c r="S3086" s="43">
        <v>0</v>
      </c>
      <c r="T3086" s="43">
        <v>0</v>
      </c>
      <c r="U3086" s="43">
        <v>0</v>
      </c>
      <c r="V3086" s="43">
        <v>0</v>
      </c>
      <c r="W3086" s="43">
        <v>0</v>
      </c>
      <c r="X3086" s="43">
        <v>0</v>
      </c>
      <c r="Y3086" s="43">
        <v>0</v>
      </c>
      <c r="Z3086" s="43">
        <v>0</v>
      </c>
      <c r="AA3086" s="43">
        <v>0</v>
      </c>
      <c r="AB3086" s="43">
        <v>0</v>
      </c>
      <c r="AC3086" s="43">
        <v>0</v>
      </c>
      <c r="AD3086" s="43">
        <v>0</v>
      </c>
      <c r="AE3086" s="43">
        <v>0</v>
      </c>
    </row>
    <row r="3087" spans="1:31" ht="15.75" x14ac:dyDescent="0.25">
      <c r="A3087" s="49" t="s">
        <v>6278</v>
      </c>
      <c r="B3087" s="22" t="s">
        <v>6295</v>
      </c>
      <c r="C3087" s="42" t="s">
        <v>6296</v>
      </c>
      <c r="D3087" s="21">
        <v>2023</v>
      </c>
      <c r="E3087" s="21">
        <v>2025</v>
      </c>
      <c r="F3087" s="43">
        <v>6.7993480000000002</v>
      </c>
      <c r="G3087" s="43">
        <v>8.1592190000000002</v>
      </c>
      <c r="H3087" s="43">
        <v>9.3897946298340003</v>
      </c>
      <c r="I3087" s="43">
        <v>0</v>
      </c>
      <c r="J3087" s="43">
        <f t="shared" si="141"/>
        <v>9.3897946298340003</v>
      </c>
      <c r="K3087" s="43">
        <v>4.7591020000000004</v>
      </c>
      <c r="L3087" s="43">
        <f t="shared" si="142"/>
        <v>4.6306926298339999</v>
      </c>
      <c r="M3087" s="43">
        <v>0</v>
      </c>
      <c r="N3087" s="43">
        <f t="shared" si="143"/>
        <v>8.1592190000000002</v>
      </c>
      <c r="O3087" s="43">
        <v>4.7591020000000004</v>
      </c>
      <c r="P3087" s="43">
        <v>8.3898E-2</v>
      </c>
      <c r="Q3087" s="43">
        <v>0</v>
      </c>
      <c r="R3087" s="43">
        <v>4.6752039999999999</v>
      </c>
      <c r="S3087" s="43">
        <v>0</v>
      </c>
      <c r="T3087" s="43">
        <v>0</v>
      </c>
      <c r="U3087" s="43">
        <v>0</v>
      </c>
      <c r="V3087" s="43">
        <v>0</v>
      </c>
      <c r="W3087" s="43">
        <v>0</v>
      </c>
      <c r="X3087" s="43">
        <v>0</v>
      </c>
      <c r="Y3087" s="43">
        <v>0</v>
      </c>
      <c r="Z3087" s="43">
        <v>0</v>
      </c>
      <c r="AA3087" s="43">
        <v>0</v>
      </c>
      <c r="AB3087" s="43">
        <v>0</v>
      </c>
      <c r="AC3087" s="43">
        <v>0</v>
      </c>
      <c r="AD3087" s="43">
        <v>0</v>
      </c>
      <c r="AE3087" s="43">
        <v>0</v>
      </c>
    </row>
    <row r="3088" spans="1:31" ht="15.75" x14ac:dyDescent="0.25">
      <c r="A3088" s="49" t="s">
        <v>6297</v>
      </c>
      <c r="B3088" s="22" t="s">
        <v>6298</v>
      </c>
      <c r="C3088" s="42" t="s">
        <v>6299</v>
      </c>
      <c r="D3088" s="21">
        <v>2019</v>
      </c>
      <c r="E3088" s="21">
        <v>2026</v>
      </c>
      <c r="F3088" s="43">
        <v>113.602251</v>
      </c>
      <c r="G3088" s="43">
        <v>136.322701</v>
      </c>
      <c r="H3088" s="43">
        <v>164.383246305771</v>
      </c>
      <c r="I3088" s="43">
        <v>0</v>
      </c>
      <c r="J3088" s="43">
        <f t="shared" ref="J3088:J3151" si="144">IFERROR(H3088+I3088,"0")</f>
        <v>164.383246305771</v>
      </c>
      <c r="K3088" s="43">
        <v>36.395254999999999</v>
      </c>
      <c r="L3088" s="43">
        <f t="shared" ref="L3088:L3151" si="145">IFERROR(J3088-K3088,"0")</f>
        <v>127.987991305771</v>
      </c>
      <c r="M3088" s="43">
        <v>0.58657199999999998</v>
      </c>
      <c r="N3088" s="43">
        <f t="shared" ref="N3088:N3151" si="146">IFERROR(G3088-M3088,"0")</f>
        <v>135.73612900000001</v>
      </c>
      <c r="O3088" s="43">
        <v>36.395254999999999</v>
      </c>
      <c r="P3088" s="43">
        <v>0</v>
      </c>
      <c r="Q3088" s="43">
        <v>0</v>
      </c>
      <c r="R3088" s="43">
        <v>0</v>
      </c>
      <c r="S3088" s="43">
        <v>35.808683000000002</v>
      </c>
      <c r="T3088" s="43">
        <v>0</v>
      </c>
      <c r="U3088" s="43">
        <v>0</v>
      </c>
      <c r="V3088" s="43">
        <v>0</v>
      </c>
      <c r="W3088" s="43">
        <v>0</v>
      </c>
      <c r="X3088" s="43">
        <v>0</v>
      </c>
      <c r="Y3088" s="43">
        <v>0</v>
      </c>
      <c r="Z3088" s="43">
        <v>0</v>
      </c>
      <c r="AA3088" s="43">
        <v>0</v>
      </c>
      <c r="AB3088" s="43">
        <v>0</v>
      </c>
      <c r="AC3088" s="43">
        <v>0</v>
      </c>
      <c r="AD3088" s="43">
        <v>0</v>
      </c>
      <c r="AE3088" s="43">
        <v>0</v>
      </c>
    </row>
    <row r="3089" spans="1:31" ht="15.75" x14ac:dyDescent="0.25">
      <c r="A3089" s="49" t="s">
        <v>6300</v>
      </c>
      <c r="B3089" s="22" t="s">
        <v>6301</v>
      </c>
      <c r="C3089" s="42" t="s">
        <v>6302</v>
      </c>
      <c r="D3089" s="21">
        <v>2022</v>
      </c>
      <c r="E3089" s="21">
        <v>2024</v>
      </c>
      <c r="F3089" s="43">
        <v>15.23732</v>
      </c>
      <c r="G3089" s="43">
        <v>18.284783999999998</v>
      </c>
      <c r="H3089" s="43">
        <v>19.989755111950998</v>
      </c>
      <c r="I3089" s="43">
        <v>0</v>
      </c>
      <c r="J3089" s="43">
        <f t="shared" si="144"/>
        <v>19.989755111950998</v>
      </c>
      <c r="K3089" s="43">
        <v>18.228926000000001</v>
      </c>
      <c r="L3089" s="43">
        <f t="shared" si="145"/>
        <v>1.7608291119509971</v>
      </c>
      <c r="M3089" s="43">
        <v>0.47626200000000002</v>
      </c>
      <c r="N3089" s="43">
        <f t="shared" si="146"/>
        <v>17.808522</v>
      </c>
      <c r="O3089" s="43">
        <v>18.228926000000001</v>
      </c>
      <c r="P3089" s="43">
        <v>0.60543499999999995</v>
      </c>
      <c r="Q3089" s="43">
        <v>17.147228999999999</v>
      </c>
      <c r="R3089" s="43">
        <v>0</v>
      </c>
      <c r="S3089" s="43">
        <v>0</v>
      </c>
      <c r="T3089" s="43">
        <v>0</v>
      </c>
      <c r="U3089" s="43">
        <v>0</v>
      </c>
      <c r="V3089" s="43">
        <v>0</v>
      </c>
      <c r="W3089" s="43">
        <v>0</v>
      </c>
      <c r="X3089" s="43">
        <v>0</v>
      </c>
      <c r="Y3089" s="43">
        <v>0</v>
      </c>
      <c r="Z3089" s="43">
        <v>0</v>
      </c>
      <c r="AA3089" s="43">
        <v>0</v>
      </c>
      <c r="AB3089" s="43">
        <v>0</v>
      </c>
      <c r="AC3089" s="43">
        <v>0</v>
      </c>
      <c r="AD3089" s="43">
        <v>0</v>
      </c>
      <c r="AE3089" s="43">
        <v>0</v>
      </c>
    </row>
    <row r="3090" spans="1:31" ht="15.75" x14ac:dyDescent="0.25">
      <c r="A3090" s="49" t="s">
        <v>6303</v>
      </c>
      <c r="B3090" s="22" t="s">
        <v>6304</v>
      </c>
      <c r="C3090" s="42" t="s">
        <v>6305</v>
      </c>
      <c r="D3090" s="21">
        <v>2026</v>
      </c>
      <c r="E3090" s="21">
        <v>2027</v>
      </c>
      <c r="F3090" s="43">
        <v>6.642957</v>
      </c>
      <c r="G3090" s="43">
        <v>7.9715480000000003</v>
      </c>
      <c r="H3090" s="43">
        <v>10.026271156282</v>
      </c>
      <c r="I3090" s="43">
        <v>0</v>
      </c>
      <c r="J3090" s="43">
        <f t="shared" si="144"/>
        <v>10.026271156282</v>
      </c>
      <c r="K3090" s="43">
        <v>4.2083729999999999</v>
      </c>
      <c r="L3090" s="43">
        <f t="shared" si="145"/>
        <v>5.8178981562820002</v>
      </c>
      <c r="M3090" s="43">
        <v>0</v>
      </c>
      <c r="N3090" s="43">
        <f t="shared" si="146"/>
        <v>7.9715480000000003</v>
      </c>
      <c r="O3090" s="43">
        <v>4.2083729999999999</v>
      </c>
      <c r="P3090" s="43">
        <v>0</v>
      </c>
      <c r="Q3090" s="43">
        <v>0</v>
      </c>
      <c r="R3090" s="43">
        <v>0</v>
      </c>
      <c r="S3090" s="43">
        <v>0.32281700000000002</v>
      </c>
      <c r="T3090" s="43">
        <v>3.8855559999999998</v>
      </c>
      <c r="U3090" s="43">
        <v>0</v>
      </c>
      <c r="V3090" s="43">
        <v>0</v>
      </c>
      <c r="W3090" s="43">
        <v>0</v>
      </c>
      <c r="X3090" s="43">
        <v>0</v>
      </c>
      <c r="Y3090" s="43">
        <v>0</v>
      </c>
      <c r="Z3090" s="43">
        <v>0</v>
      </c>
      <c r="AA3090" s="43">
        <v>0</v>
      </c>
      <c r="AB3090" s="43">
        <v>0</v>
      </c>
      <c r="AC3090" s="43">
        <v>0</v>
      </c>
      <c r="AD3090" s="43">
        <v>0</v>
      </c>
      <c r="AE3090" s="43">
        <v>0</v>
      </c>
    </row>
    <row r="3091" spans="1:31" ht="15.75" x14ac:dyDescent="0.25">
      <c r="A3091" s="49" t="s">
        <v>6303</v>
      </c>
      <c r="B3091" s="22" t="s">
        <v>6306</v>
      </c>
      <c r="C3091" s="42" t="s">
        <v>6307</v>
      </c>
      <c r="D3091" s="21">
        <v>2026</v>
      </c>
      <c r="E3091" s="21">
        <v>2027</v>
      </c>
      <c r="F3091" s="43">
        <v>6.3996690000000003</v>
      </c>
      <c r="G3091" s="43">
        <v>7.679602</v>
      </c>
      <c r="H3091" s="43">
        <v>9.6590739002920003</v>
      </c>
      <c r="I3091" s="43">
        <v>0</v>
      </c>
      <c r="J3091" s="43">
        <f t="shared" si="144"/>
        <v>9.6590739002920003</v>
      </c>
      <c r="K3091" s="43">
        <v>4.050726</v>
      </c>
      <c r="L3091" s="43">
        <f t="shared" si="145"/>
        <v>5.6083479002920003</v>
      </c>
      <c r="M3091" s="43">
        <v>0</v>
      </c>
      <c r="N3091" s="43">
        <f t="shared" si="146"/>
        <v>7.679602</v>
      </c>
      <c r="O3091" s="43">
        <v>4.050726</v>
      </c>
      <c r="P3091" s="43">
        <v>0</v>
      </c>
      <c r="Q3091" s="43">
        <v>0</v>
      </c>
      <c r="R3091" s="43">
        <v>0</v>
      </c>
      <c r="S3091" s="43">
        <v>0.310726</v>
      </c>
      <c r="T3091" s="43">
        <v>3.74</v>
      </c>
      <c r="U3091" s="43">
        <v>0</v>
      </c>
      <c r="V3091" s="43">
        <v>0</v>
      </c>
      <c r="W3091" s="43">
        <v>0</v>
      </c>
      <c r="X3091" s="43">
        <v>0</v>
      </c>
      <c r="Y3091" s="43">
        <v>0</v>
      </c>
      <c r="Z3091" s="43">
        <v>0</v>
      </c>
      <c r="AA3091" s="43">
        <v>0</v>
      </c>
      <c r="AB3091" s="43">
        <v>0</v>
      </c>
      <c r="AC3091" s="43">
        <v>0</v>
      </c>
      <c r="AD3091" s="43">
        <v>0</v>
      </c>
      <c r="AE3091" s="43">
        <v>0</v>
      </c>
    </row>
    <row r="3092" spans="1:31" ht="15.75" x14ac:dyDescent="0.25">
      <c r="A3092" s="49" t="s">
        <v>6300</v>
      </c>
      <c r="B3092" s="22" t="s">
        <v>6308</v>
      </c>
      <c r="C3092" s="42" t="s">
        <v>6309</v>
      </c>
      <c r="D3092" s="21">
        <v>2021</v>
      </c>
      <c r="E3092" s="21">
        <v>2025</v>
      </c>
      <c r="F3092" s="43">
        <v>18.327165999999998</v>
      </c>
      <c r="G3092" s="43">
        <v>21.992598000000001</v>
      </c>
      <c r="H3092" s="43">
        <v>25.266035848331001</v>
      </c>
      <c r="I3092" s="43">
        <v>0</v>
      </c>
      <c r="J3092" s="43">
        <f t="shared" si="144"/>
        <v>25.266035848331001</v>
      </c>
      <c r="K3092" s="43">
        <v>21.054573999999999</v>
      </c>
      <c r="L3092" s="43">
        <f t="shared" si="145"/>
        <v>4.2114618483310018</v>
      </c>
      <c r="M3092" s="43">
        <v>0.58379099999999995</v>
      </c>
      <c r="N3092" s="43">
        <f t="shared" si="146"/>
        <v>21.408806999999999</v>
      </c>
      <c r="O3092" s="43">
        <v>21.054573999999999</v>
      </c>
      <c r="P3092" s="43">
        <v>0</v>
      </c>
      <c r="Q3092" s="43">
        <v>0</v>
      </c>
      <c r="R3092" s="43">
        <v>20.470783000000001</v>
      </c>
      <c r="S3092" s="43">
        <v>0</v>
      </c>
      <c r="T3092" s="43">
        <v>0</v>
      </c>
      <c r="U3092" s="43">
        <v>0</v>
      </c>
      <c r="V3092" s="43">
        <v>0</v>
      </c>
      <c r="W3092" s="43">
        <v>0</v>
      </c>
      <c r="X3092" s="43">
        <v>0</v>
      </c>
      <c r="Y3092" s="43">
        <v>0</v>
      </c>
      <c r="Z3092" s="43">
        <v>0</v>
      </c>
      <c r="AA3092" s="43">
        <v>0</v>
      </c>
      <c r="AB3092" s="43">
        <v>0</v>
      </c>
      <c r="AC3092" s="43">
        <v>0</v>
      </c>
      <c r="AD3092" s="43">
        <v>0</v>
      </c>
      <c r="AE3092" s="43">
        <v>0</v>
      </c>
    </row>
    <row r="3093" spans="1:31" ht="15.75" x14ac:dyDescent="0.25">
      <c r="A3093" s="49" t="s">
        <v>6278</v>
      </c>
      <c r="B3093" s="22" t="s">
        <v>6310</v>
      </c>
      <c r="C3093" s="42" t="s">
        <v>6311</v>
      </c>
      <c r="D3093" s="21">
        <v>2023</v>
      </c>
      <c r="E3093" s="21">
        <v>2026</v>
      </c>
      <c r="F3093" s="43">
        <v>3.9341970000000002</v>
      </c>
      <c r="G3093" s="43">
        <v>4.7210369999999999</v>
      </c>
      <c r="H3093" s="43">
        <v>5.6672228715120001</v>
      </c>
      <c r="I3093" s="43">
        <v>0</v>
      </c>
      <c r="J3093" s="43">
        <f t="shared" si="144"/>
        <v>5.6672228715120001</v>
      </c>
      <c r="K3093" s="43">
        <v>3.984324</v>
      </c>
      <c r="L3093" s="43">
        <f t="shared" si="145"/>
        <v>1.6828988715120001</v>
      </c>
      <c r="M3093" s="43">
        <v>0</v>
      </c>
      <c r="N3093" s="43">
        <f t="shared" si="146"/>
        <v>4.7210369999999999</v>
      </c>
      <c r="O3093" s="43">
        <v>3.984324</v>
      </c>
      <c r="P3093" s="43">
        <v>0.14626900000000001</v>
      </c>
      <c r="Q3093" s="43">
        <v>0</v>
      </c>
      <c r="R3093" s="43">
        <v>0</v>
      </c>
      <c r="S3093" s="43">
        <v>3.8380550000000002</v>
      </c>
      <c r="T3093" s="43">
        <v>0</v>
      </c>
      <c r="U3093" s="43">
        <v>0</v>
      </c>
      <c r="V3093" s="43">
        <v>0</v>
      </c>
      <c r="W3093" s="43">
        <v>0</v>
      </c>
      <c r="X3093" s="43">
        <v>0</v>
      </c>
      <c r="Y3093" s="43">
        <v>0</v>
      </c>
      <c r="Z3093" s="43">
        <v>0</v>
      </c>
      <c r="AA3093" s="43">
        <v>0</v>
      </c>
      <c r="AB3093" s="43">
        <v>0</v>
      </c>
      <c r="AC3093" s="43">
        <v>0</v>
      </c>
      <c r="AD3093" s="43">
        <v>0</v>
      </c>
      <c r="AE3093" s="43">
        <v>0</v>
      </c>
    </row>
    <row r="3094" spans="1:31" ht="15.75" x14ac:dyDescent="0.25">
      <c r="A3094" s="49" t="s">
        <v>6278</v>
      </c>
      <c r="B3094" s="22" t="s">
        <v>6312</v>
      </c>
      <c r="C3094" s="42" t="s">
        <v>6313</v>
      </c>
      <c r="D3094" s="21">
        <v>2023</v>
      </c>
      <c r="E3094" s="21">
        <v>2026</v>
      </c>
      <c r="F3094" s="43">
        <v>1.7968219999999999</v>
      </c>
      <c r="G3094" s="43">
        <v>2.1561880000000002</v>
      </c>
      <c r="H3094" s="43">
        <v>2.5883753668449998</v>
      </c>
      <c r="I3094" s="43">
        <v>0</v>
      </c>
      <c r="J3094" s="43">
        <f t="shared" si="144"/>
        <v>2.5883753668449998</v>
      </c>
      <c r="K3094" s="43">
        <v>1.874938</v>
      </c>
      <c r="L3094" s="43">
        <f t="shared" si="145"/>
        <v>0.71343736684499981</v>
      </c>
      <c r="M3094" s="43">
        <v>0</v>
      </c>
      <c r="N3094" s="43">
        <f t="shared" si="146"/>
        <v>2.1561880000000002</v>
      </c>
      <c r="O3094" s="43">
        <v>1.874938</v>
      </c>
      <c r="P3094" s="43">
        <v>6.8592E-2</v>
      </c>
      <c r="Q3094" s="43">
        <v>0</v>
      </c>
      <c r="R3094" s="43">
        <v>0</v>
      </c>
      <c r="S3094" s="43">
        <v>1.806346</v>
      </c>
      <c r="T3094" s="43">
        <v>0</v>
      </c>
      <c r="U3094" s="43">
        <v>0</v>
      </c>
      <c r="V3094" s="43">
        <v>0</v>
      </c>
      <c r="W3094" s="43">
        <v>0</v>
      </c>
      <c r="X3094" s="43">
        <v>0</v>
      </c>
      <c r="Y3094" s="43">
        <v>0</v>
      </c>
      <c r="Z3094" s="43">
        <v>0</v>
      </c>
      <c r="AA3094" s="43">
        <v>0</v>
      </c>
      <c r="AB3094" s="43">
        <v>0</v>
      </c>
      <c r="AC3094" s="43">
        <v>0</v>
      </c>
      <c r="AD3094" s="43">
        <v>0</v>
      </c>
      <c r="AE3094" s="43">
        <v>0</v>
      </c>
    </row>
    <row r="3095" spans="1:31" ht="15.75" x14ac:dyDescent="0.25">
      <c r="A3095" s="49" t="s">
        <v>6303</v>
      </c>
      <c r="B3095" s="22" t="s">
        <v>6314</v>
      </c>
      <c r="C3095" s="42" t="s">
        <v>6315</v>
      </c>
      <c r="D3095" s="21">
        <v>2026</v>
      </c>
      <c r="E3095" s="21">
        <v>2027</v>
      </c>
      <c r="F3095" s="43">
        <v>9.5242609999999992</v>
      </c>
      <c r="G3095" s="43">
        <v>11.429112999999999</v>
      </c>
      <c r="H3095" s="43">
        <v>14.364970597414001</v>
      </c>
      <c r="I3095" s="43">
        <v>0</v>
      </c>
      <c r="J3095" s="43">
        <f t="shared" si="144"/>
        <v>14.364970597414001</v>
      </c>
      <c r="K3095" s="43">
        <v>4.8533239999999997</v>
      </c>
      <c r="L3095" s="43">
        <f t="shared" si="145"/>
        <v>9.5116465974139999</v>
      </c>
      <c r="M3095" s="43">
        <v>0</v>
      </c>
      <c r="N3095" s="43">
        <f t="shared" si="146"/>
        <v>11.429112999999999</v>
      </c>
      <c r="O3095" s="43">
        <v>4.8533239999999997</v>
      </c>
      <c r="P3095" s="43">
        <v>0</v>
      </c>
      <c r="Q3095" s="43">
        <v>0</v>
      </c>
      <c r="R3095" s="43">
        <v>0</v>
      </c>
      <c r="S3095" s="43">
        <v>0.44970199999999999</v>
      </c>
      <c r="T3095" s="43">
        <v>4.4036220000000004</v>
      </c>
      <c r="U3095" s="43">
        <v>0</v>
      </c>
      <c r="V3095" s="43">
        <v>0</v>
      </c>
      <c r="W3095" s="43">
        <v>0</v>
      </c>
      <c r="X3095" s="43">
        <v>0</v>
      </c>
      <c r="Y3095" s="43">
        <v>0</v>
      </c>
      <c r="Z3095" s="43">
        <v>0</v>
      </c>
      <c r="AA3095" s="43">
        <v>0</v>
      </c>
      <c r="AB3095" s="43">
        <v>0</v>
      </c>
      <c r="AC3095" s="43">
        <v>0</v>
      </c>
      <c r="AD3095" s="43">
        <v>0</v>
      </c>
      <c r="AE3095" s="43">
        <v>0</v>
      </c>
    </row>
    <row r="3096" spans="1:31" ht="15.75" x14ac:dyDescent="0.25">
      <c r="A3096" s="49" t="s">
        <v>6303</v>
      </c>
      <c r="B3096" s="22" t="s">
        <v>6316</v>
      </c>
      <c r="C3096" s="42" t="s">
        <v>6317</v>
      </c>
      <c r="D3096" s="21">
        <v>2023</v>
      </c>
      <c r="E3096" s="21">
        <v>2024</v>
      </c>
      <c r="F3096" s="43">
        <v>5.4888110000000001</v>
      </c>
      <c r="G3096" s="43">
        <v>6.5865729999999996</v>
      </c>
      <c r="H3096" s="43">
        <v>7.2075467226240004</v>
      </c>
      <c r="I3096" s="43">
        <v>0</v>
      </c>
      <c r="J3096" s="43">
        <f t="shared" si="144"/>
        <v>7.2075467226240004</v>
      </c>
      <c r="K3096" s="43">
        <v>2.5407030000000002</v>
      </c>
      <c r="L3096" s="43">
        <f t="shared" si="145"/>
        <v>4.6668437226239998</v>
      </c>
      <c r="M3096" s="43">
        <v>0</v>
      </c>
      <c r="N3096" s="43">
        <f t="shared" si="146"/>
        <v>6.5865729999999996</v>
      </c>
      <c r="O3096" s="43">
        <v>2.5407030000000002</v>
      </c>
      <c r="P3096" s="43">
        <v>0.14550099999999999</v>
      </c>
      <c r="Q3096" s="43">
        <v>2.3952019999999998</v>
      </c>
      <c r="R3096" s="43">
        <v>0</v>
      </c>
      <c r="S3096" s="43">
        <v>0</v>
      </c>
      <c r="T3096" s="43">
        <v>0</v>
      </c>
      <c r="U3096" s="43">
        <v>0</v>
      </c>
      <c r="V3096" s="43">
        <v>0</v>
      </c>
      <c r="W3096" s="43">
        <v>0</v>
      </c>
      <c r="X3096" s="43">
        <v>0</v>
      </c>
      <c r="Y3096" s="43">
        <v>0</v>
      </c>
      <c r="Z3096" s="43">
        <v>0</v>
      </c>
      <c r="AA3096" s="43">
        <v>0</v>
      </c>
      <c r="AB3096" s="43">
        <v>0</v>
      </c>
      <c r="AC3096" s="43">
        <v>0</v>
      </c>
      <c r="AD3096" s="43">
        <v>0</v>
      </c>
      <c r="AE3096" s="43">
        <v>0</v>
      </c>
    </row>
    <row r="3097" spans="1:31" ht="15.75" x14ac:dyDescent="0.25">
      <c r="A3097" s="49" t="s">
        <v>6303</v>
      </c>
      <c r="B3097" s="22" t="s">
        <v>6318</v>
      </c>
      <c r="C3097" s="42" t="s">
        <v>6319</v>
      </c>
      <c r="D3097" s="21">
        <v>2023</v>
      </c>
      <c r="E3097" s="21">
        <v>2024</v>
      </c>
      <c r="F3097" s="43">
        <v>4.5187980000000003</v>
      </c>
      <c r="G3097" s="43">
        <v>5.4225580000000004</v>
      </c>
      <c r="H3097" s="43">
        <v>5.9285325214500002</v>
      </c>
      <c r="I3097" s="43">
        <v>0</v>
      </c>
      <c r="J3097" s="43">
        <f t="shared" si="144"/>
        <v>5.9285325214500002</v>
      </c>
      <c r="K3097" s="43">
        <v>2.002847</v>
      </c>
      <c r="L3097" s="43">
        <f t="shared" si="145"/>
        <v>3.9256855214500002</v>
      </c>
      <c r="M3097" s="43">
        <v>0</v>
      </c>
      <c r="N3097" s="43">
        <f t="shared" si="146"/>
        <v>5.4225580000000004</v>
      </c>
      <c r="O3097" s="43">
        <v>2.002847</v>
      </c>
      <c r="P3097" s="43">
        <v>0.14550099999999999</v>
      </c>
      <c r="Q3097" s="43">
        <v>1.8573459999999999</v>
      </c>
      <c r="R3097" s="43">
        <v>0</v>
      </c>
      <c r="S3097" s="43">
        <v>0</v>
      </c>
      <c r="T3097" s="43">
        <v>0</v>
      </c>
      <c r="U3097" s="43">
        <v>0</v>
      </c>
      <c r="V3097" s="43">
        <v>0</v>
      </c>
      <c r="W3097" s="43">
        <v>0</v>
      </c>
      <c r="X3097" s="43">
        <v>0</v>
      </c>
      <c r="Y3097" s="43">
        <v>0</v>
      </c>
      <c r="Z3097" s="43">
        <v>0</v>
      </c>
      <c r="AA3097" s="43">
        <v>0</v>
      </c>
      <c r="AB3097" s="43">
        <v>0</v>
      </c>
      <c r="AC3097" s="43">
        <v>0</v>
      </c>
      <c r="AD3097" s="43">
        <v>0</v>
      </c>
      <c r="AE3097" s="43">
        <v>0</v>
      </c>
    </row>
    <row r="3098" spans="1:31" ht="15.75" x14ac:dyDescent="0.25">
      <c r="A3098" s="49" t="s">
        <v>6300</v>
      </c>
      <c r="B3098" s="22" t="s">
        <v>6320</v>
      </c>
      <c r="C3098" s="42" t="s">
        <v>6321</v>
      </c>
      <c r="D3098" s="21">
        <v>2025</v>
      </c>
      <c r="E3098" s="21">
        <v>2026</v>
      </c>
      <c r="F3098" s="43">
        <v>20.716927999999999</v>
      </c>
      <c r="G3098" s="43">
        <v>24.860312</v>
      </c>
      <c r="H3098" s="43">
        <v>29.940348328511</v>
      </c>
      <c r="I3098" s="43">
        <v>0</v>
      </c>
      <c r="J3098" s="43">
        <f t="shared" si="144"/>
        <v>29.940348328511</v>
      </c>
      <c r="K3098" s="43">
        <v>13.681139</v>
      </c>
      <c r="L3098" s="43">
        <f t="shared" si="145"/>
        <v>16.259209328510998</v>
      </c>
      <c r="M3098" s="43">
        <v>0</v>
      </c>
      <c r="N3098" s="43">
        <f t="shared" si="146"/>
        <v>24.860312</v>
      </c>
      <c r="O3098" s="43">
        <v>13.681139</v>
      </c>
      <c r="P3098" s="43">
        <v>0</v>
      </c>
      <c r="Q3098" s="43">
        <v>0</v>
      </c>
      <c r="R3098" s="43">
        <v>0.60631699999999999</v>
      </c>
      <c r="S3098" s="43">
        <v>13.074821999999999</v>
      </c>
      <c r="T3098" s="43">
        <v>0</v>
      </c>
      <c r="U3098" s="43">
        <v>0</v>
      </c>
      <c r="V3098" s="43">
        <v>0</v>
      </c>
      <c r="W3098" s="43">
        <v>0</v>
      </c>
      <c r="X3098" s="43">
        <v>0</v>
      </c>
      <c r="Y3098" s="43">
        <v>0</v>
      </c>
      <c r="Z3098" s="43">
        <v>0</v>
      </c>
      <c r="AA3098" s="43">
        <v>0</v>
      </c>
      <c r="AB3098" s="43">
        <v>0</v>
      </c>
      <c r="AC3098" s="43">
        <v>0</v>
      </c>
      <c r="AD3098" s="43">
        <v>0</v>
      </c>
      <c r="AE3098" s="43">
        <v>0</v>
      </c>
    </row>
    <row r="3099" spans="1:31" ht="15.75" x14ac:dyDescent="0.25">
      <c r="A3099" s="49" t="s">
        <v>6300</v>
      </c>
      <c r="B3099" s="22" t="s">
        <v>6322</v>
      </c>
      <c r="C3099" s="42" t="s">
        <v>6323</v>
      </c>
      <c r="D3099" s="21">
        <v>2024</v>
      </c>
      <c r="E3099" s="21">
        <v>2025</v>
      </c>
      <c r="F3099" s="43">
        <v>20.408042999999999</v>
      </c>
      <c r="G3099" s="43">
        <v>24.489650999999999</v>
      </c>
      <c r="H3099" s="43">
        <v>28.174640356704</v>
      </c>
      <c r="I3099" s="43">
        <v>0</v>
      </c>
      <c r="J3099" s="43">
        <f t="shared" si="144"/>
        <v>28.174640356704</v>
      </c>
      <c r="K3099" s="43">
        <v>13.070474000000001</v>
      </c>
      <c r="L3099" s="43">
        <f t="shared" si="145"/>
        <v>15.104166356703999</v>
      </c>
      <c r="M3099" s="43">
        <v>0</v>
      </c>
      <c r="N3099" s="43">
        <f t="shared" si="146"/>
        <v>24.489650999999999</v>
      </c>
      <c r="O3099" s="43">
        <v>13.070474000000001</v>
      </c>
      <c r="P3099" s="43">
        <v>0</v>
      </c>
      <c r="Q3099" s="43">
        <v>0.57738500000000004</v>
      </c>
      <c r="R3099" s="43">
        <v>12.493088999999999</v>
      </c>
      <c r="S3099" s="43">
        <v>0</v>
      </c>
      <c r="T3099" s="43">
        <v>0</v>
      </c>
      <c r="U3099" s="43">
        <v>0</v>
      </c>
      <c r="V3099" s="43">
        <v>0</v>
      </c>
      <c r="W3099" s="43">
        <v>0</v>
      </c>
      <c r="X3099" s="43">
        <v>0</v>
      </c>
      <c r="Y3099" s="43">
        <v>0</v>
      </c>
      <c r="Z3099" s="43">
        <v>0</v>
      </c>
      <c r="AA3099" s="43">
        <v>0</v>
      </c>
      <c r="AB3099" s="43">
        <v>0</v>
      </c>
      <c r="AC3099" s="43">
        <v>0</v>
      </c>
      <c r="AD3099" s="43">
        <v>0</v>
      </c>
      <c r="AE3099" s="43">
        <v>0</v>
      </c>
    </row>
    <row r="3100" spans="1:31" ht="15.75" x14ac:dyDescent="0.25">
      <c r="A3100" s="49" t="s">
        <v>6300</v>
      </c>
      <c r="B3100" s="22" t="s">
        <v>6324</v>
      </c>
      <c r="C3100" s="42" t="s">
        <v>6325</v>
      </c>
      <c r="D3100" s="21">
        <v>2024</v>
      </c>
      <c r="E3100" s="21">
        <v>2025</v>
      </c>
      <c r="F3100" s="43">
        <v>18.045079000000001</v>
      </c>
      <c r="G3100" s="43">
        <v>21.654094000000001</v>
      </c>
      <c r="H3100" s="43">
        <v>24.912413705883999</v>
      </c>
      <c r="I3100" s="43">
        <v>0</v>
      </c>
      <c r="J3100" s="43">
        <f t="shared" si="144"/>
        <v>24.912413705883999</v>
      </c>
      <c r="K3100" s="43">
        <v>13.070474000000001</v>
      </c>
      <c r="L3100" s="43">
        <f t="shared" si="145"/>
        <v>11.841939705883998</v>
      </c>
      <c r="M3100" s="43">
        <v>0</v>
      </c>
      <c r="N3100" s="43">
        <f t="shared" si="146"/>
        <v>21.654094000000001</v>
      </c>
      <c r="O3100" s="43">
        <v>13.070474000000001</v>
      </c>
      <c r="P3100" s="43">
        <v>0</v>
      </c>
      <c r="Q3100" s="43">
        <v>0.57738500000000004</v>
      </c>
      <c r="R3100" s="43">
        <v>12.493088999999999</v>
      </c>
      <c r="S3100" s="43">
        <v>0</v>
      </c>
      <c r="T3100" s="43">
        <v>0</v>
      </c>
      <c r="U3100" s="43">
        <v>0</v>
      </c>
      <c r="V3100" s="43">
        <v>0</v>
      </c>
      <c r="W3100" s="43">
        <v>0</v>
      </c>
      <c r="X3100" s="43">
        <v>0</v>
      </c>
      <c r="Y3100" s="43">
        <v>0</v>
      </c>
      <c r="Z3100" s="43">
        <v>0</v>
      </c>
      <c r="AA3100" s="43">
        <v>0</v>
      </c>
      <c r="AB3100" s="43">
        <v>0</v>
      </c>
      <c r="AC3100" s="43">
        <v>0</v>
      </c>
      <c r="AD3100" s="43">
        <v>0</v>
      </c>
      <c r="AE3100" s="43">
        <v>0</v>
      </c>
    </row>
    <row r="3101" spans="1:31" ht="15.75" x14ac:dyDescent="0.25">
      <c r="A3101" s="49" t="s">
        <v>6300</v>
      </c>
      <c r="B3101" s="22" t="s">
        <v>6326</v>
      </c>
      <c r="C3101" s="42" t="s">
        <v>6327</v>
      </c>
      <c r="D3101" s="21">
        <v>2022</v>
      </c>
      <c r="E3101" s="21">
        <v>2024</v>
      </c>
      <c r="F3101" s="43">
        <v>54.753171999999999</v>
      </c>
      <c r="G3101" s="43">
        <v>65.703806999999998</v>
      </c>
      <c r="H3101" s="43">
        <v>71.924002772700007</v>
      </c>
      <c r="I3101" s="43">
        <v>0</v>
      </c>
      <c r="J3101" s="43">
        <f t="shared" si="144"/>
        <v>71.924002772700007</v>
      </c>
      <c r="K3101" s="43">
        <v>16.604824000000001</v>
      </c>
      <c r="L3101" s="43">
        <f t="shared" si="145"/>
        <v>55.319178772700006</v>
      </c>
      <c r="M3101" s="43">
        <v>0.72879000000000005</v>
      </c>
      <c r="N3101" s="43">
        <f t="shared" si="146"/>
        <v>64.975016999999994</v>
      </c>
      <c r="O3101" s="43">
        <v>16.604824000000001</v>
      </c>
      <c r="P3101" s="43">
        <v>0.54315199999999997</v>
      </c>
      <c r="Q3101" s="43">
        <v>15.332882</v>
      </c>
      <c r="R3101" s="43">
        <v>0</v>
      </c>
      <c r="S3101" s="43">
        <v>0</v>
      </c>
      <c r="T3101" s="43">
        <v>0</v>
      </c>
      <c r="U3101" s="43">
        <v>0</v>
      </c>
      <c r="V3101" s="43">
        <v>0</v>
      </c>
      <c r="W3101" s="43">
        <v>0</v>
      </c>
      <c r="X3101" s="43">
        <v>0</v>
      </c>
      <c r="Y3101" s="43">
        <v>0</v>
      </c>
      <c r="Z3101" s="43">
        <v>0</v>
      </c>
      <c r="AA3101" s="43">
        <v>0</v>
      </c>
      <c r="AB3101" s="43">
        <v>0</v>
      </c>
      <c r="AC3101" s="43">
        <v>0</v>
      </c>
      <c r="AD3101" s="43">
        <v>0</v>
      </c>
      <c r="AE3101" s="43">
        <v>0</v>
      </c>
    </row>
    <row r="3102" spans="1:31" ht="31.5" x14ac:dyDescent="0.25">
      <c r="A3102" s="49" t="s">
        <v>6328</v>
      </c>
      <c r="B3102" s="22" t="s">
        <v>6329</v>
      </c>
      <c r="C3102" s="42" t="s">
        <v>6330</v>
      </c>
      <c r="D3102" s="21">
        <v>2027</v>
      </c>
      <c r="E3102" s="21">
        <v>2027</v>
      </c>
      <c r="F3102" s="43">
        <v>10.291577999999999</v>
      </c>
      <c r="G3102" s="43">
        <v>12.349893</v>
      </c>
      <c r="H3102" s="43">
        <v>15.585520255922001</v>
      </c>
      <c r="I3102" s="43">
        <v>0</v>
      </c>
      <c r="J3102" s="43">
        <f t="shared" si="144"/>
        <v>15.585520255922001</v>
      </c>
      <c r="K3102" s="43">
        <v>7.7228750000000002</v>
      </c>
      <c r="L3102" s="43">
        <f t="shared" si="145"/>
        <v>7.8626452559220006</v>
      </c>
      <c r="M3102" s="43">
        <v>0</v>
      </c>
      <c r="N3102" s="43">
        <f t="shared" si="146"/>
        <v>12.349893</v>
      </c>
      <c r="O3102" s="43">
        <v>7.7228750000000002</v>
      </c>
      <c r="P3102" s="43">
        <v>0</v>
      </c>
      <c r="Q3102" s="43">
        <v>0</v>
      </c>
      <c r="R3102" s="43">
        <v>0</v>
      </c>
      <c r="S3102" s="43">
        <v>0</v>
      </c>
      <c r="T3102" s="43">
        <v>7.7228750000000002</v>
      </c>
      <c r="U3102" s="43">
        <v>0</v>
      </c>
      <c r="V3102" s="43">
        <v>0</v>
      </c>
      <c r="W3102" s="43">
        <v>0</v>
      </c>
      <c r="X3102" s="43">
        <v>0</v>
      </c>
      <c r="Y3102" s="43">
        <v>0</v>
      </c>
      <c r="Z3102" s="43">
        <v>0</v>
      </c>
      <c r="AA3102" s="43">
        <v>0</v>
      </c>
      <c r="AB3102" s="43">
        <v>0</v>
      </c>
      <c r="AC3102" s="43">
        <v>0</v>
      </c>
      <c r="AD3102" s="43">
        <v>0</v>
      </c>
      <c r="AE3102" s="43">
        <v>0</v>
      </c>
    </row>
    <row r="3103" spans="1:31" ht="31.5" x14ac:dyDescent="0.25">
      <c r="A3103" s="49" t="s">
        <v>6328</v>
      </c>
      <c r="B3103" s="22" t="s">
        <v>6331</v>
      </c>
      <c r="C3103" s="42" t="s">
        <v>6332</v>
      </c>
      <c r="D3103" s="21">
        <v>2027</v>
      </c>
      <c r="E3103" s="21">
        <v>2027</v>
      </c>
      <c r="F3103" s="43">
        <v>41.687572000000003</v>
      </c>
      <c r="G3103" s="43">
        <v>50.025086000000002</v>
      </c>
      <c r="H3103" s="43">
        <v>63.131472315246</v>
      </c>
      <c r="I3103" s="43">
        <v>0</v>
      </c>
      <c r="J3103" s="43">
        <f t="shared" si="144"/>
        <v>63.131472315246</v>
      </c>
      <c r="K3103" s="43">
        <v>20.859293999999998</v>
      </c>
      <c r="L3103" s="43">
        <f t="shared" si="145"/>
        <v>42.272178315246002</v>
      </c>
      <c r="M3103" s="43">
        <v>0</v>
      </c>
      <c r="N3103" s="43">
        <f t="shared" si="146"/>
        <v>50.025086000000002</v>
      </c>
      <c r="O3103" s="43">
        <v>20.859293999999998</v>
      </c>
      <c r="P3103" s="43">
        <v>0</v>
      </c>
      <c r="Q3103" s="43">
        <v>0</v>
      </c>
      <c r="R3103" s="43">
        <v>0</v>
      </c>
      <c r="S3103" s="43">
        <v>0</v>
      </c>
      <c r="T3103" s="43">
        <v>20.859293999999998</v>
      </c>
      <c r="U3103" s="43">
        <v>0</v>
      </c>
      <c r="V3103" s="43">
        <v>0</v>
      </c>
      <c r="W3103" s="43">
        <v>0</v>
      </c>
      <c r="X3103" s="43">
        <v>0</v>
      </c>
      <c r="Y3103" s="43">
        <v>0</v>
      </c>
      <c r="Z3103" s="43">
        <v>0</v>
      </c>
      <c r="AA3103" s="43">
        <v>0</v>
      </c>
      <c r="AB3103" s="43">
        <v>0</v>
      </c>
      <c r="AC3103" s="43">
        <v>0</v>
      </c>
      <c r="AD3103" s="43">
        <v>0</v>
      </c>
      <c r="AE3103" s="43">
        <v>0</v>
      </c>
    </row>
    <row r="3104" spans="1:31" ht="31.5" x14ac:dyDescent="0.25">
      <c r="A3104" s="49" t="s">
        <v>6328</v>
      </c>
      <c r="B3104" s="22" t="s">
        <v>6333</v>
      </c>
      <c r="C3104" s="42" t="s">
        <v>6334</v>
      </c>
      <c r="D3104" s="21">
        <v>2027</v>
      </c>
      <c r="E3104" s="21">
        <v>2027</v>
      </c>
      <c r="F3104" s="43">
        <v>10.162086</v>
      </c>
      <c r="G3104" s="43">
        <v>12.194502999999999</v>
      </c>
      <c r="H3104" s="43">
        <v>15.38941739236</v>
      </c>
      <c r="I3104" s="43">
        <v>0</v>
      </c>
      <c r="J3104" s="43">
        <f t="shared" si="144"/>
        <v>15.38941739236</v>
      </c>
      <c r="K3104" s="43">
        <v>7.6185099999999997</v>
      </c>
      <c r="L3104" s="43">
        <f t="shared" si="145"/>
        <v>7.7709073923600007</v>
      </c>
      <c r="M3104" s="43">
        <v>0</v>
      </c>
      <c r="N3104" s="43">
        <f t="shared" si="146"/>
        <v>12.194502999999999</v>
      </c>
      <c r="O3104" s="43">
        <v>7.6185099999999997</v>
      </c>
      <c r="P3104" s="43">
        <v>0</v>
      </c>
      <c r="Q3104" s="43">
        <v>0</v>
      </c>
      <c r="R3104" s="43">
        <v>0</v>
      </c>
      <c r="S3104" s="43">
        <v>0</v>
      </c>
      <c r="T3104" s="43">
        <v>7.6185099999999997</v>
      </c>
      <c r="U3104" s="43">
        <v>0</v>
      </c>
      <c r="V3104" s="43">
        <v>0</v>
      </c>
      <c r="W3104" s="43">
        <v>0</v>
      </c>
      <c r="X3104" s="43">
        <v>0</v>
      </c>
      <c r="Y3104" s="43">
        <v>0</v>
      </c>
      <c r="Z3104" s="43">
        <v>0</v>
      </c>
      <c r="AA3104" s="43">
        <v>0</v>
      </c>
      <c r="AB3104" s="43">
        <v>0</v>
      </c>
      <c r="AC3104" s="43">
        <v>0</v>
      </c>
      <c r="AD3104" s="43">
        <v>0</v>
      </c>
      <c r="AE3104" s="43">
        <v>0</v>
      </c>
    </row>
    <row r="3105" spans="1:31" ht="31.5" x14ac:dyDescent="0.25">
      <c r="A3105" s="49" t="s">
        <v>6328</v>
      </c>
      <c r="B3105" s="22" t="s">
        <v>6335</v>
      </c>
      <c r="C3105" s="42" t="s">
        <v>6336</v>
      </c>
      <c r="D3105" s="21">
        <v>2027</v>
      </c>
      <c r="E3105" s="21">
        <v>2027</v>
      </c>
      <c r="F3105" s="43">
        <v>9.7654350000000001</v>
      </c>
      <c r="G3105" s="43">
        <v>11.718522</v>
      </c>
      <c r="H3105" s="43">
        <v>14.788731142183</v>
      </c>
      <c r="I3105" s="43">
        <v>0</v>
      </c>
      <c r="J3105" s="43">
        <f t="shared" si="144"/>
        <v>14.788731142183</v>
      </c>
      <c r="K3105" s="43">
        <v>5.0466049999999996</v>
      </c>
      <c r="L3105" s="43">
        <f t="shared" si="145"/>
        <v>9.7421261421830003</v>
      </c>
      <c r="M3105" s="43">
        <v>0</v>
      </c>
      <c r="N3105" s="43">
        <f t="shared" si="146"/>
        <v>11.718522</v>
      </c>
      <c r="O3105" s="43">
        <v>5.0466049999999996</v>
      </c>
      <c r="P3105" s="43">
        <v>0</v>
      </c>
      <c r="Q3105" s="43">
        <v>0</v>
      </c>
      <c r="R3105" s="43">
        <v>0</v>
      </c>
      <c r="S3105" s="43">
        <v>0</v>
      </c>
      <c r="T3105" s="43">
        <v>5.0466049999999996</v>
      </c>
      <c r="U3105" s="43">
        <v>0</v>
      </c>
      <c r="V3105" s="43">
        <v>0</v>
      </c>
      <c r="W3105" s="43">
        <v>0</v>
      </c>
      <c r="X3105" s="43">
        <v>0</v>
      </c>
      <c r="Y3105" s="43">
        <v>0</v>
      </c>
      <c r="Z3105" s="43">
        <v>0</v>
      </c>
      <c r="AA3105" s="43">
        <v>0</v>
      </c>
      <c r="AB3105" s="43">
        <v>0</v>
      </c>
      <c r="AC3105" s="43">
        <v>0</v>
      </c>
      <c r="AD3105" s="43">
        <v>0</v>
      </c>
      <c r="AE3105" s="43">
        <v>0</v>
      </c>
    </row>
    <row r="3106" spans="1:31" ht="31.5" x14ac:dyDescent="0.25">
      <c r="A3106" s="49" t="s">
        <v>6300</v>
      </c>
      <c r="B3106" s="22" t="s">
        <v>6337</v>
      </c>
      <c r="C3106" s="42" t="s">
        <v>6338</v>
      </c>
      <c r="D3106" s="21">
        <v>2024</v>
      </c>
      <c r="E3106" s="21">
        <v>2025</v>
      </c>
      <c r="F3106" s="43">
        <v>7.6197249999999999</v>
      </c>
      <c r="G3106" s="43">
        <v>9.1436709999999994</v>
      </c>
      <c r="H3106" s="43">
        <v>10.515899617778</v>
      </c>
      <c r="I3106" s="43">
        <v>0</v>
      </c>
      <c r="J3106" s="43">
        <f t="shared" si="144"/>
        <v>10.515899617778</v>
      </c>
      <c r="K3106" s="43">
        <v>8.4128270000000001</v>
      </c>
      <c r="L3106" s="43">
        <f t="shared" si="145"/>
        <v>2.1030726177780004</v>
      </c>
      <c r="M3106" s="43">
        <v>0</v>
      </c>
      <c r="N3106" s="43">
        <f t="shared" si="146"/>
        <v>9.1436709999999994</v>
      </c>
      <c r="O3106" s="43">
        <v>8.4128270000000001</v>
      </c>
      <c r="P3106" s="43">
        <v>0</v>
      </c>
      <c r="Q3106" s="43">
        <v>0.43237300000000001</v>
      </c>
      <c r="R3106" s="43">
        <v>7.9804539999999999</v>
      </c>
      <c r="S3106" s="43">
        <v>0</v>
      </c>
      <c r="T3106" s="43">
        <v>0</v>
      </c>
      <c r="U3106" s="43">
        <v>0</v>
      </c>
      <c r="V3106" s="43">
        <v>0</v>
      </c>
      <c r="W3106" s="43">
        <v>0</v>
      </c>
      <c r="X3106" s="43">
        <v>0</v>
      </c>
      <c r="Y3106" s="43">
        <v>0</v>
      </c>
      <c r="Z3106" s="43">
        <v>0</v>
      </c>
      <c r="AA3106" s="43">
        <v>0</v>
      </c>
      <c r="AB3106" s="43">
        <v>0</v>
      </c>
      <c r="AC3106" s="43">
        <v>0</v>
      </c>
      <c r="AD3106" s="43">
        <v>0</v>
      </c>
      <c r="AE3106" s="43">
        <v>0</v>
      </c>
    </row>
    <row r="3107" spans="1:31" ht="31.5" x14ac:dyDescent="0.25">
      <c r="A3107" s="49" t="s">
        <v>6300</v>
      </c>
      <c r="B3107" s="22" t="s">
        <v>6339</v>
      </c>
      <c r="C3107" s="42" t="s">
        <v>6340</v>
      </c>
      <c r="D3107" s="21">
        <v>2023</v>
      </c>
      <c r="E3107" s="21">
        <v>2024</v>
      </c>
      <c r="F3107" s="43">
        <v>10.948040000000001</v>
      </c>
      <c r="G3107" s="43">
        <v>13.137648</v>
      </c>
      <c r="H3107" s="43">
        <v>14.414627461514</v>
      </c>
      <c r="I3107" s="43">
        <v>0</v>
      </c>
      <c r="J3107" s="43">
        <f t="shared" si="144"/>
        <v>14.414627461514</v>
      </c>
      <c r="K3107" s="43">
        <v>12.065752</v>
      </c>
      <c r="L3107" s="43">
        <f t="shared" si="145"/>
        <v>2.348875461514</v>
      </c>
      <c r="M3107" s="43">
        <v>0</v>
      </c>
      <c r="N3107" s="43">
        <f t="shared" si="146"/>
        <v>13.137648</v>
      </c>
      <c r="O3107" s="43">
        <v>12.065752</v>
      </c>
      <c r="P3107" s="43">
        <v>0.13189500000000001</v>
      </c>
      <c r="Q3107" s="43">
        <v>11.933857</v>
      </c>
      <c r="R3107" s="43">
        <v>0</v>
      </c>
      <c r="S3107" s="43">
        <v>0</v>
      </c>
      <c r="T3107" s="43">
        <v>0</v>
      </c>
      <c r="U3107" s="43">
        <v>0</v>
      </c>
      <c r="V3107" s="43">
        <v>0</v>
      </c>
      <c r="W3107" s="43">
        <v>0</v>
      </c>
      <c r="X3107" s="43">
        <v>0</v>
      </c>
      <c r="Y3107" s="43">
        <v>0</v>
      </c>
      <c r="Z3107" s="43">
        <v>0</v>
      </c>
      <c r="AA3107" s="43">
        <v>0</v>
      </c>
      <c r="AB3107" s="43">
        <v>0</v>
      </c>
      <c r="AC3107" s="43">
        <v>0</v>
      </c>
      <c r="AD3107" s="43">
        <v>0</v>
      </c>
      <c r="AE3107" s="43">
        <v>0</v>
      </c>
    </row>
    <row r="3108" spans="1:31" ht="31.5" x14ac:dyDescent="0.25">
      <c r="A3108" s="49" t="s">
        <v>6300</v>
      </c>
      <c r="B3108" s="22" t="s">
        <v>6341</v>
      </c>
      <c r="C3108" s="42" t="s">
        <v>6342</v>
      </c>
      <c r="D3108" s="21">
        <v>2025</v>
      </c>
      <c r="E3108" s="21">
        <v>2026</v>
      </c>
      <c r="F3108" s="43">
        <v>19.567471000000001</v>
      </c>
      <c r="G3108" s="43">
        <v>23.480964</v>
      </c>
      <c r="H3108" s="43">
        <v>28.279140043441</v>
      </c>
      <c r="I3108" s="43">
        <v>0</v>
      </c>
      <c r="J3108" s="43">
        <f t="shared" si="144"/>
        <v>28.279140043441</v>
      </c>
      <c r="K3108" s="43">
        <v>13.681139</v>
      </c>
      <c r="L3108" s="43">
        <f t="shared" si="145"/>
        <v>14.598001043441</v>
      </c>
      <c r="M3108" s="43">
        <v>0</v>
      </c>
      <c r="N3108" s="43">
        <f t="shared" si="146"/>
        <v>23.480964</v>
      </c>
      <c r="O3108" s="43">
        <v>13.681139</v>
      </c>
      <c r="P3108" s="43">
        <v>0</v>
      </c>
      <c r="Q3108" s="43">
        <v>0</v>
      </c>
      <c r="R3108" s="43">
        <v>0.60631699999999999</v>
      </c>
      <c r="S3108" s="43">
        <v>13.074821999999999</v>
      </c>
      <c r="T3108" s="43">
        <v>0</v>
      </c>
      <c r="U3108" s="43">
        <v>0</v>
      </c>
      <c r="V3108" s="43">
        <v>0</v>
      </c>
      <c r="W3108" s="43">
        <v>0</v>
      </c>
      <c r="X3108" s="43">
        <v>0</v>
      </c>
      <c r="Y3108" s="43">
        <v>0</v>
      </c>
      <c r="Z3108" s="43">
        <v>0</v>
      </c>
      <c r="AA3108" s="43">
        <v>0</v>
      </c>
      <c r="AB3108" s="43">
        <v>0</v>
      </c>
      <c r="AC3108" s="43">
        <v>0</v>
      </c>
      <c r="AD3108" s="43">
        <v>0</v>
      </c>
      <c r="AE3108" s="43">
        <v>0</v>
      </c>
    </row>
    <row r="3109" spans="1:31" ht="31.5" x14ac:dyDescent="0.25">
      <c r="A3109" s="49" t="s">
        <v>6300</v>
      </c>
      <c r="B3109" s="22" t="s">
        <v>6343</v>
      </c>
      <c r="C3109" s="42" t="s">
        <v>6344</v>
      </c>
      <c r="D3109" s="21">
        <v>2025</v>
      </c>
      <c r="E3109" s="21">
        <v>2026</v>
      </c>
      <c r="F3109" s="43">
        <v>15.063181999999999</v>
      </c>
      <c r="G3109" s="43">
        <v>18.075818000000002</v>
      </c>
      <c r="H3109" s="43">
        <v>21.785345102554</v>
      </c>
      <c r="I3109" s="43">
        <v>0</v>
      </c>
      <c r="J3109" s="43">
        <f t="shared" si="144"/>
        <v>21.785345102554</v>
      </c>
      <c r="K3109" s="43">
        <v>21.432967999999999</v>
      </c>
      <c r="L3109" s="43">
        <f t="shared" si="145"/>
        <v>0.35237710255400145</v>
      </c>
      <c r="M3109" s="43">
        <v>0</v>
      </c>
      <c r="N3109" s="43">
        <f t="shared" si="146"/>
        <v>18.075818000000002</v>
      </c>
      <c r="O3109" s="43">
        <v>21.432967999999999</v>
      </c>
      <c r="P3109" s="43">
        <v>0</v>
      </c>
      <c r="Q3109" s="43">
        <v>0</v>
      </c>
      <c r="R3109" s="43">
        <v>0.60058999999999996</v>
      </c>
      <c r="S3109" s="43">
        <v>20.832377999999999</v>
      </c>
      <c r="T3109" s="43">
        <v>0</v>
      </c>
      <c r="U3109" s="43">
        <v>0</v>
      </c>
      <c r="V3109" s="43">
        <v>0</v>
      </c>
      <c r="W3109" s="43">
        <v>0</v>
      </c>
      <c r="X3109" s="43">
        <v>0</v>
      </c>
      <c r="Y3109" s="43">
        <v>0</v>
      </c>
      <c r="Z3109" s="43">
        <v>0</v>
      </c>
      <c r="AA3109" s="43">
        <v>0</v>
      </c>
      <c r="AB3109" s="43">
        <v>0</v>
      </c>
      <c r="AC3109" s="43">
        <v>0</v>
      </c>
      <c r="AD3109" s="43">
        <v>0</v>
      </c>
      <c r="AE3109" s="43">
        <v>0</v>
      </c>
    </row>
    <row r="3110" spans="1:31" ht="31.5" x14ac:dyDescent="0.25">
      <c r="A3110" s="49" t="s">
        <v>6300</v>
      </c>
      <c r="B3110" s="22" t="s">
        <v>6345</v>
      </c>
      <c r="C3110" s="42" t="s">
        <v>6346</v>
      </c>
      <c r="D3110" s="21">
        <v>2025</v>
      </c>
      <c r="E3110" s="21">
        <v>2026</v>
      </c>
      <c r="F3110" s="43">
        <v>48.054609999999997</v>
      </c>
      <c r="G3110" s="43">
        <v>57.665531999999999</v>
      </c>
      <c r="H3110" s="43">
        <v>68.901111105241995</v>
      </c>
      <c r="I3110" s="43">
        <v>0</v>
      </c>
      <c r="J3110" s="43">
        <f t="shared" si="144"/>
        <v>68.901111105241995</v>
      </c>
      <c r="K3110" s="43">
        <v>1.791436</v>
      </c>
      <c r="L3110" s="43">
        <f t="shared" si="145"/>
        <v>67.10967510524199</v>
      </c>
      <c r="M3110" s="43">
        <v>0</v>
      </c>
      <c r="N3110" s="43">
        <f t="shared" si="146"/>
        <v>57.665531999999999</v>
      </c>
      <c r="O3110" s="43">
        <v>1.791436</v>
      </c>
      <c r="P3110" s="43">
        <v>0</v>
      </c>
      <c r="Q3110" s="43">
        <v>0</v>
      </c>
      <c r="R3110" s="43">
        <v>0.39565299999999998</v>
      </c>
      <c r="S3110" s="43">
        <v>1.395783</v>
      </c>
      <c r="T3110" s="43">
        <v>0</v>
      </c>
      <c r="U3110" s="43">
        <v>0</v>
      </c>
      <c r="V3110" s="43">
        <v>0</v>
      </c>
      <c r="W3110" s="43">
        <v>0</v>
      </c>
      <c r="X3110" s="43">
        <v>0</v>
      </c>
      <c r="Y3110" s="43">
        <v>0</v>
      </c>
      <c r="Z3110" s="43">
        <v>0</v>
      </c>
      <c r="AA3110" s="43">
        <v>0</v>
      </c>
      <c r="AB3110" s="43">
        <v>0</v>
      </c>
      <c r="AC3110" s="43">
        <v>0</v>
      </c>
      <c r="AD3110" s="43">
        <v>0</v>
      </c>
      <c r="AE3110" s="43">
        <v>0</v>
      </c>
    </row>
    <row r="3111" spans="1:31" ht="31.5" x14ac:dyDescent="0.25">
      <c r="A3111" s="49" t="s">
        <v>6300</v>
      </c>
      <c r="B3111" s="22" t="s">
        <v>6347</v>
      </c>
      <c r="C3111" s="42" t="s">
        <v>6348</v>
      </c>
      <c r="D3111" s="21">
        <v>2023</v>
      </c>
      <c r="E3111" s="21">
        <v>2024</v>
      </c>
      <c r="F3111" s="43">
        <v>6.2095190000000002</v>
      </c>
      <c r="G3111" s="43">
        <v>7.4514230000000001</v>
      </c>
      <c r="H3111" s="43">
        <v>8.1472887067510005</v>
      </c>
      <c r="I3111" s="43">
        <v>0</v>
      </c>
      <c r="J3111" s="43">
        <f t="shared" si="144"/>
        <v>8.1472887067510005</v>
      </c>
      <c r="K3111" s="43">
        <v>6.2175690000000001</v>
      </c>
      <c r="L3111" s="43">
        <f t="shared" si="145"/>
        <v>1.9297197067510004</v>
      </c>
      <c r="M3111" s="43">
        <v>0</v>
      </c>
      <c r="N3111" s="43">
        <f t="shared" si="146"/>
        <v>7.4514230000000001</v>
      </c>
      <c r="O3111" s="43">
        <v>6.2175690000000001</v>
      </c>
      <c r="P3111" s="43">
        <v>0.44401400000000002</v>
      </c>
      <c r="Q3111" s="43">
        <v>5.773555</v>
      </c>
      <c r="R3111" s="43">
        <v>0</v>
      </c>
      <c r="S3111" s="43">
        <v>0</v>
      </c>
      <c r="T3111" s="43">
        <v>0</v>
      </c>
      <c r="U3111" s="43">
        <v>0</v>
      </c>
      <c r="V3111" s="43">
        <v>0</v>
      </c>
      <c r="W3111" s="43">
        <v>0</v>
      </c>
      <c r="X3111" s="43">
        <v>0</v>
      </c>
      <c r="Y3111" s="43">
        <v>0</v>
      </c>
      <c r="Z3111" s="43">
        <v>0</v>
      </c>
      <c r="AA3111" s="43">
        <v>0</v>
      </c>
      <c r="AB3111" s="43">
        <v>0</v>
      </c>
      <c r="AC3111" s="43">
        <v>0</v>
      </c>
      <c r="AD3111" s="43">
        <v>0</v>
      </c>
      <c r="AE3111" s="43">
        <v>0</v>
      </c>
    </row>
    <row r="3112" spans="1:31" ht="31.5" x14ac:dyDescent="0.25">
      <c r="A3112" s="49" t="s">
        <v>6300</v>
      </c>
      <c r="B3112" s="22" t="s">
        <v>6349</v>
      </c>
      <c r="C3112" s="42" t="s">
        <v>6350</v>
      </c>
      <c r="D3112" s="21">
        <v>2023</v>
      </c>
      <c r="E3112" s="21">
        <v>2024</v>
      </c>
      <c r="F3112" s="43">
        <v>6.2095190000000002</v>
      </c>
      <c r="G3112" s="43">
        <v>7.4514230000000001</v>
      </c>
      <c r="H3112" s="43">
        <v>8.1579651422699992</v>
      </c>
      <c r="I3112" s="43">
        <v>0</v>
      </c>
      <c r="J3112" s="43">
        <f t="shared" si="144"/>
        <v>8.1579651422699992</v>
      </c>
      <c r="K3112" s="43">
        <v>7.5911609999999996</v>
      </c>
      <c r="L3112" s="43">
        <f t="shared" si="145"/>
        <v>0.56680414226999964</v>
      </c>
      <c r="M3112" s="43">
        <v>0</v>
      </c>
      <c r="N3112" s="43">
        <f t="shared" si="146"/>
        <v>7.4514230000000001</v>
      </c>
      <c r="O3112" s="43">
        <v>7.5911609999999996</v>
      </c>
      <c r="P3112" s="43">
        <v>0.36958299999999999</v>
      </c>
      <c r="Q3112" s="43">
        <v>7.2215780000000001</v>
      </c>
      <c r="R3112" s="43">
        <v>0</v>
      </c>
      <c r="S3112" s="43">
        <v>0</v>
      </c>
      <c r="T3112" s="43">
        <v>0</v>
      </c>
      <c r="U3112" s="43">
        <v>0</v>
      </c>
      <c r="V3112" s="43">
        <v>0</v>
      </c>
      <c r="W3112" s="43">
        <v>0</v>
      </c>
      <c r="X3112" s="43">
        <v>0</v>
      </c>
      <c r="Y3112" s="43">
        <v>0</v>
      </c>
      <c r="Z3112" s="43">
        <v>0</v>
      </c>
      <c r="AA3112" s="43">
        <v>0</v>
      </c>
      <c r="AB3112" s="43">
        <v>0</v>
      </c>
      <c r="AC3112" s="43">
        <v>0</v>
      </c>
      <c r="AD3112" s="43">
        <v>0</v>
      </c>
      <c r="AE3112" s="43">
        <v>0</v>
      </c>
    </row>
    <row r="3113" spans="1:31" ht="31.5" x14ac:dyDescent="0.25">
      <c r="A3113" s="49" t="s">
        <v>6351</v>
      </c>
      <c r="B3113" s="22" t="s">
        <v>6352</v>
      </c>
      <c r="C3113" s="42" t="s">
        <v>6353</v>
      </c>
      <c r="D3113" s="21">
        <v>2023</v>
      </c>
      <c r="E3113" s="21">
        <v>2024</v>
      </c>
      <c r="F3113" s="43">
        <v>11.559596000000001</v>
      </c>
      <c r="G3113" s="43">
        <v>13.871516</v>
      </c>
      <c r="H3113" s="43">
        <v>14.367327603809001</v>
      </c>
      <c r="I3113" s="43">
        <v>0</v>
      </c>
      <c r="J3113" s="43">
        <f t="shared" si="144"/>
        <v>14.367327603809001</v>
      </c>
      <c r="K3113" s="43">
        <v>9.0013389999999998</v>
      </c>
      <c r="L3113" s="43">
        <f t="shared" si="145"/>
        <v>5.3659886038090008</v>
      </c>
      <c r="M3113" s="43">
        <v>0</v>
      </c>
      <c r="N3113" s="43">
        <f t="shared" si="146"/>
        <v>13.871516</v>
      </c>
      <c r="O3113" s="43">
        <v>9.0013389999999998</v>
      </c>
      <c r="P3113" s="43">
        <v>8.8730150000000005</v>
      </c>
      <c r="Q3113" s="43">
        <v>0.12832399999999999</v>
      </c>
      <c r="R3113" s="43">
        <v>0</v>
      </c>
      <c r="S3113" s="43">
        <v>0</v>
      </c>
      <c r="T3113" s="43">
        <v>0</v>
      </c>
      <c r="U3113" s="43">
        <v>0</v>
      </c>
      <c r="V3113" s="43">
        <v>0</v>
      </c>
      <c r="W3113" s="43">
        <v>0</v>
      </c>
      <c r="X3113" s="43">
        <v>0</v>
      </c>
      <c r="Y3113" s="43">
        <v>0</v>
      </c>
      <c r="Z3113" s="43">
        <v>0</v>
      </c>
      <c r="AA3113" s="43">
        <v>0</v>
      </c>
      <c r="AB3113" s="43">
        <v>0</v>
      </c>
      <c r="AC3113" s="43">
        <v>0</v>
      </c>
      <c r="AD3113" s="43">
        <v>0</v>
      </c>
      <c r="AE3113" s="43">
        <v>0</v>
      </c>
    </row>
    <row r="3114" spans="1:31" ht="31.5" x14ac:dyDescent="0.25">
      <c r="A3114" s="49" t="s">
        <v>6328</v>
      </c>
      <c r="B3114" s="22" t="s">
        <v>6354</v>
      </c>
      <c r="C3114" s="42" t="s">
        <v>6355</v>
      </c>
      <c r="D3114" s="21">
        <v>2024</v>
      </c>
      <c r="E3114" s="21">
        <v>2024</v>
      </c>
      <c r="F3114" s="43">
        <v>10.291577999999999</v>
      </c>
      <c r="G3114" s="43">
        <v>12.349893</v>
      </c>
      <c r="H3114" s="43">
        <v>13.558812796702</v>
      </c>
      <c r="I3114" s="43">
        <v>0</v>
      </c>
      <c r="J3114" s="43">
        <f t="shared" si="144"/>
        <v>13.558812796702</v>
      </c>
      <c r="K3114" s="43">
        <v>6.7186079999999997</v>
      </c>
      <c r="L3114" s="43">
        <f t="shared" si="145"/>
        <v>6.8402047967020003</v>
      </c>
      <c r="M3114" s="43">
        <v>0</v>
      </c>
      <c r="N3114" s="43">
        <f t="shared" si="146"/>
        <v>12.349893</v>
      </c>
      <c r="O3114" s="43">
        <v>6.7186079999999997</v>
      </c>
      <c r="P3114" s="43">
        <v>0</v>
      </c>
      <c r="Q3114" s="43">
        <v>6.7186079999999997</v>
      </c>
      <c r="R3114" s="43">
        <v>0</v>
      </c>
      <c r="S3114" s="43">
        <v>0</v>
      </c>
      <c r="T3114" s="43">
        <v>0</v>
      </c>
      <c r="U3114" s="43">
        <v>0</v>
      </c>
      <c r="V3114" s="43">
        <v>0</v>
      </c>
      <c r="W3114" s="43">
        <v>0</v>
      </c>
      <c r="X3114" s="43">
        <v>0</v>
      </c>
      <c r="Y3114" s="43">
        <v>0</v>
      </c>
      <c r="Z3114" s="43">
        <v>0</v>
      </c>
      <c r="AA3114" s="43">
        <v>0</v>
      </c>
      <c r="AB3114" s="43">
        <v>0</v>
      </c>
      <c r="AC3114" s="43">
        <v>0</v>
      </c>
      <c r="AD3114" s="43">
        <v>0</v>
      </c>
      <c r="AE3114" s="43">
        <v>0</v>
      </c>
    </row>
    <row r="3115" spans="1:31" ht="31.5" x14ac:dyDescent="0.25">
      <c r="A3115" s="49" t="s">
        <v>6328</v>
      </c>
      <c r="B3115" s="22" t="s">
        <v>6356</v>
      </c>
      <c r="C3115" s="42" t="s">
        <v>6357</v>
      </c>
      <c r="D3115" s="21">
        <v>2025</v>
      </c>
      <c r="E3115" s="21">
        <v>2025</v>
      </c>
      <c r="F3115" s="43">
        <v>10.291577999999999</v>
      </c>
      <c r="G3115" s="43">
        <v>12.349893</v>
      </c>
      <c r="H3115" s="43">
        <v>14.238209493996001</v>
      </c>
      <c r="I3115" s="43">
        <v>0</v>
      </c>
      <c r="J3115" s="43">
        <f t="shared" si="144"/>
        <v>14.238209493996001</v>
      </c>
      <c r="K3115" s="43">
        <v>7.0552609999999998</v>
      </c>
      <c r="L3115" s="43">
        <f t="shared" si="145"/>
        <v>7.1829484939960011</v>
      </c>
      <c r="M3115" s="43">
        <v>0</v>
      </c>
      <c r="N3115" s="43">
        <f t="shared" si="146"/>
        <v>12.349893</v>
      </c>
      <c r="O3115" s="43">
        <v>7.0552609999999998</v>
      </c>
      <c r="P3115" s="43">
        <v>0</v>
      </c>
      <c r="Q3115" s="43">
        <v>0</v>
      </c>
      <c r="R3115" s="43">
        <v>7.0552609999999998</v>
      </c>
      <c r="S3115" s="43">
        <v>0</v>
      </c>
      <c r="T3115" s="43">
        <v>0</v>
      </c>
      <c r="U3115" s="43">
        <v>0</v>
      </c>
      <c r="V3115" s="43">
        <v>0</v>
      </c>
      <c r="W3115" s="43">
        <v>0</v>
      </c>
      <c r="X3115" s="43">
        <v>0</v>
      </c>
      <c r="Y3115" s="43">
        <v>0</v>
      </c>
      <c r="Z3115" s="43">
        <v>0</v>
      </c>
      <c r="AA3115" s="43">
        <v>0</v>
      </c>
      <c r="AB3115" s="43">
        <v>0</v>
      </c>
      <c r="AC3115" s="43">
        <v>0</v>
      </c>
      <c r="AD3115" s="43">
        <v>0</v>
      </c>
      <c r="AE3115" s="43">
        <v>0</v>
      </c>
    </row>
    <row r="3116" spans="1:31" ht="31.5" x14ac:dyDescent="0.25">
      <c r="A3116" s="49" t="s">
        <v>6328</v>
      </c>
      <c r="B3116" s="22" t="s">
        <v>6358</v>
      </c>
      <c r="C3116" s="42" t="s">
        <v>6359</v>
      </c>
      <c r="D3116" s="21">
        <v>2026</v>
      </c>
      <c r="E3116" s="21">
        <v>2026</v>
      </c>
      <c r="F3116" s="43">
        <v>10.291577999999999</v>
      </c>
      <c r="G3116" s="43">
        <v>12.349893</v>
      </c>
      <c r="H3116" s="43">
        <v>14.902970677216</v>
      </c>
      <c r="I3116" s="43">
        <v>0</v>
      </c>
      <c r="J3116" s="43">
        <f t="shared" si="144"/>
        <v>14.902970677216</v>
      </c>
      <c r="K3116" s="43">
        <v>7.3846600000000002</v>
      </c>
      <c r="L3116" s="43">
        <f t="shared" si="145"/>
        <v>7.5183106772160002</v>
      </c>
      <c r="M3116" s="43">
        <v>0</v>
      </c>
      <c r="N3116" s="43">
        <f t="shared" si="146"/>
        <v>12.349893</v>
      </c>
      <c r="O3116" s="43">
        <v>7.3846600000000002</v>
      </c>
      <c r="P3116" s="43">
        <v>0</v>
      </c>
      <c r="Q3116" s="43">
        <v>0</v>
      </c>
      <c r="R3116" s="43">
        <v>0</v>
      </c>
      <c r="S3116" s="43">
        <v>7.3846600000000002</v>
      </c>
      <c r="T3116" s="43">
        <v>0</v>
      </c>
      <c r="U3116" s="43">
        <v>0</v>
      </c>
      <c r="V3116" s="43">
        <v>0</v>
      </c>
      <c r="W3116" s="43">
        <v>0</v>
      </c>
      <c r="X3116" s="43">
        <v>0</v>
      </c>
      <c r="Y3116" s="43">
        <v>0</v>
      </c>
      <c r="Z3116" s="43">
        <v>0</v>
      </c>
      <c r="AA3116" s="43">
        <v>0</v>
      </c>
      <c r="AB3116" s="43">
        <v>0</v>
      </c>
      <c r="AC3116" s="43">
        <v>0</v>
      </c>
      <c r="AD3116" s="43">
        <v>0</v>
      </c>
      <c r="AE3116" s="43">
        <v>0</v>
      </c>
    </row>
    <row r="3117" spans="1:31" ht="31.5" x14ac:dyDescent="0.25">
      <c r="A3117" s="49" t="s">
        <v>6328</v>
      </c>
      <c r="B3117" s="22" t="s">
        <v>6360</v>
      </c>
      <c r="C3117" s="42" t="s">
        <v>6361</v>
      </c>
      <c r="D3117" s="21">
        <v>2023</v>
      </c>
      <c r="E3117" s="21">
        <v>2024</v>
      </c>
      <c r="F3117" s="43">
        <v>34.667372</v>
      </c>
      <c r="G3117" s="43">
        <v>41.600847000000002</v>
      </c>
      <c r="H3117" s="43">
        <v>43.083405886698003</v>
      </c>
      <c r="I3117" s="43">
        <v>0</v>
      </c>
      <c r="J3117" s="43">
        <f t="shared" si="144"/>
        <v>43.083405886698003</v>
      </c>
      <c r="K3117" s="43">
        <v>10.147885</v>
      </c>
      <c r="L3117" s="43">
        <f t="shared" si="145"/>
        <v>32.935520886698001</v>
      </c>
      <c r="M3117" s="43">
        <v>0</v>
      </c>
      <c r="N3117" s="43">
        <f t="shared" si="146"/>
        <v>41.600847000000002</v>
      </c>
      <c r="O3117" s="43">
        <v>10.147885</v>
      </c>
      <c r="P3117" s="43">
        <v>10.020187</v>
      </c>
      <c r="Q3117" s="43">
        <v>0.12769800000000001</v>
      </c>
      <c r="R3117" s="43">
        <v>0</v>
      </c>
      <c r="S3117" s="43">
        <v>0</v>
      </c>
      <c r="T3117" s="43">
        <v>0</v>
      </c>
      <c r="U3117" s="43">
        <v>0</v>
      </c>
      <c r="V3117" s="43">
        <v>0</v>
      </c>
      <c r="W3117" s="43">
        <v>0</v>
      </c>
      <c r="X3117" s="43">
        <v>0</v>
      </c>
      <c r="Y3117" s="43">
        <v>0</v>
      </c>
      <c r="Z3117" s="43">
        <v>0</v>
      </c>
      <c r="AA3117" s="43">
        <v>0</v>
      </c>
      <c r="AB3117" s="43">
        <v>0</v>
      </c>
      <c r="AC3117" s="43">
        <v>0</v>
      </c>
      <c r="AD3117" s="43">
        <v>0</v>
      </c>
      <c r="AE3117" s="43">
        <v>0</v>
      </c>
    </row>
    <row r="3118" spans="1:31" ht="31.5" x14ac:dyDescent="0.25">
      <c r="A3118" s="49" t="s">
        <v>6328</v>
      </c>
      <c r="B3118" s="22" t="s">
        <v>6362</v>
      </c>
      <c r="C3118" s="42" t="s">
        <v>6363</v>
      </c>
      <c r="D3118" s="21">
        <v>2024</v>
      </c>
      <c r="E3118" s="21">
        <v>2024</v>
      </c>
      <c r="F3118" s="43">
        <v>9.8861849999999993</v>
      </c>
      <c r="G3118" s="43">
        <v>11.863422</v>
      </c>
      <c r="H3118" s="43">
        <v>13.024720538191</v>
      </c>
      <c r="I3118" s="43">
        <v>0</v>
      </c>
      <c r="J3118" s="43">
        <f t="shared" si="144"/>
        <v>13.024720538191</v>
      </c>
      <c r="K3118" s="43">
        <v>4.448893</v>
      </c>
      <c r="L3118" s="43">
        <f t="shared" si="145"/>
        <v>8.5758275381909996</v>
      </c>
      <c r="M3118" s="43">
        <v>0</v>
      </c>
      <c r="N3118" s="43">
        <f t="shared" si="146"/>
        <v>11.863422</v>
      </c>
      <c r="O3118" s="43">
        <v>4.448893</v>
      </c>
      <c r="P3118" s="43">
        <v>0</v>
      </c>
      <c r="Q3118" s="43">
        <v>4.448893</v>
      </c>
      <c r="R3118" s="43">
        <v>0</v>
      </c>
      <c r="S3118" s="43">
        <v>0</v>
      </c>
      <c r="T3118" s="43">
        <v>0</v>
      </c>
      <c r="U3118" s="43">
        <v>0</v>
      </c>
      <c r="V3118" s="43">
        <v>0</v>
      </c>
      <c r="W3118" s="43">
        <v>0</v>
      </c>
      <c r="X3118" s="43">
        <v>0</v>
      </c>
      <c r="Y3118" s="43">
        <v>0</v>
      </c>
      <c r="Z3118" s="43">
        <v>0</v>
      </c>
      <c r="AA3118" s="43">
        <v>0</v>
      </c>
      <c r="AB3118" s="43">
        <v>0</v>
      </c>
      <c r="AC3118" s="43">
        <v>0</v>
      </c>
      <c r="AD3118" s="43">
        <v>0</v>
      </c>
      <c r="AE3118" s="43">
        <v>0</v>
      </c>
    </row>
    <row r="3119" spans="1:31" ht="31.5" x14ac:dyDescent="0.25">
      <c r="A3119" s="49" t="s">
        <v>6328</v>
      </c>
      <c r="B3119" s="22" t="s">
        <v>6364</v>
      </c>
      <c r="C3119" s="42" t="s">
        <v>6365</v>
      </c>
      <c r="D3119" s="21">
        <v>2025</v>
      </c>
      <c r="E3119" s="21">
        <v>2025</v>
      </c>
      <c r="F3119" s="43">
        <v>32.631307</v>
      </c>
      <c r="G3119" s="43">
        <v>39.157567999999998</v>
      </c>
      <c r="H3119" s="43">
        <v>45.144813101989001</v>
      </c>
      <c r="I3119" s="43">
        <v>0</v>
      </c>
      <c r="J3119" s="43">
        <f t="shared" si="144"/>
        <v>45.144813101989001</v>
      </c>
      <c r="K3119" s="43">
        <v>14.445743999999999</v>
      </c>
      <c r="L3119" s="43">
        <f t="shared" si="145"/>
        <v>30.699069101989004</v>
      </c>
      <c r="M3119" s="43">
        <v>0</v>
      </c>
      <c r="N3119" s="43">
        <f t="shared" si="146"/>
        <v>39.157567999999998</v>
      </c>
      <c r="O3119" s="43">
        <v>14.445743999999999</v>
      </c>
      <c r="P3119" s="43">
        <v>0</v>
      </c>
      <c r="Q3119" s="43">
        <v>0</v>
      </c>
      <c r="R3119" s="43">
        <v>14.445743999999999</v>
      </c>
      <c r="S3119" s="43">
        <v>0</v>
      </c>
      <c r="T3119" s="43">
        <v>0</v>
      </c>
      <c r="U3119" s="43">
        <v>0</v>
      </c>
      <c r="V3119" s="43">
        <v>0</v>
      </c>
      <c r="W3119" s="43">
        <v>0</v>
      </c>
      <c r="X3119" s="43">
        <v>0</v>
      </c>
      <c r="Y3119" s="43">
        <v>0</v>
      </c>
      <c r="Z3119" s="43">
        <v>0</v>
      </c>
      <c r="AA3119" s="43">
        <v>0</v>
      </c>
      <c r="AB3119" s="43">
        <v>0</v>
      </c>
      <c r="AC3119" s="43">
        <v>0</v>
      </c>
      <c r="AD3119" s="43">
        <v>0</v>
      </c>
      <c r="AE3119" s="43">
        <v>0</v>
      </c>
    </row>
    <row r="3120" spans="1:31" ht="31.5" x14ac:dyDescent="0.25">
      <c r="A3120" s="49" t="s">
        <v>6328</v>
      </c>
      <c r="B3120" s="22" t="s">
        <v>6366</v>
      </c>
      <c r="C3120" s="42" t="s">
        <v>6367</v>
      </c>
      <c r="D3120" s="21">
        <v>2026</v>
      </c>
      <c r="E3120" s="21">
        <v>2026</v>
      </c>
      <c r="F3120" s="43">
        <v>32.631307</v>
      </c>
      <c r="G3120" s="43">
        <v>39.157567999999998</v>
      </c>
      <c r="H3120" s="43">
        <v>47.252558418322998</v>
      </c>
      <c r="I3120" s="43">
        <v>0</v>
      </c>
      <c r="J3120" s="43">
        <f t="shared" si="144"/>
        <v>47.252558418322998</v>
      </c>
      <c r="K3120" s="43">
        <v>15.120194</v>
      </c>
      <c r="L3120" s="43">
        <f t="shared" si="145"/>
        <v>32.132364418323</v>
      </c>
      <c r="M3120" s="43">
        <v>0</v>
      </c>
      <c r="N3120" s="43">
        <f t="shared" si="146"/>
        <v>39.157567999999998</v>
      </c>
      <c r="O3120" s="43">
        <v>15.120194</v>
      </c>
      <c r="P3120" s="43">
        <v>0</v>
      </c>
      <c r="Q3120" s="43">
        <v>0</v>
      </c>
      <c r="R3120" s="43">
        <v>0</v>
      </c>
      <c r="S3120" s="43">
        <v>15.120194</v>
      </c>
      <c r="T3120" s="43">
        <v>0</v>
      </c>
      <c r="U3120" s="43">
        <v>0</v>
      </c>
      <c r="V3120" s="43">
        <v>0</v>
      </c>
      <c r="W3120" s="43">
        <v>0</v>
      </c>
      <c r="X3120" s="43">
        <v>0</v>
      </c>
      <c r="Y3120" s="43">
        <v>0</v>
      </c>
      <c r="Z3120" s="43">
        <v>0</v>
      </c>
      <c r="AA3120" s="43">
        <v>0</v>
      </c>
      <c r="AB3120" s="43">
        <v>0</v>
      </c>
      <c r="AC3120" s="43">
        <v>0</v>
      </c>
      <c r="AD3120" s="43">
        <v>0</v>
      </c>
      <c r="AE3120" s="43">
        <v>0</v>
      </c>
    </row>
    <row r="3121" spans="1:31" ht="31.5" x14ac:dyDescent="0.25">
      <c r="A3121" s="49" t="s">
        <v>6328</v>
      </c>
      <c r="B3121" s="22" t="s">
        <v>6368</v>
      </c>
      <c r="C3121" s="42" t="s">
        <v>6369</v>
      </c>
      <c r="D3121" s="21">
        <v>2023</v>
      </c>
      <c r="E3121" s="21">
        <v>2024</v>
      </c>
      <c r="F3121" s="43">
        <v>26.657126000000002</v>
      </c>
      <c r="G3121" s="43">
        <v>31.988551000000001</v>
      </c>
      <c r="H3121" s="43">
        <v>33.260554308948997</v>
      </c>
      <c r="I3121" s="43">
        <v>0</v>
      </c>
      <c r="J3121" s="43">
        <f t="shared" si="144"/>
        <v>33.260554308948997</v>
      </c>
      <c r="K3121" s="43">
        <v>11.503056000000001</v>
      </c>
      <c r="L3121" s="43">
        <f t="shared" si="145"/>
        <v>21.757498308948996</v>
      </c>
      <c r="M3121" s="43">
        <v>0</v>
      </c>
      <c r="N3121" s="43">
        <f t="shared" si="146"/>
        <v>31.988551000000001</v>
      </c>
      <c r="O3121" s="43">
        <v>11.503056000000001</v>
      </c>
      <c r="P3121" s="43">
        <v>10.605366</v>
      </c>
      <c r="Q3121" s="43">
        <v>0.89768999999999999</v>
      </c>
      <c r="R3121" s="43">
        <v>0</v>
      </c>
      <c r="S3121" s="43">
        <v>0</v>
      </c>
      <c r="T3121" s="43">
        <v>0</v>
      </c>
      <c r="U3121" s="43">
        <v>0</v>
      </c>
      <c r="V3121" s="43">
        <v>0</v>
      </c>
      <c r="W3121" s="43">
        <v>0</v>
      </c>
      <c r="X3121" s="43">
        <v>0</v>
      </c>
      <c r="Y3121" s="43">
        <v>0</v>
      </c>
      <c r="Z3121" s="43">
        <v>0</v>
      </c>
      <c r="AA3121" s="43">
        <v>0</v>
      </c>
      <c r="AB3121" s="43">
        <v>0</v>
      </c>
      <c r="AC3121" s="43">
        <v>0</v>
      </c>
      <c r="AD3121" s="43">
        <v>0</v>
      </c>
      <c r="AE3121" s="43">
        <v>0</v>
      </c>
    </row>
    <row r="3122" spans="1:31" ht="31.5" x14ac:dyDescent="0.25">
      <c r="A3122" s="49" t="s">
        <v>6328</v>
      </c>
      <c r="B3122" s="22" t="s">
        <v>6370</v>
      </c>
      <c r="C3122" s="42" t="s">
        <v>6371</v>
      </c>
      <c r="D3122" s="21">
        <v>2024</v>
      </c>
      <c r="E3122" s="21">
        <v>2024</v>
      </c>
      <c r="F3122" s="43">
        <v>10.162086</v>
      </c>
      <c r="G3122" s="43">
        <v>12.194502999999999</v>
      </c>
      <c r="H3122" s="43">
        <v>13.388210726815</v>
      </c>
      <c r="I3122" s="43">
        <v>0</v>
      </c>
      <c r="J3122" s="43">
        <f t="shared" si="144"/>
        <v>13.388210726815</v>
      </c>
      <c r="K3122" s="43">
        <v>6.6278170000000003</v>
      </c>
      <c r="L3122" s="43">
        <f t="shared" si="145"/>
        <v>6.7603937268149998</v>
      </c>
      <c r="M3122" s="43">
        <v>0</v>
      </c>
      <c r="N3122" s="43">
        <f t="shared" si="146"/>
        <v>12.194502999999999</v>
      </c>
      <c r="O3122" s="43">
        <v>6.6278170000000003</v>
      </c>
      <c r="P3122" s="43">
        <v>0</v>
      </c>
      <c r="Q3122" s="43">
        <v>6.6278170000000003</v>
      </c>
      <c r="R3122" s="43">
        <v>0</v>
      </c>
      <c r="S3122" s="43">
        <v>0</v>
      </c>
      <c r="T3122" s="43">
        <v>0</v>
      </c>
      <c r="U3122" s="43">
        <v>0</v>
      </c>
      <c r="V3122" s="43">
        <v>0</v>
      </c>
      <c r="W3122" s="43">
        <v>0</v>
      </c>
      <c r="X3122" s="43">
        <v>0</v>
      </c>
      <c r="Y3122" s="43">
        <v>0</v>
      </c>
      <c r="Z3122" s="43">
        <v>0</v>
      </c>
      <c r="AA3122" s="43">
        <v>0</v>
      </c>
      <c r="AB3122" s="43">
        <v>0</v>
      </c>
      <c r="AC3122" s="43">
        <v>0</v>
      </c>
      <c r="AD3122" s="43">
        <v>0</v>
      </c>
      <c r="AE3122" s="43">
        <v>0</v>
      </c>
    </row>
    <row r="3123" spans="1:31" ht="31.5" x14ac:dyDescent="0.25">
      <c r="A3123" s="49" t="s">
        <v>6328</v>
      </c>
      <c r="B3123" s="22" t="s">
        <v>6372</v>
      </c>
      <c r="C3123" s="42" t="s">
        <v>6373</v>
      </c>
      <c r="D3123" s="21">
        <v>2025</v>
      </c>
      <c r="E3123" s="21">
        <v>2025</v>
      </c>
      <c r="F3123" s="43">
        <v>10.162086</v>
      </c>
      <c r="G3123" s="43">
        <v>12.194502999999999</v>
      </c>
      <c r="H3123" s="43">
        <v>14.059058999952001</v>
      </c>
      <c r="I3123" s="43">
        <v>0</v>
      </c>
      <c r="J3123" s="43">
        <f t="shared" si="144"/>
        <v>14.059058999952001</v>
      </c>
      <c r="K3123" s="43">
        <v>6.959918</v>
      </c>
      <c r="L3123" s="43">
        <f t="shared" si="145"/>
        <v>7.0991409999520005</v>
      </c>
      <c r="M3123" s="43">
        <v>0</v>
      </c>
      <c r="N3123" s="43">
        <f t="shared" si="146"/>
        <v>12.194502999999999</v>
      </c>
      <c r="O3123" s="43">
        <v>6.959918</v>
      </c>
      <c r="P3123" s="43">
        <v>0</v>
      </c>
      <c r="Q3123" s="43">
        <v>0</v>
      </c>
      <c r="R3123" s="43">
        <v>6.959918</v>
      </c>
      <c r="S3123" s="43">
        <v>0</v>
      </c>
      <c r="T3123" s="43">
        <v>0</v>
      </c>
      <c r="U3123" s="43">
        <v>0</v>
      </c>
      <c r="V3123" s="43">
        <v>0</v>
      </c>
      <c r="W3123" s="43">
        <v>0</v>
      </c>
      <c r="X3123" s="43">
        <v>0</v>
      </c>
      <c r="Y3123" s="43">
        <v>0</v>
      </c>
      <c r="Z3123" s="43">
        <v>0</v>
      </c>
      <c r="AA3123" s="43">
        <v>0</v>
      </c>
      <c r="AB3123" s="43">
        <v>0</v>
      </c>
      <c r="AC3123" s="43">
        <v>0</v>
      </c>
      <c r="AD3123" s="43">
        <v>0</v>
      </c>
      <c r="AE3123" s="43">
        <v>0</v>
      </c>
    </row>
    <row r="3124" spans="1:31" ht="31.5" x14ac:dyDescent="0.25">
      <c r="A3124" s="49" t="s">
        <v>6328</v>
      </c>
      <c r="B3124" s="22" t="s">
        <v>6374</v>
      </c>
      <c r="C3124" s="42" t="s">
        <v>6375</v>
      </c>
      <c r="D3124" s="21">
        <v>2026</v>
      </c>
      <c r="E3124" s="21">
        <v>2026</v>
      </c>
      <c r="F3124" s="43">
        <v>10.162086</v>
      </c>
      <c r="G3124" s="43">
        <v>12.194502999999999</v>
      </c>
      <c r="H3124" s="43">
        <v>14.715455908547</v>
      </c>
      <c r="I3124" s="43">
        <v>0</v>
      </c>
      <c r="J3124" s="43">
        <f t="shared" si="144"/>
        <v>14.715455908547</v>
      </c>
      <c r="K3124" s="43">
        <v>7.2848660000000001</v>
      </c>
      <c r="L3124" s="43">
        <f t="shared" si="145"/>
        <v>7.4305899085469997</v>
      </c>
      <c r="M3124" s="43">
        <v>0</v>
      </c>
      <c r="N3124" s="43">
        <f t="shared" si="146"/>
        <v>12.194502999999999</v>
      </c>
      <c r="O3124" s="43">
        <v>7.2848660000000001</v>
      </c>
      <c r="P3124" s="43">
        <v>0</v>
      </c>
      <c r="Q3124" s="43">
        <v>0</v>
      </c>
      <c r="R3124" s="43">
        <v>0</v>
      </c>
      <c r="S3124" s="43">
        <v>7.2848660000000001</v>
      </c>
      <c r="T3124" s="43">
        <v>0</v>
      </c>
      <c r="U3124" s="43">
        <v>0</v>
      </c>
      <c r="V3124" s="43">
        <v>0</v>
      </c>
      <c r="W3124" s="43">
        <v>0</v>
      </c>
      <c r="X3124" s="43">
        <v>0</v>
      </c>
      <c r="Y3124" s="43">
        <v>0</v>
      </c>
      <c r="Z3124" s="43">
        <v>0</v>
      </c>
      <c r="AA3124" s="43">
        <v>0</v>
      </c>
      <c r="AB3124" s="43">
        <v>0</v>
      </c>
      <c r="AC3124" s="43">
        <v>0</v>
      </c>
      <c r="AD3124" s="43">
        <v>0</v>
      </c>
      <c r="AE3124" s="43">
        <v>0</v>
      </c>
    </row>
    <row r="3125" spans="1:31" ht="31.5" x14ac:dyDescent="0.25">
      <c r="A3125" s="49" t="s">
        <v>6328</v>
      </c>
      <c r="B3125" s="22" t="s">
        <v>6376</v>
      </c>
      <c r="C3125" s="42" t="s">
        <v>6377</v>
      </c>
      <c r="D3125" s="21">
        <v>2024</v>
      </c>
      <c r="E3125" s="21">
        <v>2024</v>
      </c>
      <c r="F3125" s="43">
        <v>9.7654350000000001</v>
      </c>
      <c r="G3125" s="43">
        <v>11.718522</v>
      </c>
      <c r="H3125" s="43">
        <v>12.865636421822</v>
      </c>
      <c r="I3125" s="43">
        <v>0</v>
      </c>
      <c r="J3125" s="43">
        <f t="shared" si="144"/>
        <v>12.865636421822</v>
      </c>
      <c r="K3125" s="43">
        <v>4.3903540000000003</v>
      </c>
      <c r="L3125" s="43">
        <f t="shared" si="145"/>
        <v>8.4752824218219995</v>
      </c>
      <c r="M3125" s="43">
        <v>0</v>
      </c>
      <c r="N3125" s="43">
        <f t="shared" si="146"/>
        <v>11.718522</v>
      </c>
      <c r="O3125" s="43">
        <v>4.3903540000000003</v>
      </c>
      <c r="P3125" s="43">
        <v>0</v>
      </c>
      <c r="Q3125" s="43">
        <v>4.3903540000000003</v>
      </c>
      <c r="R3125" s="43">
        <v>0</v>
      </c>
      <c r="S3125" s="43">
        <v>0</v>
      </c>
      <c r="T3125" s="43">
        <v>0</v>
      </c>
      <c r="U3125" s="43">
        <v>0</v>
      </c>
      <c r="V3125" s="43">
        <v>0</v>
      </c>
      <c r="W3125" s="43">
        <v>0</v>
      </c>
      <c r="X3125" s="43">
        <v>0</v>
      </c>
      <c r="Y3125" s="43">
        <v>0</v>
      </c>
      <c r="Z3125" s="43">
        <v>0</v>
      </c>
      <c r="AA3125" s="43">
        <v>0</v>
      </c>
      <c r="AB3125" s="43">
        <v>0</v>
      </c>
      <c r="AC3125" s="43">
        <v>0</v>
      </c>
      <c r="AD3125" s="43">
        <v>0</v>
      </c>
      <c r="AE3125" s="43">
        <v>0</v>
      </c>
    </row>
    <row r="3126" spans="1:31" ht="31.5" x14ac:dyDescent="0.25">
      <c r="A3126" s="49" t="s">
        <v>6328</v>
      </c>
      <c r="B3126" s="22" t="s">
        <v>6378</v>
      </c>
      <c r="C3126" s="42" t="s">
        <v>6379</v>
      </c>
      <c r="D3126" s="21">
        <v>2025</v>
      </c>
      <c r="E3126" s="21">
        <v>2025</v>
      </c>
      <c r="F3126" s="43">
        <v>9.7654350000000001</v>
      </c>
      <c r="G3126" s="43">
        <v>11.718522</v>
      </c>
      <c r="H3126" s="43">
        <v>13.510299861359</v>
      </c>
      <c r="I3126" s="43">
        <v>0</v>
      </c>
      <c r="J3126" s="43">
        <f t="shared" si="144"/>
        <v>13.510299861359</v>
      </c>
      <c r="K3126" s="43">
        <v>4.6103440000000004</v>
      </c>
      <c r="L3126" s="43">
        <f t="shared" si="145"/>
        <v>8.8999558613590004</v>
      </c>
      <c r="M3126" s="43">
        <v>0</v>
      </c>
      <c r="N3126" s="43">
        <f t="shared" si="146"/>
        <v>11.718522</v>
      </c>
      <c r="O3126" s="43">
        <v>4.6103440000000004</v>
      </c>
      <c r="P3126" s="43">
        <v>0</v>
      </c>
      <c r="Q3126" s="43">
        <v>0</v>
      </c>
      <c r="R3126" s="43">
        <v>4.6103440000000004</v>
      </c>
      <c r="S3126" s="43">
        <v>0</v>
      </c>
      <c r="T3126" s="43">
        <v>0</v>
      </c>
      <c r="U3126" s="43">
        <v>0</v>
      </c>
      <c r="V3126" s="43">
        <v>0</v>
      </c>
      <c r="W3126" s="43">
        <v>0</v>
      </c>
      <c r="X3126" s="43">
        <v>0</v>
      </c>
      <c r="Y3126" s="43">
        <v>0</v>
      </c>
      <c r="Z3126" s="43">
        <v>0</v>
      </c>
      <c r="AA3126" s="43">
        <v>0</v>
      </c>
      <c r="AB3126" s="43">
        <v>0</v>
      </c>
      <c r="AC3126" s="43">
        <v>0</v>
      </c>
      <c r="AD3126" s="43">
        <v>0</v>
      </c>
      <c r="AE3126" s="43">
        <v>0</v>
      </c>
    </row>
    <row r="3127" spans="1:31" ht="31.5" x14ac:dyDescent="0.25">
      <c r="A3127" s="49" t="s">
        <v>6328</v>
      </c>
      <c r="B3127" s="22" t="s">
        <v>6380</v>
      </c>
      <c r="C3127" s="42" t="s">
        <v>6381</v>
      </c>
      <c r="D3127" s="21">
        <v>2026</v>
      </c>
      <c r="E3127" s="21">
        <v>2026</v>
      </c>
      <c r="F3127" s="43">
        <v>9.7654350000000001</v>
      </c>
      <c r="G3127" s="43">
        <v>11.718522</v>
      </c>
      <c r="H3127" s="43">
        <v>14.141076008126999</v>
      </c>
      <c r="I3127" s="43">
        <v>0</v>
      </c>
      <c r="J3127" s="43">
        <f t="shared" si="144"/>
        <v>14.141076008126999</v>
      </c>
      <c r="K3127" s="43">
        <v>4.8255939999999997</v>
      </c>
      <c r="L3127" s="43">
        <f t="shared" si="145"/>
        <v>9.3154820081269989</v>
      </c>
      <c r="M3127" s="43">
        <v>0</v>
      </c>
      <c r="N3127" s="43">
        <f t="shared" si="146"/>
        <v>11.718522</v>
      </c>
      <c r="O3127" s="43">
        <v>4.8255939999999997</v>
      </c>
      <c r="P3127" s="43">
        <v>0</v>
      </c>
      <c r="Q3127" s="43">
        <v>0</v>
      </c>
      <c r="R3127" s="43">
        <v>0</v>
      </c>
      <c r="S3127" s="43">
        <v>4.8255939999999997</v>
      </c>
      <c r="T3127" s="43">
        <v>0</v>
      </c>
      <c r="U3127" s="43">
        <v>0</v>
      </c>
      <c r="V3127" s="43">
        <v>0</v>
      </c>
      <c r="W3127" s="43">
        <v>0</v>
      </c>
      <c r="X3127" s="43">
        <v>0</v>
      </c>
      <c r="Y3127" s="43">
        <v>0</v>
      </c>
      <c r="Z3127" s="43">
        <v>0</v>
      </c>
      <c r="AA3127" s="43">
        <v>0</v>
      </c>
      <c r="AB3127" s="43">
        <v>0</v>
      </c>
      <c r="AC3127" s="43">
        <v>0</v>
      </c>
      <c r="AD3127" s="43">
        <v>0</v>
      </c>
      <c r="AE3127" s="43">
        <v>0</v>
      </c>
    </row>
    <row r="3128" spans="1:31" ht="15.75" x14ac:dyDescent="0.25">
      <c r="A3128" s="49" t="s">
        <v>6278</v>
      </c>
      <c r="B3128" s="22" t="s">
        <v>6382</v>
      </c>
      <c r="C3128" s="42" t="s">
        <v>6383</v>
      </c>
      <c r="D3128" s="21">
        <v>2023</v>
      </c>
      <c r="E3128" s="21">
        <v>2024</v>
      </c>
      <c r="F3128" s="43">
        <v>48.970692999999997</v>
      </c>
      <c r="G3128" s="43">
        <v>58.764833000000003</v>
      </c>
      <c r="H3128" s="43">
        <v>64.406989860113995</v>
      </c>
      <c r="I3128" s="43">
        <v>0</v>
      </c>
      <c r="J3128" s="43">
        <f t="shared" si="144"/>
        <v>64.406989860113995</v>
      </c>
      <c r="K3128" s="43">
        <v>30.630118</v>
      </c>
      <c r="L3128" s="43">
        <f t="shared" si="145"/>
        <v>33.776871860113999</v>
      </c>
      <c r="M3128" s="43">
        <v>0</v>
      </c>
      <c r="N3128" s="43">
        <f t="shared" si="146"/>
        <v>58.764833000000003</v>
      </c>
      <c r="O3128" s="43">
        <v>30.630118</v>
      </c>
      <c r="P3128" s="43">
        <v>0.91173599999999999</v>
      </c>
      <c r="Q3128" s="43">
        <v>29.718381999999998</v>
      </c>
      <c r="R3128" s="43">
        <v>0</v>
      </c>
      <c r="S3128" s="43">
        <v>0</v>
      </c>
      <c r="T3128" s="43">
        <v>0</v>
      </c>
      <c r="U3128" s="43">
        <v>0</v>
      </c>
      <c r="V3128" s="43">
        <v>0</v>
      </c>
      <c r="W3128" s="43">
        <v>0</v>
      </c>
      <c r="X3128" s="43">
        <v>0</v>
      </c>
      <c r="Y3128" s="43">
        <v>0</v>
      </c>
      <c r="Z3128" s="43">
        <v>0</v>
      </c>
      <c r="AA3128" s="43">
        <v>0</v>
      </c>
      <c r="AB3128" s="43">
        <v>0</v>
      </c>
      <c r="AC3128" s="43">
        <v>0</v>
      </c>
      <c r="AD3128" s="43">
        <v>0</v>
      </c>
      <c r="AE3128" s="43">
        <v>0</v>
      </c>
    </row>
    <row r="3129" spans="1:31" ht="15.75" x14ac:dyDescent="0.25">
      <c r="A3129" s="49" t="s">
        <v>6278</v>
      </c>
      <c r="B3129" s="22" t="s">
        <v>6384</v>
      </c>
      <c r="C3129" s="42" t="s">
        <v>6385</v>
      </c>
      <c r="D3129" s="21">
        <v>2023</v>
      </c>
      <c r="E3129" s="21">
        <v>2027</v>
      </c>
      <c r="F3129" s="43">
        <v>28.18901</v>
      </c>
      <c r="G3129" s="43">
        <v>33.826810999999999</v>
      </c>
      <c r="H3129" s="43">
        <v>42.584108055183997</v>
      </c>
      <c r="I3129" s="43">
        <v>0</v>
      </c>
      <c r="J3129" s="43">
        <f t="shared" si="144"/>
        <v>42.584108055183997</v>
      </c>
      <c r="K3129" s="43">
        <v>24.640460999999998</v>
      </c>
      <c r="L3129" s="43">
        <f t="shared" si="145"/>
        <v>17.943647055183998</v>
      </c>
      <c r="M3129" s="43">
        <v>0</v>
      </c>
      <c r="N3129" s="43">
        <f t="shared" si="146"/>
        <v>33.826810999999999</v>
      </c>
      <c r="O3129" s="43">
        <v>24.640460999999998</v>
      </c>
      <c r="P3129" s="43">
        <v>1.3051999999999999E-2</v>
      </c>
      <c r="Q3129" s="43">
        <v>0.44891300000000001</v>
      </c>
      <c r="R3129" s="43">
        <v>0</v>
      </c>
      <c r="S3129" s="43">
        <v>0</v>
      </c>
      <c r="T3129" s="43">
        <v>24.178495999999999</v>
      </c>
      <c r="U3129" s="43">
        <v>0</v>
      </c>
      <c r="V3129" s="43">
        <v>0</v>
      </c>
      <c r="W3129" s="43">
        <v>0</v>
      </c>
      <c r="X3129" s="43">
        <v>0</v>
      </c>
      <c r="Y3129" s="43">
        <v>0</v>
      </c>
      <c r="Z3129" s="43">
        <v>0</v>
      </c>
      <c r="AA3129" s="43">
        <v>0</v>
      </c>
      <c r="AB3129" s="43">
        <v>0</v>
      </c>
      <c r="AC3129" s="43">
        <v>0</v>
      </c>
      <c r="AD3129" s="43">
        <v>0</v>
      </c>
      <c r="AE3129" s="43">
        <v>0</v>
      </c>
    </row>
    <row r="3130" spans="1:31" ht="15.75" x14ac:dyDescent="0.25">
      <c r="A3130" s="49" t="s">
        <v>6278</v>
      </c>
      <c r="B3130" s="22" t="s">
        <v>6386</v>
      </c>
      <c r="C3130" s="42" t="s">
        <v>6387</v>
      </c>
      <c r="D3130" s="21">
        <v>2023</v>
      </c>
      <c r="E3130" s="21">
        <v>2028</v>
      </c>
      <c r="F3130" s="43">
        <v>26.115752000000001</v>
      </c>
      <c r="G3130" s="43">
        <v>31.338902000000001</v>
      </c>
      <c r="H3130" s="43">
        <v>41.271619074451003</v>
      </c>
      <c r="I3130" s="43">
        <v>0</v>
      </c>
      <c r="J3130" s="43">
        <f t="shared" si="144"/>
        <v>41.271619074451003</v>
      </c>
      <c r="K3130" s="43">
        <v>33.241025</v>
      </c>
      <c r="L3130" s="43">
        <f t="shared" si="145"/>
        <v>8.0305940744510025</v>
      </c>
      <c r="M3130" s="43">
        <v>0</v>
      </c>
      <c r="N3130" s="43">
        <f t="shared" si="146"/>
        <v>31.338902000000001</v>
      </c>
      <c r="O3130" s="43">
        <v>33.241025</v>
      </c>
      <c r="P3130" s="43">
        <v>1.1965999999999999E-2</v>
      </c>
      <c r="Q3130" s="43">
        <v>0.41157100000000002</v>
      </c>
      <c r="R3130" s="43">
        <v>0</v>
      </c>
      <c r="S3130" s="43">
        <v>0</v>
      </c>
      <c r="T3130" s="43">
        <v>0</v>
      </c>
      <c r="U3130" s="43">
        <v>32.817487999999997</v>
      </c>
      <c r="V3130" s="43">
        <v>0</v>
      </c>
      <c r="W3130" s="43">
        <v>0</v>
      </c>
      <c r="X3130" s="43">
        <v>0</v>
      </c>
      <c r="Y3130" s="43">
        <v>0</v>
      </c>
      <c r="Z3130" s="43">
        <v>0</v>
      </c>
      <c r="AA3130" s="43">
        <v>0</v>
      </c>
      <c r="AB3130" s="43">
        <v>0</v>
      </c>
      <c r="AC3130" s="43">
        <v>0</v>
      </c>
      <c r="AD3130" s="43">
        <v>0</v>
      </c>
      <c r="AE3130" s="43">
        <v>0</v>
      </c>
    </row>
    <row r="3131" spans="1:31" ht="15.75" x14ac:dyDescent="0.25">
      <c r="A3131" s="49" t="s">
        <v>6278</v>
      </c>
      <c r="B3131" s="22" t="s">
        <v>6388</v>
      </c>
      <c r="C3131" s="42" t="s">
        <v>6389</v>
      </c>
      <c r="D3131" s="21">
        <v>2027</v>
      </c>
      <c r="E3131" s="21">
        <v>2028</v>
      </c>
      <c r="F3131" s="43">
        <v>22.265452</v>
      </c>
      <c r="G3131" s="43">
        <v>26.718543</v>
      </c>
      <c r="H3131" s="43">
        <v>35.228526014262002</v>
      </c>
      <c r="I3131" s="43">
        <v>0</v>
      </c>
      <c r="J3131" s="43">
        <f t="shared" si="144"/>
        <v>35.228526014262002</v>
      </c>
      <c r="K3131" s="43">
        <v>14.928354000000001</v>
      </c>
      <c r="L3131" s="43">
        <f t="shared" si="145"/>
        <v>20.300172014262003</v>
      </c>
      <c r="M3131" s="43">
        <v>0</v>
      </c>
      <c r="N3131" s="43">
        <f t="shared" si="146"/>
        <v>26.718543</v>
      </c>
      <c r="O3131" s="43">
        <v>14.928354000000001</v>
      </c>
      <c r="P3131" s="43">
        <v>0</v>
      </c>
      <c r="Q3131" s="43">
        <v>0</v>
      </c>
      <c r="R3131" s="43">
        <v>0</v>
      </c>
      <c r="S3131" s="43">
        <v>0</v>
      </c>
      <c r="T3131" s="43">
        <v>0.333312</v>
      </c>
      <c r="U3131" s="43">
        <v>14.595041999999999</v>
      </c>
      <c r="V3131" s="43">
        <v>0</v>
      </c>
      <c r="W3131" s="43">
        <v>0</v>
      </c>
      <c r="X3131" s="43">
        <v>0</v>
      </c>
      <c r="Y3131" s="43">
        <v>0</v>
      </c>
      <c r="Z3131" s="43">
        <v>0</v>
      </c>
      <c r="AA3131" s="43">
        <v>0</v>
      </c>
      <c r="AB3131" s="43">
        <v>0</v>
      </c>
      <c r="AC3131" s="43">
        <v>0</v>
      </c>
      <c r="AD3131" s="43">
        <v>0</v>
      </c>
      <c r="AE3131" s="43">
        <v>0</v>
      </c>
    </row>
    <row r="3132" spans="1:31" ht="15.75" x14ac:dyDescent="0.25">
      <c r="A3132" s="49" t="s">
        <v>6278</v>
      </c>
      <c r="B3132" s="22" t="s">
        <v>6390</v>
      </c>
      <c r="C3132" s="42" t="s">
        <v>6391</v>
      </c>
      <c r="D3132" s="21">
        <v>2023</v>
      </c>
      <c r="E3132" s="21">
        <v>2026</v>
      </c>
      <c r="F3132" s="43">
        <v>44.702052000000002</v>
      </c>
      <c r="G3132" s="43">
        <v>53.642462000000002</v>
      </c>
      <c r="H3132" s="43">
        <v>64.676392969253996</v>
      </c>
      <c r="I3132" s="43">
        <v>0</v>
      </c>
      <c r="J3132" s="43">
        <f t="shared" si="144"/>
        <v>64.676392969253996</v>
      </c>
      <c r="K3132" s="43">
        <v>26.085528</v>
      </c>
      <c r="L3132" s="43">
        <f t="shared" si="145"/>
        <v>38.590864969254</v>
      </c>
      <c r="M3132" s="43">
        <v>0</v>
      </c>
      <c r="N3132" s="43">
        <f t="shared" si="146"/>
        <v>53.642462000000002</v>
      </c>
      <c r="O3132" s="43">
        <v>26.085528</v>
      </c>
      <c r="P3132" s="43">
        <v>6.894E-3</v>
      </c>
      <c r="Q3132" s="43">
        <v>0.23710000000000001</v>
      </c>
      <c r="R3132" s="43">
        <v>0</v>
      </c>
      <c r="S3132" s="43">
        <v>25.841533999999999</v>
      </c>
      <c r="T3132" s="43">
        <v>0</v>
      </c>
      <c r="U3132" s="43">
        <v>0</v>
      </c>
      <c r="V3132" s="43">
        <v>0</v>
      </c>
      <c r="W3132" s="43">
        <v>0</v>
      </c>
      <c r="X3132" s="43">
        <v>0</v>
      </c>
      <c r="Y3132" s="43">
        <v>0</v>
      </c>
      <c r="Z3132" s="43">
        <v>0</v>
      </c>
      <c r="AA3132" s="43">
        <v>0</v>
      </c>
      <c r="AB3132" s="43">
        <v>0</v>
      </c>
      <c r="AC3132" s="43">
        <v>0</v>
      </c>
      <c r="AD3132" s="43">
        <v>0</v>
      </c>
      <c r="AE3132" s="43">
        <v>0</v>
      </c>
    </row>
    <row r="3133" spans="1:31" ht="15.75" x14ac:dyDescent="0.25">
      <c r="A3133" s="49" t="s">
        <v>6278</v>
      </c>
      <c r="B3133" s="22" t="s">
        <v>6392</v>
      </c>
      <c r="C3133" s="42" t="s">
        <v>6393</v>
      </c>
      <c r="D3133" s="21">
        <v>2023</v>
      </c>
      <c r="E3133" s="21">
        <v>2027</v>
      </c>
      <c r="F3133" s="43">
        <v>38.211523</v>
      </c>
      <c r="G3133" s="43">
        <v>45.853828</v>
      </c>
      <c r="H3133" s="43">
        <v>57.605375327849998</v>
      </c>
      <c r="I3133" s="43">
        <v>0</v>
      </c>
      <c r="J3133" s="43">
        <f t="shared" si="144"/>
        <v>57.605375327849998</v>
      </c>
      <c r="K3133" s="43">
        <v>22.508465999999999</v>
      </c>
      <c r="L3133" s="43">
        <f t="shared" si="145"/>
        <v>35.09690932785</v>
      </c>
      <c r="M3133" s="43">
        <v>0</v>
      </c>
      <c r="N3133" s="43">
        <f t="shared" si="146"/>
        <v>45.853828</v>
      </c>
      <c r="O3133" s="43">
        <v>22.508465999999999</v>
      </c>
      <c r="P3133" s="43">
        <v>2.1902999999999999E-2</v>
      </c>
      <c r="Q3133" s="43">
        <v>0.75333399999999995</v>
      </c>
      <c r="R3133" s="43">
        <v>0</v>
      </c>
      <c r="S3133" s="43">
        <v>0</v>
      </c>
      <c r="T3133" s="43">
        <v>21.733229000000001</v>
      </c>
      <c r="U3133" s="43">
        <v>0</v>
      </c>
      <c r="V3133" s="43">
        <v>0</v>
      </c>
      <c r="W3133" s="43">
        <v>0</v>
      </c>
      <c r="X3133" s="43">
        <v>0</v>
      </c>
      <c r="Y3133" s="43">
        <v>0</v>
      </c>
      <c r="Z3133" s="43">
        <v>0</v>
      </c>
      <c r="AA3133" s="43">
        <v>0</v>
      </c>
      <c r="AB3133" s="43">
        <v>0</v>
      </c>
      <c r="AC3133" s="43">
        <v>0</v>
      </c>
      <c r="AD3133" s="43">
        <v>0</v>
      </c>
      <c r="AE3133" s="43">
        <v>0</v>
      </c>
    </row>
    <row r="3134" spans="1:31" ht="15.75" x14ac:dyDescent="0.25">
      <c r="A3134" s="49" t="s">
        <v>6278</v>
      </c>
      <c r="B3134" s="22" t="s">
        <v>6394</v>
      </c>
      <c r="C3134" s="42" t="s">
        <v>6395</v>
      </c>
      <c r="D3134" s="21">
        <v>2027</v>
      </c>
      <c r="E3134" s="21">
        <v>2028</v>
      </c>
      <c r="F3134" s="43">
        <v>62.210662999999997</v>
      </c>
      <c r="G3134" s="43">
        <v>74.652797000000007</v>
      </c>
      <c r="H3134" s="43">
        <v>98.430061633342007</v>
      </c>
      <c r="I3134" s="43">
        <v>0</v>
      </c>
      <c r="J3134" s="43">
        <f t="shared" si="144"/>
        <v>98.430061633342007</v>
      </c>
      <c r="K3134" s="43">
        <v>41.761836000000002</v>
      </c>
      <c r="L3134" s="43">
        <f t="shared" si="145"/>
        <v>56.668225633342004</v>
      </c>
      <c r="M3134" s="43">
        <v>0</v>
      </c>
      <c r="N3134" s="43">
        <f t="shared" si="146"/>
        <v>74.652797000000007</v>
      </c>
      <c r="O3134" s="43">
        <v>41.761836000000002</v>
      </c>
      <c r="P3134" s="43">
        <v>0</v>
      </c>
      <c r="Q3134" s="43">
        <v>0</v>
      </c>
      <c r="R3134" s="43">
        <v>0</v>
      </c>
      <c r="S3134" s="43">
        <v>0</v>
      </c>
      <c r="T3134" s="43">
        <v>0.93243699999999996</v>
      </c>
      <c r="U3134" s="43">
        <v>40.829399000000002</v>
      </c>
      <c r="V3134" s="43">
        <v>0</v>
      </c>
      <c r="W3134" s="43">
        <v>0</v>
      </c>
      <c r="X3134" s="43">
        <v>0</v>
      </c>
      <c r="Y3134" s="43">
        <v>0</v>
      </c>
      <c r="Z3134" s="43">
        <v>0</v>
      </c>
      <c r="AA3134" s="43">
        <v>0</v>
      </c>
      <c r="AB3134" s="43">
        <v>0</v>
      </c>
      <c r="AC3134" s="43">
        <v>0</v>
      </c>
      <c r="AD3134" s="43">
        <v>0</v>
      </c>
      <c r="AE3134" s="43">
        <v>0</v>
      </c>
    </row>
    <row r="3135" spans="1:31" ht="15.75" x14ac:dyDescent="0.25">
      <c r="A3135" s="49" t="s">
        <v>6278</v>
      </c>
      <c r="B3135" s="22" t="s">
        <v>6396</v>
      </c>
      <c r="C3135" s="42" t="s">
        <v>6397</v>
      </c>
      <c r="D3135" s="21">
        <v>2026</v>
      </c>
      <c r="E3135" s="21">
        <v>2027</v>
      </c>
      <c r="F3135" s="43">
        <v>27.289190000000001</v>
      </c>
      <c r="G3135" s="43">
        <v>32.747027000000003</v>
      </c>
      <c r="H3135" s="43">
        <v>41.286219182099003</v>
      </c>
      <c r="I3135" s="43">
        <v>0</v>
      </c>
      <c r="J3135" s="43">
        <f t="shared" si="144"/>
        <v>41.286219182099003</v>
      </c>
      <c r="K3135" s="43">
        <v>17.955452999999999</v>
      </c>
      <c r="L3135" s="43">
        <f t="shared" si="145"/>
        <v>23.330766182099005</v>
      </c>
      <c r="M3135" s="43">
        <v>0</v>
      </c>
      <c r="N3135" s="43">
        <f t="shared" si="146"/>
        <v>32.747027000000003</v>
      </c>
      <c r="O3135" s="43">
        <v>17.955452999999999</v>
      </c>
      <c r="P3135" s="43">
        <v>0</v>
      </c>
      <c r="Q3135" s="43">
        <v>0</v>
      </c>
      <c r="R3135" s="43">
        <v>0</v>
      </c>
      <c r="S3135" s="43">
        <v>0.40090100000000001</v>
      </c>
      <c r="T3135" s="43">
        <v>17.554552000000001</v>
      </c>
      <c r="U3135" s="43">
        <v>0</v>
      </c>
      <c r="V3135" s="43">
        <v>0</v>
      </c>
      <c r="W3135" s="43">
        <v>0</v>
      </c>
      <c r="X3135" s="43">
        <v>0</v>
      </c>
      <c r="Y3135" s="43">
        <v>0</v>
      </c>
      <c r="Z3135" s="43">
        <v>0</v>
      </c>
      <c r="AA3135" s="43">
        <v>0</v>
      </c>
      <c r="AB3135" s="43">
        <v>0</v>
      </c>
      <c r="AC3135" s="43">
        <v>0</v>
      </c>
      <c r="AD3135" s="43">
        <v>0</v>
      </c>
      <c r="AE3135" s="43">
        <v>0</v>
      </c>
    </row>
    <row r="3136" spans="1:31" ht="15.75" x14ac:dyDescent="0.25">
      <c r="A3136" s="49" t="s">
        <v>6278</v>
      </c>
      <c r="B3136" s="22" t="s">
        <v>6398</v>
      </c>
      <c r="C3136" s="42" t="s">
        <v>6399</v>
      </c>
      <c r="D3136" s="21">
        <v>2023</v>
      </c>
      <c r="E3136" s="21">
        <v>2025</v>
      </c>
      <c r="F3136" s="43">
        <v>27.6312</v>
      </c>
      <c r="G3136" s="43">
        <v>33.157442000000003</v>
      </c>
      <c r="H3136" s="43">
        <v>38.123785666160998</v>
      </c>
      <c r="I3136" s="43">
        <v>0</v>
      </c>
      <c r="J3136" s="43">
        <f t="shared" si="144"/>
        <v>38.123785666160998</v>
      </c>
      <c r="K3136" s="43">
        <v>38.087989999999998</v>
      </c>
      <c r="L3136" s="43">
        <f t="shared" si="145"/>
        <v>3.5795666161000383E-2</v>
      </c>
      <c r="M3136" s="43">
        <v>0</v>
      </c>
      <c r="N3136" s="43">
        <f t="shared" si="146"/>
        <v>33.157442000000003</v>
      </c>
      <c r="O3136" s="43">
        <v>38.087989999999998</v>
      </c>
      <c r="P3136" s="43">
        <v>1.006842</v>
      </c>
      <c r="Q3136" s="43">
        <v>0</v>
      </c>
      <c r="R3136" s="43">
        <v>37.081147999999999</v>
      </c>
      <c r="S3136" s="43">
        <v>0</v>
      </c>
      <c r="T3136" s="43">
        <v>0</v>
      </c>
      <c r="U3136" s="43">
        <v>0</v>
      </c>
      <c r="V3136" s="43">
        <v>0</v>
      </c>
      <c r="W3136" s="43">
        <v>0</v>
      </c>
      <c r="X3136" s="43">
        <v>0</v>
      </c>
      <c r="Y3136" s="43">
        <v>0</v>
      </c>
      <c r="Z3136" s="43">
        <v>0</v>
      </c>
      <c r="AA3136" s="43">
        <v>0</v>
      </c>
      <c r="AB3136" s="43">
        <v>0</v>
      </c>
      <c r="AC3136" s="43">
        <v>0</v>
      </c>
      <c r="AD3136" s="43">
        <v>0</v>
      </c>
      <c r="AE3136" s="43">
        <v>0</v>
      </c>
    </row>
    <row r="3137" spans="1:31" ht="15.75" x14ac:dyDescent="0.25">
      <c r="A3137" s="49">
        <v>7.6</v>
      </c>
      <c r="B3137" s="22" t="s">
        <v>6400</v>
      </c>
      <c r="C3137" s="42" t="s">
        <v>6401</v>
      </c>
      <c r="D3137" s="21">
        <v>2021</v>
      </c>
      <c r="E3137" s="21">
        <v>2024</v>
      </c>
      <c r="F3137" s="43">
        <v>33.550631000000003</v>
      </c>
      <c r="G3137" s="43">
        <v>40.260756999999998</v>
      </c>
      <c r="H3137" s="43">
        <v>43.928827057969002</v>
      </c>
      <c r="I3137" s="43">
        <v>0</v>
      </c>
      <c r="J3137" s="43">
        <f t="shared" si="144"/>
        <v>43.928827057969002</v>
      </c>
      <c r="K3137" s="43">
        <v>29.693624</v>
      </c>
      <c r="L3137" s="43">
        <f t="shared" si="145"/>
        <v>14.235203057969002</v>
      </c>
      <c r="M3137" s="43">
        <v>0.627336</v>
      </c>
      <c r="N3137" s="43">
        <f t="shared" si="146"/>
        <v>39.633420999999998</v>
      </c>
      <c r="O3137" s="43">
        <v>29.693624</v>
      </c>
      <c r="P3137" s="43">
        <v>2.4615580000000001</v>
      </c>
      <c r="Q3137" s="43">
        <v>26.60473</v>
      </c>
      <c r="R3137" s="43">
        <v>0</v>
      </c>
      <c r="S3137" s="43">
        <v>0</v>
      </c>
      <c r="T3137" s="43">
        <v>0</v>
      </c>
      <c r="U3137" s="43">
        <v>0</v>
      </c>
      <c r="V3137" s="43">
        <v>0</v>
      </c>
      <c r="W3137" s="43">
        <v>0</v>
      </c>
      <c r="X3137" s="43">
        <v>0</v>
      </c>
      <c r="Y3137" s="43">
        <v>0</v>
      </c>
      <c r="Z3137" s="43">
        <v>0</v>
      </c>
      <c r="AA3137" s="43">
        <v>0</v>
      </c>
      <c r="AB3137" s="43">
        <v>0</v>
      </c>
      <c r="AC3137" s="43">
        <v>0</v>
      </c>
      <c r="AD3137" s="43">
        <v>0</v>
      </c>
      <c r="AE3137" s="43">
        <v>0</v>
      </c>
    </row>
    <row r="3138" spans="1:31" ht="15.75" x14ac:dyDescent="0.25">
      <c r="A3138" s="49" t="s">
        <v>6402</v>
      </c>
      <c r="B3138" s="22" t="s">
        <v>6403</v>
      </c>
      <c r="C3138" s="42" t="s">
        <v>6404</v>
      </c>
      <c r="D3138" s="21">
        <v>2023</v>
      </c>
      <c r="E3138" s="21">
        <v>2024</v>
      </c>
      <c r="F3138" s="43">
        <v>5.3852770000000003</v>
      </c>
      <c r="G3138" s="43">
        <v>6.462332</v>
      </c>
      <c r="H3138" s="43">
        <v>7.0938202025450003</v>
      </c>
      <c r="I3138" s="43">
        <v>0</v>
      </c>
      <c r="J3138" s="43">
        <f t="shared" si="144"/>
        <v>7.0938202025450003</v>
      </c>
      <c r="K3138" s="43">
        <v>4.1234679999999999</v>
      </c>
      <c r="L3138" s="43">
        <f t="shared" si="145"/>
        <v>2.9703522025450004</v>
      </c>
      <c r="M3138" s="43">
        <v>0</v>
      </c>
      <c r="N3138" s="43">
        <f t="shared" si="146"/>
        <v>6.462332</v>
      </c>
      <c r="O3138" s="43">
        <v>4.1234679999999999</v>
      </c>
      <c r="P3138" s="43">
        <v>1.1186E-2</v>
      </c>
      <c r="Q3138" s="43">
        <v>4.1122820000000004</v>
      </c>
      <c r="R3138" s="43">
        <v>0</v>
      </c>
      <c r="S3138" s="43">
        <v>0</v>
      </c>
      <c r="T3138" s="43">
        <v>0</v>
      </c>
      <c r="U3138" s="43">
        <v>0</v>
      </c>
      <c r="V3138" s="43">
        <v>0</v>
      </c>
      <c r="W3138" s="43">
        <v>0</v>
      </c>
      <c r="X3138" s="43">
        <v>0</v>
      </c>
      <c r="Y3138" s="43">
        <v>0</v>
      </c>
      <c r="Z3138" s="43">
        <v>0</v>
      </c>
      <c r="AA3138" s="43">
        <v>0</v>
      </c>
      <c r="AB3138" s="43">
        <v>0</v>
      </c>
      <c r="AC3138" s="43">
        <v>0</v>
      </c>
      <c r="AD3138" s="43">
        <v>0</v>
      </c>
      <c r="AE3138" s="43">
        <v>0</v>
      </c>
    </row>
    <row r="3139" spans="1:31" ht="15.75" x14ac:dyDescent="0.25">
      <c r="A3139" s="49" t="s">
        <v>6402</v>
      </c>
      <c r="B3139" s="22" t="s">
        <v>6405</v>
      </c>
      <c r="C3139" s="42" t="s">
        <v>6406</v>
      </c>
      <c r="D3139" s="21">
        <v>2023</v>
      </c>
      <c r="E3139" s="21">
        <v>2024</v>
      </c>
      <c r="F3139" s="43">
        <v>4.8678350000000004</v>
      </c>
      <c r="G3139" s="43">
        <v>5.8414020000000004</v>
      </c>
      <c r="H3139" s="43">
        <v>6.4121203863799998</v>
      </c>
      <c r="I3139" s="43">
        <v>0</v>
      </c>
      <c r="J3139" s="43">
        <f t="shared" si="144"/>
        <v>6.4121203863799998</v>
      </c>
      <c r="K3139" s="43">
        <v>2.23109</v>
      </c>
      <c r="L3139" s="43">
        <f t="shared" si="145"/>
        <v>4.1810303863799998</v>
      </c>
      <c r="M3139" s="43">
        <v>0</v>
      </c>
      <c r="N3139" s="43">
        <f t="shared" si="146"/>
        <v>5.8414020000000004</v>
      </c>
      <c r="O3139" s="43">
        <v>2.23109</v>
      </c>
      <c r="P3139" s="43">
        <v>6.6140000000000001E-3</v>
      </c>
      <c r="Q3139" s="43">
        <v>2.2244760000000001</v>
      </c>
      <c r="R3139" s="43">
        <v>0</v>
      </c>
      <c r="S3139" s="43">
        <v>0</v>
      </c>
      <c r="T3139" s="43">
        <v>0</v>
      </c>
      <c r="U3139" s="43">
        <v>0</v>
      </c>
      <c r="V3139" s="43">
        <v>0</v>
      </c>
      <c r="W3139" s="43">
        <v>0</v>
      </c>
      <c r="X3139" s="43">
        <v>0</v>
      </c>
      <c r="Y3139" s="43">
        <v>0</v>
      </c>
      <c r="Z3139" s="43">
        <v>0</v>
      </c>
      <c r="AA3139" s="43">
        <v>0</v>
      </c>
      <c r="AB3139" s="43">
        <v>0</v>
      </c>
      <c r="AC3139" s="43">
        <v>0</v>
      </c>
      <c r="AD3139" s="43">
        <v>0</v>
      </c>
      <c r="AE3139" s="43">
        <v>0</v>
      </c>
    </row>
    <row r="3140" spans="1:31" ht="15.75" x14ac:dyDescent="0.25">
      <c r="A3140" s="49">
        <v>7.4</v>
      </c>
      <c r="B3140" s="22" t="s">
        <v>6407</v>
      </c>
      <c r="C3140" s="42" t="s">
        <v>6408</v>
      </c>
      <c r="D3140" s="21">
        <v>2023</v>
      </c>
      <c r="E3140" s="21">
        <v>2024</v>
      </c>
      <c r="F3140" s="43">
        <v>2.373046</v>
      </c>
      <c r="G3140" s="43">
        <v>2.847655</v>
      </c>
      <c r="H3140" s="43">
        <v>3.1261987362519998</v>
      </c>
      <c r="I3140" s="43">
        <v>0</v>
      </c>
      <c r="J3140" s="43">
        <f t="shared" si="144"/>
        <v>3.1261987362519998</v>
      </c>
      <c r="K3140" s="43">
        <v>1.9509339999999999</v>
      </c>
      <c r="L3140" s="43">
        <f t="shared" si="145"/>
        <v>1.1752647362519999</v>
      </c>
      <c r="M3140" s="43">
        <v>0</v>
      </c>
      <c r="N3140" s="43">
        <f t="shared" si="146"/>
        <v>2.847655</v>
      </c>
      <c r="O3140" s="43">
        <v>1.9509339999999999</v>
      </c>
      <c r="P3140" s="43">
        <v>2.2980000000000001E-3</v>
      </c>
      <c r="Q3140" s="43">
        <v>1.948636</v>
      </c>
      <c r="R3140" s="43">
        <v>0</v>
      </c>
      <c r="S3140" s="43">
        <v>0</v>
      </c>
      <c r="T3140" s="43">
        <v>0</v>
      </c>
      <c r="U3140" s="43">
        <v>0</v>
      </c>
      <c r="V3140" s="43">
        <v>0</v>
      </c>
      <c r="W3140" s="43">
        <v>0</v>
      </c>
      <c r="X3140" s="43">
        <v>0</v>
      </c>
      <c r="Y3140" s="43">
        <v>0</v>
      </c>
      <c r="Z3140" s="43">
        <v>0</v>
      </c>
      <c r="AA3140" s="43">
        <v>0</v>
      </c>
      <c r="AB3140" s="43">
        <v>0</v>
      </c>
      <c r="AC3140" s="43">
        <v>0</v>
      </c>
      <c r="AD3140" s="43">
        <v>0</v>
      </c>
      <c r="AE3140" s="43">
        <v>0</v>
      </c>
    </row>
    <row r="3141" spans="1:31" ht="15.75" x14ac:dyDescent="0.25">
      <c r="A3141" s="49">
        <v>7.4</v>
      </c>
      <c r="B3141" s="22" t="s">
        <v>6409</v>
      </c>
      <c r="C3141" s="42" t="s">
        <v>6410</v>
      </c>
      <c r="D3141" s="21">
        <v>2023</v>
      </c>
      <c r="E3141" s="21">
        <v>2024</v>
      </c>
      <c r="F3141" s="43">
        <v>0.75166299999999997</v>
      </c>
      <c r="G3141" s="43">
        <v>0.90199499999999999</v>
      </c>
      <c r="H3141" s="43">
        <v>0.98955004237499999</v>
      </c>
      <c r="I3141" s="43">
        <v>0</v>
      </c>
      <c r="J3141" s="43">
        <f t="shared" si="144"/>
        <v>0.98955004237499999</v>
      </c>
      <c r="K3141" s="43">
        <v>0.27148600000000001</v>
      </c>
      <c r="L3141" s="43">
        <f t="shared" si="145"/>
        <v>0.71806404237499999</v>
      </c>
      <c r="M3141" s="43">
        <v>0</v>
      </c>
      <c r="N3141" s="43">
        <f t="shared" si="146"/>
        <v>0.90199499999999999</v>
      </c>
      <c r="O3141" s="43">
        <v>0.27148600000000001</v>
      </c>
      <c r="P3141" s="43">
        <v>3.545E-3</v>
      </c>
      <c r="Q3141" s="43">
        <v>0.26794099999999998</v>
      </c>
      <c r="R3141" s="43">
        <v>0</v>
      </c>
      <c r="S3141" s="43">
        <v>0</v>
      </c>
      <c r="T3141" s="43">
        <v>0</v>
      </c>
      <c r="U3141" s="43">
        <v>0</v>
      </c>
      <c r="V3141" s="43">
        <v>0</v>
      </c>
      <c r="W3141" s="43">
        <v>0</v>
      </c>
      <c r="X3141" s="43">
        <v>0</v>
      </c>
      <c r="Y3141" s="43">
        <v>0</v>
      </c>
      <c r="Z3141" s="43">
        <v>0</v>
      </c>
      <c r="AA3141" s="43">
        <v>0</v>
      </c>
      <c r="AB3141" s="43">
        <v>0</v>
      </c>
      <c r="AC3141" s="43">
        <v>0</v>
      </c>
      <c r="AD3141" s="43">
        <v>0</v>
      </c>
      <c r="AE3141" s="43">
        <v>0</v>
      </c>
    </row>
    <row r="3142" spans="1:31" ht="15.75" x14ac:dyDescent="0.25">
      <c r="A3142" s="49" t="s">
        <v>6411</v>
      </c>
      <c r="B3142" s="22" t="s">
        <v>6412</v>
      </c>
      <c r="C3142" s="42" t="s">
        <v>6413</v>
      </c>
      <c r="D3142" s="21">
        <v>2024</v>
      </c>
      <c r="E3142" s="21">
        <v>2024</v>
      </c>
      <c r="F3142" s="43">
        <v>8.8046220000000002</v>
      </c>
      <c r="G3142" s="43">
        <v>10.565545999999999</v>
      </c>
      <c r="H3142" s="43">
        <v>11.599796752015999</v>
      </c>
      <c r="I3142" s="43">
        <v>0</v>
      </c>
      <c r="J3142" s="43">
        <f t="shared" si="144"/>
        <v>11.599796752015999</v>
      </c>
      <c r="K3142" s="43">
        <v>5.2840699999999998</v>
      </c>
      <c r="L3142" s="43">
        <f t="shared" si="145"/>
        <v>6.3157267520159994</v>
      </c>
      <c r="M3142" s="43">
        <v>0</v>
      </c>
      <c r="N3142" s="43">
        <f t="shared" si="146"/>
        <v>10.565545999999999</v>
      </c>
      <c r="O3142" s="43">
        <v>5.2840699999999998</v>
      </c>
      <c r="P3142" s="43">
        <v>0</v>
      </c>
      <c r="Q3142" s="43">
        <v>5.2840699999999998</v>
      </c>
      <c r="R3142" s="43">
        <v>0</v>
      </c>
      <c r="S3142" s="43">
        <v>0</v>
      </c>
      <c r="T3142" s="43">
        <v>0</v>
      </c>
      <c r="U3142" s="43">
        <v>0</v>
      </c>
      <c r="V3142" s="43">
        <v>0</v>
      </c>
      <c r="W3142" s="43">
        <v>0</v>
      </c>
      <c r="X3142" s="43">
        <v>0</v>
      </c>
      <c r="Y3142" s="43">
        <v>0</v>
      </c>
      <c r="Z3142" s="43">
        <v>0</v>
      </c>
      <c r="AA3142" s="43">
        <v>0</v>
      </c>
      <c r="AB3142" s="43">
        <v>0</v>
      </c>
      <c r="AC3142" s="43">
        <v>0</v>
      </c>
      <c r="AD3142" s="43">
        <v>0</v>
      </c>
      <c r="AE3142" s="43">
        <v>0</v>
      </c>
    </row>
    <row r="3143" spans="1:31" ht="15.75" x14ac:dyDescent="0.25">
      <c r="A3143" s="49" t="s">
        <v>6411</v>
      </c>
      <c r="B3143" s="22" t="s">
        <v>6414</v>
      </c>
      <c r="C3143" s="42" t="s">
        <v>6415</v>
      </c>
      <c r="D3143" s="21">
        <v>2024</v>
      </c>
      <c r="E3143" s="21">
        <v>2024</v>
      </c>
      <c r="F3143" s="43">
        <v>6.9045920000000001</v>
      </c>
      <c r="G3143" s="43">
        <v>8.2855109999999996</v>
      </c>
      <c r="H3143" s="43">
        <v>9.0965703037779999</v>
      </c>
      <c r="I3143" s="43">
        <v>0</v>
      </c>
      <c r="J3143" s="43">
        <f t="shared" si="144"/>
        <v>9.0965703037779999</v>
      </c>
      <c r="K3143" s="43">
        <v>3.3510520000000001</v>
      </c>
      <c r="L3143" s="43">
        <f t="shared" si="145"/>
        <v>5.7455183037779998</v>
      </c>
      <c r="M3143" s="43">
        <v>0</v>
      </c>
      <c r="N3143" s="43">
        <f t="shared" si="146"/>
        <v>8.2855109999999996</v>
      </c>
      <c r="O3143" s="43">
        <v>3.3510520000000001</v>
      </c>
      <c r="P3143" s="43">
        <v>0</v>
      </c>
      <c r="Q3143" s="43">
        <v>3.3510520000000001</v>
      </c>
      <c r="R3143" s="43">
        <v>0</v>
      </c>
      <c r="S3143" s="43">
        <v>0</v>
      </c>
      <c r="T3143" s="43">
        <v>0</v>
      </c>
      <c r="U3143" s="43">
        <v>0</v>
      </c>
      <c r="V3143" s="43">
        <v>0</v>
      </c>
      <c r="W3143" s="43">
        <v>0</v>
      </c>
      <c r="X3143" s="43">
        <v>0</v>
      </c>
      <c r="Y3143" s="43">
        <v>0</v>
      </c>
      <c r="Z3143" s="43">
        <v>0</v>
      </c>
      <c r="AA3143" s="43">
        <v>0</v>
      </c>
      <c r="AB3143" s="43">
        <v>0</v>
      </c>
      <c r="AC3143" s="43">
        <v>0</v>
      </c>
      <c r="AD3143" s="43">
        <v>0</v>
      </c>
      <c r="AE3143" s="43">
        <v>0</v>
      </c>
    </row>
    <row r="3144" spans="1:31" ht="15.75" x14ac:dyDescent="0.25">
      <c r="A3144" s="49" t="s">
        <v>6300</v>
      </c>
      <c r="B3144" s="22" t="s">
        <v>6416</v>
      </c>
      <c r="C3144" s="42" t="s">
        <v>6417</v>
      </c>
      <c r="D3144" s="21">
        <v>2025</v>
      </c>
      <c r="E3144" s="21">
        <v>2026</v>
      </c>
      <c r="F3144" s="43">
        <v>8.6297200000000007</v>
      </c>
      <c r="G3144" s="43">
        <v>10.355664000000001</v>
      </c>
      <c r="H3144" s="43">
        <v>12.468676959899</v>
      </c>
      <c r="I3144" s="43">
        <v>0</v>
      </c>
      <c r="J3144" s="43">
        <f t="shared" si="144"/>
        <v>12.468676959899</v>
      </c>
      <c r="K3144" s="43">
        <v>8.3222539999999992</v>
      </c>
      <c r="L3144" s="43">
        <f t="shared" si="145"/>
        <v>4.1464229598990006</v>
      </c>
      <c r="M3144" s="43">
        <v>0</v>
      </c>
      <c r="N3144" s="43">
        <f t="shared" si="146"/>
        <v>10.355664000000001</v>
      </c>
      <c r="O3144" s="43">
        <v>8.3222539999999992</v>
      </c>
      <c r="P3144" s="43">
        <v>0</v>
      </c>
      <c r="Q3144" s="43">
        <v>0</v>
      </c>
      <c r="R3144" s="43">
        <v>0.41504400000000002</v>
      </c>
      <c r="S3144" s="43">
        <v>7.9072100000000001</v>
      </c>
      <c r="T3144" s="43">
        <v>0</v>
      </c>
      <c r="U3144" s="43">
        <v>0</v>
      </c>
      <c r="V3144" s="43">
        <v>0</v>
      </c>
      <c r="W3144" s="43">
        <v>0</v>
      </c>
      <c r="X3144" s="43">
        <v>0</v>
      </c>
      <c r="Y3144" s="43">
        <v>0</v>
      </c>
      <c r="Z3144" s="43">
        <v>0</v>
      </c>
      <c r="AA3144" s="43">
        <v>0</v>
      </c>
      <c r="AB3144" s="43">
        <v>0</v>
      </c>
      <c r="AC3144" s="43">
        <v>0</v>
      </c>
      <c r="AD3144" s="43">
        <v>0</v>
      </c>
      <c r="AE3144" s="43">
        <v>0</v>
      </c>
    </row>
    <row r="3145" spans="1:31" ht="15.75" x14ac:dyDescent="0.25">
      <c r="A3145" s="49" t="s">
        <v>6300</v>
      </c>
      <c r="B3145" s="22" t="s">
        <v>6418</v>
      </c>
      <c r="C3145" s="42" t="s">
        <v>6419</v>
      </c>
      <c r="D3145" s="21">
        <v>2024</v>
      </c>
      <c r="E3145" s="21">
        <v>2025</v>
      </c>
      <c r="F3145" s="43">
        <v>8.6297200000000007</v>
      </c>
      <c r="G3145" s="43">
        <v>10.355664000000001</v>
      </c>
      <c r="H3145" s="43">
        <v>11.893367744653</v>
      </c>
      <c r="I3145" s="43">
        <v>0</v>
      </c>
      <c r="J3145" s="43">
        <f t="shared" si="144"/>
        <v>11.893367744653</v>
      </c>
      <c r="K3145" s="43">
        <v>8.2132339999999999</v>
      </c>
      <c r="L3145" s="43">
        <f t="shared" si="145"/>
        <v>3.6801337446530002</v>
      </c>
      <c r="M3145" s="43">
        <v>0</v>
      </c>
      <c r="N3145" s="43">
        <f t="shared" si="146"/>
        <v>10.355664000000001</v>
      </c>
      <c r="O3145" s="43">
        <v>8.2132339999999999</v>
      </c>
      <c r="P3145" s="43">
        <v>0</v>
      </c>
      <c r="Q3145" s="43">
        <v>0.65873300000000001</v>
      </c>
      <c r="R3145" s="43">
        <v>7.5545010000000001</v>
      </c>
      <c r="S3145" s="43">
        <v>0</v>
      </c>
      <c r="T3145" s="43">
        <v>0</v>
      </c>
      <c r="U3145" s="43">
        <v>0</v>
      </c>
      <c r="V3145" s="43">
        <v>0</v>
      </c>
      <c r="W3145" s="43">
        <v>0</v>
      </c>
      <c r="X3145" s="43">
        <v>0</v>
      </c>
      <c r="Y3145" s="43">
        <v>0</v>
      </c>
      <c r="Z3145" s="43">
        <v>0</v>
      </c>
      <c r="AA3145" s="43">
        <v>0</v>
      </c>
      <c r="AB3145" s="43">
        <v>0</v>
      </c>
      <c r="AC3145" s="43">
        <v>0</v>
      </c>
      <c r="AD3145" s="43">
        <v>0</v>
      </c>
      <c r="AE3145" s="43">
        <v>0</v>
      </c>
    </row>
    <row r="3146" spans="1:31" ht="15.75" x14ac:dyDescent="0.25">
      <c r="A3146" s="49" t="s">
        <v>6300</v>
      </c>
      <c r="B3146" s="22" t="s">
        <v>6420</v>
      </c>
      <c r="C3146" s="42" t="s">
        <v>6421</v>
      </c>
      <c r="D3146" s="21">
        <v>2023</v>
      </c>
      <c r="E3146" s="21">
        <v>2025</v>
      </c>
      <c r="F3146" s="43">
        <v>4.3857749999999998</v>
      </c>
      <c r="G3146" s="43">
        <v>5.2629299999999999</v>
      </c>
      <c r="H3146" s="43">
        <v>6.0485481021450003</v>
      </c>
      <c r="I3146" s="43">
        <v>0</v>
      </c>
      <c r="J3146" s="43">
        <f t="shared" si="144"/>
        <v>6.0485481021450003</v>
      </c>
      <c r="K3146" s="43">
        <v>5.9589420000000004</v>
      </c>
      <c r="L3146" s="43">
        <f t="shared" si="145"/>
        <v>8.9606102144999866E-2</v>
      </c>
      <c r="M3146" s="43">
        <v>0</v>
      </c>
      <c r="N3146" s="43">
        <f t="shared" si="146"/>
        <v>5.2629299999999999</v>
      </c>
      <c r="O3146" s="43">
        <v>5.9589420000000004</v>
      </c>
      <c r="P3146" s="43">
        <v>0.18309600000000001</v>
      </c>
      <c r="Q3146" s="43">
        <v>0</v>
      </c>
      <c r="R3146" s="43">
        <v>5.7758459999999996</v>
      </c>
      <c r="S3146" s="43">
        <v>0</v>
      </c>
      <c r="T3146" s="43">
        <v>0</v>
      </c>
      <c r="U3146" s="43">
        <v>0</v>
      </c>
      <c r="V3146" s="43">
        <v>0</v>
      </c>
      <c r="W3146" s="43">
        <v>0</v>
      </c>
      <c r="X3146" s="43">
        <v>0</v>
      </c>
      <c r="Y3146" s="43">
        <v>0</v>
      </c>
      <c r="Z3146" s="43">
        <v>0</v>
      </c>
      <c r="AA3146" s="43">
        <v>0</v>
      </c>
      <c r="AB3146" s="43">
        <v>0</v>
      </c>
      <c r="AC3146" s="43">
        <v>0</v>
      </c>
      <c r="AD3146" s="43">
        <v>0</v>
      </c>
      <c r="AE3146" s="43">
        <v>0</v>
      </c>
    </row>
    <row r="3147" spans="1:31" ht="15.75" x14ac:dyDescent="0.25">
      <c r="A3147" s="49" t="s">
        <v>6300</v>
      </c>
      <c r="B3147" s="22" t="s">
        <v>6422</v>
      </c>
      <c r="C3147" s="42" t="s">
        <v>6423</v>
      </c>
      <c r="D3147" s="21">
        <v>2026</v>
      </c>
      <c r="E3147" s="21">
        <v>2027</v>
      </c>
      <c r="F3147" s="43">
        <v>8.6297200000000007</v>
      </c>
      <c r="G3147" s="43">
        <v>10.355664000000001</v>
      </c>
      <c r="H3147" s="43">
        <v>13.040243199187</v>
      </c>
      <c r="I3147" s="43">
        <v>0</v>
      </c>
      <c r="J3147" s="43">
        <f t="shared" si="144"/>
        <v>13.040243199187</v>
      </c>
      <c r="K3147" s="43">
        <v>8.7037809999999993</v>
      </c>
      <c r="L3147" s="43">
        <f t="shared" si="145"/>
        <v>4.3364621991870003</v>
      </c>
      <c r="M3147" s="43">
        <v>0</v>
      </c>
      <c r="N3147" s="43">
        <f t="shared" si="146"/>
        <v>10.355664000000001</v>
      </c>
      <c r="O3147" s="43">
        <v>8.7037809999999993</v>
      </c>
      <c r="P3147" s="43">
        <v>0</v>
      </c>
      <c r="Q3147" s="43">
        <v>0</v>
      </c>
      <c r="R3147" s="43">
        <v>0</v>
      </c>
      <c r="S3147" s="43">
        <v>0.43442199999999997</v>
      </c>
      <c r="T3147" s="43">
        <v>8.2693589999999997</v>
      </c>
      <c r="U3147" s="43">
        <v>0</v>
      </c>
      <c r="V3147" s="43">
        <v>0</v>
      </c>
      <c r="W3147" s="43">
        <v>0</v>
      </c>
      <c r="X3147" s="43">
        <v>0</v>
      </c>
      <c r="Y3147" s="43">
        <v>0</v>
      </c>
      <c r="Z3147" s="43">
        <v>0</v>
      </c>
      <c r="AA3147" s="43">
        <v>0</v>
      </c>
      <c r="AB3147" s="43">
        <v>0</v>
      </c>
      <c r="AC3147" s="43">
        <v>0</v>
      </c>
      <c r="AD3147" s="43">
        <v>0</v>
      </c>
      <c r="AE3147" s="43">
        <v>0</v>
      </c>
    </row>
    <row r="3148" spans="1:31" ht="15.75" x14ac:dyDescent="0.25">
      <c r="A3148" s="49" t="s">
        <v>6300</v>
      </c>
      <c r="B3148" s="22" t="s">
        <v>6424</v>
      </c>
      <c r="C3148" s="42" t="s">
        <v>6425</v>
      </c>
      <c r="D3148" s="21">
        <v>2023</v>
      </c>
      <c r="E3148" s="21">
        <v>2024</v>
      </c>
      <c r="F3148" s="43">
        <v>8.6297200000000007</v>
      </c>
      <c r="G3148" s="43">
        <v>10.355664000000001</v>
      </c>
      <c r="H3148" s="43">
        <v>11.333730240252001</v>
      </c>
      <c r="I3148" s="43">
        <v>0</v>
      </c>
      <c r="J3148" s="43">
        <f t="shared" si="144"/>
        <v>11.333730240252001</v>
      </c>
      <c r="K3148" s="43">
        <v>5.6886700000000001</v>
      </c>
      <c r="L3148" s="43">
        <f t="shared" si="145"/>
        <v>5.6450602402520005</v>
      </c>
      <c r="M3148" s="43">
        <v>0</v>
      </c>
      <c r="N3148" s="43">
        <f t="shared" si="146"/>
        <v>10.355664000000001</v>
      </c>
      <c r="O3148" s="43">
        <v>5.6886700000000001</v>
      </c>
      <c r="P3148" s="43">
        <v>0.31053799999999998</v>
      </c>
      <c r="Q3148" s="43">
        <v>5.3781319999999999</v>
      </c>
      <c r="R3148" s="43">
        <v>0</v>
      </c>
      <c r="S3148" s="43">
        <v>0</v>
      </c>
      <c r="T3148" s="43">
        <v>0</v>
      </c>
      <c r="U3148" s="43">
        <v>0</v>
      </c>
      <c r="V3148" s="43">
        <v>0</v>
      </c>
      <c r="W3148" s="43">
        <v>0</v>
      </c>
      <c r="X3148" s="43">
        <v>0</v>
      </c>
      <c r="Y3148" s="43">
        <v>0</v>
      </c>
      <c r="Z3148" s="43">
        <v>0</v>
      </c>
      <c r="AA3148" s="43">
        <v>0</v>
      </c>
      <c r="AB3148" s="43">
        <v>0</v>
      </c>
      <c r="AC3148" s="43">
        <v>0</v>
      </c>
      <c r="AD3148" s="43">
        <v>0</v>
      </c>
      <c r="AE3148" s="43">
        <v>0</v>
      </c>
    </row>
    <row r="3149" spans="1:31" ht="15.75" x14ac:dyDescent="0.25">
      <c r="A3149" s="49" t="s">
        <v>6300</v>
      </c>
      <c r="B3149" s="22" t="s">
        <v>6426</v>
      </c>
      <c r="C3149" s="42" t="s">
        <v>6427</v>
      </c>
      <c r="D3149" s="21">
        <v>2027</v>
      </c>
      <c r="E3149" s="21">
        <v>2028</v>
      </c>
      <c r="F3149" s="43">
        <v>4.3857749999999998</v>
      </c>
      <c r="G3149" s="43">
        <v>5.2629299999999999</v>
      </c>
      <c r="H3149" s="43">
        <v>6.9308067753050002</v>
      </c>
      <c r="I3149" s="43">
        <v>0</v>
      </c>
      <c r="J3149" s="43">
        <f t="shared" si="144"/>
        <v>6.9308067753050002</v>
      </c>
      <c r="K3149" s="43">
        <v>4.5512040000000002</v>
      </c>
      <c r="L3149" s="43">
        <f t="shared" si="145"/>
        <v>2.379602775305</v>
      </c>
      <c r="M3149" s="43">
        <v>0</v>
      </c>
      <c r="N3149" s="43">
        <f t="shared" si="146"/>
        <v>5.2629299999999999</v>
      </c>
      <c r="O3149" s="43">
        <v>4.5512040000000002</v>
      </c>
      <c r="P3149" s="43">
        <v>0</v>
      </c>
      <c r="Q3149" s="43">
        <v>0</v>
      </c>
      <c r="R3149" s="43">
        <v>0</v>
      </c>
      <c r="S3149" s="43">
        <v>0</v>
      </c>
      <c r="T3149" s="43">
        <v>0.227159</v>
      </c>
      <c r="U3149" s="43">
        <v>4.3240449999999999</v>
      </c>
      <c r="V3149" s="43">
        <v>0</v>
      </c>
      <c r="W3149" s="43">
        <v>0</v>
      </c>
      <c r="X3149" s="43">
        <v>0</v>
      </c>
      <c r="Y3149" s="43">
        <v>0</v>
      </c>
      <c r="Z3149" s="43">
        <v>0</v>
      </c>
      <c r="AA3149" s="43">
        <v>0</v>
      </c>
      <c r="AB3149" s="43">
        <v>0</v>
      </c>
      <c r="AC3149" s="43">
        <v>0</v>
      </c>
      <c r="AD3149" s="43">
        <v>0</v>
      </c>
      <c r="AE3149" s="43">
        <v>0</v>
      </c>
    </row>
    <row r="3150" spans="1:31" ht="15.75" x14ac:dyDescent="0.25">
      <c r="A3150" s="49" t="s">
        <v>6300</v>
      </c>
      <c r="B3150" s="22" t="s">
        <v>6428</v>
      </c>
      <c r="C3150" s="42" t="s">
        <v>6429</v>
      </c>
      <c r="D3150" s="21">
        <v>2027</v>
      </c>
      <c r="E3150" s="21">
        <v>2028</v>
      </c>
      <c r="F3150" s="43">
        <v>8.6297200000000007</v>
      </c>
      <c r="G3150" s="43">
        <v>10.355664000000001</v>
      </c>
      <c r="H3150" s="43">
        <v>13.637480621093999</v>
      </c>
      <c r="I3150" s="43">
        <v>0</v>
      </c>
      <c r="J3150" s="43">
        <f t="shared" si="144"/>
        <v>13.637480621093999</v>
      </c>
      <c r="K3150" s="43">
        <v>9.1024089999999998</v>
      </c>
      <c r="L3150" s="43">
        <f t="shared" si="145"/>
        <v>4.5350716210939996</v>
      </c>
      <c r="M3150" s="43">
        <v>0</v>
      </c>
      <c r="N3150" s="43">
        <f t="shared" si="146"/>
        <v>10.355664000000001</v>
      </c>
      <c r="O3150" s="43">
        <v>9.1024089999999998</v>
      </c>
      <c r="P3150" s="43">
        <v>0</v>
      </c>
      <c r="Q3150" s="43">
        <v>0</v>
      </c>
      <c r="R3150" s="43">
        <v>0</v>
      </c>
      <c r="S3150" s="43">
        <v>0</v>
      </c>
      <c r="T3150" s="43">
        <v>0.45431899999999997</v>
      </c>
      <c r="U3150" s="43">
        <v>8.6480899999999998</v>
      </c>
      <c r="V3150" s="43">
        <v>0</v>
      </c>
      <c r="W3150" s="43">
        <v>0</v>
      </c>
      <c r="X3150" s="43">
        <v>0</v>
      </c>
      <c r="Y3150" s="43">
        <v>0</v>
      </c>
      <c r="Z3150" s="43">
        <v>0</v>
      </c>
      <c r="AA3150" s="43">
        <v>0</v>
      </c>
      <c r="AB3150" s="43">
        <v>0</v>
      </c>
      <c r="AC3150" s="43">
        <v>0</v>
      </c>
      <c r="AD3150" s="43">
        <v>0</v>
      </c>
      <c r="AE3150" s="43">
        <v>0</v>
      </c>
    </row>
    <row r="3151" spans="1:31" ht="15.75" x14ac:dyDescent="0.25">
      <c r="A3151" s="49" t="s">
        <v>6300</v>
      </c>
      <c r="B3151" s="22" t="s">
        <v>6430</v>
      </c>
      <c r="C3151" s="42" t="s">
        <v>6431</v>
      </c>
      <c r="D3151" s="21">
        <v>2023</v>
      </c>
      <c r="E3151" s="21">
        <v>2026</v>
      </c>
      <c r="F3151" s="43">
        <v>4.3857749999999998</v>
      </c>
      <c r="G3151" s="43">
        <v>5.2629299999999999</v>
      </c>
      <c r="H3151" s="43">
        <v>6.3242072387099997</v>
      </c>
      <c r="I3151" s="43">
        <v>0</v>
      </c>
      <c r="J3151" s="43">
        <f t="shared" si="144"/>
        <v>6.3242072387099997</v>
      </c>
      <c r="K3151" s="43">
        <v>6.1985289999999997</v>
      </c>
      <c r="L3151" s="43">
        <f t="shared" si="145"/>
        <v>0.12567823870999995</v>
      </c>
      <c r="M3151" s="43">
        <v>0</v>
      </c>
      <c r="N3151" s="43">
        <f t="shared" si="146"/>
        <v>5.2629299999999999</v>
      </c>
      <c r="O3151" s="43">
        <v>6.1985289999999997</v>
      </c>
      <c r="P3151" s="43">
        <v>0.18309600000000001</v>
      </c>
      <c r="Q3151" s="43">
        <v>0</v>
      </c>
      <c r="R3151" s="43">
        <v>0</v>
      </c>
      <c r="S3151" s="43">
        <v>6.0154329999999998</v>
      </c>
      <c r="T3151" s="43">
        <v>0</v>
      </c>
      <c r="U3151" s="43">
        <v>0</v>
      </c>
      <c r="V3151" s="43">
        <v>0</v>
      </c>
      <c r="W3151" s="43">
        <v>0</v>
      </c>
      <c r="X3151" s="43">
        <v>0</v>
      </c>
      <c r="Y3151" s="43">
        <v>0</v>
      </c>
      <c r="Z3151" s="43">
        <v>0</v>
      </c>
      <c r="AA3151" s="43">
        <v>0</v>
      </c>
      <c r="AB3151" s="43">
        <v>0</v>
      </c>
      <c r="AC3151" s="43">
        <v>0</v>
      </c>
      <c r="AD3151" s="43">
        <v>0</v>
      </c>
      <c r="AE3151" s="43">
        <v>0</v>
      </c>
    </row>
    <row r="3152" spans="1:31" ht="15.75" x14ac:dyDescent="0.25">
      <c r="A3152" s="49" t="s">
        <v>6300</v>
      </c>
      <c r="B3152" s="22" t="s">
        <v>6432</v>
      </c>
      <c r="C3152" s="42" t="s">
        <v>6433</v>
      </c>
      <c r="D3152" s="21">
        <v>2028</v>
      </c>
      <c r="E3152" s="21">
        <v>2029</v>
      </c>
      <c r="F3152" s="43">
        <v>8.6297200000000007</v>
      </c>
      <c r="G3152" s="43">
        <v>10.355664000000001</v>
      </c>
      <c r="H3152" s="43">
        <v>14.262071341113</v>
      </c>
      <c r="I3152" s="43">
        <v>0</v>
      </c>
      <c r="J3152" s="43">
        <f t="shared" ref="J3152:J3215" si="147">IFERROR(H3152+I3152,"0")</f>
        <v>14.262071341113</v>
      </c>
      <c r="K3152" s="43">
        <v>9.5192940000000004</v>
      </c>
      <c r="L3152" s="43">
        <f t="shared" ref="L3152:L3215" si="148">IFERROR(J3152-K3152,"0")</f>
        <v>4.7427773411129994</v>
      </c>
      <c r="M3152" s="43">
        <v>0</v>
      </c>
      <c r="N3152" s="43">
        <f t="shared" ref="N3152:N3215" si="149">IFERROR(G3152-M3152,"0")</f>
        <v>10.355664000000001</v>
      </c>
      <c r="O3152" s="43">
        <v>9.5192940000000004</v>
      </c>
      <c r="P3152" s="43">
        <v>0</v>
      </c>
      <c r="Q3152" s="43">
        <v>0</v>
      </c>
      <c r="R3152" s="43">
        <v>0</v>
      </c>
      <c r="S3152" s="43">
        <v>0</v>
      </c>
      <c r="T3152" s="43">
        <v>0</v>
      </c>
      <c r="U3152" s="43">
        <v>0.47512599999999999</v>
      </c>
      <c r="V3152" s="43">
        <v>9.0441680000000009</v>
      </c>
      <c r="W3152" s="43">
        <v>0</v>
      </c>
      <c r="X3152" s="43">
        <v>0</v>
      </c>
      <c r="Y3152" s="43">
        <v>0</v>
      </c>
      <c r="Z3152" s="43">
        <v>0</v>
      </c>
      <c r="AA3152" s="43">
        <v>0</v>
      </c>
      <c r="AB3152" s="43">
        <v>0</v>
      </c>
      <c r="AC3152" s="43">
        <v>0</v>
      </c>
      <c r="AD3152" s="43">
        <v>0</v>
      </c>
      <c r="AE3152" s="43">
        <v>0</v>
      </c>
    </row>
    <row r="3153" spans="1:31" ht="15.75" x14ac:dyDescent="0.25">
      <c r="A3153" s="49" t="s">
        <v>6300</v>
      </c>
      <c r="B3153" s="22" t="s">
        <v>6434</v>
      </c>
      <c r="C3153" s="42" t="s">
        <v>6435</v>
      </c>
      <c r="D3153" s="21">
        <v>2026</v>
      </c>
      <c r="E3153" s="21">
        <v>2027</v>
      </c>
      <c r="F3153" s="43">
        <v>8.6297200000000007</v>
      </c>
      <c r="G3153" s="43">
        <v>10.355664000000001</v>
      </c>
      <c r="H3153" s="43">
        <v>13.040243199187</v>
      </c>
      <c r="I3153" s="43">
        <v>0</v>
      </c>
      <c r="J3153" s="43">
        <f t="shared" si="147"/>
        <v>13.040243199187</v>
      </c>
      <c r="K3153" s="43">
        <v>8.7037809999999993</v>
      </c>
      <c r="L3153" s="43">
        <f t="shared" si="148"/>
        <v>4.3364621991870003</v>
      </c>
      <c r="M3153" s="43">
        <v>0</v>
      </c>
      <c r="N3153" s="43">
        <f t="shared" si="149"/>
        <v>10.355664000000001</v>
      </c>
      <c r="O3153" s="43">
        <v>8.7037809999999993</v>
      </c>
      <c r="P3153" s="43">
        <v>0</v>
      </c>
      <c r="Q3153" s="43">
        <v>0</v>
      </c>
      <c r="R3153" s="43">
        <v>0</v>
      </c>
      <c r="S3153" s="43">
        <v>0.43442199999999997</v>
      </c>
      <c r="T3153" s="43">
        <v>8.2693589999999997</v>
      </c>
      <c r="U3153" s="43">
        <v>0</v>
      </c>
      <c r="V3153" s="43">
        <v>0</v>
      </c>
      <c r="W3153" s="43">
        <v>0</v>
      </c>
      <c r="X3153" s="43">
        <v>0</v>
      </c>
      <c r="Y3153" s="43">
        <v>0</v>
      </c>
      <c r="Z3153" s="43">
        <v>0</v>
      </c>
      <c r="AA3153" s="43">
        <v>0</v>
      </c>
      <c r="AB3153" s="43">
        <v>0</v>
      </c>
      <c r="AC3153" s="43">
        <v>0</v>
      </c>
      <c r="AD3153" s="43">
        <v>0</v>
      </c>
      <c r="AE3153" s="43">
        <v>0</v>
      </c>
    </row>
    <row r="3154" spans="1:31" ht="15.75" x14ac:dyDescent="0.25">
      <c r="A3154" s="49" t="s">
        <v>6300</v>
      </c>
      <c r="B3154" s="22" t="s">
        <v>6436</v>
      </c>
      <c r="C3154" s="42" t="s">
        <v>6437</v>
      </c>
      <c r="D3154" s="21">
        <v>2024</v>
      </c>
      <c r="E3154" s="21">
        <v>2025</v>
      </c>
      <c r="F3154" s="43">
        <v>8.6297200000000007</v>
      </c>
      <c r="G3154" s="43">
        <v>10.355664000000001</v>
      </c>
      <c r="H3154" s="43">
        <v>11.910735585924</v>
      </c>
      <c r="I3154" s="43">
        <v>0</v>
      </c>
      <c r="J3154" s="43">
        <f t="shared" si="147"/>
        <v>11.910735585924</v>
      </c>
      <c r="K3154" s="43">
        <v>7.9497410000000004</v>
      </c>
      <c r="L3154" s="43">
        <f t="shared" si="148"/>
        <v>3.9609945859239994</v>
      </c>
      <c r="M3154" s="43">
        <v>0</v>
      </c>
      <c r="N3154" s="43">
        <f t="shared" si="149"/>
        <v>10.355664000000001</v>
      </c>
      <c r="O3154" s="43">
        <v>7.9497410000000004</v>
      </c>
      <c r="P3154" s="43">
        <v>0</v>
      </c>
      <c r="Q3154" s="43">
        <v>0.39523999999999998</v>
      </c>
      <c r="R3154" s="43">
        <v>7.5545010000000001</v>
      </c>
      <c r="S3154" s="43">
        <v>0</v>
      </c>
      <c r="T3154" s="43">
        <v>0</v>
      </c>
      <c r="U3154" s="43">
        <v>0</v>
      </c>
      <c r="V3154" s="43">
        <v>0</v>
      </c>
      <c r="W3154" s="43">
        <v>0</v>
      </c>
      <c r="X3154" s="43">
        <v>0</v>
      </c>
      <c r="Y3154" s="43">
        <v>0</v>
      </c>
      <c r="Z3154" s="43">
        <v>0</v>
      </c>
      <c r="AA3154" s="43">
        <v>0</v>
      </c>
      <c r="AB3154" s="43">
        <v>0</v>
      </c>
      <c r="AC3154" s="43">
        <v>0</v>
      </c>
      <c r="AD3154" s="43">
        <v>0</v>
      </c>
      <c r="AE3154" s="43">
        <v>0</v>
      </c>
    </row>
    <row r="3155" spans="1:31" ht="15.75" x14ac:dyDescent="0.25">
      <c r="A3155" s="49" t="s">
        <v>6300</v>
      </c>
      <c r="B3155" s="22" t="s">
        <v>6438</v>
      </c>
      <c r="C3155" s="42" t="s">
        <v>6439</v>
      </c>
      <c r="D3155" s="21">
        <v>2027</v>
      </c>
      <c r="E3155" s="21">
        <v>2028</v>
      </c>
      <c r="F3155" s="43">
        <v>4.3857749999999998</v>
      </c>
      <c r="G3155" s="43">
        <v>5.2629299999999999</v>
      </c>
      <c r="H3155" s="43">
        <v>6.9308067753050002</v>
      </c>
      <c r="I3155" s="43">
        <v>0</v>
      </c>
      <c r="J3155" s="43">
        <f t="shared" si="147"/>
        <v>6.9308067753050002</v>
      </c>
      <c r="K3155" s="43">
        <v>4.5512040000000002</v>
      </c>
      <c r="L3155" s="43">
        <f t="shared" si="148"/>
        <v>2.379602775305</v>
      </c>
      <c r="M3155" s="43">
        <v>0</v>
      </c>
      <c r="N3155" s="43">
        <f t="shared" si="149"/>
        <v>5.2629299999999999</v>
      </c>
      <c r="O3155" s="43">
        <v>4.5512040000000002</v>
      </c>
      <c r="P3155" s="43">
        <v>0</v>
      </c>
      <c r="Q3155" s="43">
        <v>0</v>
      </c>
      <c r="R3155" s="43">
        <v>0</v>
      </c>
      <c r="S3155" s="43">
        <v>0</v>
      </c>
      <c r="T3155" s="43">
        <v>0.227159</v>
      </c>
      <c r="U3155" s="43">
        <v>4.3240449999999999</v>
      </c>
      <c r="V3155" s="43">
        <v>0</v>
      </c>
      <c r="W3155" s="43">
        <v>0</v>
      </c>
      <c r="X3155" s="43">
        <v>0</v>
      </c>
      <c r="Y3155" s="43">
        <v>0</v>
      </c>
      <c r="Z3155" s="43">
        <v>0</v>
      </c>
      <c r="AA3155" s="43">
        <v>0</v>
      </c>
      <c r="AB3155" s="43">
        <v>0</v>
      </c>
      <c r="AC3155" s="43">
        <v>0</v>
      </c>
      <c r="AD3155" s="43">
        <v>0</v>
      </c>
      <c r="AE3155" s="43">
        <v>0</v>
      </c>
    </row>
    <row r="3156" spans="1:31" ht="15.75" x14ac:dyDescent="0.25">
      <c r="A3156" s="49" t="s">
        <v>6278</v>
      </c>
      <c r="B3156" s="22" t="s">
        <v>6440</v>
      </c>
      <c r="C3156" s="42" t="s">
        <v>6441</v>
      </c>
      <c r="D3156" s="21">
        <v>2026</v>
      </c>
      <c r="E3156" s="21">
        <v>2027</v>
      </c>
      <c r="F3156" s="43">
        <v>39.320278999999999</v>
      </c>
      <c r="G3156" s="43">
        <v>47.184334999999997</v>
      </c>
      <c r="H3156" s="43">
        <v>59.488232782700003</v>
      </c>
      <c r="I3156" s="43">
        <v>0</v>
      </c>
      <c r="J3156" s="43">
        <f t="shared" si="147"/>
        <v>59.488232782700003</v>
      </c>
      <c r="K3156" s="43">
        <v>24.419415999999998</v>
      </c>
      <c r="L3156" s="43">
        <f t="shared" si="148"/>
        <v>35.068816782700004</v>
      </c>
      <c r="M3156" s="43">
        <v>0</v>
      </c>
      <c r="N3156" s="43">
        <f t="shared" si="149"/>
        <v>47.184334999999997</v>
      </c>
      <c r="O3156" s="43">
        <v>24.419415999999998</v>
      </c>
      <c r="P3156" s="43">
        <v>0</v>
      </c>
      <c r="Q3156" s="43">
        <v>0</v>
      </c>
      <c r="R3156" s="43">
        <v>0</v>
      </c>
      <c r="S3156" s="43">
        <v>0.54522400000000004</v>
      </c>
      <c r="T3156" s="43">
        <v>23.874192000000001</v>
      </c>
      <c r="U3156" s="43">
        <v>0</v>
      </c>
      <c r="V3156" s="43">
        <v>0</v>
      </c>
      <c r="W3156" s="43">
        <v>0</v>
      </c>
      <c r="X3156" s="43">
        <v>0</v>
      </c>
      <c r="Y3156" s="43">
        <v>0</v>
      </c>
      <c r="Z3156" s="43">
        <v>0</v>
      </c>
      <c r="AA3156" s="43">
        <v>0</v>
      </c>
      <c r="AB3156" s="43">
        <v>0</v>
      </c>
      <c r="AC3156" s="43">
        <v>0</v>
      </c>
      <c r="AD3156" s="43">
        <v>0</v>
      </c>
      <c r="AE3156" s="43">
        <v>0</v>
      </c>
    </row>
    <row r="3157" spans="1:31" ht="15.75" x14ac:dyDescent="0.25">
      <c r="A3157" s="49" t="s">
        <v>6278</v>
      </c>
      <c r="B3157" s="22" t="s">
        <v>6442</v>
      </c>
      <c r="C3157" s="42" t="s">
        <v>6443</v>
      </c>
      <c r="D3157" s="21">
        <v>2023</v>
      </c>
      <c r="E3157" s="21">
        <v>2026</v>
      </c>
      <c r="F3157" s="43">
        <v>29.033208999999999</v>
      </c>
      <c r="G3157" s="43">
        <v>34.839851000000003</v>
      </c>
      <c r="H3157" s="43">
        <v>41.983248649498002</v>
      </c>
      <c r="I3157" s="43">
        <v>0</v>
      </c>
      <c r="J3157" s="43">
        <f t="shared" si="147"/>
        <v>41.983248649498002</v>
      </c>
      <c r="K3157" s="43">
        <v>31.260853000000001</v>
      </c>
      <c r="L3157" s="43">
        <f t="shared" si="148"/>
        <v>10.722395649498001</v>
      </c>
      <c r="M3157" s="43">
        <v>0</v>
      </c>
      <c r="N3157" s="43">
        <f t="shared" si="149"/>
        <v>34.839851000000003</v>
      </c>
      <c r="O3157" s="43">
        <v>31.260853000000001</v>
      </c>
      <c r="P3157" s="43">
        <v>1.3521E-2</v>
      </c>
      <c r="Q3157" s="43">
        <v>0.46503800000000001</v>
      </c>
      <c r="R3157" s="43">
        <v>0</v>
      </c>
      <c r="S3157" s="43">
        <v>30.782294</v>
      </c>
      <c r="T3157" s="43">
        <v>0</v>
      </c>
      <c r="U3157" s="43">
        <v>0</v>
      </c>
      <c r="V3157" s="43">
        <v>0</v>
      </c>
      <c r="W3157" s="43">
        <v>0</v>
      </c>
      <c r="X3157" s="43">
        <v>0</v>
      </c>
      <c r="Y3157" s="43">
        <v>0</v>
      </c>
      <c r="Z3157" s="43">
        <v>0</v>
      </c>
      <c r="AA3157" s="43">
        <v>0</v>
      </c>
      <c r="AB3157" s="43">
        <v>0</v>
      </c>
      <c r="AC3157" s="43">
        <v>0</v>
      </c>
      <c r="AD3157" s="43">
        <v>0</v>
      </c>
      <c r="AE3157" s="43">
        <v>0</v>
      </c>
    </row>
    <row r="3158" spans="1:31" ht="15.75" x14ac:dyDescent="0.25">
      <c r="A3158" s="49" t="s">
        <v>6278</v>
      </c>
      <c r="B3158" s="22" t="s">
        <v>6444</v>
      </c>
      <c r="C3158" s="42" t="s">
        <v>6445</v>
      </c>
      <c r="D3158" s="21">
        <v>2023</v>
      </c>
      <c r="E3158" s="21">
        <v>2026</v>
      </c>
      <c r="F3158" s="43">
        <v>19.718094000000001</v>
      </c>
      <c r="G3158" s="43">
        <v>23.661712999999999</v>
      </c>
      <c r="H3158" s="43">
        <v>28.510461973851999</v>
      </c>
      <c r="I3158" s="43">
        <v>0</v>
      </c>
      <c r="J3158" s="43">
        <f t="shared" si="147"/>
        <v>28.510461973851999</v>
      </c>
      <c r="K3158" s="43">
        <v>20.924506000000001</v>
      </c>
      <c r="L3158" s="43">
        <f t="shared" si="148"/>
        <v>7.5859559738519984</v>
      </c>
      <c r="M3158" s="43">
        <v>0</v>
      </c>
      <c r="N3158" s="43">
        <f t="shared" si="149"/>
        <v>23.661712999999999</v>
      </c>
      <c r="O3158" s="43">
        <v>20.924506000000001</v>
      </c>
      <c r="P3158" s="43">
        <v>9.6699999999999998E-3</v>
      </c>
      <c r="Q3158" s="43">
        <v>0.33254400000000001</v>
      </c>
      <c r="R3158" s="43">
        <v>0</v>
      </c>
      <c r="S3158" s="43">
        <v>20.582291999999999</v>
      </c>
      <c r="T3158" s="43">
        <v>0</v>
      </c>
      <c r="U3158" s="43">
        <v>0</v>
      </c>
      <c r="V3158" s="43">
        <v>0</v>
      </c>
      <c r="W3158" s="43">
        <v>0</v>
      </c>
      <c r="X3158" s="43">
        <v>0</v>
      </c>
      <c r="Y3158" s="43">
        <v>0</v>
      </c>
      <c r="Z3158" s="43">
        <v>0</v>
      </c>
      <c r="AA3158" s="43">
        <v>0</v>
      </c>
      <c r="AB3158" s="43">
        <v>0</v>
      </c>
      <c r="AC3158" s="43">
        <v>0</v>
      </c>
      <c r="AD3158" s="43">
        <v>0</v>
      </c>
      <c r="AE3158" s="43">
        <v>0</v>
      </c>
    </row>
    <row r="3159" spans="1:31" ht="15.75" x14ac:dyDescent="0.25">
      <c r="A3159" s="49" t="s">
        <v>6278</v>
      </c>
      <c r="B3159" s="22" t="s">
        <v>6446</v>
      </c>
      <c r="C3159" s="42" t="s">
        <v>6447</v>
      </c>
      <c r="D3159" s="21">
        <v>2023</v>
      </c>
      <c r="E3159" s="21">
        <v>2028</v>
      </c>
      <c r="F3159" s="43">
        <v>173.36841200000001</v>
      </c>
      <c r="G3159" s="43">
        <v>208.04209499999999</v>
      </c>
      <c r="H3159" s="43">
        <v>267.99163678485002</v>
      </c>
      <c r="I3159" s="43">
        <v>0</v>
      </c>
      <c r="J3159" s="43">
        <f t="shared" si="147"/>
        <v>267.99163678485002</v>
      </c>
      <c r="K3159" s="43">
        <v>81.770241999999996</v>
      </c>
      <c r="L3159" s="43">
        <f t="shared" si="148"/>
        <v>186.22139478485002</v>
      </c>
      <c r="M3159" s="43">
        <v>0</v>
      </c>
      <c r="N3159" s="43">
        <f t="shared" si="149"/>
        <v>208.04209499999999</v>
      </c>
      <c r="O3159" s="43">
        <v>81.770241999999996</v>
      </c>
      <c r="P3159" s="43">
        <v>9.0704000000000007E-2</v>
      </c>
      <c r="Q3159" s="43">
        <v>3.1196869999999999</v>
      </c>
      <c r="R3159" s="43">
        <v>0</v>
      </c>
      <c r="S3159" s="43">
        <v>0</v>
      </c>
      <c r="T3159" s="43">
        <v>32.330027000000001</v>
      </c>
      <c r="U3159" s="43">
        <v>46.229824000000001</v>
      </c>
      <c r="V3159" s="43">
        <v>0</v>
      </c>
      <c r="W3159" s="43">
        <v>0</v>
      </c>
      <c r="X3159" s="43">
        <v>0</v>
      </c>
      <c r="Y3159" s="43">
        <v>0</v>
      </c>
      <c r="Z3159" s="43">
        <v>0</v>
      </c>
      <c r="AA3159" s="43">
        <v>0</v>
      </c>
      <c r="AB3159" s="43">
        <v>0</v>
      </c>
      <c r="AC3159" s="43">
        <v>0</v>
      </c>
      <c r="AD3159" s="43">
        <v>0</v>
      </c>
      <c r="AE3159" s="43">
        <v>0</v>
      </c>
    </row>
    <row r="3160" spans="1:31" ht="15.75" x14ac:dyDescent="0.25">
      <c r="A3160" s="49" t="s">
        <v>6278</v>
      </c>
      <c r="B3160" s="22" t="s">
        <v>6448</v>
      </c>
      <c r="C3160" s="42" t="s">
        <v>6449</v>
      </c>
      <c r="D3160" s="21">
        <v>2023</v>
      </c>
      <c r="E3160" s="21">
        <v>2024</v>
      </c>
      <c r="F3160" s="43">
        <v>24.767609</v>
      </c>
      <c r="G3160" s="43">
        <v>29.721132000000001</v>
      </c>
      <c r="H3160" s="43">
        <v>32.628629090057998</v>
      </c>
      <c r="I3160" s="43">
        <v>0</v>
      </c>
      <c r="J3160" s="43">
        <f t="shared" si="147"/>
        <v>32.628629090057998</v>
      </c>
      <c r="K3160" s="43">
        <v>20.487988999999999</v>
      </c>
      <c r="L3160" s="43">
        <f t="shared" si="148"/>
        <v>12.140640090058</v>
      </c>
      <c r="M3160" s="43">
        <v>0</v>
      </c>
      <c r="N3160" s="43">
        <f t="shared" si="149"/>
        <v>29.721132000000001</v>
      </c>
      <c r="O3160" s="43">
        <v>20.487988999999999</v>
      </c>
      <c r="P3160" s="43">
        <v>2.0524000000000001E-2</v>
      </c>
      <c r="Q3160" s="43">
        <v>20.467465000000001</v>
      </c>
      <c r="R3160" s="43">
        <v>0</v>
      </c>
      <c r="S3160" s="43">
        <v>0</v>
      </c>
      <c r="T3160" s="43">
        <v>0</v>
      </c>
      <c r="U3160" s="43">
        <v>0</v>
      </c>
      <c r="V3160" s="43">
        <v>0</v>
      </c>
      <c r="W3160" s="43">
        <v>0</v>
      </c>
      <c r="X3160" s="43">
        <v>0</v>
      </c>
      <c r="Y3160" s="43">
        <v>0</v>
      </c>
      <c r="Z3160" s="43">
        <v>0</v>
      </c>
      <c r="AA3160" s="43">
        <v>0</v>
      </c>
      <c r="AB3160" s="43">
        <v>0</v>
      </c>
      <c r="AC3160" s="43">
        <v>0</v>
      </c>
      <c r="AD3160" s="43">
        <v>0</v>
      </c>
      <c r="AE3160" s="43">
        <v>0</v>
      </c>
    </row>
    <row r="3161" spans="1:31" ht="15.75" x14ac:dyDescent="0.25">
      <c r="A3161" s="49" t="s">
        <v>6278</v>
      </c>
      <c r="B3161" s="22" t="s">
        <v>6450</v>
      </c>
      <c r="C3161" s="42" t="s">
        <v>6451</v>
      </c>
      <c r="D3161" s="21">
        <v>2027</v>
      </c>
      <c r="E3161" s="21">
        <v>2028</v>
      </c>
      <c r="F3161" s="43">
        <v>48.169108999999999</v>
      </c>
      <c r="G3161" s="43">
        <v>57.802931000000001</v>
      </c>
      <c r="H3161" s="43">
        <v>76.211205841988004</v>
      </c>
      <c r="I3161" s="43">
        <v>0</v>
      </c>
      <c r="J3161" s="43">
        <f t="shared" si="147"/>
        <v>76.211205841988004</v>
      </c>
      <c r="K3161" s="43">
        <v>30.886666000000002</v>
      </c>
      <c r="L3161" s="43">
        <f t="shared" si="148"/>
        <v>45.324539841987999</v>
      </c>
      <c r="M3161" s="43">
        <v>0</v>
      </c>
      <c r="N3161" s="43">
        <f t="shared" si="149"/>
        <v>57.802931000000001</v>
      </c>
      <c r="O3161" s="43">
        <v>30.886666000000002</v>
      </c>
      <c r="P3161" s="43">
        <v>0</v>
      </c>
      <c r="Q3161" s="43">
        <v>0</v>
      </c>
      <c r="R3161" s="43">
        <v>0</v>
      </c>
      <c r="S3161" s="43">
        <v>0</v>
      </c>
      <c r="T3161" s="43">
        <v>0.710229</v>
      </c>
      <c r="U3161" s="43">
        <v>30.176437</v>
      </c>
      <c r="V3161" s="43">
        <v>0</v>
      </c>
      <c r="W3161" s="43">
        <v>0</v>
      </c>
      <c r="X3161" s="43">
        <v>0</v>
      </c>
      <c r="Y3161" s="43">
        <v>0</v>
      </c>
      <c r="Z3161" s="43">
        <v>0</v>
      </c>
      <c r="AA3161" s="43">
        <v>0</v>
      </c>
      <c r="AB3161" s="43">
        <v>0</v>
      </c>
      <c r="AC3161" s="43">
        <v>0</v>
      </c>
      <c r="AD3161" s="43">
        <v>0</v>
      </c>
      <c r="AE3161" s="43">
        <v>0</v>
      </c>
    </row>
    <row r="3162" spans="1:31" ht="15.75" x14ac:dyDescent="0.25">
      <c r="A3162" s="49">
        <v>7.4</v>
      </c>
      <c r="B3162" s="22" t="s">
        <v>6452</v>
      </c>
      <c r="C3162" s="42" t="s">
        <v>6453</v>
      </c>
      <c r="D3162" s="21">
        <v>2023</v>
      </c>
      <c r="E3162" s="21">
        <v>2024</v>
      </c>
      <c r="F3162" s="43">
        <v>9.5641160000000003</v>
      </c>
      <c r="G3162" s="43">
        <v>11.476939</v>
      </c>
      <c r="H3162" s="43">
        <v>12.597668134039001</v>
      </c>
      <c r="I3162" s="43">
        <v>0</v>
      </c>
      <c r="J3162" s="43">
        <f t="shared" si="147"/>
        <v>12.597668134039001</v>
      </c>
      <c r="K3162" s="43">
        <v>4.1815470000000001</v>
      </c>
      <c r="L3162" s="43">
        <f t="shared" si="148"/>
        <v>8.4161211340390008</v>
      </c>
      <c r="M3162" s="43">
        <v>0</v>
      </c>
      <c r="N3162" s="43">
        <f t="shared" si="149"/>
        <v>11.476939</v>
      </c>
      <c r="O3162" s="43">
        <v>4.1815470000000001</v>
      </c>
      <c r="P3162" s="43">
        <v>1.583E-2</v>
      </c>
      <c r="Q3162" s="43">
        <v>4.1657169999999999</v>
      </c>
      <c r="R3162" s="43">
        <v>0</v>
      </c>
      <c r="S3162" s="43">
        <v>0</v>
      </c>
      <c r="T3162" s="43">
        <v>0</v>
      </c>
      <c r="U3162" s="43">
        <v>0</v>
      </c>
      <c r="V3162" s="43">
        <v>0</v>
      </c>
      <c r="W3162" s="43">
        <v>0</v>
      </c>
      <c r="X3162" s="43">
        <v>0</v>
      </c>
      <c r="Y3162" s="43">
        <v>0</v>
      </c>
      <c r="Z3162" s="43">
        <v>0</v>
      </c>
      <c r="AA3162" s="43">
        <v>0</v>
      </c>
      <c r="AB3162" s="43">
        <v>0</v>
      </c>
      <c r="AC3162" s="43">
        <v>0</v>
      </c>
      <c r="AD3162" s="43">
        <v>0</v>
      </c>
      <c r="AE3162" s="43">
        <v>0</v>
      </c>
    </row>
    <row r="3163" spans="1:31" ht="15.75" x14ac:dyDescent="0.25">
      <c r="A3163" s="49">
        <v>7.4</v>
      </c>
      <c r="B3163" s="22" t="s">
        <v>6454</v>
      </c>
      <c r="C3163" s="42" t="s">
        <v>6455</v>
      </c>
      <c r="D3163" s="21">
        <v>2023</v>
      </c>
      <c r="E3163" s="21">
        <v>2024</v>
      </c>
      <c r="F3163" s="43">
        <v>1.243725</v>
      </c>
      <c r="G3163" s="43">
        <v>1.49247</v>
      </c>
      <c r="H3163" s="43">
        <v>1.6379329888900001</v>
      </c>
      <c r="I3163" s="43">
        <v>0</v>
      </c>
      <c r="J3163" s="43">
        <f t="shared" si="147"/>
        <v>1.6379329888900001</v>
      </c>
      <c r="K3163" s="43">
        <v>0.97012500000000002</v>
      </c>
      <c r="L3163" s="43">
        <f t="shared" si="148"/>
        <v>0.66780798889000004</v>
      </c>
      <c r="M3163" s="43">
        <v>0</v>
      </c>
      <c r="N3163" s="43">
        <f t="shared" si="149"/>
        <v>1.49247</v>
      </c>
      <c r="O3163" s="43">
        <v>0.97012500000000002</v>
      </c>
      <c r="P3163" s="43">
        <v>6.5420000000000001E-3</v>
      </c>
      <c r="Q3163" s="43">
        <v>0.96358299999999997</v>
      </c>
      <c r="R3163" s="43">
        <v>0</v>
      </c>
      <c r="S3163" s="43">
        <v>0</v>
      </c>
      <c r="T3163" s="43">
        <v>0</v>
      </c>
      <c r="U3163" s="43">
        <v>0</v>
      </c>
      <c r="V3163" s="43">
        <v>0</v>
      </c>
      <c r="W3163" s="43">
        <v>0</v>
      </c>
      <c r="X3163" s="43">
        <v>0</v>
      </c>
      <c r="Y3163" s="43">
        <v>0</v>
      </c>
      <c r="Z3163" s="43">
        <v>0</v>
      </c>
      <c r="AA3163" s="43">
        <v>0</v>
      </c>
      <c r="AB3163" s="43">
        <v>0</v>
      </c>
      <c r="AC3163" s="43">
        <v>0</v>
      </c>
      <c r="AD3163" s="43">
        <v>0</v>
      </c>
      <c r="AE3163" s="43">
        <v>0</v>
      </c>
    </row>
    <row r="3164" spans="1:31" ht="15.75" x14ac:dyDescent="0.25">
      <c r="A3164" s="49">
        <v>7.4</v>
      </c>
      <c r="B3164" s="22" t="s">
        <v>6456</v>
      </c>
      <c r="C3164" s="42" t="s">
        <v>6457</v>
      </c>
      <c r="D3164" s="21">
        <v>2023</v>
      </c>
      <c r="E3164" s="21">
        <v>2024</v>
      </c>
      <c r="F3164" s="43">
        <v>0.72494599999999998</v>
      </c>
      <c r="G3164" s="43">
        <v>0.86993600000000004</v>
      </c>
      <c r="H3164" s="43">
        <v>0.95433516386999995</v>
      </c>
      <c r="I3164" s="43">
        <v>0</v>
      </c>
      <c r="J3164" s="43">
        <f t="shared" si="147"/>
        <v>0.95433516386999995</v>
      </c>
      <c r="K3164" s="43">
        <v>0.47265800000000002</v>
      </c>
      <c r="L3164" s="43">
        <f t="shared" si="148"/>
        <v>0.48167716386999992</v>
      </c>
      <c r="M3164" s="43">
        <v>0</v>
      </c>
      <c r="N3164" s="43">
        <f t="shared" si="149"/>
        <v>0.86993600000000004</v>
      </c>
      <c r="O3164" s="43">
        <v>0.47265800000000002</v>
      </c>
      <c r="P3164" s="43">
        <v>6.5420000000000001E-3</v>
      </c>
      <c r="Q3164" s="43">
        <v>0.46611599999999997</v>
      </c>
      <c r="R3164" s="43">
        <v>0</v>
      </c>
      <c r="S3164" s="43">
        <v>0</v>
      </c>
      <c r="T3164" s="43">
        <v>0</v>
      </c>
      <c r="U3164" s="43">
        <v>0</v>
      </c>
      <c r="V3164" s="43">
        <v>0</v>
      </c>
      <c r="W3164" s="43">
        <v>0</v>
      </c>
      <c r="X3164" s="43">
        <v>0</v>
      </c>
      <c r="Y3164" s="43">
        <v>0</v>
      </c>
      <c r="Z3164" s="43">
        <v>0</v>
      </c>
      <c r="AA3164" s="43">
        <v>0</v>
      </c>
      <c r="AB3164" s="43">
        <v>0</v>
      </c>
      <c r="AC3164" s="43">
        <v>0</v>
      </c>
      <c r="AD3164" s="43">
        <v>0</v>
      </c>
      <c r="AE3164" s="43">
        <v>0</v>
      </c>
    </row>
    <row r="3165" spans="1:31" ht="15.75" x14ac:dyDescent="0.25">
      <c r="A3165" s="49" t="s">
        <v>6458</v>
      </c>
      <c r="B3165" s="22" t="s">
        <v>6459</v>
      </c>
      <c r="C3165" s="42" t="s">
        <v>6460</v>
      </c>
      <c r="D3165" s="21">
        <v>2021</v>
      </c>
      <c r="E3165" s="21">
        <v>2024</v>
      </c>
      <c r="F3165" s="43">
        <v>30.155829000000001</v>
      </c>
      <c r="G3165" s="43">
        <v>36.186995000000003</v>
      </c>
      <c r="H3165" s="43">
        <v>39.384986056857997</v>
      </c>
      <c r="I3165" s="43">
        <v>0</v>
      </c>
      <c r="J3165" s="43">
        <f t="shared" si="147"/>
        <v>39.384986056857997</v>
      </c>
      <c r="K3165" s="43">
        <v>27.729420000000001</v>
      </c>
      <c r="L3165" s="43">
        <f t="shared" si="148"/>
        <v>11.655566056857996</v>
      </c>
      <c r="M3165" s="43">
        <v>2.0139939999999998</v>
      </c>
      <c r="N3165" s="43">
        <f t="shared" si="149"/>
        <v>34.173001000000006</v>
      </c>
      <c r="O3165" s="43">
        <v>27.729420000000001</v>
      </c>
      <c r="P3165" s="43">
        <v>1.756648</v>
      </c>
      <c r="Q3165" s="43">
        <v>23.958777999999999</v>
      </c>
      <c r="R3165" s="43">
        <v>0</v>
      </c>
      <c r="S3165" s="43">
        <v>0</v>
      </c>
      <c r="T3165" s="43">
        <v>0</v>
      </c>
      <c r="U3165" s="43">
        <v>0</v>
      </c>
      <c r="V3165" s="43">
        <v>0</v>
      </c>
      <c r="W3165" s="43">
        <v>0</v>
      </c>
      <c r="X3165" s="43">
        <v>0</v>
      </c>
      <c r="Y3165" s="43">
        <v>0</v>
      </c>
      <c r="Z3165" s="43">
        <v>0</v>
      </c>
      <c r="AA3165" s="43">
        <v>0</v>
      </c>
      <c r="AB3165" s="43">
        <v>0</v>
      </c>
      <c r="AC3165" s="43">
        <v>0</v>
      </c>
      <c r="AD3165" s="43">
        <v>0</v>
      </c>
      <c r="AE3165" s="43">
        <v>0</v>
      </c>
    </row>
    <row r="3166" spans="1:31" ht="15.75" x14ac:dyDescent="0.25">
      <c r="A3166" s="49" t="s">
        <v>6300</v>
      </c>
      <c r="B3166" s="22" t="s">
        <v>6461</v>
      </c>
      <c r="C3166" s="42" t="s">
        <v>6462</v>
      </c>
      <c r="D3166" s="21">
        <v>2024</v>
      </c>
      <c r="E3166" s="21">
        <v>2024</v>
      </c>
      <c r="F3166" s="43">
        <v>1.5041910000000001</v>
      </c>
      <c r="G3166" s="43">
        <v>1.8050299999999999</v>
      </c>
      <c r="H3166" s="43">
        <v>1.9817225850219999</v>
      </c>
      <c r="I3166" s="43">
        <v>0</v>
      </c>
      <c r="J3166" s="43">
        <f t="shared" si="147"/>
        <v>1.9817225850219999</v>
      </c>
      <c r="K3166" s="43">
        <v>1.434822</v>
      </c>
      <c r="L3166" s="43">
        <f t="shared" si="148"/>
        <v>0.5469005850219999</v>
      </c>
      <c r="M3166" s="43">
        <v>0</v>
      </c>
      <c r="N3166" s="43">
        <f t="shared" si="149"/>
        <v>1.8050299999999999</v>
      </c>
      <c r="O3166" s="43">
        <v>1.434822</v>
      </c>
      <c r="P3166" s="43">
        <v>0</v>
      </c>
      <c r="Q3166" s="43">
        <v>1.434822</v>
      </c>
      <c r="R3166" s="43">
        <v>0</v>
      </c>
      <c r="S3166" s="43">
        <v>0</v>
      </c>
      <c r="T3166" s="43">
        <v>0</v>
      </c>
      <c r="U3166" s="43">
        <v>0</v>
      </c>
      <c r="V3166" s="43">
        <v>0</v>
      </c>
      <c r="W3166" s="43">
        <v>0</v>
      </c>
      <c r="X3166" s="43">
        <v>0</v>
      </c>
      <c r="Y3166" s="43">
        <v>0</v>
      </c>
      <c r="Z3166" s="43">
        <v>0</v>
      </c>
      <c r="AA3166" s="43">
        <v>0</v>
      </c>
      <c r="AB3166" s="43">
        <v>0</v>
      </c>
      <c r="AC3166" s="43">
        <v>0</v>
      </c>
      <c r="AD3166" s="43">
        <v>0</v>
      </c>
      <c r="AE3166" s="43">
        <v>0</v>
      </c>
    </row>
    <row r="3167" spans="1:31" ht="15.75" x14ac:dyDescent="0.25">
      <c r="A3167" s="49" t="s">
        <v>6300</v>
      </c>
      <c r="B3167" s="22" t="s">
        <v>6463</v>
      </c>
      <c r="C3167" s="42" t="s">
        <v>6464</v>
      </c>
      <c r="D3167" s="21">
        <v>2024</v>
      </c>
      <c r="E3167" s="21">
        <v>2024</v>
      </c>
      <c r="F3167" s="43">
        <v>1.830411</v>
      </c>
      <c r="G3167" s="43">
        <v>2.1964939999999999</v>
      </c>
      <c r="H3167" s="43">
        <v>2.411506605245</v>
      </c>
      <c r="I3167" s="43">
        <v>0</v>
      </c>
      <c r="J3167" s="43">
        <f t="shared" si="147"/>
        <v>2.411506605245</v>
      </c>
      <c r="K3167" s="43">
        <v>1.434822</v>
      </c>
      <c r="L3167" s="43">
        <f t="shared" si="148"/>
        <v>0.976684605245</v>
      </c>
      <c r="M3167" s="43">
        <v>0</v>
      </c>
      <c r="N3167" s="43">
        <f t="shared" si="149"/>
        <v>2.1964939999999999</v>
      </c>
      <c r="O3167" s="43">
        <v>1.434822</v>
      </c>
      <c r="P3167" s="43">
        <v>0</v>
      </c>
      <c r="Q3167" s="43">
        <v>1.434822</v>
      </c>
      <c r="R3167" s="43">
        <v>0</v>
      </c>
      <c r="S3167" s="43">
        <v>0</v>
      </c>
      <c r="T3167" s="43">
        <v>0</v>
      </c>
      <c r="U3167" s="43">
        <v>0</v>
      </c>
      <c r="V3167" s="43">
        <v>0</v>
      </c>
      <c r="W3167" s="43">
        <v>0</v>
      </c>
      <c r="X3167" s="43">
        <v>0</v>
      </c>
      <c r="Y3167" s="43">
        <v>0</v>
      </c>
      <c r="Z3167" s="43">
        <v>0</v>
      </c>
      <c r="AA3167" s="43">
        <v>0</v>
      </c>
      <c r="AB3167" s="43">
        <v>0</v>
      </c>
      <c r="AC3167" s="43">
        <v>0</v>
      </c>
      <c r="AD3167" s="43">
        <v>0</v>
      </c>
      <c r="AE3167" s="43">
        <v>0</v>
      </c>
    </row>
    <row r="3168" spans="1:31" ht="15.75" x14ac:dyDescent="0.25">
      <c r="A3168" s="49" t="s">
        <v>6300</v>
      </c>
      <c r="B3168" s="22" t="s">
        <v>6465</v>
      </c>
      <c r="C3168" s="42" t="s">
        <v>6466</v>
      </c>
      <c r="D3168" s="21">
        <v>2024</v>
      </c>
      <c r="E3168" s="21">
        <v>2024</v>
      </c>
      <c r="F3168" s="43">
        <v>1.830411</v>
      </c>
      <c r="G3168" s="43">
        <v>2.1964939999999999</v>
      </c>
      <c r="H3168" s="43">
        <v>2.411506605245</v>
      </c>
      <c r="I3168" s="43">
        <v>0</v>
      </c>
      <c r="J3168" s="43">
        <f t="shared" si="147"/>
        <v>2.411506605245</v>
      </c>
      <c r="K3168" s="43">
        <v>1.434822</v>
      </c>
      <c r="L3168" s="43">
        <f t="shared" si="148"/>
        <v>0.976684605245</v>
      </c>
      <c r="M3168" s="43">
        <v>0</v>
      </c>
      <c r="N3168" s="43">
        <f t="shared" si="149"/>
        <v>2.1964939999999999</v>
      </c>
      <c r="O3168" s="43">
        <v>1.434822</v>
      </c>
      <c r="P3168" s="43">
        <v>0</v>
      </c>
      <c r="Q3168" s="43">
        <v>1.434822</v>
      </c>
      <c r="R3168" s="43">
        <v>0</v>
      </c>
      <c r="S3168" s="43">
        <v>0</v>
      </c>
      <c r="T3168" s="43">
        <v>0</v>
      </c>
      <c r="U3168" s="43">
        <v>0</v>
      </c>
      <c r="V3168" s="43">
        <v>0</v>
      </c>
      <c r="W3168" s="43">
        <v>0</v>
      </c>
      <c r="X3168" s="43">
        <v>0</v>
      </c>
      <c r="Y3168" s="43">
        <v>0</v>
      </c>
      <c r="Z3168" s="43">
        <v>0</v>
      </c>
      <c r="AA3168" s="43">
        <v>0</v>
      </c>
      <c r="AB3168" s="43">
        <v>0</v>
      </c>
      <c r="AC3168" s="43">
        <v>0</v>
      </c>
      <c r="AD3168" s="43">
        <v>0</v>
      </c>
      <c r="AE3168" s="43">
        <v>0</v>
      </c>
    </row>
    <row r="3169" spans="1:31" ht="15.75" x14ac:dyDescent="0.25">
      <c r="A3169" s="49" t="s">
        <v>6300</v>
      </c>
      <c r="B3169" s="22" t="s">
        <v>6467</v>
      </c>
      <c r="C3169" s="42" t="s">
        <v>6468</v>
      </c>
      <c r="D3169" s="21">
        <v>2024</v>
      </c>
      <c r="E3169" s="21">
        <v>2024</v>
      </c>
      <c r="F3169" s="43">
        <v>1.830411</v>
      </c>
      <c r="G3169" s="43">
        <v>2.1964939999999999</v>
      </c>
      <c r="H3169" s="43">
        <v>2.411506605245</v>
      </c>
      <c r="I3169" s="43">
        <v>0</v>
      </c>
      <c r="J3169" s="43">
        <f t="shared" si="147"/>
        <v>2.411506605245</v>
      </c>
      <c r="K3169" s="43">
        <v>1.434822</v>
      </c>
      <c r="L3169" s="43">
        <f t="shared" si="148"/>
        <v>0.976684605245</v>
      </c>
      <c r="M3169" s="43">
        <v>0</v>
      </c>
      <c r="N3169" s="43">
        <f t="shared" si="149"/>
        <v>2.1964939999999999</v>
      </c>
      <c r="O3169" s="43">
        <v>1.434822</v>
      </c>
      <c r="P3169" s="43">
        <v>0</v>
      </c>
      <c r="Q3169" s="43">
        <v>1.434822</v>
      </c>
      <c r="R3169" s="43">
        <v>0</v>
      </c>
      <c r="S3169" s="43">
        <v>0</v>
      </c>
      <c r="T3169" s="43">
        <v>0</v>
      </c>
      <c r="U3169" s="43">
        <v>0</v>
      </c>
      <c r="V3169" s="43">
        <v>0</v>
      </c>
      <c r="W3169" s="43">
        <v>0</v>
      </c>
      <c r="X3169" s="43">
        <v>0</v>
      </c>
      <c r="Y3169" s="43">
        <v>0</v>
      </c>
      <c r="Z3169" s="43">
        <v>0</v>
      </c>
      <c r="AA3169" s="43">
        <v>0</v>
      </c>
      <c r="AB3169" s="43">
        <v>0</v>
      </c>
      <c r="AC3169" s="43">
        <v>0</v>
      </c>
      <c r="AD3169" s="43">
        <v>0</v>
      </c>
      <c r="AE3169" s="43">
        <v>0</v>
      </c>
    </row>
    <row r="3170" spans="1:31" ht="15.75" x14ac:dyDescent="0.25">
      <c r="A3170" s="49" t="s">
        <v>6300</v>
      </c>
      <c r="B3170" s="22" t="s">
        <v>6469</v>
      </c>
      <c r="C3170" s="42" t="s">
        <v>6470</v>
      </c>
      <c r="D3170" s="21">
        <v>2024</v>
      </c>
      <c r="E3170" s="21">
        <v>2024</v>
      </c>
      <c r="F3170" s="43">
        <v>1.830411</v>
      </c>
      <c r="G3170" s="43">
        <v>2.1964939999999999</v>
      </c>
      <c r="H3170" s="43">
        <v>2.411506605245</v>
      </c>
      <c r="I3170" s="43">
        <v>0</v>
      </c>
      <c r="J3170" s="43">
        <f t="shared" si="147"/>
        <v>2.411506605245</v>
      </c>
      <c r="K3170" s="43">
        <v>1.434822</v>
      </c>
      <c r="L3170" s="43">
        <f t="shared" si="148"/>
        <v>0.976684605245</v>
      </c>
      <c r="M3170" s="43">
        <v>0</v>
      </c>
      <c r="N3170" s="43">
        <f t="shared" si="149"/>
        <v>2.1964939999999999</v>
      </c>
      <c r="O3170" s="43">
        <v>1.434822</v>
      </c>
      <c r="P3170" s="43">
        <v>0</v>
      </c>
      <c r="Q3170" s="43">
        <v>1.434822</v>
      </c>
      <c r="R3170" s="43">
        <v>0</v>
      </c>
      <c r="S3170" s="43">
        <v>0</v>
      </c>
      <c r="T3170" s="43">
        <v>0</v>
      </c>
      <c r="U3170" s="43">
        <v>0</v>
      </c>
      <c r="V3170" s="43">
        <v>0</v>
      </c>
      <c r="W3170" s="43">
        <v>0</v>
      </c>
      <c r="X3170" s="43">
        <v>0</v>
      </c>
      <c r="Y3170" s="43">
        <v>0</v>
      </c>
      <c r="Z3170" s="43">
        <v>0</v>
      </c>
      <c r="AA3170" s="43">
        <v>0</v>
      </c>
      <c r="AB3170" s="43">
        <v>0</v>
      </c>
      <c r="AC3170" s="43">
        <v>0</v>
      </c>
      <c r="AD3170" s="43">
        <v>0</v>
      </c>
      <c r="AE3170" s="43">
        <v>0</v>
      </c>
    </row>
    <row r="3171" spans="1:31" ht="15.75" x14ac:dyDescent="0.25">
      <c r="A3171" s="49" t="s">
        <v>6300</v>
      </c>
      <c r="B3171" s="22" t="s">
        <v>6471</v>
      </c>
      <c r="C3171" s="42" t="s">
        <v>6472</v>
      </c>
      <c r="D3171" s="21">
        <v>2024</v>
      </c>
      <c r="E3171" s="21">
        <v>2024</v>
      </c>
      <c r="F3171" s="43">
        <v>1.830411</v>
      </c>
      <c r="G3171" s="43">
        <v>2.1964939999999999</v>
      </c>
      <c r="H3171" s="43">
        <v>2.411506605245</v>
      </c>
      <c r="I3171" s="43">
        <v>0</v>
      </c>
      <c r="J3171" s="43">
        <f t="shared" si="147"/>
        <v>2.411506605245</v>
      </c>
      <c r="K3171" s="43">
        <v>1.434822</v>
      </c>
      <c r="L3171" s="43">
        <f t="shared" si="148"/>
        <v>0.976684605245</v>
      </c>
      <c r="M3171" s="43">
        <v>0</v>
      </c>
      <c r="N3171" s="43">
        <f t="shared" si="149"/>
        <v>2.1964939999999999</v>
      </c>
      <c r="O3171" s="43">
        <v>1.434822</v>
      </c>
      <c r="P3171" s="43">
        <v>0</v>
      </c>
      <c r="Q3171" s="43">
        <v>1.434822</v>
      </c>
      <c r="R3171" s="43">
        <v>0</v>
      </c>
      <c r="S3171" s="43">
        <v>0</v>
      </c>
      <c r="T3171" s="43">
        <v>0</v>
      </c>
      <c r="U3171" s="43">
        <v>0</v>
      </c>
      <c r="V3171" s="43">
        <v>0</v>
      </c>
      <c r="W3171" s="43">
        <v>0</v>
      </c>
      <c r="X3171" s="43">
        <v>0</v>
      </c>
      <c r="Y3171" s="43">
        <v>0</v>
      </c>
      <c r="Z3171" s="43">
        <v>0</v>
      </c>
      <c r="AA3171" s="43">
        <v>0</v>
      </c>
      <c r="AB3171" s="43">
        <v>0</v>
      </c>
      <c r="AC3171" s="43">
        <v>0</v>
      </c>
      <c r="AD3171" s="43">
        <v>0</v>
      </c>
      <c r="AE3171" s="43">
        <v>0</v>
      </c>
    </row>
    <row r="3172" spans="1:31" ht="15.75" x14ac:dyDescent="0.25">
      <c r="A3172" s="49" t="s">
        <v>6300</v>
      </c>
      <c r="B3172" s="22" t="s">
        <v>6473</v>
      </c>
      <c r="C3172" s="42" t="s">
        <v>6474</v>
      </c>
      <c r="D3172" s="21">
        <v>2024</v>
      </c>
      <c r="E3172" s="21">
        <v>2024</v>
      </c>
      <c r="F3172" s="43">
        <v>4.3184670000000001</v>
      </c>
      <c r="G3172" s="43">
        <v>5.1821609999999998</v>
      </c>
      <c r="H3172" s="43">
        <v>5.689437567753</v>
      </c>
      <c r="I3172" s="43">
        <v>0</v>
      </c>
      <c r="J3172" s="43">
        <f t="shared" si="147"/>
        <v>5.689437567753</v>
      </c>
      <c r="K3172" s="43">
        <v>3.0796160000000001</v>
      </c>
      <c r="L3172" s="43">
        <f t="shared" si="148"/>
        <v>2.6098215677529999</v>
      </c>
      <c r="M3172" s="43">
        <v>0</v>
      </c>
      <c r="N3172" s="43">
        <f t="shared" si="149"/>
        <v>5.1821609999999998</v>
      </c>
      <c r="O3172" s="43">
        <v>3.0796160000000001</v>
      </c>
      <c r="P3172" s="43">
        <v>0</v>
      </c>
      <c r="Q3172" s="43">
        <v>3.0796160000000001</v>
      </c>
      <c r="R3172" s="43">
        <v>0</v>
      </c>
      <c r="S3172" s="43">
        <v>0</v>
      </c>
      <c r="T3172" s="43">
        <v>0</v>
      </c>
      <c r="U3172" s="43">
        <v>0</v>
      </c>
      <c r="V3172" s="43">
        <v>0</v>
      </c>
      <c r="W3172" s="43">
        <v>0</v>
      </c>
      <c r="X3172" s="43">
        <v>0</v>
      </c>
      <c r="Y3172" s="43">
        <v>0</v>
      </c>
      <c r="Z3172" s="43">
        <v>0</v>
      </c>
      <c r="AA3172" s="43">
        <v>0</v>
      </c>
      <c r="AB3172" s="43">
        <v>0</v>
      </c>
      <c r="AC3172" s="43">
        <v>0</v>
      </c>
      <c r="AD3172" s="43">
        <v>0</v>
      </c>
      <c r="AE3172" s="43">
        <v>0</v>
      </c>
    </row>
    <row r="3173" spans="1:31" ht="15.75" x14ac:dyDescent="0.25">
      <c r="A3173" s="49" t="s">
        <v>6411</v>
      </c>
      <c r="B3173" s="22" t="s">
        <v>6475</v>
      </c>
      <c r="C3173" s="42" t="s">
        <v>6476</v>
      </c>
      <c r="D3173" s="21">
        <v>2024</v>
      </c>
      <c r="E3173" s="21">
        <v>2024</v>
      </c>
      <c r="F3173" s="43">
        <v>4.5641769999999999</v>
      </c>
      <c r="G3173" s="43">
        <v>5.4770130000000004</v>
      </c>
      <c r="H3173" s="43">
        <v>6.0131545315070003</v>
      </c>
      <c r="I3173" s="43">
        <v>0</v>
      </c>
      <c r="J3173" s="43">
        <f t="shared" si="147"/>
        <v>6.0131545315070003</v>
      </c>
      <c r="K3173" s="43">
        <v>3.2899940000000001</v>
      </c>
      <c r="L3173" s="43">
        <f t="shared" si="148"/>
        <v>2.7231605315070002</v>
      </c>
      <c r="M3173" s="43">
        <v>0</v>
      </c>
      <c r="N3173" s="43">
        <f t="shared" si="149"/>
        <v>5.4770130000000004</v>
      </c>
      <c r="O3173" s="43">
        <v>3.2899940000000001</v>
      </c>
      <c r="P3173" s="43">
        <v>0</v>
      </c>
      <c r="Q3173" s="43">
        <v>3.2899940000000001</v>
      </c>
      <c r="R3173" s="43">
        <v>0</v>
      </c>
      <c r="S3173" s="43">
        <v>0</v>
      </c>
      <c r="T3173" s="43">
        <v>0</v>
      </c>
      <c r="U3173" s="43">
        <v>0</v>
      </c>
      <c r="V3173" s="43">
        <v>0</v>
      </c>
      <c r="W3173" s="43">
        <v>0</v>
      </c>
      <c r="X3173" s="43">
        <v>0</v>
      </c>
      <c r="Y3173" s="43">
        <v>0</v>
      </c>
      <c r="Z3173" s="43">
        <v>0</v>
      </c>
      <c r="AA3173" s="43">
        <v>0</v>
      </c>
      <c r="AB3173" s="43">
        <v>0</v>
      </c>
      <c r="AC3173" s="43">
        <v>0</v>
      </c>
      <c r="AD3173" s="43">
        <v>0</v>
      </c>
      <c r="AE3173" s="43">
        <v>0</v>
      </c>
    </row>
    <row r="3174" spans="1:31" ht="15.75" x14ac:dyDescent="0.25">
      <c r="A3174" s="49" t="s">
        <v>6411</v>
      </c>
      <c r="B3174" s="22" t="s">
        <v>6477</v>
      </c>
      <c r="C3174" s="42" t="s">
        <v>6478</v>
      </c>
      <c r="D3174" s="21">
        <v>2024</v>
      </c>
      <c r="E3174" s="21">
        <v>2024</v>
      </c>
      <c r="F3174" s="43">
        <v>4.3184670000000001</v>
      </c>
      <c r="G3174" s="43">
        <v>5.1821609999999998</v>
      </c>
      <c r="H3174" s="43">
        <v>5.689437567753</v>
      </c>
      <c r="I3174" s="43">
        <v>0</v>
      </c>
      <c r="J3174" s="43">
        <f t="shared" si="147"/>
        <v>5.689437567753</v>
      </c>
      <c r="K3174" s="43">
        <v>1.4869749999999999</v>
      </c>
      <c r="L3174" s="43">
        <f t="shared" si="148"/>
        <v>4.2024625677529999</v>
      </c>
      <c r="M3174" s="43">
        <v>0</v>
      </c>
      <c r="N3174" s="43">
        <f t="shared" si="149"/>
        <v>5.1821609999999998</v>
      </c>
      <c r="O3174" s="43">
        <v>1.4869749999999999</v>
      </c>
      <c r="P3174" s="43">
        <v>0</v>
      </c>
      <c r="Q3174" s="43">
        <v>1.4869749999999999</v>
      </c>
      <c r="R3174" s="43">
        <v>0</v>
      </c>
      <c r="S3174" s="43">
        <v>0</v>
      </c>
      <c r="T3174" s="43">
        <v>0</v>
      </c>
      <c r="U3174" s="43">
        <v>0</v>
      </c>
      <c r="V3174" s="43">
        <v>0</v>
      </c>
      <c r="W3174" s="43">
        <v>0</v>
      </c>
      <c r="X3174" s="43">
        <v>0</v>
      </c>
      <c r="Y3174" s="43">
        <v>0</v>
      </c>
      <c r="Z3174" s="43">
        <v>0</v>
      </c>
      <c r="AA3174" s="43">
        <v>0</v>
      </c>
      <c r="AB3174" s="43">
        <v>0</v>
      </c>
      <c r="AC3174" s="43">
        <v>0</v>
      </c>
      <c r="AD3174" s="43">
        <v>0</v>
      </c>
      <c r="AE3174" s="43">
        <v>0</v>
      </c>
    </row>
    <row r="3175" spans="1:31" ht="15.75" x14ac:dyDescent="0.25">
      <c r="A3175" s="49" t="s">
        <v>6411</v>
      </c>
      <c r="B3175" s="22" t="s">
        <v>6479</v>
      </c>
      <c r="C3175" s="42" t="s">
        <v>6480</v>
      </c>
      <c r="D3175" s="21">
        <v>2024</v>
      </c>
      <c r="E3175" s="21">
        <v>2024</v>
      </c>
      <c r="F3175" s="43">
        <v>0.94669400000000004</v>
      </c>
      <c r="G3175" s="43">
        <v>1.1360330000000001</v>
      </c>
      <c r="H3175" s="43">
        <v>1.2472370385580001</v>
      </c>
      <c r="I3175" s="43">
        <v>0</v>
      </c>
      <c r="J3175" s="43">
        <f t="shared" si="147"/>
        <v>1.2472370385580001</v>
      </c>
      <c r="K3175" s="43">
        <v>0.51352600000000004</v>
      </c>
      <c r="L3175" s="43">
        <f t="shared" si="148"/>
        <v>0.73371103855800002</v>
      </c>
      <c r="M3175" s="43">
        <v>0</v>
      </c>
      <c r="N3175" s="43">
        <f t="shared" si="149"/>
        <v>1.1360330000000001</v>
      </c>
      <c r="O3175" s="43">
        <v>0.51352600000000004</v>
      </c>
      <c r="P3175" s="43">
        <v>0</v>
      </c>
      <c r="Q3175" s="43">
        <v>0.51352600000000004</v>
      </c>
      <c r="R3175" s="43">
        <v>0</v>
      </c>
      <c r="S3175" s="43">
        <v>0</v>
      </c>
      <c r="T3175" s="43">
        <v>0</v>
      </c>
      <c r="U3175" s="43">
        <v>0</v>
      </c>
      <c r="V3175" s="43">
        <v>0</v>
      </c>
      <c r="W3175" s="43">
        <v>0</v>
      </c>
      <c r="X3175" s="43">
        <v>0</v>
      </c>
      <c r="Y3175" s="43">
        <v>0</v>
      </c>
      <c r="Z3175" s="43">
        <v>0</v>
      </c>
      <c r="AA3175" s="43">
        <v>0</v>
      </c>
      <c r="AB3175" s="43">
        <v>0</v>
      </c>
      <c r="AC3175" s="43">
        <v>0</v>
      </c>
      <c r="AD3175" s="43">
        <v>0</v>
      </c>
      <c r="AE3175" s="43">
        <v>0</v>
      </c>
    </row>
    <row r="3176" spans="1:31" ht="15.75" x14ac:dyDescent="0.25">
      <c r="A3176" s="49" t="s">
        <v>6411</v>
      </c>
      <c r="B3176" s="22" t="s">
        <v>6481</v>
      </c>
      <c r="C3176" s="42" t="s">
        <v>6482</v>
      </c>
      <c r="D3176" s="21">
        <v>2023</v>
      </c>
      <c r="E3176" s="21">
        <v>2024</v>
      </c>
      <c r="F3176" s="43">
        <v>5.8911949999999997</v>
      </c>
      <c r="G3176" s="43">
        <v>7.0694340000000002</v>
      </c>
      <c r="H3176" s="43">
        <v>7.7610112727249998</v>
      </c>
      <c r="I3176" s="43">
        <v>0</v>
      </c>
      <c r="J3176" s="43">
        <f t="shared" si="147"/>
        <v>7.7610112727249998</v>
      </c>
      <c r="K3176" s="43">
        <v>3.4955059999999998</v>
      </c>
      <c r="L3176" s="43">
        <f t="shared" si="148"/>
        <v>4.265505272725</v>
      </c>
      <c r="M3176" s="43">
        <v>0</v>
      </c>
      <c r="N3176" s="43">
        <f t="shared" si="149"/>
        <v>7.0694340000000002</v>
      </c>
      <c r="O3176" s="43">
        <v>3.4955059999999998</v>
      </c>
      <c r="P3176" s="43">
        <v>3.4710000000000001E-3</v>
      </c>
      <c r="Q3176" s="43">
        <v>3.492035</v>
      </c>
      <c r="R3176" s="43">
        <v>0</v>
      </c>
      <c r="S3176" s="43">
        <v>0</v>
      </c>
      <c r="T3176" s="43">
        <v>0</v>
      </c>
      <c r="U3176" s="43">
        <v>0</v>
      </c>
      <c r="V3176" s="43">
        <v>0</v>
      </c>
      <c r="W3176" s="43">
        <v>0</v>
      </c>
      <c r="X3176" s="43">
        <v>0</v>
      </c>
      <c r="Y3176" s="43">
        <v>0</v>
      </c>
      <c r="Z3176" s="43">
        <v>0</v>
      </c>
      <c r="AA3176" s="43">
        <v>0</v>
      </c>
      <c r="AB3176" s="43">
        <v>0</v>
      </c>
      <c r="AC3176" s="43">
        <v>0</v>
      </c>
      <c r="AD3176" s="43">
        <v>0</v>
      </c>
      <c r="AE3176" s="43">
        <v>0</v>
      </c>
    </row>
    <row r="3177" spans="1:31" ht="15.75" x14ac:dyDescent="0.25">
      <c r="A3177" s="49" t="s">
        <v>6300</v>
      </c>
      <c r="B3177" s="22" t="s">
        <v>6483</v>
      </c>
      <c r="C3177" s="42" t="s">
        <v>6484</v>
      </c>
      <c r="D3177" s="21">
        <v>2024</v>
      </c>
      <c r="E3177" s="21">
        <v>2024</v>
      </c>
      <c r="F3177" s="43">
        <v>8.1086130000000001</v>
      </c>
      <c r="G3177" s="43">
        <v>9.7303350000000002</v>
      </c>
      <c r="H3177" s="43">
        <v>10.682828878775</v>
      </c>
      <c r="I3177" s="43">
        <v>0</v>
      </c>
      <c r="J3177" s="43">
        <f t="shared" si="147"/>
        <v>10.682828878775</v>
      </c>
      <c r="K3177" s="43">
        <v>3.1680000000000001</v>
      </c>
      <c r="L3177" s="43">
        <f t="shared" si="148"/>
        <v>7.5148288787749999</v>
      </c>
      <c r="M3177" s="43">
        <v>0</v>
      </c>
      <c r="N3177" s="43">
        <f t="shared" si="149"/>
        <v>9.7303350000000002</v>
      </c>
      <c r="O3177" s="43">
        <v>3.1680000000000001</v>
      </c>
      <c r="P3177" s="43">
        <v>0</v>
      </c>
      <c r="Q3177" s="43">
        <v>3.1680000000000001</v>
      </c>
      <c r="R3177" s="43">
        <v>0</v>
      </c>
      <c r="S3177" s="43">
        <v>0</v>
      </c>
      <c r="T3177" s="43">
        <v>0</v>
      </c>
      <c r="U3177" s="43">
        <v>0</v>
      </c>
      <c r="V3177" s="43">
        <v>0</v>
      </c>
      <c r="W3177" s="43">
        <v>0</v>
      </c>
      <c r="X3177" s="43">
        <v>0</v>
      </c>
      <c r="Y3177" s="43">
        <v>0</v>
      </c>
      <c r="Z3177" s="43">
        <v>0</v>
      </c>
      <c r="AA3177" s="43">
        <v>0</v>
      </c>
      <c r="AB3177" s="43">
        <v>0</v>
      </c>
      <c r="AC3177" s="43">
        <v>0</v>
      </c>
      <c r="AD3177" s="43">
        <v>0</v>
      </c>
      <c r="AE3177" s="43">
        <v>0</v>
      </c>
    </row>
    <row r="3178" spans="1:31" ht="15.75" x14ac:dyDescent="0.25">
      <c r="A3178" s="49" t="s">
        <v>6300</v>
      </c>
      <c r="B3178" s="22" t="s">
        <v>6485</v>
      </c>
      <c r="C3178" s="42" t="s">
        <v>6486</v>
      </c>
      <c r="D3178" s="21">
        <v>2025</v>
      </c>
      <c r="E3178" s="21">
        <v>2025</v>
      </c>
      <c r="F3178" s="43">
        <v>17.388860999999999</v>
      </c>
      <c r="G3178" s="43">
        <v>20.866633</v>
      </c>
      <c r="H3178" s="43">
        <v>24.057170557620001</v>
      </c>
      <c r="I3178" s="43">
        <v>0</v>
      </c>
      <c r="J3178" s="43">
        <f t="shared" si="147"/>
        <v>24.057170557620001</v>
      </c>
      <c r="K3178" s="43">
        <v>6.6895740000000004</v>
      </c>
      <c r="L3178" s="43">
        <f t="shared" si="148"/>
        <v>17.367596557620001</v>
      </c>
      <c r="M3178" s="43">
        <v>0</v>
      </c>
      <c r="N3178" s="43">
        <f t="shared" si="149"/>
        <v>20.866633</v>
      </c>
      <c r="O3178" s="43">
        <v>6.6895740000000004</v>
      </c>
      <c r="P3178" s="43">
        <v>0</v>
      </c>
      <c r="Q3178" s="43">
        <v>0</v>
      </c>
      <c r="R3178" s="43">
        <v>6.6895740000000004</v>
      </c>
      <c r="S3178" s="43">
        <v>0</v>
      </c>
      <c r="T3178" s="43">
        <v>0</v>
      </c>
      <c r="U3178" s="43">
        <v>0</v>
      </c>
      <c r="V3178" s="43">
        <v>0</v>
      </c>
      <c r="W3178" s="43">
        <v>0</v>
      </c>
      <c r="X3178" s="43">
        <v>0</v>
      </c>
      <c r="Y3178" s="43">
        <v>0</v>
      </c>
      <c r="Z3178" s="43">
        <v>0</v>
      </c>
      <c r="AA3178" s="43">
        <v>0</v>
      </c>
      <c r="AB3178" s="43">
        <v>0</v>
      </c>
      <c r="AC3178" s="43">
        <v>0</v>
      </c>
      <c r="AD3178" s="43">
        <v>0</v>
      </c>
      <c r="AE3178" s="43">
        <v>0</v>
      </c>
    </row>
    <row r="3179" spans="1:31" ht="15.75" x14ac:dyDescent="0.25">
      <c r="A3179" s="49" t="s">
        <v>6300</v>
      </c>
      <c r="B3179" s="22" t="s">
        <v>6487</v>
      </c>
      <c r="C3179" s="42" t="s">
        <v>6488</v>
      </c>
      <c r="D3179" s="21">
        <v>2026</v>
      </c>
      <c r="E3179" s="21">
        <v>2026</v>
      </c>
      <c r="F3179" s="43">
        <v>11.345869</v>
      </c>
      <c r="G3179" s="43">
        <v>13.615043</v>
      </c>
      <c r="H3179" s="43">
        <v>16.429663404479999</v>
      </c>
      <c r="I3179" s="43">
        <v>0</v>
      </c>
      <c r="J3179" s="43">
        <f t="shared" si="147"/>
        <v>16.429663404479999</v>
      </c>
      <c r="K3179" s="43">
        <v>4.88009</v>
      </c>
      <c r="L3179" s="43">
        <f t="shared" si="148"/>
        <v>11.54957340448</v>
      </c>
      <c r="M3179" s="43">
        <v>0</v>
      </c>
      <c r="N3179" s="43">
        <f t="shared" si="149"/>
        <v>13.615043</v>
      </c>
      <c r="O3179" s="43">
        <v>4.88009</v>
      </c>
      <c r="P3179" s="43">
        <v>0</v>
      </c>
      <c r="Q3179" s="43">
        <v>0</v>
      </c>
      <c r="R3179" s="43">
        <v>0</v>
      </c>
      <c r="S3179" s="43">
        <v>4.88009</v>
      </c>
      <c r="T3179" s="43">
        <v>0</v>
      </c>
      <c r="U3179" s="43">
        <v>0</v>
      </c>
      <c r="V3179" s="43">
        <v>0</v>
      </c>
      <c r="W3179" s="43">
        <v>0</v>
      </c>
      <c r="X3179" s="43">
        <v>0</v>
      </c>
      <c r="Y3179" s="43">
        <v>0</v>
      </c>
      <c r="Z3179" s="43">
        <v>0</v>
      </c>
      <c r="AA3179" s="43">
        <v>0</v>
      </c>
      <c r="AB3179" s="43">
        <v>0</v>
      </c>
      <c r="AC3179" s="43">
        <v>0</v>
      </c>
      <c r="AD3179" s="43">
        <v>0</v>
      </c>
      <c r="AE3179" s="43">
        <v>0</v>
      </c>
    </row>
    <row r="3180" spans="1:31" ht="15.75" x14ac:dyDescent="0.25">
      <c r="A3180" s="49" t="s">
        <v>6411</v>
      </c>
      <c r="B3180" s="22" t="s">
        <v>6489</v>
      </c>
      <c r="C3180" s="42" t="s">
        <v>6490</v>
      </c>
      <c r="D3180" s="21">
        <v>2024</v>
      </c>
      <c r="E3180" s="21">
        <v>2024</v>
      </c>
      <c r="F3180" s="43">
        <v>8.7987830000000002</v>
      </c>
      <c r="G3180" s="43">
        <v>10.558539</v>
      </c>
      <c r="H3180" s="43">
        <v>11.592107137447</v>
      </c>
      <c r="I3180" s="43">
        <v>0</v>
      </c>
      <c r="J3180" s="43">
        <f t="shared" si="147"/>
        <v>11.592107137447</v>
      </c>
      <c r="K3180" s="43">
        <v>5.157197</v>
      </c>
      <c r="L3180" s="43">
        <f t="shared" si="148"/>
        <v>6.4349101374469999</v>
      </c>
      <c r="M3180" s="43">
        <v>0</v>
      </c>
      <c r="N3180" s="43">
        <f t="shared" si="149"/>
        <v>10.558539</v>
      </c>
      <c r="O3180" s="43">
        <v>5.157197</v>
      </c>
      <c r="P3180" s="43">
        <v>0</v>
      </c>
      <c r="Q3180" s="43">
        <v>5.157197</v>
      </c>
      <c r="R3180" s="43">
        <v>0</v>
      </c>
      <c r="S3180" s="43">
        <v>0</v>
      </c>
      <c r="T3180" s="43">
        <v>0</v>
      </c>
      <c r="U3180" s="43">
        <v>0</v>
      </c>
      <c r="V3180" s="43">
        <v>0</v>
      </c>
      <c r="W3180" s="43">
        <v>0</v>
      </c>
      <c r="X3180" s="43">
        <v>0</v>
      </c>
      <c r="Y3180" s="43">
        <v>0</v>
      </c>
      <c r="Z3180" s="43">
        <v>0</v>
      </c>
      <c r="AA3180" s="43">
        <v>0</v>
      </c>
      <c r="AB3180" s="43">
        <v>0</v>
      </c>
      <c r="AC3180" s="43">
        <v>0</v>
      </c>
      <c r="AD3180" s="43">
        <v>0</v>
      </c>
      <c r="AE3180" s="43">
        <v>0</v>
      </c>
    </row>
    <row r="3181" spans="1:31" ht="15.75" x14ac:dyDescent="0.25">
      <c r="A3181" s="49" t="s">
        <v>6411</v>
      </c>
      <c r="B3181" s="22" t="s">
        <v>6491</v>
      </c>
      <c r="C3181" s="42" t="s">
        <v>6492</v>
      </c>
      <c r="D3181" s="21">
        <v>2024</v>
      </c>
      <c r="E3181" s="21">
        <v>2024</v>
      </c>
      <c r="F3181" s="43">
        <v>12.923985</v>
      </c>
      <c r="G3181" s="43">
        <v>15.508781000000001</v>
      </c>
      <c r="H3181" s="43">
        <v>17.026921190001001</v>
      </c>
      <c r="I3181" s="43">
        <v>0</v>
      </c>
      <c r="J3181" s="43">
        <f t="shared" si="147"/>
        <v>17.026921190001001</v>
      </c>
      <c r="K3181" s="43">
        <v>5.5234350000000001</v>
      </c>
      <c r="L3181" s="43">
        <f t="shared" si="148"/>
        <v>11.503486190001002</v>
      </c>
      <c r="M3181" s="43">
        <v>0</v>
      </c>
      <c r="N3181" s="43">
        <f t="shared" si="149"/>
        <v>15.508781000000001</v>
      </c>
      <c r="O3181" s="43">
        <v>5.5234350000000001</v>
      </c>
      <c r="P3181" s="43">
        <v>0</v>
      </c>
      <c r="Q3181" s="43">
        <v>5.5234350000000001</v>
      </c>
      <c r="R3181" s="43">
        <v>0</v>
      </c>
      <c r="S3181" s="43">
        <v>0</v>
      </c>
      <c r="T3181" s="43">
        <v>0</v>
      </c>
      <c r="U3181" s="43">
        <v>0</v>
      </c>
      <c r="V3181" s="43">
        <v>0</v>
      </c>
      <c r="W3181" s="43">
        <v>0</v>
      </c>
      <c r="X3181" s="43">
        <v>0</v>
      </c>
      <c r="Y3181" s="43">
        <v>0</v>
      </c>
      <c r="Z3181" s="43">
        <v>0</v>
      </c>
      <c r="AA3181" s="43">
        <v>0</v>
      </c>
      <c r="AB3181" s="43">
        <v>0</v>
      </c>
      <c r="AC3181" s="43">
        <v>0</v>
      </c>
      <c r="AD3181" s="43">
        <v>0</v>
      </c>
      <c r="AE3181" s="43">
        <v>0</v>
      </c>
    </row>
    <row r="3182" spans="1:31" ht="15.75" x14ac:dyDescent="0.25">
      <c r="A3182" s="49" t="s">
        <v>6328</v>
      </c>
      <c r="B3182" s="22" t="s">
        <v>6493</v>
      </c>
      <c r="C3182" s="42" t="s">
        <v>6494</v>
      </c>
      <c r="D3182" s="21">
        <v>2028</v>
      </c>
      <c r="E3182" s="21">
        <v>2028</v>
      </c>
      <c r="F3182" s="43">
        <v>74.031385</v>
      </c>
      <c r="G3182" s="43">
        <v>88.837661999999995</v>
      </c>
      <c r="H3182" s="43">
        <v>117.247516196031</v>
      </c>
      <c r="I3182" s="43">
        <v>0</v>
      </c>
      <c r="J3182" s="43">
        <f t="shared" si="147"/>
        <v>117.247516196031</v>
      </c>
      <c r="K3182" s="43">
        <v>36.944153</v>
      </c>
      <c r="L3182" s="43">
        <f t="shared" si="148"/>
        <v>80.303363196031</v>
      </c>
      <c r="M3182" s="43">
        <v>0</v>
      </c>
      <c r="N3182" s="43">
        <f t="shared" si="149"/>
        <v>88.837661999999995</v>
      </c>
      <c r="O3182" s="43">
        <v>36.944153</v>
      </c>
      <c r="P3182" s="43">
        <v>0</v>
      </c>
      <c r="Q3182" s="43">
        <v>0</v>
      </c>
      <c r="R3182" s="43">
        <v>0</v>
      </c>
      <c r="S3182" s="43">
        <v>0</v>
      </c>
      <c r="T3182" s="43">
        <v>0</v>
      </c>
      <c r="U3182" s="43">
        <v>36.944153</v>
      </c>
      <c r="V3182" s="43">
        <v>0</v>
      </c>
      <c r="W3182" s="43">
        <v>0</v>
      </c>
      <c r="X3182" s="43">
        <v>0</v>
      </c>
      <c r="Y3182" s="43">
        <v>0</v>
      </c>
      <c r="Z3182" s="43">
        <v>0</v>
      </c>
      <c r="AA3182" s="43">
        <v>0</v>
      </c>
      <c r="AB3182" s="43">
        <v>0</v>
      </c>
      <c r="AC3182" s="43">
        <v>0</v>
      </c>
      <c r="AD3182" s="43">
        <v>0</v>
      </c>
      <c r="AE3182" s="43">
        <v>0</v>
      </c>
    </row>
    <row r="3183" spans="1:31" ht="15.75" x14ac:dyDescent="0.25">
      <c r="A3183" s="49" t="s">
        <v>6328</v>
      </c>
      <c r="B3183" s="22" t="s">
        <v>6495</v>
      </c>
      <c r="C3183" s="42" t="s">
        <v>6496</v>
      </c>
      <c r="D3183" s="21">
        <v>2028</v>
      </c>
      <c r="E3183" s="21">
        <v>2028</v>
      </c>
      <c r="F3183" s="43">
        <v>10.162086</v>
      </c>
      <c r="G3183" s="43">
        <v>12.194502999999999</v>
      </c>
      <c r="H3183" s="43">
        <v>16.094246019161002</v>
      </c>
      <c r="I3183" s="43">
        <v>0</v>
      </c>
      <c r="J3183" s="43">
        <f t="shared" si="147"/>
        <v>16.094246019161002</v>
      </c>
      <c r="K3183" s="43">
        <v>7.9674339999999999</v>
      </c>
      <c r="L3183" s="43">
        <f t="shared" si="148"/>
        <v>8.1268120191610009</v>
      </c>
      <c r="M3183" s="43">
        <v>0</v>
      </c>
      <c r="N3183" s="43">
        <f t="shared" si="149"/>
        <v>12.194502999999999</v>
      </c>
      <c r="O3183" s="43">
        <v>7.9674339999999999</v>
      </c>
      <c r="P3183" s="43">
        <v>0</v>
      </c>
      <c r="Q3183" s="43">
        <v>0</v>
      </c>
      <c r="R3183" s="43">
        <v>0</v>
      </c>
      <c r="S3183" s="43">
        <v>0</v>
      </c>
      <c r="T3183" s="43">
        <v>0</v>
      </c>
      <c r="U3183" s="43">
        <v>7.9674339999999999</v>
      </c>
      <c r="V3183" s="43">
        <v>0</v>
      </c>
      <c r="W3183" s="43">
        <v>0</v>
      </c>
      <c r="X3183" s="43">
        <v>0</v>
      </c>
      <c r="Y3183" s="43">
        <v>0</v>
      </c>
      <c r="Z3183" s="43">
        <v>0</v>
      </c>
      <c r="AA3183" s="43">
        <v>0</v>
      </c>
      <c r="AB3183" s="43">
        <v>0</v>
      </c>
      <c r="AC3183" s="43">
        <v>0</v>
      </c>
      <c r="AD3183" s="43">
        <v>0</v>
      </c>
      <c r="AE3183" s="43">
        <v>0</v>
      </c>
    </row>
    <row r="3184" spans="1:31" ht="15.75" x14ac:dyDescent="0.25">
      <c r="A3184" s="49" t="s">
        <v>6328</v>
      </c>
      <c r="B3184" s="22" t="s">
        <v>6497</v>
      </c>
      <c r="C3184" s="42" t="s">
        <v>6498</v>
      </c>
      <c r="D3184" s="21">
        <v>2028</v>
      </c>
      <c r="E3184" s="21">
        <v>2028</v>
      </c>
      <c r="F3184" s="43">
        <v>9.7654350000000001</v>
      </c>
      <c r="G3184" s="43">
        <v>11.718522</v>
      </c>
      <c r="H3184" s="43">
        <v>15.466048599843999</v>
      </c>
      <c r="I3184" s="43">
        <v>0</v>
      </c>
      <c r="J3184" s="43">
        <f t="shared" si="147"/>
        <v>15.466048599843999</v>
      </c>
      <c r="K3184" s="43">
        <v>5.2777370000000001</v>
      </c>
      <c r="L3184" s="43">
        <f t="shared" si="148"/>
        <v>10.188311599843999</v>
      </c>
      <c r="M3184" s="43">
        <v>0</v>
      </c>
      <c r="N3184" s="43">
        <f t="shared" si="149"/>
        <v>11.718522</v>
      </c>
      <c r="O3184" s="43">
        <v>5.2777370000000001</v>
      </c>
      <c r="P3184" s="43">
        <v>0</v>
      </c>
      <c r="Q3184" s="43">
        <v>0</v>
      </c>
      <c r="R3184" s="43">
        <v>0</v>
      </c>
      <c r="S3184" s="43">
        <v>0</v>
      </c>
      <c r="T3184" s="43">
        <v>0</v>
      </c>
      <c r="U3184" s="43">
        <v>5.2777370000000001</v>
      </c>
      <c r="V3184" s="43">
        <v>0</v>
      </c>
      <c r="W3184" s="43">
        <v>0</v>
      </c>
      <c r="X3184" s="43">
        <v>0</v>
      </c>
      <c r="Y3184" s="43">
        <v>0</v>
      </c>
      <c r="Z3184" s="43">
        <v>0</v>
      </c>
      <c r="AA3184" s="43">
        <v>0</v>
      </c>
      <c r="AB3184" s="43">
        <v>0</v>
      </c>
      <c r="AC3184" s="43">
        <v>0</v>
      </c>
      <c r="AD3184" s="43">
        <v>0</v>
      </c>
      <c r="AE3184" s="43">
        <v>0</v>
      </c>
    </row>
    <row r="3185" spans="1:31" ht="15.75" x14ac:dyDescent="0.25">
      <c r="A3185" s="49" t="s">
        <v>6328</v>
      </c>
      <c r="B3185" s="22" t="s">
        <v>6499</v>
      </c>
      <c r="C3185" s="42" t="s">
        <v>6500</v>
      </c>
      <c r="D3185" s="21">
        <v>2028</v>
      </c>
      <c r="E3185" s="21">
        <v>2028</v>
      </c>
      <c r="F3185" s="43">
        <v>10.291577999999999</v>
      </c>
      <c r="G3185" s="43">
        <v>12.349893</v>
      </c>
      <c r="H3185" s="43">
        <v>16.299330308628001</v>
      </c>
      <c r="I3185" s="43">
        <v>0</v>
      </c>
      <c r="J3185" s="43">
        <f t="shared" si="147"/>
        <v>16.299330308628001</v>
      </c>
      <c r="K3185" s="43">
        <v>8.0765790000000006</v>
      </c>
      <c r="L3185" s="43">
        <f t="shared" si="148"/>
        <v>8.2227513086280002</v>
      </c>
      <c r="M3185" s="43">
        <v>0</v>
      </c>
      <c r="N3185" s="43">
        <f t="shared" si="149"/>
        <v>12.349893</v>
      </c>
      <c r="O3185" s="43">
        <v>8.0765790000000006</v>
      </c>
      <c r="P3185" s="43">
        <v>0</v>
      </c>
      <c r="Q3185" s="43">
        <v>0</v>
      </c>
      <c r="R3185" s="43">
        <v>0</v>
      </c>
      <c r="S3185" s="43">
        <v>0</v>
      </c>
      <c r="T3185" s="43">
        <v>0</v>
      </c>
      <c r="U3185" s="43">
        <v>8.0765790000000006</v>
      </c>
      <c r="V3185" s="43">
        <v>0</v>
      </c>
      <c r="W3185" s="43">
        <v>0</v>
      </c>
      <c r="X3185" s="43">
        <v>0</v>
      </c>
      <c r="Y3185" s="43">
        <v>0</v>
      </c>
      <c r="Z3185" s="43">
        <v>0</v>
      </c>
      <c r="AA3185" s="43">
        <v>0</v>
      </c>
      <c r="AB3185" s="43">
        <v>0</v>
      </c>
      <c r="AC3185" s="43">
        <v>0</v>
      </c>
      <c r="AD3185" s="43">
        <v>0</v>
      </c>
      <c r="AE3185" s="43">
        <v>0</v>
      </c>
    </row>
    <row r="3186" spans="1:31" ht="15.75" x14ac:dyDescent="0.25">
      <c r="A3186" s="49" t="s">
        <v>6402</v>
      </c>
      <c r="B3186" s="22" t="s">
        <v>6501</v>
      </c>
      <c r="C3186" s="42" t="s">
        <v>6502</v>
      </c>
      <c r="D3186" s="21">
        <v>2024</v>
      </c>
      <c r="E3186" s="21">
        <v>2025</v>
      </c>
      <c r="F3186" s="43">
        <v>151.159378</v>
      </c>
      <c r="G3186" s="43">
        <v>181.391254</v>
      </c>
      <c r="H3186" s="43">
        <v>206.218512760344</v>
      </c>
      <c r="I3186" s="43">
        <v>0</v>
      </c>
      <c r="J3186" s="43">
        <f t="shared" si="147"/>
        <v>206.218512760344</v>
      </c>
      <c r="K3186" s="43">
        <v>205.90954199999999</v>
      </c>
      <c r="L3186" s="43">
        <f t="shared" si="148"/>
        <v>0.30897076034401039</v>
      </c>
      <c r="M3186" s="43">
        <v>0</v>
      </c>
      <c r="N3186" s="43">
        <f t="shared" si="149"/>
        <v>181.391254</v>
      </c>
      <c r="O3186" s="43">
        <v>205.90954199999999</v>
      </c>
      <c r="P3186" s="43">
        <v>0</v>
      </c>
      <c r="Q3186" s="43">
        <v>60</v>
      </c>
      <c r="R3186" s="43">
        <v>145.90954199999999</v>
      </c>
      <c r="S3186" s="43">
        <v>0</v>
      </c>
      <c r="T3186" s="43">
        <v>0</v>
      </c>
      <c r="U3186" s="43">
        <v>0</v>
      </c>
      <c r="V3186" s="43">
        <v>0</v>
      </c>
      <c r="W3186" s="43">
        <v>0</v>
      </c>
      <c r="X3186" s="43">
        <v>0</v>
      </c>
      <c r="Y3186" s="43">
        <v>0</v>
      </c>
      <c r="Z3186" s="43">
        <v>0</v>
      </c>
      <c r="AA3186" s="43">
        <v>0</v>
      </c>
      <c r="AB3186" s="43">
        <v>0</v>
      </c>
      <c r="AC3186" s="43">
        <v>0</v>
      </c>
      <c r="AD3186" s="43">
        <v>0</v>
      </c>
      <c r="AE3186" s="43">
        <v>0</v>
      </c>
    </row>
    <row r="3187" spans="1:31" ht="15.75" x14ac:dyDescent="0.25">
      <c r="A3187" s="49" t="s">
        <v>6303</v>
      </c>
      <c r="B3187" s="22" t="s">
        <v>6503</v>
      </c>
      <c r="C3187" s="42" t="s">
        <v>6504</v>
      </c>
      <c r="D3187" s="21">
        <v>2025</v>
      </c>
      <c r="E3187" s="21">
        <v>2026</v>
      </c>
      <c r="F3187" s="43">
        <v>7.7837490000000003</v>
      </c>
      <c r="G3187" s="43">
        <v>9.3404980000000002</v>
      </c>
      <c r="H3187" s="43">
        <v>11.264851104793999</v>
      </c>
      <c r="I3187" s="43">
        <v>0</v>
      </c>
      <c r="J3187" s="43">
        <f t="shared" si="147"/>
        <v>11.264851104793999</v>
      </c>
      <c r="K3187" s="43">
        <v>10.725281000000001</v>
      </c>
      <c r="L3187" s="43">
        <f t="shared" si="148"/>
        <v>0.53957010479399869</v>
      </c>
      <c r="M3187" s="43">
        <v>0</v>
      </c>
      <c r="N3187" s="43">
        <f t="shared" si="149"/>
        <v>9.3404980000000002</v>
      </c>
      <c r="O3187" s="43">
        <v>10.725281000000001</v>
      </c>
      <c r="P3187" s="43">
        <v>0</v>
      </c>
      <c r="Q3187" s="43">
        <v>0</v>
      </c>
      <c r="R3187" s="43">
        <v>0.14074300000000001</v>
      </c>
      <c r="S3187" s="43">
        <v>10.584538</v>
      </c>
      <c r="T3187" s="43">
        <v>0</v>
      </c>
      <c r="U3187" s="43">
        <v>0</v>
      </c>
      <c r="V3187" s="43">
        <v>0</v>
      </c>
      <c r="W3187" s="43">
        <v>0</v>
      </c>
      <c r="X3187" s="43">
        <v>0</v>
      </c>
      <c r="Y3187" s="43">
        <v>0</v>
      </c>
      <c r="Z3187" s="43">
        <v>0</v>
      </c>
      <c r="AA3187" s="43">
        <v>0</v>
      </c>
      <c r="AB3187" s="43">
        <v>0</v>
      </c>
      <c r="AC3187" s="43">
        <v>0</v>
      </c>
      <c r="AD3187" s="43">
        <v>0</v>
      </c>
      <c r="AE3187" s="43">
        <v>0</v>
      </c>
    </row>
    <row r="3188" spans="1:31" ht="15.75" x14ac:dyDescent="0.25">
      <c r="A3188" s="49" t="s">
        <v>6300</v>
      </c>
      <c r="B3188" s="22" t="s">
        <v>6505</v>
      </c>
      <c r="C3188" s="42" t="s">
        <v>6506</v>
      </c>
      <c r="D3188" s="21">
        <v>2024</v>
      </c>
      <c r="E3188" s="21">
        <v>2024</v>
      </c>
      <c r="F3188" s="43">
        <v>0.41648400000000002</v>
      </c>
      <c r="G3188" s="43">
        <v>0.49978099999999998</v>
      </c>
      <c r="H3188" s="43">
        <v>0.54870406323700005</v>
      </c>
      <c r="I3188" s="43">
        <v>0</v>
      </c>
      <c r="J3188" s="43">
        <f t="shared" si="147"/>
        <v>0.54870406323700005</v>
      </c>
      <c r="K3188" s="43">
        <v>0.39578999999999998</v>
      </c>
      <c r="L3188" s="43">
        <f t="shared" si="148"/>
        <v>0.15291406323700008</v>
      </c>
      <c r="M3188" s="43">
        <v>0</v>
      </c>
      <c r="N3188" s="43">
        <f t="shared" si="149"/>
        <v>0.49978099999999998</v>
      </c>
      <c r="O3188" s="43">
        <v>0.39578999999999998</v>
      </c>
      <c r="P3188" s="43">
        <v>0</v>
      </c>
      <c r="Q3188" s="43">
        <v>0.39578999999999998</v>
      </c>
      <c r="R3188" s="43">
        <v>0</v>
      </c>
      <c r="S3188" s="43">
        <v>0</v>
      </c>
      <c r="T3188" s="43">
        <v>0</v>
      </c>
      <c r="U3188" s="43">
        <v>0</v>
      </c>
      <c r="V3188" s="43">
        <v>0</v>
      </c>
      <c r="W3188" s="43">
        <v>0</v>
      </c>
      <c r="X3188" s="43">
        <v>0</v>
      </c>
      <c r="Y3188" s="43">
        <v>0</v>
      </c>
      <c r="Z3188" s="43">
        <v>0</v>
      </c>
      <c r="AA3188" s="43">
        <v>0</v>
      </c>
      <c r="AB3188" s="43">
        <v>0</v>
      </c>
      <c r="AC3188" s="43">
        <v>0</v>
      </c>
      <c r="AD3188" s="43">
        <v>0</v>
      </c>
      <c r="AE3188" s="43">
        <v>0</v>
      </c>
    </row>
    <row r="3189" spans="1:31" ht="15.75" x14ac:dyDescent="0.25">
      <c r="A3189" s="49" t="s">
        <v>6300</v>
      </c>
      <c r="B3189" s="22" t="s">
        <v>6507</v>
      </c>
      <c r="C3189" s="42" t="s">
        <v>6508</v>
      </c>
      <c r="D3189" s="21">
        <v>2024</v>
      </c>
      <c r="E3189" s="21">
        <v>2024</v>
      </c>
      <c r="F3189" s="43">
        <v>0.41648400000000002</v>
      </c>
      <c r="G3189" s="43">
        <v>0.49978099999999998</v>
      </c>
      <c r="H3189" s="43">
        <v>0.54870406323700005</v>
      </c>
      <c r="I3189" s="43">
        <v>0</v>
      </c>
      <c r="J3189" s="43">
        <f t="shared" si="147"/>
        <v>0.54870406323700005</v>
      </c>
      <c r="K3189" s="43">
        <v>0.39578999999999998</v>
      </c>
      <c r="L3189" s="43">
        <f t="shared" si="148"/>
        <v>0.15291406323700008</v>
      </c>
      <c r="M3189" s="43">
        <v>0</v>
      </c>
      <c r="N3189" s="43">
        <f t="shared" si="149"/>
        <v>0.49978099999999998</v>
      </c>
      <c r="O3189" s="43">
        <v>0.39578999999999998</v>
      </c>
      <c r="P3189" s="43">
        <v>0</v>
      </c>
      <c r="Q3189" s="43">
        <v>0.39578999999999998</v>
      </c>
      <c r="R3189" s="43">
        <v>0</v>
      </c>
      <c r="S3189" s="43">
        <v>0</v>
      </c>
      <c r="T3189" s="43">
        <v>0</v>
      </c>
      <c r="U3189" s="43">
        <v>0</v>
      </c>
      <c r="V3189" s="43">
        <v>0</v>
      </c>
      <c r="W3189" s="43">
        <v>0</v>
      </c>
      <c r="X3189" s="43">
        <v>0</v>
      </c>
      <c r="Y3189" s="43">
        <v>0</v>
      </c>
      <c r="Z3189" s="43">
        <v>0</v>
      </c>
      <c r="AA3189" s="43">
        <v>0</v>
      </c>
      <c r="AB3189" s="43">
        <v>0</v>
      </c>
      <c r="AC3189" s="43">
        <v>0</v>
      </c>
      <c r="AD3189" s="43">
        <v>0</v>
      </c>
      <c r="AE3189" s="43">
        <v>0</v>
      </c>
    </row>
    <row r="3190" spans="1:31" ht="15.75" x14ac:dyDescent="0.25">
      <c r="A3190" s="49" t="s">
        <v>6411</v>
      </c>
      <c r="B3190" s="22" t="s">
        <v>6509</v>
      </c>
      <c r="C3190" s="42" t="s">
        <v>6510</v>
      </c>
      <c r="D3190" s="21">
        <v>2025</v>
      </c>
      <c r="E3190" s="21">
        <v>2025</v>
      </c>
      <c r="F3190" s="43">
        <v>17.467879</v>
      </c>
      <c r="G3190" s="43">
        <v>20.961456999999999</v>
      </c>
      <c r="H3190" s="43">
        <v>24.166490969653001</v>
      </c>
      <c r="I3190" s="43">
        <v>0</v>
      </c>
      <c r="J3190" s="43">
        <f t="shared" si="147"/>
        <v>24.166490969653001</v>
      </c>
      <c r="K3190" s="43">
        <v>2.3288060000000002</v>
      </c>
      <c r="L3190" s="43">
        <f t="shared" si="148"/>
        <v>21.837684969653001</v>
      </c>
      <c r="M3190" s="43">
        <v>0</v>
      </c>
      <c r="N3190" s="43">
        <f t="shared" si="149"/>
        <v>20.961456999999999</v>
      </c>
      <c r="O3190" s="43">
        <v>2.3288060000000002</v>
      </c>
      <c r="P3190" s="43">
        <v>0</v>
      </c>
      <c r="Q3190" s="43">
        <v>0</v>
      </c>
      <c r="R3190" s="43">
        <v>2.3288060000000002</v>
      </c>
      <c r="S3190" s="43">
        <v>0</v>
      </c>
      <c r="T3190" s="43">
        <v>0</v>
      </c>
      <c r="U3190" s="43">
        <v>0</v>
      </c>
      <c r="V3190" s="43">
        <v>0</v>
      </c>
      <c r="W3190" s="43">
        <v>0</v>
      </c>
      <c r="X3190" s="43">
        <v>0</v>
      </c>
      <c r="Y3190" s="43">
        <v>0</v>
      </c>
      <c r="Z3190" s="43">
        <v>0</v>
      </c>
      <c r="AA3190" s="43">
        <v>0</v>
      </c>
      <c r="AB3190" s="43">
        <v>0</v>
      </c>
      <c r="AC3190" s="43">
        <v>0</v>
      </c>
      <c r="AD3190" s="43">
        <v>0</v>
      </c>
      <c r="AE3190" s="43">
        <v>0</v>
      </c>
    </row>
    <row r="3191" spans="1:31" ht="15.75" x14ac:dyDescent="0.25">
      <c r="A3191" s="49" t="s">
        <v>6411</v>
      </c>
      <c r="B3191" s="22" t="s">
        <v>6511</v>
      </c>
      <c r="C3191" s="42" t="s">
        <v>6512</v>
      </c>
      <c r="D3191" s="21">
        <v>2025</v>
      </c>
      <c r="E3191" s="21">
        <v>2025</v>
      </c>
      <c r="F3191" s="43">
        <v>7.2242259999999998</v>
      </c>
      <c r="G3191" s="43">
        <v>8.6690729999999991</v>
      </c>
      <c r="H3191" s="43">
        <v>9.9945836795300007</v>
      </c>
      <c r="I3191" s="43">
        <v>0</v>
      </c>
      <c r="J3191" s="43">
        <f t="shared" si="147"/>
        <v>9.9945836795300007</v>
      </c>
      <c r="K3191" s="43">
        <v>6.286994</v>
      </c>
      <c r="L3191" s="43">
        <f t="shared" si="148"/>
        <v>3.7075896795300007</v>
      </c>
      <c r="M3191" s="43">
        <v>0</v>
      </c>
      <c r="N3191" s="43">
        <f t="shared" si="149"/>
        <v>8.6690729999999991</v>
      </c>
      <c r="O3191" s="43">
        <v>6.286994</v>
      </c>
      <c r="P3191" s="43">
        <v>0</v>
      </c>
      <c r="Q3191" s="43">
        <v>0</v>
      </c>
      <c r="R3191" s="43">
        <v>6.286994</v>
      </c>
      <c r="S3191" s="43">
        <v>0</v>
      </c>
      <c r="T3191" s="43">
        <v>0</v>
      </c>
      <c r="U3191" s="43">
        <v>0</v>
      </c>
      <c r="V3191" s="43">
        <v>0</v>
      </c>
      <c r="W3191" s="43">
        <v>0</v>
      </c>
      <c r="X3191" s="43">
        <v>0</v>
      </c>
      <c r="Y3191" s="43">
        <v>0</v>
      </c>
      <c r="Z3191" s="43">
        <v>0</v>
      </c>
      <c r="AA3191" s="43">
        <v>0</v>
      </c>
      <c r="AB3191" s="43">
        <v>0</v>
      </c>
      <c r="AC3191" s="43">
        <v>0</v>
      </c>
      <c r="AD3191" s="43">
        <v>0</v>
      </c>
      <c r="AE3191" s="43">
        <v>0</v>
      </c>
    </row>
    <row r="3192" spans="1:31" ht="15.75" x14ac:dyDescent="0.25">
      <c r="A3192" s="49" t="s">
        <v>6300</v>
      </c>
      <c r="B3192" s="22" t="s">
        <v>6513</v>
      </c>
      <c r="C3192" s="42" t="s">
        <v>6514</v>
      </c>
      <c r="D3192" s="21">
        <v>2025</v>
      </c>
      <c r="E3192" s="21">
        <v>2026</v>
      </c>
      <c r="F3192" s="43">
        <v>8.6297200000000007</v>
      </c>
      <c r="G3192" s="43">
        <v>10.355664000000001</v>
      </c>
      <c r="H3192" s="43">
        <v>12.468676959899</v>
      </c>
      <c r="I3192" s="43">
        <v>0</v>
      </c>
      <c r="J3192" s="43">
        <f t="shared" si="147"/>
        <v>12.468676959899</v>
      </c>
      <c r="K3192" s="43">
        <v>8.3222539999999992</v>
      </c>
      <c r="L3192" s="43">
        <f t="shared" si="148"/>
        <v>4.1464229598990006</v>
      </c>
      <c r="M3192" s="43">
        <v>0</v>
      </c>
      <c r="N3192" s="43">
        <f t="shared" si="149"/>
        <v>10.355664000000001</v>
      </c>
      <c r="O3192" s="43">
        <v>8.3222539999999992</v>
      </c>
      <c r="P3192" s="43">
        <v>0</v>
      </c>
      <c r="Q3192" s="43">
        <v>0</v>
      </c>
      <c r="R3192" s="43">
        <v>0.41504400000000002</v>
      </c>
      <c r="S3192" s="43">
        <v>7.9072100000000001</v>
      </c>
      <c r="T3192" s="43">
        <v>0</v>
      </c>
      <c r="U3192" s="43">
        <v>0</v>
      </c>
      <c r="V3192" s="43">
        <v>0</v>
      </c>
      <c r="W3192" s="43">
        <v>0</v>
      </c>
      <c r="X3192" s="43">
        <v>0</v>
      </c>
      <c r="Y3192" s="43">
        <v>0</v>
      </c>
      <c r="Z3192" s="43">
        <v>0</v>
      </c>
      <c r="AA3192" s="43">
        <v>0</v>
      </c>
      <c r="AB3192" s="43">
        <v>0</v>
      </c>
      <c r="AC3192" s="43">
        <v>0</v>
      </c>
      <c r="AD3192" s="43">
        <v>0</v>
      </c>
      <c r="AE3192" s="43">
        <v>0</v>
      </c>
    </row>
    <row r="3193" spans="1:31" ht="15.75" x14ac:dyDescent="0.25">
      <c r="A3193" s="49" t="s">
        <v>6300</v>
      </c>
      <c r="B3193" s="22" t="s">
        <v>6515</v>
      </c>
      <c r="C3193" s="42" t="s">
        <v>6516</v>
      </c>
      <c r="D3193" s="21">
        <v>2025</v>
      </c>
      <c r="E3193" s="21">
        <v>2026</v>
      </c>
      <c r="F3193" s="43">
        <v>22.494333000000001</v>
      </c>
      <c r="G3193" s="43">
        <v>26.993199000000001</v>
      </c>
      <c r="H3193" s="43">
        <v>32.540240140393003</v>
      </c>
      <c r="I3193" s="43">
        <v>0</v>
      </c>
      <c r="J3193" s="43">
        <f t="shared" si="147"/>
        <v>32.540240140393003</v>
      </c>
      <c r="K3193" s="43">
        <v>31.035388999999999</v>
      </c>
      <c r="L3193" s="43">
        <f t="shared" si="148"/>
        <v>1.5048511403930043</v>
      </c>
      <c r="M3193" s="43">
        <v>0</v>
      </c>
      <c r="N3193" s="43">
        <f t="shared" si="149"/>
        <v>26.993199000000001</v>
      </c>
      <c r="O3193" s="43">
        <v>31.035388999999999</v>
      </c>
      <c r="P3193" s="43">
        <v>0</v>
      </c>
      <c r="Q3193" s="43">
        <v>0</v>
      </c>
      <c r="R3193" s="43">
        <v>0.70975600000000005</v>
      </c>
      <c r="S3193" s="43">
        <v>30.325633</v>
      </c>
      <c r="T3193" s="43">
        <v>0</v>
      </c>
      <c r="U3193" s="43">
        <v>0</v>
      </c>
      <c r="V3193" s="43">
        <v>0</v>
      </c>
      <c r="W3193" s="43">
        <v>0</v>
      </c>
      <c r="X3193" s="43">
        <v>0</v>
      </c>
      <c r="Y3193" s="43">
        <v>0</v>
      </c>
      <c r="Z3193" s="43">
        <v>0</v>
      </c>
      <c r="AA3193" s="43">
        <v>0</v>
      </c>
      <c r="AB3193" s="43">
        <v>0</v>
      </c>
      <c r="AC3193" s="43">
        <v>0</v>
      </c>
      <c r="AD3193" s="43">
        <v>0</v>
      </c>
      <c r="AE3193" s="43">
        <v>0</v>
      </c>
    </row>
    <row r="3194" spans="1:31" ht="15.75" x14ac:dyDescent="0.25">
      <c r="A3194" s="49" t="s">
        <v>6411</v>
      </c>
      <c r="B3194" s="22" t="s">
        <v>6517</v>
      </c>
      <c r="C3194" s="42" t="s">
        <v>6518</v>
      </c>
      <c r="D3194" s="21">
        <v>2025</v>
      </c>
      <c r="E3194" s="21">
        <v>2025</v>
      </c>
      <c r="F3194" s="43">
        <v>16.940087999999999</v>
      </c>
      <c r="G3194" s="43">
        <v>20.328105000000001</v>
      </c>
      <c r="H3194" s="43">
        <v>23.436298592339</v>
      </c>
      <c r="I3194" s="43">
        <v>0</v>
      </c>
      <c r="J3194" s="43">
        <f t="shared" si="147"/>
        <v>23.436298592339</v>
      </c>
      <c r="K3194" s="43">
        <v>6.6569690000000001</v>
      </c>
      <c r="L3194" s="43">
        <f t="shared" si="148"/>
        <v>16.779329592339</v>
      </c>
      <c r="M3194" s="43">
        <v>0</v>
      </c>
      <c r="N3194" s="43">
        <f t="shared" si="149"/>
        <v>20.328105000000001</v>
      </c>
      <c r="O3194" s="43">
        <v>6.6569690000000001</v>
      </c>
      <c r="P3194" s="43">
        <v>0</v>
      </c>
      <c r="Q3194" s="43">
        <v>0</v>
      </c>
      <c r="R3194" s="43">
        <v>6.6569690000000001</v>
      </c>
      <c r="S3194" s="43">
        <v>0</v>
      </c>
      <c r="T3194" s="43">
        <v>0</v>
      </c>
      <c r="U3194" s="43">
        <v>0</v>
      </c>
      <c r="V3194" s="43">
        <v>0</v>
      </c>
      <c r="W3194" s="43">
        <v>0</v>
      </c>
      <c r="X3194" s="43">
        <v>0</v>
      </c>
      <c r="Y3194" s="43">
        <v>0</v>
      </c>
      <c r="Z3194" s="43">
        <v>0</v>
      </c>
      <c r="AA3194" s="43">
        <v>0</v>
      </c>
      <c r="AB3194" s="43">
        <v>0</v>
      </c>
      <c r="AC3194" s="43">
        <v>0</v>
      </c>
      <c r="AD3194" s="43">
        <v>0</v>
      </c>
      <c r="AE3194" s="43">
        <v>0</v>
      </c>
    </row>
    <row r="3195" spans="1:31" ht="15.75" x14ac:dyDescent="0.25">
      <c r="A3195" s="49" t="s">
        <v>6300</v>
      </c>
      <c r="B3195" s="22" t="s">
        <v>6519</v>
      </c>
      <c r="C3195" s="42" t="s">
        <v>6520</v>
      </c>
      <c r="D3195" s="21">
        <v>2024</v>
      </c>
      <c r="E3195" s="21">
        <v>2025</v>
      </c>
      <c r="F3195" s="43">
        <v>2.2255690000000001</v>
      </c>
      <c r="G3195" s="43">
        <v>2.6706829999999999</v>
      </c>
      <c r="H3195" s="43">
        <v>3.0591334330910001</v>
      </c>
      <c r="I3195" s="43">
        <v>0</v>
      </c>
      <c r="J3195" s="43">
        <f t="shared" si="147"/>
        <v>3.0591334330910001</v>
      </c>
      <c r="K3195" s="43">
        <v>1.8571629999999999</v>
      </c>
      <c r="L3195" s="43">
        <f t="shared" si="148"/>
        <v>1.2019704330910002</v>
      </c>
      <c r="M3195" s="43">
        <v>0</v>
      </c>
      <c r="N3195" s="43">
        <f t="shared" si="149"/>
        <v>2.6706829999999999</v>
      </c>
      <c r="O3195" s="43">
        <v>1.8571629999999999</v>
      </c>
      <c r="P3195" s="43">
        <v>0</v>
      </c>
      <c r="Q3195" s="43">
        <v>0.25157000000000002</v>
      </c>
      <c r="R3195" s="43">
        <v>1.605593</v>
      </c>
      <c r="S3195" s="43">
        <v>0</v>
      </c>
      <c r="T3195" s="43">
        <v>0</v>
      </c>
      <c r="U3195" s="43">
        <v>0</v>
      </c>
      <c r="V3195" s="43">
        <v>0</v>
      </c>
      <c r="W3195" s="43">
        <v>0</v>
      </c>
      <c r="X3195" s="43">
        <v>0</v>
      </c>
      <c r="Y3195" s="43">
        <v>0</v>
      </c>
      <c r="Z3195" s="43">
        <v>0</v>
      </c>
      <c r="AA3195" s="43">
        <v>0</v>
      </c>
      <c r="AB3195" s="43">
        <v>0</v>
      </c>
      <c r="AC3195" s="43">
        <v>0</v>
      </c>
      <c r="AD3195" s="43">
        <v>0</v>
      </c>
      <c r="AE3195" s="43">
        <v>0</v>
      </c>
    </row>
    <row r="3196" spans="1:31" ht="15.75" x14ac:dyDescent="0.25">
      <c r="A3196" s="49" t="s">
        <v>6303</v>
      </c>
      <c r="B3196" s="22" t="s">
        <v>6521</v>
      </c>
      <c r="C3196" s="42" t="s">
        <v>6522</v>
      </c>
      <c r="D3196" s="21">
        <v>2024</v>
      </c>
      <c r="E3196" s="21">
        <v>2024</v>
      </c>
      <c r="F3196" s="43">
        <v>12.038411999999999</v>
      </c>
      <c r="G3196" s="43">
        <v>14.446094</v>
      </c>
      <c r="H3196" s="43">
        <v>15.860207722395</v>
      </c>
      <c r="I3196" s="43">
        <v>0</v>
      </c>
      <c r="J3196" s="43">
        <f t="shared" si="147"/>
        <v>15.860207722395</v>
      </c>
      <c r="K3196" s="43">
        <v>15.607821</v>
      </c>
      <c r="L3196" s="43">
        <f t="shared" si="148"/>
        <v>0.25238672239500026</v>
      </c>
      <c r="M3196" s="43">
        <v>0</v>
      </c>
      <c r="N3196" s="43">
        <f t="shared" si="149"/>
        <v>14.446094</v>
      </c>
      <c r="O3196" s="43">
        <v>15.607821</v>
      </c>
      <c r="P3196" s="43">
        <v>0</v>
      </c>
      <c r="Q3196" s="43">
        <v>15.607821</v>
      </c>
      <c r="R3196" s="43">
        <v>0</v>
      </c>
      <c r="S3196" s="43">
        <v>0</v>
      </c>
      <c r="T3196" s="43">
        <v>0</v>
      </c>
      <c r="U3196" s="43">
        <v>0</v>
      </c>
      <c r="V3196" s="43">
        <v>0</v>
      </c>
      <c r="W3196" s="43">
        <v>0</v>
      </c>
      <c r="X3196" s="43">
        <v>0</v>
      </c>
      <c r="Y3196" s="43">
        <v>0</v>
      </c>
      <c r="Z3196" s="43">
        <v>0</v>
      </c>
      <c r="AA3196" s="43">
        <v>0</v>
      </c>
      <c r="AB3196" s="43">
        <v>0</v>
      </c>
      <c r="AC3196" s="43">
        <v>0</v>
      </c>
      <c r="AD3196" s="43">
        <v>0</v>
      </c>
      <c r="AE3196" s="43">
        <v>0</v>
      </c>
    </row>
    <row r="3197" spans="1:31" ht="15.75" x14ac:dyDescent="0.25">
      <c r="A3197" s="49" t="s">
        <v>6278</v>
      </c>
      <c r="B3197" s="22" t="s">
        <v>6523</v>
      </c>
      <c r="C3197" s="42" t="s">
        <v>6524</v>
      </c>
      <c r="D3197" s="21">
        <v>2024</v>
      </c>
      <c r="E3197" s="21">
        <v>2024</v>
      </c>
      <c r="F3197" s="43">
        <v>2.266492</v>
      </c>
      <c r="G3197" s="43">
        <v>2.7197909999999998</v>
      </c>
      <c r="H3197" s="43">
        <v>2.9860308220279999</v>
      </c>
      <c r="I3197" s="43">
        <v>0</v>
      </c>
      <c r="J3197" s="43">
        <f t="shared" si="147"/>
        <v>2.9860308220279999</v>
      </c>
      <c r="K3197" s="43">
        <v>0.555566</v>
      </c>
      <c r="L3197" s="43">
        <f t="shared" si="148"/>
        <v>2.4304648220280001</v>
      </c>
      <c r="M3197" s="43">
        <v>0</v>
      </c>
      <c r="N3197" s="43">
        <f t="shared" si="149"/>
        <v>2.7197909999999998</v>
      </c>
      <c r="O3197" s="43">
        <v>0.555566</v>
      </c>
      <c r="P3197" s="43">
        <v>0</v>
      </c>
      <c r="Q3197" s="43">
        <v>0.555566</v>
      </c>
      <c r="R3197" s="43">
        <v>0</v>
      </c>
      <c r="S3197" s="43">
        <v>0</v>
      </c>
      <c r="T3197" s="43">
        <v>0</v>
      </c>
      <c r="U3197" s="43">
        <v>0</v>
      </c>
      <c r="V3197" s="43">
        <v>0</v>
      </c>
      <c r="W3197" s="43">
        <v>0</v>
      </c>
      <c r="X3197" s="43">
        <v>0</v>
      </c>
      <c r="Y3197" s="43">
        <v>0</v>
      </c>
      <c r="Z3197" s="43">
        <v>0</v>
      </c>
      <c r="AA3197" s="43">
        <v>0</v>
      </c>
      <c r="AB3197" s="43">
        <v>0</v>
      </c>
      <c r="AC3197" s="43">
        <v>0</v>
      </c>
      <c r="AD3197" s="43">
        <v>0</v>
      </c>
      <c r="AE3197" s="43">
        <v>0</v>
      </c>
    </row>
    <row r="3198" spans="1:31" ht="15.75" x14ac:dyDescent="0.25">
      <c r="A3198" s="49" t="s">
        <v>6278</v>
      </c>
      <c r="B3198" s="22" t="s">
        <v>6525</v>
      </c>
      <c r="C3198" s="42" t="s">
        <v>6526</v>
      </c>
      <c r="D3198" s="21">
        <v>2024</v>
      </c>
      <c r="E3198" s="21">
        <v>2024</v>
      </c>
      <c r="F3198" s="43">
        <v>1.4998499999999999</v>
      </c>
      <c r="G3198" s="43">
        <v>1.7998190000000001</v>
      </c>
      <c r="H3198" s="43">
        <v>1.9760036812120001</v>
      </c>
      <c r="I3198" s="43">
        <v>0</v>
      </c>
      <c r="J3198" s="43">
        <f t="shared" si="147"/>
        <v>1.9760036812120001</v>
      </c>
      <c r="K3198" s="43">
        <v>0.452625</v>
      </c>
      <c r="L3198" s="43">
        <f t="shared" si="148"/>
        <v>1.523378681212</v>
      </c>
      <c r="M3198" s="43">
        <v>0</v>
      </c>
      <c r="N3198" s="43">
        <f t="shared" si="149"/>
        <v>1.7998190000000001</v>
      </c>
      <c r="O3198" s="43">
        <v>0.452625</v>
      </c>
      <c r="P3198" s="43">
        <v>0</v>
      </c>
      <c r="Q3198" s="43">
        <v>0.452625</v>
      </c>
      <c r="R3198" s="43">
        <v>0</v>
      </c>
      <c r="S3198" s="43">
        <v>0</v>
      </c>
      <c r="T3198" s="43">
        <v>0</v>
      </c>
      <c r="U3198" s="43">
        <v>0</v>
      </c>
      <c r="V3198" s="43">
        <v>0</v>
      </c>
      <c r="W3198" s="43">
        <v>0</v>
      </c>
      <c r="X3198" s="43">
        <v>0</v>
      </c>
      <c r="Y3198" s="43">
        <v>0</v>
      </c>
      <c r="Z3198" s="43">
        <v>0</v>
      </c>
      <c r="AA3198" s="43">
        <v>0</v>
      </c>
      <c r="AB3198" s="43">
        <v>0</v>
      </c>
      <c r="AC3198" s="43">
        <v>0</v>
      </c>
      <c r="AD3198" s="43">
        <v>0</v>
      </c>
      <c r="AE3198" s="43">
        <v>0</v>
      </c>
    </row>
    <row r="3199" spans="1:31" ht="15.75" x14ac:dyDescent="0.25">
      <c r="A3199" s="49" t="s">
        <v>6278</v>
      </c>
      <c r="B3199" s="22" t="s">
        <v>6527</v>
      </c>
      <c r="C3199" s="42" t="s">
        <v>6528</v>
      </c>
      <c r="D3199" s="21">
        <v>2024</v>
      </c>
      <c r="E3199" s="21">
        <v>2024</v>
      </c>
      <c r="F3199" s="43">
        <v>4.5853590000000004</v>
      </c>
      <c r="G3199" s="43">
        <v>5.5024319999999998</v>
      </c>
      <c r="H3199" s="43">
        <v>6.0410606741560002</v>
      </c>
      <c r="I3199" s="43">
        <v>0</v>
      </c>
      <c r="J3199" s="43">
        <f t="shared" si="147"/>
        <v>6.0410606741560002</v>
      </c>
      <c r="K3199" s="43">
        <v>3.080222</v>
      </c>
      <c r="L3199" s="43">
        <f t="shared" si="148"/>
        <v>2.9608386741560002</v>
      </c>
      <c r="M3199" s="43">
        <v>0</v>
      </c>
      <c r="N3199" s="43">
        <f t="shared" si="149"/>
        <v>5.5024319999999998</v>
      </c>
      <c r="O3199" s="43">
        <v>3.080222</v>
      </c>
      <c r="P3199" s="43">
        <v>0</v>
      </c>
      <c r="Q3199" s="43">
        <v>3.080222</v>
      </c>
      <c r="R3199" s="43">
        <v>0</v>
      </c>
      <c r="S3199" s="43">
        <v>0</v>
      </c>
      <c r="T3199" s="43">
        <v>0</v>
      </c>
      <c r="U3199" s="43">
        <v>0</v>
      </c>
      <c r="V3199" s="43">
        <v>0</v>
      </c>
      <c r="W3199" s="43">
        <v>0</v>
      </c>
      <c r="X3199" s="43">
        <v>0</v>
      </c>
      <c r="Y3199" s="43">
        <v>0</v>
      </c>
      <c r="Z3199" s="43">
        <v>0</v>
      </c>
      <c r="AA3199" s="43">
        <v>0</v>
      </c>
      <c r="AB3199" s="43">
        <v>0</v>
      </c>
      <c r="AC3199" s="43">
        <v>0</v>
      </c>
      <c r="AD3199" s="43">
        <v>0</v>
      </c>
      <c r="AE3199" s="43">
        <v>0</v>
      </c>
    </row>
    <row r="3200" spans="1:31" ht="15.75" x14ac:dyDescent="0.25">
      <c r="A3200" s="49" t="s">
        <v>6278</v>
      </c>
      <c r="B3200" s="22" t="s">
        <v>6529</v>
      </c>
      <c r="C3200" s="42" t="s">
        <v>6530</v>
      </c>
      <c r="D3200" s="21">
        <v>2024</v>
      </c>
      <c r="E3200" s="21">
        <v>2024</v>
      </c>
      <c r="F3200" s="43">
        <v>2.004972</v>
      </c>
      <c r="G3200" s="43">
        <v>2.4059659999999998</v>
      </c>
      <c r="H3200" s="43">
        <v>2.6414858060199999</v>
      </c>
      <c r="I3200" s="43">
        <v>0</v>
      </c>
      <c r="J3200" s="43">
        <f t="shared" si="147"/>
        <v>2.6414858060199999</v>
      </c>
      <c r="K3200" s="43">
        <v>0.456793</v>
      </c>
      <c r="L3200" s="43">
        <f t="shared" si="148"/>
        <v>2.1846928060200002</v>
      </c>
      <c r="M3200" s="43">
        <v>0</v>
      </c>
      <c r="N3200" s="43">
        <f t="shared" si="149"/>
        <v>2.4059659999999998</v>
      </c>
      <c r="O3200" s="43">
        <v>0.456793</v>
      </c>
      <c r="P3200" s="43">
        <v>0</v>
      </c>
      <c r="Q3200" s="43">
        <v>0.456793</v>
      </c>
      <c r="R3200" s="43">
        <v>0</v>
      </c>
      <c r="S3200" s="43">
        <v>0</v>
      </c>
      <c r="T3200" s="43">
        <v>0</v>
      </c>
      <c r="U3200" s="43">
        <v>0</v>
      </c>
      <c r="V3200" s="43">
        <v>0</v>
      </c>
      <c r="W3200" s="43">
        <v>0</v>
      </c>
      <c r="X3200" s="43">
        <v>0</v>
      </c>
      <c r="Y3200" s="43">
        <v>0</v>
      </c>
      <c r="Z3200" s="43">
        <v>0</v>
      </c>
      <c r="AA3200" s="43">
        <v>0</v>
      </c>
      <c r="AB3200" s="43">
        <v>0</v>
      </c>
      <c r="AC3200" s="43">
        <v>0</v>
      </c>
      <c r="AD3200" s="43">
        <v>0</v>
      </c>
      <c r="AE3200" s="43">
        <v>0</v>
      </c>
    </row>
    <row r="3201" spans="1:31" ht="15.75" x14ac:dyDescent="0.25">
      <c r="A3201" s="49" t="s">
        <v>6531</v>
      </c>
      <c r="B3201" s="22" t="s">
        <v>6532</v>
      </c>
      <c r="C3201" s="42" t="s">
        <v>6533</v>
      </c>
      <c r="D3201" s="21">
        <v>2025</v>
      </c>
      <c r="E3201" s="21">
        <v>2027</v>
      </c>
      <c r="F3201" s="43">
        <v>82.734341000000001</v>
      </c>
      <c r="G3201" s="43">
        <v>99.281209000000004</v>
      </c>
      <c r="H3201" s="43">
        <v>124.81945663161</v>
      </c>
      <c r="I3201" s="43">
        <v>0</v>
      </c>
      <c r="J3201" s="43">
        <f t="shared" si="147"/>
        <v>124.81945663161</v>
      </c>
      <c r="K3201" s="43">
        <v>90.413646999999997</v>
      </c>
      <c r="L3201" s="43">
        <f t="shared" si="148"/>
        <v>34.405809631609998</v>
      </c>
      <c r="M3201" s="43">
        <v>0</v>
      </c>
      <c r="N3201" s="43">
        <f t="shared" si="149"/>
        <v>99.281209000000004</v>
      </c>
      <c r="O3201" s="43">
        <v>90.413646999999997</v>
      </c>
      <c r="P3201" s="43">
        <v>0</v>
      </c>
      <c r="Q3201" s="43">
        <v>0</v>
      </c>
      <c r="R3201" s="43">
        <v>0.96007699999999996</v>
      </c>
      <c r="S3201" s="43">
        <v>5.8998100000000004</v>
      </c>
      <c r="T3201" s="43">
        <v>83.553759999999997</v>
      </c>
      <c r="U3201" s="43">
        <v>0</v>
      </c>
      <c r="V3201" s="43">
        <v>0</v>
      </c>
      <c r="W3201" s="43">
        <v>0</v>
      </c>
      <c r="X3201" s="43">
        <v>0</v>
      </c>
      <c r="Y3201" s="43">
        <v>0</v>
      </c>
      <c r="Z3201" s="43">
        <v>0</v>
      </c>
      <c r="AA3201" s="43">
        <v>0</v>
      </c>
      <c r="AB3201" s="43">
        <v>0</v>
      </c>
      <c r="AC3201" s="43">
        <v>0</v>
      </c>
      <c r="AD3201" s="43">
        <v>0</v>
      </c>
      <c r="AE3201" s="43">
        <v>0</v>
      </c>
    </row>
    <row r="3202" spans="1:31" ht="15.75" x14ac:dyDescent="0.25">
      <c r="A3202" s="49" t="s">
        <v>6531</v>
      </c>
      <c r="B3202" s="22" t="s">
        <v>6534</v>
      </c>
      <c r="C3202" s="42" t="s">
        <v>6535</v>
      </c>
      <c r="D3202" s="21">
        <v>2016</v>
      </c>
      <c r="E3202" s="21">
        <v>2025</v>
      </c>
      <c r="F3202" s="43">
        <v>3.6018340000000002</v>
      </c>
      <c r="G3202" s="43">
        <v>4.3222009999999997</v>
      </c>
      <c r="H3202" s="43">
        <v>4.9816059837560003</v>
      </c>
      <c r="I3202" s="43">
        <v>0</v>
      </c>
      <c r="J3202" s="43">
        <f t="shared" si="147"/>
        <v>4.9816059837560003</v>
      </c>
      <c r="K3202" s="43">
        <v>3.5026739999999998</v>
      </c>
      <c r="L3202" s="43">
        <f t="shared" si="148"/>
        <v>1.4789319837560004</v>
      </c>
      <c r="M3202" s="43">
        <v>9.5989999999999999E-3</v>
      </c>
      <c r="N3202" s="43">
        <f t="shared" si="149"/>
        <v>4.312602</v>
      </c>
      <c r="O3202" s="43">
        <v>3.5026739999999998</v>
      </c>
      <c r="P3202" s="43">
        <v>0</v>
      </c>
      <c r="Q3202" s="43">
        <v>0</v>
      </c>
      <c r="R3202" s="43">
        <v>3.4930750000000002</v>
      </c>
      <c r="S3202" s="43">
        <v>0</v>
      </c>
      <c r="T3202" s="43">
        <v>0</v>
      </c>
      <c r="U3202" s="43">
        <v>0</v>
      </c>
      <c r="V3202" s="43">
        <v>0</v>
      </c>
      <c r="W3202" s="43">
        <v>0</v>
      </c>
      <c r="X3202" s="43">
        <v>0</v>
      </c>
      <c r="Y3202" s="43">
        <v>0</v>
      </c>
      <c r="Z3202" s="43">
        <v>0</v>
      </c>
      <c r="AA3202" s="43">
        <v>0</v>
      </c>
      <c r="AB3202" s="43">
        <v>0</v>
      </c>
      <c r="AC3202" s="43">
        <v>0</v>
      </c>
      <c r="AD3202" s="43">
        <v>0</v>
      </c>
      <c r="AE3202" s="43">
        <v>0</v>
      </c>
    </row>
    <row r="3203" spans="1:31" ht="31.5" x14ac:dyDescent="0.25">
      <c r="A3203" s="49" t="s">
        <v>6531</v>
      </c>
      <c r="B3203" s="22" t="s">
        <v>6536</v>
      </c>
      <c r="C3203" s="42" t="s">
        <v>6537</v>
      </c>
      <c r="D3203" s="21">
        <v>2027</v>
      </c>
      <c r="E3203" s="21">
        <v>2028</v>
      </c>
      <c r="F3203" s="43">
        <v>398.639454</v>
      </c>
      <c r="G3203" s="43">
        <v>478.367344</v>
      </c>
      <c r="H3203" s="43">
        <v>631.14483146412897</v>
      </c>
      <c r="I3203" s="43">
        <v>0</v>
      </c>
      <c r="J3203" s="43">
        <f t="shared" si="147"/>
        <v>631.14483146412897</v>
      </c>
      <c r="K3203" s="43">
        <v>248.47535500000001</v>
      </c>
      <c r="L3203" s="43">
        <f t="shared" si="148"/>
        <v>382.66947646412893</v>
      </c>
      <c r="M3203" s="43">
        <v>0</v>
      </c>
      <c r="N3203" s="43">
        <f t="shared" si="149"/>
        <v>478.367344</v>
      </c>
      <c r="O3203" s="43">
        <v>248.47535500000001</v>
      </c>
      <c r="P3203" s="43">
        <v>0</v>
      </c>
      <c r="Q3203" s="43">
        <v>0</v>
      </c>
      <c r="R3203" s="43">
        <v>0</v>
      </c>
      <c r="S3203" s="43">
        <v>0</v>
      </c>
      <c r="T3203" s="43">
        <v>1.816003</v>
      </c>
      <c r="U3203" s="43">
        <v>246.65935200000001</v>
      </c>
      <c r="V3203" s="43">
        <v>0</v>
      </c>
      <c r="W3203" s="43">
        <v>0</v>
      </c>
      <c r="X3203" s="43">
        <v>0</v>
      </c>
      <c r="Y3203" s="43">
        <v>0</v>
      </c>
      <c r="Z3203" s="43">
        <v>0</v>
      </c>
      <c r="AA3203" s="43">
        <v>0</v>
      </c>
      <c r="AB3203" s="43">
        <v>0</v>
      </c>
      <c r="AC3203" s="43">
        <v>0</v>
      </c>
      <c r="AD3203" s="43">
        <v>0</v>
      </c>
      <c r="AE3203" s="43">
        <v>0</v>
      </c>
    </row>
    <row r="3204" spans="1:31" ht="31.5" x14ac:dyDescent="0.25">
      <c r="A3204" s="49" t="s">
        <v>6538</v>
      </c>
      <c r="B3204" s="22" t="s">
        <v>6539</v>
      </c>
      <c r="C3204" s="42" t="s">
        <v>6540</v>
      </c>
      <c r="D3204" s="21">
        <v>2023</v>
      </c>
      <c r="E3204" s="21">
        <v>2025</v>
      </c>
      <c r="F3204" s="43">
        <v>34.027881000000001</v>
      </c>
      <c r="G3204" s="43">
        <v>40.833458999999998</v>
      </c>
      <c r="H3204" s="43">
        <v>45.664746564246997</v>
      </c>
      <c r="I3204" s="43">
        <v>0</v>
      </c>
      <c r="J3204" s="43">
        <f t="shared" si="147"/>
        <v>45.664746564246997</v>
      </c>
      <c r="K3204" s="43">
        <v>38.437790999999997</v>
      </c>
      <c r="L3204" s="43">
        <f t="shared" si="148"/>
        <v>7.2269555642469996</v>
      </c>
      <c r="M3204" s="43">
        <v>0</v>
      </c>
      <c r="N3204" s="43">
        <f t="shared" si="149"/>
        <v>40.833458999999998</v>
      </c>
      <c r="O3204" s="43">
        <v>38.437790999999997</v>
      </c>
      <c r="P3204" s="43">
        <v>0.52783999999999998</v>
      </c>
      <c r="Q3204" s="43">
        <v>23.031835999999998</v>
      </c>
      <c r="R3204" s="43">
        <v>14.878114999999999</v>
      </c>
      <c r="S3204" s="43">
        <v>0</v>
      </c>
      <c r="T3204" s="43">
        <v>0</v>
      </c>
      <c r="U3204" s="43">
        <v>0</v>
      </c>
      <c r="V3204" s="43">
        <v>0</v>
      </c>
      <c r="W3204" s="43">
        <v>0</v>
      </c>
      <c r="X3204" s="43">
        <v>0</v>
      </c>
      <c r="Y3204" s="43">
        <v>0</v>
      </c>
      <c r="Z3204" s="43">
        <v>0</v>
      </c>
      <c r="AA3204" s="43">
        <v>0</v>
      </c>
      <c r="AB3204" s="43">
        <v>0</v>
      </c>
      <c r="AC3204" s="43">
        <v>0</v>
      </c>
      <c r="AD3204" s="43">
        <v>0</v>
      </c>
      <c r="AE3204" s="43">
        <v>0</v>
      </c>
    </row>
    <row r="3205" spans="1:31" ht="31.5" x14ac:dyDescent="0.25">
      <c r="A3205" s="49" t="s">
        <v>6538</v>
      </c>
      <c r="B3205" s="22" t="s">
        <v>6541</v>
      </c>
      <c r="C3205" s="42" t="s">
        <v>6542</v>
      </c>
      <c r="D3205" s="21">
        <v>2021</v>
      </c>
      <c r="E3205" s="21">
        <v>2024</v>
      </c>
      <c r="F3205" s="43">
        <v>95.403413</v>
      </c>
      <c r="G3205" s="43">
        <v>114.48409599999999</v>
      </c>
      <c r="H3205" s="43">
        <v>119.15802524620899</v>
      </c>
      <c r="I3205" s="43">
        <v>0</v>
      </c>
      <c r="J3205" s="43">
        <f t="shared" si="147"/>
        <v>119.15802524620899</v>
      </c>
      <c r="K3205" s="43">
        <v>42.861246999999999</v>
      </c>
      <c r="L3205" s="43">
        <f t="shared" si="148"/>
        <v>76.296778246208987</v>
      </c>
      <c r="M3205" s="43">
        <v>0.445961</v>
      </c>
      <c r="N3205" s="43">
        <f t="shared" si="149"/>
        <v>114.038135</v>
      </c>
      <c r="O3205" s="43">
        <v>42.861246999999999</v>
      </c>
      <c r="P3205" s="43">
        <v>38.283540000000002</v>
      </c>
      <c r="Q3205" s="43">
        <v>4.1317459999999997</v>
      </c>
      <c r="R3205" s="43">
        <v>0</v>
      </c>
      <c r="S3205" s="43">
        <v>0</v>
      </c>
      <c r="T3205" s="43">
        <v>0</v>
      </c>
      <c r="U3205" s="43">
        <v>0</v>
      </c>
      <c r="V3205" s="43">
        <v>0</v>
      </c>
      <c r="W3205" s="43">
        <v>0</v>
      </c>
      <c r="X3205" s="43">
        <v>0</v>
      </c>
      <c r="Y3205" s="43">
        <v>0</v>
      </c>
      <c r="Z3205" s="43">
        <v>0</v>
      </c>
      <c r="AA3205" s="43">
        <v>0</v>
      </c>
      <c r="AB3205" s="43">
        <v>0</v>
      </c>
      <c r="AC3205" s="43">
        <v>0</v>
      </c>
      <c r="AD3205" s="43">
        <v>0</v>
      </c>
      <c r="AE3205" s="43">
        <v>0</v>
      </c>
    </row>
    <row r="3206" spans="1:31" ht="31.5" x14ac:dyDescent="0.25">
      <c r="A3206" s="49" t="s">
        <v>6538</v>
      </c>
      <c r="B3206" s="22" t="s">
        <v>6543</v>
      </c>
      <c r="C3206" s="42" t="s">
        <v>6544</v>
      </c>
      <c r="D3206" s="21">
        <v>2025</v>
      </c>
      <c r="E3206" s="21">
        <v>2026</v>
      </c>
      <c r="F3206" s="43">
        <v>212.90814499999999</v>
      </c>
      <c r="G3206" s="43">
        <v>255.48977300000001</v>
      </c>
      <c r="H3206" s="43">
        <v>307.78863459456397</v>
      </c>
      <c r="I3206" s="43">
        <v>0</v>
      </c>
      <c r="J3206" s="43">
        <f t="shared" si="147"/>
        <v>307.78863459456397</v>
      </c>
      <c r="K3206" s="43">
        <v>16.162559999999999</v>
      </c>
      <c r="L3206" s="43">
        <f t="shared" si="148"/>
        <v>291.62607459456399</v>
      </c>
      <c r="M3206" s="43">
        <v>0</v>
      </c>
      <c r="N3206" s="43">
        <f t="shared" si="149"/>
        <v>255.48977300000001</v>
      </c>
      <c r="O3206" s="43">
        <v>16.162559999999999</v>
      </c>
      <c r="P3206" s="43">
        <v>0</v>
      </c>
      <c r="Q3206" s="43">
        <v>0</v>
      </c>
      <c r="R3206" s="43">
        <v>0.60900900000000002</v>
      </c>
      <c r="S3206" s="43">
        <v>15.553551000000001</v>
      </c>
      <c r="T3206" s="43">
        <v>0</v>
      </c>
      <c r="U3206" s="43">
        <v>0</v>
      </c>
      <c r="V3206" s="43">
        <v>0</v>
      </c>
      <c r="W3206" s="43">
        <v>0</v>
      </c>
      <c r="X3206" s="43">
        <v>0</v>
      </c>
      <c r="Y3206" s="43">
        <v>0</v>
      </c>
      <c r="Z3206" s="43">
        <v>0</v>
      </c>
      <c r="AA3206" s="43">
        <v>0</v>
      </c>
      <c r="AB3206" s="43">
        <v>0</v>
      </c>
      <c r="AC3206" s="43">
        <v>0</v>
      </c>
      <c r="AD3206" s="43">
        <v>0</v>
      </c>
      <c r="AE3206" s="43">
        <v>0</v>
      </c>
    </row>
    <row r="3207" spans="1:31" ht="31.5" x14ac:dyDescent="0.25">
      <c r="A3207" s="49" t="s">
        <v>6538</v>
      </c>
      <c r="B3207" s="22" t="s">
        <v>6545</v>
      </c>
      <c r="C3207" s="42" t="s">
        <v>6546</v>
      </c>
      <c r="D3207" s="21">
        <v>2024</v>
      </c>
      <c r="E3207" s="21">
        <v>2025</v>
      </c>
      <c r="F3207" s="43">
        <v>17.574422999999999</v>
      </c>
      <c r="G3207" s="43">
        <v>21.089307000000002</v>
      </c>
      <c r="H3207" s="43">
        <v>24.275754039310002</v>
      </c>
      <c r="I3207" s="43">
        <v>0</v>
      </c>
      <c r="J3207" s="43">
        <f t="shared" si="147"/>
        <v>24.275754039310002</v>
      </c>
      <c r="K3207" s="43">
        <v>17.642419</v>
      </c>
      <c r="L3207" s="43">
        <f t="shared" si="148"/>
        <v>6.6333350393100012</v>
      </c>
      <c r="M3207" s="43">
        <v>0</v>
      </c>
      <c r="N3207" s="43">
        <f t="shared" si="149"/>
        <v>21.089307000000002</v>
      </c>
      <c r="O3207" s="43">
        <v>17.642419</v>
      </c>
      <c r="P3207" s="43">
        <v>0</v>
      </c>
      <c r="Q3207" s="43">
        <v>0.57994900000000005</v>
      </c>
      <c r="R3207" s="43">
        <v>17.062470000000001</v>
      </c>
      <c r="S3207" s="43">
        <v>0</v>
      </c>
      <c r="T3207" s="43">
        <v>0</v>
      </c>
      <c r="U3207" s="43">
        <v>0</v>
      </c>
      <c r="V3207" s="43">
        <v>0</v>
      </c>
      <c r="W3207" s="43">
        <v>0</v>
      </c>
      <c r="X3207" s="43">
        <v>0</v>
      </c>
      <c r="Y3207" s="43">
        <v>0</v>
      </c>
      <c r="Z3207" s="43">
        <v>0</v>
      </c>
      <c r="AA3207" s="43">
        <v>0</v>
      </c>
      <c r="AB3207" s="43">
        <v>0</v>
      </c>
      <c r="AC3207" s="43">
        <v>0</v>
      </c>
      <c r="AD3207" s="43">
        <v>0</v>
      </c>
      <c r="AE3207" s="43">
        <v>0</v>
      </c>
    </row>
    <row r="3208" spans="1:31" ht="31.5" x14ac:dyDescent="0.25">
      <c r="A3208" s="49" t="s">
        <v>6538</v>
      </c>
      <c r="B3208" s="22" t="s">
        <v>6547</v>
      </c>
      <c r="C3208" s="42" t="s">
        <v>6548</v>
      </c>
      <c r="D3208" s="21">
        <v>2028</v>
      </c>
      <c r="E3208" s="21">
        <v>2029</v>
      </c>
      <c r="F3208" s="43">
        <v>43.303023000000003</v>
      </c>
      <c r="G3208" s="43">
        <v>51.963627000000002</v>
      </c>
      <c r="H3208" s="43">
        <v>71.696079048496003</v>
      </c>
      <c r="I3208" s="43">
        <v>0</v>
      </c>
      <c r="J3208" s="43">
        <f t="shared" si="147"/>
        <v>71.696079048496003</v>
      </c>
      <c r="K3208" s="43">
        <v>46.901606999999998</v>
      </c>
      <c r="L3208" s="43">
        <f t="shared" si="148"/>
        <v>24.794472048496004</v>
      </c>
      <c r="M3208" s="43">
        <v>0</v>
      </c>
      <c r="N3208" s="43">
        <f t="shared" si="149"/>
        <v>51.963627000000002</v>
      </c>
      <c r="O3208" s="43">
        <v>46.901606999999998</v>
      </c>
      <c r="P3208" s="43">
        <v>0</v>
      </c>
      <c r="Q3208" s="43">
        <v>0</v>
      </c>
      <c r="R3208" s="43">
        <v>0</v>
      </c>
      <c r="S3208" s="43">
        <v>0</v>
      </c>
      <c r="T3208" s="43">
        <v>0</v>
      </c>
      <c r="U3208" s="43">
        <v>0.39213700000000001</v>
      </c>
      <c r="V3208" s="43">
        <v>46.50947</v>
      </c>
      <c r="W3208" s="43">
        <v>0</v>
      </c>
      <c r="X3208" s="43">
        <v>0</v>
      </c>
      <c r="Y3208" s="43">
        <v>0</v>
      </c>
      <c r="Z3208" s="43">
        <v>0</v>
      </c>
      <c r="AA3208" s="43">
        <v>0</v>
      </c>
      <c r="AB3208" s="43">
        <v>0</v>
      </c>
      <c r="AC3208" s="43">
        <v>0</v>
      </c>
      <c r="AD3208" s="43">
        <v>0</v>
      </c>
      <c r="AE3208" s="43">
        <v>0</v>
      </c>
    </row>
    <row r="3209" spans="1:31" ht="31.5" x14ac:dyDescent="0.25">
      <c r="A3209" s="49" t="s">
        <v>6538</v>
      </c>
      <c r="B3209" s="22" t="s">
        <v>6549</v>
      </c>
      <c r="C3209" s="42" t="s">
        <v>6550</v>
      </c>
      <c r="D3209" s="21">
        <v>2017</v>
      </c>
      <c r="E3209" s="21">
        <v>2026</v>
      </c>
      <c r="F3209" s="43">
        <v>9.3622979999999991</v>
      </c>
      <c r="G3209" s="43">
        <v>11.234757</v>
      </c>
      <c r="H3209" s="43">
        <v>13.545435434622</v>
      </c>
      <c r="I3209" s="43">
        <v>0</v>
      </c>
      <c r="J3209" s="43">
        <f t="shared" si="147"/>
        <v>13.545435434622</v>
      </c>
      <c r="K3209" s="43">
        <v>4.4867980000000003</v>
      </c>
      <c r="L3209" s="43">
        <f t="shared" si="148"/>
        <v>9.0586374346219998</v>
      </c>
      <c r="M3209" s="43">
        <v>5.7411999999999998E-2</v>
      </c>
      <c r="N3209" s="43">
        <f t="shared" si="149"/>
        <v>11.177345000000001</v>
      </c>
      <c r="O3209" s="43">
        <v>4.4867980000000003</v>
      </c>
      <c r="P3209" s="43">
        <v>0</v>
      </c>
      <c r="Q3209" s="43">
        <v>0</v>
      </c>
      <c r="R3209" s="43">
        <v>0</v>
      </c>
      <c r="S3209" s="43">
        <v>4.429386</v>
      </c>
      <c r="T3209" s="43">
        <v>0</v>
      </c>
      <c r="U3209" s="43">
        <v>0</v>
      </c>
      <c r="V3209" s="43">
        <v>0</v>
      </c>
      <c r="W3209" s="43">
        <v>0</v>
      </c>
      <c r="X3209" s="43">
        <v>0</v>
      </c>
      <c r="Y3209" s="43">
        <v>0</v>
      </c>
      <c r="Z3209" s="43">
        <v>0</v>
      </c>
      <c r="AA3209" s="43">
        <v>0</v>
      </c>
      <c r="AB3209" s="43">
        <v>0</v>
      </c>
      <c r="AC3209" s="43">
        <v>0</v>
      </c>
      <c r="AD3209" s="43">
        <v>0</v>
      </c>
      <c r="AE3209" s="43">
        <v>0</v>
      </c>
    </row>
    <row r="3210" spans="1:31" ht="31.5" x14ac:dyDescent="0.25">
      <c r="A3210" s="49" t="s">
        <v>6538</v>
      </c>
      <c r="B3210" s="22" t="s">
        <v>6551</v>
      </c>
      <c r="C3210" s="42" t="s">
        <v>6552</v>
      </c>
      <c r="D3210" s="21">
        <v>2023</v>
      </c>
      <c r="E3210" s="21">
        <v>2025</v>
      </c>
      <c r="F3210" s="43">
        <v>10.462293000000001</v>
      </c>
      <c r="G3210" s="43">
        <v>12.554752000000001</v>
      </c>
      <c r="H3210" s="43">
        <v>14.430839814113</v>
      </c>
      <c r="I3210" s="43">
        <v>0</v>
      </c>
      <c r="J3210" s="43">
        <f t="shared" si="147"/>
        <v>14.430839814113</v>
      </c>
      <c r="K3210" s="43">
        <v>5.029242</v>
      </c>
      <c r="L3210" s="43">
        <f t="shared" si="148"/>
        <v>9.4015978141129999</v>
      </c>
      <c r="M3210" s="43">
        <v>0</v>
      </c>
      <c r="N3210" s="43">
        <f t="shared" si="149"/>
        <v>12.554752000000001</v>
      </c>
      <c r="O3210" s="43">
        <v>5.029242</v>
      </c>
      <c r="P3210" s="43">
        <v>0.14777799999999999</v>
      </c>
      <c r="Q3210" s="43">
        <v>0</v>
      </c>
      <c r="R3210" s="43">
        <v>4.8814640000000002</v>
      </c>
      <c r="S3210" s="43">
        <v>0</v>
      </c>
      <c r="T3210" s="43">
        <v>0</v>
      </c>
      <c r="U3210" s="43">
        <v>0</v>
      </c>
      <c r="V3210" s="43">
        <v>0</v>
      </c>
      <c r="W3210" s="43">
        <v>0</v>
      </c>
      <c r="X3210" s="43">
        <v>0</v>
      </c>
      <c r="Y3210" s="43">
        <v>0</v>
      </c>
      <c r="Z3210" s="43">
        <v>0</v>
      </c>
      <c r="AA3210" s="43">
        <v>0</v>
      </c>
      <c r="AB3210" s="43">
        <v>0</v>
      </c>
      <c r="AC3210" s="43">
        <v>0</v>
      </c>
      <c r="AD3210" s="43">
        <v>0</v>
      </c>
      <c r="AE3210" s="43">
        <v>0</v>
      </c>
    </row>
    <row r="3211" spans="1:31" ht="31.5" x14ac:dyDescent="0.25">
      <c r="A3211" s="49" t="s">
        <v>6538</v>
      </c>
      <c r="B3211" s="22" t="s">
        <v>6553</v>
      </c>
      <c r="C3211" s="42" t="s">
        <v>6554</v>
      </c>
      <c r="D3211" s="21">
        <v>2027</v>
      </c>
      <c r="E3211" s="21">
        <v>2028</v>
      </c>
      <c r="F3211" s="43">
        <v>3.5786519999999999</v>
      </c>
      <c r="G3211" s="43">
        <v>4.2943819999999997</v>
      </c>
      <c r="H3211" s="43">
        <v>5.6547055302549998</v>
      </c>
      <c r="I3211" s="43">
        <v>0</v>
      </c>
      <c r="J3211" s="43">
        <f t="shared" si="147"/>
        <v>5.6547055302549998</v>
      </c>
      <c r="K3211" s="43">
        <v>2.8679969999999999</v>
      </c>
      <c r="L3211" s="43">
        <f t="shared" si="148"/>
        <v>2.7867085302549999</v>
      </c>
      <c r="M3211" s="43">
        <v>0</v>
      </c>
      <c r="N3211" s="43">
        <f t="shared" si="149"/>
        <v>4.2943819999999997</v>
      </c>
      <c r="O3211" s="43">
        <v>2.8679969999999999</v>
      </c>
      <c r="P3211" s="43">
        <v>0</v>
      </c>
      <c r="Q3211" s="43">
        <v>0</v>
      </c>
      <c r="R3211" s="43">
        <v>0</v>
      </c>
      <c r="S3211" s="43">
        <v>0</v>
      </c>
      <c r="T3211" s="43">
        <v>0.1502</v>
      </c>
      <c r="U3211" s="43">
        <v>2.717797</v>
      </c>
      <c r="V3211" s="43">
        <v>0</v>
      </c>
      <c r="W3211" s="43">
        <v>0</v>
      </c>
      <c r="X3211" s="43">
        <v>0</v>
      </c>
      <c r="Y3211" s="43">
        <v>0</v>
      </c>
      <c r="Z3211" s="43">
        <v>0</v>
      </c>
      <c r="AA3211" s="43">
        <v>0</v>
      </c>
      <c r="AB3211" s="43">
        <v>0</v>
      </c>
      <c r="AC3211" s="43">
        <v>0</v>
      </c>
      <c r="AD3211" s="43">
        <v>0</v>
      </c>
      <c r="AE3211" s="43">
        <v>0</v>
      </c>
    </row>
    <row r="3212" spans="1:31" ht="31.5" x14ac:dyDescent="0.25">
      <c r="A3212" s="49" t="s">
        <v>6538</v>
      </c>
      <c r="B3212" s="22" t="s">
        <v>6555</v>
      </c>
      <c r="C3212" s="42" t="s">
        <v>6556</v>
      </c>
      <c r="D3212" s="21">
        <v>2027</v>
      </c>
      <c r="E3212" s="21">
        <v>2028</v>
      </c>
      <c r="F3212" s="43">
        <v>3.5786519999999999</v>
      </c>
      <c r="G3212" s="43">
        <v>4.2943819999999997</v>
      </c>
      <c r="H3212" s="43">
        <v>5.6546802047930003</v>
      </c>
      <c r="I3212" s="43">
        <v>0</v>
      </c>
      <c r="J3212" s="43">
        <f t="shared" si="147"/>
        <v>5.6546802047930003</v>
      </c>
      <c r="K3212" s="43">
        <v>2.880925</v>
      </c>
      <c r="L3212" s="43">
        <f t="shared" si="148"/>
        <v>2.7737552047930003</v>
      </c>
      <c r="M3212" s="43">
        <v>0</v>
      </c>
      <c r="N3212" s="43">
        <f t="shared" si="149"/>
        <v>4.2943819999999997</v>
      </c>
      <c r="O3212" s="43">
        <v>2.880925</v>
      </c>
      <c r="P3212" s="43">
        <v>0</v>
      </c>
      <c r="Q3212" s="43">
        <v>0</v>
      </c>
      <c r="R3212" s="43">
        <v>0</v>
      </c>
      <c r="S3212" s="43">
        <v>0</v>
      </c>
      <c r="T3212" s="43">
        <v>0.151171</v>
      </c>
      <c r="U3212" s="43">
        <v>2.7297539999999998</v>
      </c>
      <c r="V3212" s="43">
        <v>0</v>
      </c>
      <c r="W3212" s="43">
        <v>0</v>
      </c>
      <c r="X3212" s="43">
        <v>0</v>
      </c>
      <c r="Y3212" s="43">
        <v>0</v>
      </c>
      <c r="Z3212" s="43">
        <v>0</v>
      </c>
      <c r="AA3212" s="43">
        <v>0</v>
      </c>
      <c r="AB3212" s="43">
        <v>0</v>
      </c>
      <c r="AC3212" s="43">
        <v>0</v>
      </c>
      <c r="AD3212" s="43">
        <v>0</v>
      </c>
      <c r="AE3212" s="43">
        <v>0</v>
      </c>
    </row>
    <row r="3213" spans="1:31" ht="31.5" x14ac:dyDescent="0.25">
      <c r="A3213" s="49" t="s">
        <v>6538</v>
      </c>
      <c r="B3213" s="22" t="s">
        <v>6557</v>
      </c>
      <c r="C3213" s="42" t="s">
        <v>6558</v>
      </c>
      <c r="D3213" s="21">
        <v>2023</v>
      </c>
      <c r="E3213" s="21">
        <v>2024</v>
      </c>
      <c r="F3213" s="43">
        <v>8.2623029999999993</v>
      </c>
      <c r="G3213" s="43">
        <v>9.9147630000000007</v>
      </c>
      <c r="H3213" s="43">
        <v>10.880871213871</v>
      </c>
      <c r="I3213" s="43">
        <v>0</v>
      </c>
      <c r="J3213" s="43">
        <f t="shared" si="147"/>
        <v>10.880871213871</v>
      </c>
      <c r="K3213" s="43">
        <v>5.4901609999999996</v>
      </c>
      <c r="L3213" s="43">
        <f t="shared" si="148"/>
        <v>5.3907102138710004</v>
      </c>
      <c r="M3213" s="43">
        <v>0</v>
      </c>
      <c r="N3213" s="43">
        <f t="shared" si="149"/>
        <v>9.9147630000000007</v>
      </c>
      <c r="O3213" s="43">
        <v>5.4901609999999996</v>
      </c>
      <c r="P3213" s="43">
        <v>3.8989999999999997E-2</v>
      </c>
      <c r="Q3213" s="43">
        <v>5.4511710000000004</v>
      </c>
      <c r="R3213" s="43">
        <v>0</v>
      </c>
      <c r="S3213" s="43">
        <v>0</v>
      </c>
      <c r="T3213" s="43">
        <v>0</v>
      </c>
      <c r="U3213" s="43">
        <v>0</v>
      </c>
      <c r="V3213" s="43">
        <v>0</v>
      </c>
      <c r="W3213" s="43">
        <v>0</v>
      </c>
      <c r="X3213" s="43">
        <v>0</v>
      </c>
      <c r="Y3213" s="43">
        <v>0</v>
      </c>
      <c r="Z3213" s="43">
        <v>0</v>
      </c>
      <c r="AA3213" s="43">
        <v>0</v>
      </c>
      <c r="AB3213" s="43">
        <v>0</v>
      </c>
      <c r="AC3213" s="43">
        <v>0</v>
      </c>
      <c r="AD3213" s="43">
        <v>0</v>
      </c>
      <c r="AE3213" s="43">
        <v>0</v>
      </c>
    </row>
    <row r="3214" spans="1:31" ht="31.5" x14ac:dyDescent="0.25">
      <c r="A3214" s="49" t="s">
        <v>6538</v>
      </c>
      <c r="B3214" s="22" t="s">
        <v>6559</v>
      </c>
      <c r="C3214" s="42" t="s">
        <v>6560</v>
      </c>
      <c r="D3214" s="21">
        <v>2027</v>
      </c>
      <c r="E3214" s="21">
        <v>2028</v>
      </c>
      <c r="F3214" s="43">
        <v>8.2623029999999993</v>
      </c>
      <c r="G3214" s="43">
        <v>9.9147630000000007</v>
      </c>
      <c r="H3214" s="43">
        <v>13.056081562158999</v>
      </c>
      <c r="I3214" s="43">
        <v>0</v>
      </c>
      <c r="J3214" s="43">
        <f t="shared" si="147"/>
        <v>13.056081562158999</v>
      </c>
      <c r="K3214" s="43">
        <v>4.8859199999999996</v>
      </c>
      <c r="L3214" s="43">
        <f t="shared" si="148"/>
        <v>8.1701615621589987</v>
      </c>
      <c r="M3214" s="43">
        <v>0</v>
      </c>
      <c r="N3214" s="43">
        <f t="shared" si="149"/>
        <v>9.9147630000000007</v>
      </c>
      <c r="O3214" s="43">
        <v>4.8859199999999996</v>
      </c>
      <c r="P3214" s="43">
        <v>0</v>
      </c>
      <c r="Q3214" s="43">
        <v>0</v>
      </c>
      <c r="R3214" s="43">
        <v>0</v>
      </c>
      <c r="S3214" s="43">
        <v>0</v>
      </c>
      <c r="T3214" s="43">
        <v>0.25045899999999999</v>
      </c>
      <c r="U3214" s="43">
        <v>4.6354610000000003</v>
      </c>
      <c r="V3214" s="43">
        <v>0</v>
      </c>
      <c r="W3214" s="43">
        <v>0</v>
      </c>
      <c r="X3214" s="43">
        <v>0</v>
      </c>
      <c r="Y3214" s="43">
        <v>0</v>
      </c>
      <c r="Z3214" s="43">
        <v>0</v>
      </c>
      <c r="AA3214" s="43">
        <v>0</v>
      </c>
      <c r="AB3214" s="43">
        <v>0</v>
      </c>
      <c r="AC3214" s="43">
        <v>0</v>
      </c>
      <c r="AD3214" s="43">
        <v>0</v>
      </c>
      <c r="AE3214" s="43">
        <v>0</v>
      </c>
    </row>
    <row r="3215" spans="1:31" ht="31.5" x14ac:dyDescent="0.25">
      <c r="A3215" s="49" t="s">
        <v>6538</v>
      </c>
      <c r="B3215" s="22" t="s">
        <v>6561</v>
      </c>
      <c r="C3215" s="42" t="s">
        <v>6562</v>
      </c>
      <c r="D3215" s="21">
        <v>2027</v>
      </c>
      <c r="E3215" s="21">
        <v>2028</v>
      </c>
      <c r="F3215" s="43">
        <v>7.1623070000000002</v>
      </c>
      <c r="G3215" s="43">
        <v>8.5947689999999994</v>
      </c>
      <c r="H3215" s="43">
        <v>11.317770702357</v>
      </c>
      <c r="I3215" s="43">
        <v>0</v>
      </c>
      <c r="J3215" s="43">
        <f t="shared" si="147"/>
        <v>11.317770702357</v>
      </c>
      <c r="K3215" s="43">
        <v>4.384665</v>
      </c>
      <c r="L3215" s="43">
        <f t="shared" si="148"/>
        <v>6.9331057023570004</v>
      </c>
      <c r="M3215" s="43">
        <v>0</v>
      </c>
      <c r="N3215" s="43">
        <f t="shared" si="149"/>
        <v>8.5947689999999994</v>
      </c>
      <c r="O3215" s="43">
        <v>4.384665</v>
      </c>
      <c r="P3215" s="43">
        <v>0</v>
      </c>
      <c r="Q3215" s="43">
        <v>0</v>
      </c>
      <c r="R3215" s="43">
        <v>0</v>
      </c>
      <c r="S3215" s="43">
        <v>0</v>
      </c>
      <c r="T3215" s="43">
        <v>0.225636</v>
      </c>
      <c r="U3215" s="43">
        <v>4.1590290000000003</v>
      </c>
      <c r="V3215" s="43">
        <v>0</v>
      </c>
      <c r="W3215" s="43">
        <v>0</v>
      </c>
      <c r="X3215" s="43">
        <v>0</v>
      </c>
      <c r="Y3215" s="43">
        <v>0</v>
      </c>
      <c r="Z3215" s="43">
        <v>0</v>
      </c>
      <c r="AA3215" s="43">
        <v>0</v>
      </c>
      <c r="AB3215" s="43">
        <v>0</v>
      </c>
      <c r="AC3215" s="43">
        <v>0</v>
      </c>
      <c r="AD3215" s="43">
        <v>0</v>
      </c>
      <c r="AE3215" s="43">
        <v>0</v>
      </c>
    </row>
    <row r="3216" spans="1:31" ht="31.5" x14ac:dyDescent="0.25">
      <c r="A3216" s="49" t="s">
        <v>6538</v>
      </c>
      <c r="B3216" s="22" t="s">
        <v>6563</v>
      </c>
      <c r="C3216" s="42" t="s">
        <v>6564</v>
      </c>
      <c r="D3216" s="21">
        <v>2027</v>
      </c>
      <c r="E3216" s="21">
        <v>2028</v>
      </c>
      <c r="F3216" s="43">
        <v>3.38158</v>
      </c>
      <c r="G3216" s="43">
        <v>4.0578960000000004</v>
      </c>
      <c r="H3216" s="43">
        <v>5.3433813704509996</v>
      </c>
      <c r="I3216" s="43">
        <v>0</v>
      </c>
      <c r="J3216" s="43">
        <f t="shared" ref="J3216:J3279" si="150">IFERROR(H3216+I3216,"0")</f>
        <v>5.3433813704509996</v>
      </c>
      <c r="K3216" s="43">
        <v>2.7223290000000002</v>
      </c>
      <c r="L3216" s="43">
        <f t="shared" ref="L3216:L3279" si="151">IFERROR(J3216-K3216,"0")</f>
        <v>2.6210523704509994</v>
      </c>
      <c r="M3216" s="43">
        <v>0</v>
      </c>
      <c r="N3216" s="43">
        <f t="shared" ref="N3216:N3279" si="152">IFERROR(G3216-M3216,"0")</f>
        <v>4.0578960000000004</v>
      </c>
      <c r="O3216" s="43">
        <v>2.7223290000000002</v>
      </c>
      <c r="P3216" s="43">
        <v>0</v>
      </c>
      <c r="Q3216" s="43">
        <v>0</v>
      </c>
      <c r="R3216" s="43">
        <v>0</v>
      </c>
      <c r="S3216" s="43">
        <v>0</v>
      </c>
      <c r="T3216" s="43">
        <v>0.14172299999999999</v>
      </c>
      <c r="U3216" s="43">
        <v>2.580606</v>
      </c>
      <c r="V3216" s="43">
        <v>0</v>
      </c>
      <c r="W3216" s="43">
        <v>0</v>
      </c>
      <c r="X3216" s="43">
        <v>0</v>
      </c>
      <c r="Y3216" s="43">
        <v>0</v>
      </c>
      <c r="Z3216" s="43">
        <v>0</v>
      </c>
      <c r="AA3216" s="43">
        <v>0</v>
      </c>
      <c r="AB3216" s="43">
        <v>0</v>
      </c>
      <c r="AC3216" s="43">
        <v>0</v>
      </c>
      <c r="AD3216" s="43">
        <v>0</v>
      </c>
      <c r="AE3216" s="43">
        <v>0</v>
      </c>
    </row>
    <row r="3217" spans="1:31" ht="31.5" x14ac:dyDescent="0.25">
      <c r="A3217" s="49" t="s">
        <v>6538</v>
      </c>
      <c r="B3217" s="22" t="s">
        <v>6565</v>
      </c>
      <c r="C3217" s="42" t="s">
        <v>6566</v>
      </c>
      <c r="D3217" s="21">
        <v>2017</v>
      </c>
      <c r="E3217" s="21">
        <v>2026</v>
      </c>
      <c r="F3217" s="43">
        <v>5.1874260000000003</v>
      </c>
      <c r="G3217" s="43">
        <v>6.2249109999999996</v>
      </c>
      <c r="H3217" s="43">
        <v>7.5021360574760001</v>
      </c>
      <c r="I3217" s="43">
        <v>0</v>
      </c>
      <c r="J3217" s="43">
        <f t="shared" si="150"/>
        <v>7.5021360574760001</v>
      </c>
      <c r="K3217" s="43">
        <v>2.1201680000000001</v>
      </c>
      <c r="L3217" s="43">
        <f t="shared" si="151"/>
        <v>5.3819680574759996</v>
      </c>
      <c r="M3217" s="43">
        <v>4.6648000000000002E-2</v>
      </c>
      <c r="N3217" s="43">
        <f t="shared" si="152"/>
        <v>6.1782629999999994</v>
      </c>
      <c r="O3217" s="43">
        <v>2.1201680000000001</v>
      </c>
      <c r="P3217" s="43">
        <v>0</v>
      </c>
      <c r="Q3217" s="43">
        <v>0</v>
      </c>
      <c r="R3217" s="43">
        <v>0</v>
      </c>
      <c r="S3217" s="43">
        <v>2.0735199999999998</v>
      </c>
      <c r="T3217" s="43">
        <v>0</v>
      </c>
      <c r="U3217" s="43">
        <v>0</v>
      </c>
      <c r="V3217" s="43">
        <v>0</v>
      </c>
      <c r="W3217" s="43">
        <v>0</v>
      </c>
      <c r="X3217" s="43">
        <v>0</v>
      </c>
      <c r="Y3217" s="43">
        <v>0</v>
      </c>
      <c r="Z3217" s="43">
        <v>0</v>
      </c>
      <c r="AA3217" s="43">
        <v>0</v>
      </c>
      <c r="AB3217" s="43">
        <v>0</v>
      </c>
      <c r="AC3217" s="43">
        <v>0</v>
      </c>
      <c r="AD3217" s="43">
        <v>0</v>
      </c>
      <c r="AE3217" s="43">
        <v>0</v>
      </c>
    </row>
    <row r="3218" spans="1:31" ht="31.5" x14ac:dyDescent="0.25">
      <c r="A3218" s="49" t="s">
        <v>6538</v>
      </c>
      <c r="B3218" s="22" t="s">
        <v>6567</v>
      </c>
      <c r="C3218" s="42" t="s">
        <v>6568</v>
      </c>
      <c r="D3218" s="21">
        <v>2023</v>
      </c>
      <c r="E3218" s="21">
        <v>2025</v>
      </c>
      <c r="F3218" s="43">
        <v>5.3844979999999998</v>
      </c>
      <c r="G3218" s="43">
        <v>6.4613969999999998</v>
      </c>
      <c r="H3218" s="43">
        <v>7.4062260161689997</v>
      </c>
      <c r="I3218" s="43">
        <v>0</v>
      </c>
      <c r="J3218" s="43">
        <f t="shared" si="150"/>
        <v>7.4062260161689997</v>
      </c>
      <c r="K3218" s="43">
        <v>3.0029509999999999</v>
      </c>
      <c r="L3218" s="43">
        <f t="shared" si="151"/>
        <v>4.4032750161689993</v>
      </c>
      <c r="M3218" s="43">
        <v>0</v>
      </c>
      <c r="N3218" s="43">
        <f t="shared" si="152"/>
        <v>6.4613969999999998</v>
      </c>
      <c r="O3218" s="43">
        <v>3.0029509999999999</v>
      </c>
      <c r="P3218" s="43">
        <v>0.16978299999999999</v>
      </c>
      <c r="Q3218" s="43">
        <v>0</v>
      </c>
      <c r="R3218" s="43">
        <v>2.8331680000000001</v>
      </c>
      <c r="S3218" s="43">
        <v>0</v>
      </c>
      <c r="T3218" s="43">
        <v>0</v>
      </c>
      <c r="U3218" s="43">
        <v>0</v>
      </c>
      <c r="V3218" s="43">
        <v>0</v>
      </c>
      <c r="W3218" s="43">
        <v>0</v>
      </c>
      <c r="X3218" s="43">
        <v>0</v>
      </c>
      <c r="Y3218" s="43">
        <v>0</v>
      </c>
      <c r="Z3218" s="43">
        <v>0</v>
      </c>
      <c r="AA3218" s="43">
        <v>0</v>
      </c>
      <c r="AB3218" s="43">
        <v>0</v>
      </c>
      <c r="AC3218" s="43">
        <v>0</v>
      </c>
      <c r="AD3218" s="43">
        <v>0</v>
      </c>
      <c r="AE3218" s="43">
        <v>0</v>
      </c>
    </row>
    <row r="3219" spans="1:31" ht="31.5" x14ac:dyDescent="0.25">
      <c r="A3219" s="49" t="s">
        <v>6538</v>
      </c>
      <c r="B3219" s="22" t="s">
        <v>6569</v>
      </c>
      <c r="C3219" s="42" t="s">
        <v>6570</v>
      </c>
      <c r="D3219" s="21">
        <v>2023</v>
      </c>
      <c r="E3219" s="21">
        <v>2024</v>
      </c>
      <c r="F3219" s="43">
        <v>7.7857219999999998</v>
      </c>
      <c r="G3219" s="43">
        <v>9.3428660000000008</v>
      </c>
      <c r="H3219" s="43">
        <v>10.182935949882999</v>
      </c>
      <c r="I3219" s="43">
        <v>0</v>
      </c>
      <c r="J3219" s="43">
        <f t="shared" si="150"/>
        <v>10.182935949882999</v>
      </c>
      <c r="K3219" s="43">
        <v>1.8912929999999999</v>
      </c>
      <c r="L3219" s="43">
        <f t="shared" si="151"/>
        <v>8.2916429498830002</v>
      </c>
      <c r="M3219" s="43">
        <v>0</v>
      </c>
      <c r="N3219" s="43">
        <f t="shared" si="152"/>
        <v>9.3428660000000008</v>
      </c>
      <c r="O3219" s="43">
        <v>1.8912929999999999</v>
      </c>
      <c r="P3219" s="43">
        <v>0.23919799999999999</v>
      </c>
      <c r="Q3219" s="43">
        <v>1.6520950000000001</v>
      </c>
      <c r="R3219" s="43">
        <v>0</v>
      </c>
      <c r="S3219" s="43">
        <v>0</v>
      </c>
      <c r="T3219" s="43">
        <v>0</v>
      </c>
      <c r="U3219" s="43">
        <v>0</v>
      </c>
      <c r="V3219" s="43">
        <v>0</v>
      </c>
      <c r="W3219" s="43">
        <v>0</v>
      </c>
      <c r="X3219" s="43">
        <v>0</v>
      </c>
      <c r="Y3219" s="43">
        <v>0</v>
      </c>
      <c r="Z3219" s="43">
        <v>0</v>
      </c>
      <c r="AA3219" s="43">
        <v>0</v>
      </c>
      <c r="AB3219" s="43">
        <v>0</v>
      </c>
      <c r="AC3219" s="43">
        <v>0</v>
      </c>
      <c r="AD3219" s="43">
        <v>0</v>
      </c>
      <c r="AE3219" s="43">
        <v>0</v>
      </c>
    </row>
    <row r="3220" spans="1:31" ht="31.5" x14ac:dyDescent="0.25">
      <c r="A3220" s="49" t="s">
        <v>6538</v>
      </c>
      <c r="B3220" s="22" t="s">
        <v>6571</v>
      </c>
      <c r="C3220" s="42" t="s">
        <v>6572</v>
      </c>
      <c r="D3220" s="21">
        <v>2026</v>
      </c>
      <c r="E3220" s="21">
        <v>2027</v>
      </c>
      <c r="F3220" s="43">
        <v>7.7857219999999998</v>
      </c>
      <c r="G3220" s="43">
        <v>9.3428660000000008</v>
      </c>
      <c r="H3220" s="43">
        <v>11.76451877933</v>
      </c>
      <c r="I3220" s="43">
        <v>0</v>
      </c>
      <c r="J3220" s="43">
        <f t="shared" si="150"/>
        <v>11.76451877933</v>
      </c>
      <c r="K3220" s="43">
        <v>3.771261</v>
      </c>
      <c r="L3220" s="43">
        <f t="shared" si="151"/>
        <v>7.9932577793300004</v>
      </c>
      <c r="M3220" s="43">
        <v>0</v>
      </c>
      <c r="N3220" s="43">
        <f t="shared" si="152"/>
        <v>9.3428660000000008</v>
      </c>
      <c r="O3220" s="43">
        <v>3.771261</v>
      </c>
      <c r="P3220" s="43">
        <v>0</v>
      </c>
      <c r="Q3220" s="43">
        <v>0</v>
      </c>
      <c r="R3220" s="43">
        <v>0</v>
      </c>
      <c r="S3220" s="43">
        <v>0.19094900000000001</v>
      </c>
      <c r="T3220" s="43">
        <v>3.5803120000000002</v>
      </c>
      <c r="U3220" s="43">
        <v>0</v>
      </c>
      <c r="V3220" s="43">
        <v>0</v>
      </c>
      <c r="W3220" s="43">
        <v>0</v>
      </c>
      <c r="X3220" s="43">
        <v>0</v>
      </c>
      <c r="Y3220" s="43">
        <v>0</v>
      </c>
      <c r="Z3220" s="43">
        <v>0</v>
      </c>
      <c r="AA3220" s="43">
        <v>0</v>
      </c>
      <c r="AB3220" s="43">
        <v>0</v>
      </c>
      <c r="AC3220" s="43">
        <v>0</v>
      </c>
      <c r="AD3220" s="43">
        <v>0</v>
      </c>
      <c r="AE3220" s="43">
        <v>0</v>
      </c>
    </row>
    <row r="3221" spans="1:31" ht="31.5" x14ac:dyDescent="0.25">
      <c r="A3221" s="49" t="s">
        <v>6538</v>
      </c>
      <c r="B3221" s="22" t="s">
        <v>6573</v>
      </c>
      <c r="C3221" s="42" t="s">
        <v>6574</v>
      </c>
      <c r="D3221" s="21">
        <v>2017</v>
      </c>
      <c r="E3221" s="21">
        <v>2026</v>
      </c>
      <c r="F3221" s="43">
        <v>6.2049849999999998</v>
      </c>
      <c r="G3221" s="43">
        <v>7.4459809999999997</v>
      </c>
      <c r="H3221" s="43">
        <v>8.9800872608439999</v>
      </c>
      <c r="I3221" s="43">
        <v>0</v>
      </c>
      <c r="J3221" s="43">
        <f t="shared" si="150"/>
        <v>8.9800872608439999</v>
      </c>
      <c r="K3221" s="43">
        <v>2.6931029999999998</v>
      </c>
      <c r="L3221" s="43">
        <f t="shared" si="151"/>
        <v>6.2869842608440001</v>
      </c>
      <c r="M3221" s="43">
        <v>2.5117E-2</v>
      </c>
      <c r="N3221" s="43">
        <f t="shared" si="152"/>
        <v>7.4208639999999999</v>
      </c>
      <c r="O3221" s="43">
        <v>2.6931029999999998</v>
      </c>
      <c r="P3221" s="43">
        <v>0</v>
      </c>
      <c r="Q3221" s="43">
        <v>0</v>
      </c>
      <c r="R3221" s="43">
        <v>0</v>
      </c>
      <c r="S3221" s="43">
        <v>2.667986</v>
      </c>
      <c r="T3221" s="43">
        <v>0</v>
      </c>
      <c r="U3221" s="43">
        <v>0</v>
      </c>
      <c r="V3221" s="43">
        <v>0</v>
      </c>
      <c r="W3221" s="43">
        <v>0</v>
      </c>
      <c r="X3221" s="43">
        <v>0</v>
      </c>
      <c r="Y3221" s="43">
        <v>0</v>
      </c>
      <c r="Z3221" s="43">
        <v>0</v>
      </c>
      <c r="AA3221" s="43">
        <v>0</v>
      </c>
      <c r="AB3221" s="43">
        <v>0</v>
      </c>
      <c r="AC3221" s="43">
        <v>0</v>
      </c>
      <c r="AD3221" s="43">
        <v>0</v>
      </c>
      <c r="AE3221" s="43">
        <v>0</v>
      </c>
    </row>
    <row r="3222" spans="1:31" ht="31.5" x14ac:dyDescent="0.25">
      <c r="A3222" s="49" t="s">
        <v>6538</v>
      </c>
      <c r="B3222" s="22" t="s">
        <v>6575</v>
      </c>
      <c r="C3222" s="42" t="s">
        <v>6576</v>
      </c>
      <c r="D3222" s="21">
        <v>2025</v>
      </c>
      <c r="E3222" s="21">
        <v>2026</v>
      </c>
      <c r="F3222" s="43">
        <v>5.1049889999999998</v>
      </c>
      <c r="G3222" s="43">
        <v>6.1259870000000003</v>
      </c>
      <c r="H3222" s="43">
        <v>7.3752473287139999</v>
      </c>
      <c r="I3222" s="43">
        <v>0</v>
      </c>
      <c r="J3222" s="43">
        <f t="shared" si="150"/>
        <v>7.3752473287139999</v>
      </c>
      <c r="K3222" s="43">
        <v>2.468566</v>
      </c>
      <c r="L3222" s="43">
        <f t="shared" si="151"/>
        <v>4.9066813287139999</v>
      </c>
      <c r="M3222" s="43">
        <v>0</v>
      </c>
      <c r="N3222" s="43">
        <f t="shared" si="152"/>
        <v>6.1259870000000003</v>
      </c>
      <c r="O3222" s="43">
        <v>2.468566</v>
      </c>
      <c r="P3222" s="43">
        <v>0</v>
      </c>
      <c r="Q3222" s="43">
        <v>0</v>
      </c>
      <c r="R3222" s="43">
        <v>0.12844800000000001</v>
      </c>
      <c r="S3222" s="43">
        <v>2.3401179999999999</v>
      </c>
      <c r="T3222" s="43">
        <v>0</v>
      </c>
      <c r="U3222" s="43">
        <v>0</v>
      </c>
      <c r="V3222" s="43">
        <v>0</v>
      </c>
      <c r="W3222" s="43">
        <v>0</v>
      </c>
      <c r="X3222" s="43">
        <v>0</v>
      </c>
      <c r="Y3222" s="43">
        <v>0</v>
      </c>
      <c r="Z3222" s="43">
        <v>0</v>
      </c>
      <c r="AA3222" s="43">
        <v>0</v>
      </c>
      <c r="AB3222" s="43">
        <v>0</v>
      </c>
      <c r="AC3222" s="43">
        <v>0</v>
      </c>
      <c r="AD3222" s="43">
        <v>0</v>
      </c>
      <c r="AE3222" s="43">
        <v>0</v>
      </c>
    </row>
    <row r="3223" spans="1:31" ht="31.5" x14ac:dyDescent="0.25">
      <c r="A3223" s="49" t="s">
        <v>6538</v>
      </c>
      <c r="B3223" s="22" t="s">
        <v>6577</v>
      </c>
      <c r="C3223" s="42" t="s">
        <v>6578</v>
      </c>
      <c r="D3223" s="21">
        <v>2025</v>
      </c>
      <c r="E3223" s="21">
        <v>2026</v>
      </c>
      <c r="F3223" s="43">
        <v>5.1049889999999998</v>
      </c>
      <c r="G3223" s="43">
        <v>6.1259870000000003</v>
      </c>
      <c r="H3223" s="43">
        <v>7.3752473287139999</v>
      </c>
      <c r="I3223" s="43">
        <v>0</v>
      </c>
      <c r="J3223" s="43">
        <f t="shared" si="150"/>
        <v>7.3752473287139999</v>
      </c>
      <c r="K3223" s="43">
        <v>2.468566</v>
      </c>
      <c r="L3223" s="43">
        <f t="shared" si="151"/>
        <v>4.9066813287139999</v>
      </c>
      <c r="M3223" s="43">
        <v>0</v>
      </c>
      <c r="N3223" s="43">
        <f t="shared" si="152"/>
        <v>6.1259870000000003</v>
      </c>
      <c r="O3223" s="43">
        <v>2.468566</v>
      </c>
      <c r="P3223" s="43">
        <v>0</v>
      </c>
      <c r="Q3223" s="43">
        <v>0</v>
      </c>
      <c r="R3223" s="43">
        <v>0.12844800000000001</v>
      </c>
      <c r="S3223" s="43">
        <v>2.3401179999999999</v>
      </c>
      <c r="T3223" s="43">
        <v>0</v>
      </c>
      <c r="U3223" s="43">
        <v>0</v>
      </c>
      <c r="V3223" s="43">
        <v>0</v>
      </c>
      <c r="W3223" s="43">
        <v>0</v>
      </c>
      <c r="X3223" s="43">
        <v>0</v>
      </c>
      <c r="Y3223" s="43">
        <v>0</v>
      </c>
      <c r="Z3223" s="43">
        <v>0</v>
      </c>
      <c r="AA3223" s="43">
        <v>0</v>
      </c>
      <c r="AB3223" s="43">
        <v>0</v>
      </c>
      <c r="AC3223" s="43">
        <v>0</v>
      </c>
      <c r="AD3223" s="43">
        <v>0</v>
      </c>
      <c r="AE3223" s="43">
        <v>0</v>
      </c>
    </row>
    <row r="3224" spans="1:31" ht="31.5" x14ac:dyDescent="0.25">
      <c r="A3224" s="49" t="s">
        <v>6538</v>
      </c>
      <c r="B3224" s="22" t="s">
        <v>6579</v>
      </c>
      <c r="C3224" s="42" t="s">
        <v>6580</v>
      </c>
      <c r="D3224" s="21">
        <v>2023</v>
      </c>
      <c r="E3224" s="21">
        <v>2025</v>
      </c>
      <c r="F3224" s="43">
        <v>6.2049849999999998</v>
      </c>
      <c r="G3224" s="43">
        <v>7.4459809999999997</v>
      </c>
      <c r="H3224" s="43">
        <v>8.5519756522249999</v>
      </c>
      <c r="I3224" s="43">
        <v>0</v>
      </c>
      <c r="J3224" s="43">
        <f t="shared" si="150"/>
        <v>8.5519756522249999</v>
      </c>
      <c r="K3224" s="43">
        <v>2.8245990000000001</v>
      </c>
      <c r="L3224" s="43">
        <f t="shared" si="151"/>
        <v>5.7273766522249998</v>
      </c>
      <c r="M3224" s="43">
        <v>0</v>
      </c>
      <c r="N3224" s="43">
        <f t="shared" si="152"/>
        <v>7.4459809999999997</v>
      </c>
      <c r="O3224" s="43">
        <v>2.8245990000000001</v>
      </c>
      <c r="P3224" s="43">
        <v>0.104453</v>
      </c>
      <c r="Q3224" s="43">
        <v>0</v>
      </c>
      <c r="R3224" s="43">
        <v>2.7201460000000002</v>
      </c>
      <c r="S3224" s="43">
        <v>0</v>
      </c>
      <c r="T3224" s="43">
        <v>0</v>
      </c>
      <c r="U3224" s="43">
        <v>0</v>
      </c>
      <c r="V3224" s="43">
        <v>0</v>
      </c>
      <c r="W3224" s="43">
        <v>0</v>
      </c>
      <c r="X3224" s="43">
        <v>0</v>
      </c>
      <c r="Y3224" s="43">
        <v>0</v>
      </c>
      <c r="Z3224" s="43">
        <v>0</v>
      </c>
      <c r="AA3224" s="43">
        <v>0</v>
      </c>
      <c r="AB3224" s="43">
        <v>0</v>
      </c>
      <c r="AC3224" s="43">
        <v>0</v>
      </c>
      <c r="AD3224" s="43">
        <v>0</v>
      </c>
      <c r="AE3224" s="43">
        <v>0</v>
      </c>
    </row>
    <row r="3225" spans="1:31" ht="31.5" x14ac:dyDescent="0.25">
      <c r="A3225" s="49" t="s">
        <v>6538</v>
      </c>
      <c r="B3225" s="22" t="s">
        <v>6581</v>
      </c>
      <c r="C3225" s="42" t="s">
        <v>6582</v>
      </c>
      <c r="D3225" s="21">
        <v>2027</v>
      </c>
      <c r="E3225" s="21">
        <v>2028</v>
      </c>
      <c r="F3225" s="43">
        <v>3.9727960000000002</v>
      </c>
      <c r="G3225" s="43">
        <v>4.7673550000000002</v>
      </c>
      <c r="H3225" s="43">
        <v>6.2774095164680004</v>
      </c>
      <c r="I3225" s="43">
        <v>0</v>
      </c>
      <c r="J3225" s="43">
        <f t="shared" si="150"/>
        <v>6.2774095164680004</v>
      </c>
      <c r="K3225" s="43">
        <v>3.2060810000000002</v>
      </c>
      <c r="L3225" s="43">
        <f t="shared" si="151"/>
        <v>3.0713285164680002</v>
      </c>
      <c r="M3225" s="43">
        <v>0</v>
      </c>
      <c r="N3225" s="43">
        <f t="shared" si="152"/>
        <v>4.7673550000000002</v>
      </c>
      <c r="O3225" s="43">
        <v>3.2060810000000002</v>
      </c>
      <c r="P3225" s="43">
        <v>0</v>
      </c>
      <c r="Q3225" s="43">
        <v>0</v>
      </c>
      <c r="R3225" s="43">
        <v>0</v>
      </c>
      <c r="S3225" s="43">
        <v>0</v>
      </c>
      <c r="T3225" s="43">
        <v>0.16897400000000001</v>
      </c>
      <c r="U3225" s="43">
        <v>3.0371069999999998</v>
      </c>
      <c r="V3225" s="43">
        <v>0</v>
      </c>
      <c r="W3225" s="43">
        <v>0</v>
      </c>
      <c r="X3225" s="43">
        <v>0</v>
      </c>
      <c r="Y3225" s="43">
        <v>0</v>
      </c>
      <c r="Z3225" s="43">
        <v>0</v>
      </c>
      <c r="AA3225" s="43">
        <v>0</v>
      </c>
      <c r="AB3225" s="43">
        <v>0</v>
      </c>
      <c r="AC3225" s="43">
        <v>0</v>
      </c>
      <c r="AD3225" s="43">
        <v>0</v>
      </c>
      <c r="AE3225" s="43">
        <v>0</v>
      </c>
    </row>
    <row r="3226" spans="1:31" ht="31.5" x14ac:dyDescent="0.25">
      <c r="A3226" s="49" t="s">
        <v>6538</v>
      </c>
      <c r="B3226" s="22" t="s">
        <v>6583</v>
      </c>
      <c r="C3226" s="42" t="s">
        <v>6584</v>
      </c>
      <c r="D3226" s="21">
        <v>2027</v>
      </c>
      <c r="E3226" s="21">
        <v>2028</v>
      </c>
      <c r="F3226" s="43">
        <v>4.3669399999999996</v>
      </c>
      <c r="G3226" s="43">
        <v>5.2403279999999999</v>
      </c>
      <c r="H3226" s="43">
        <v>6.9004751269650004</v>
      </c>
      <c r="I3226" s="43">
        <v>0</v>
      </c>
      <c r="J3226" s="43">
        <f t="shared" si="150"/>
        <v>6.9004751269650004</v>
      </c>
      <c r="K3226" s="43">
        <v>3.6490900000000002</v>
      </c>
      <c r="L3226" s="43">
        <f t="shared" si="151"/>
        <v>3.2513851269650003</v>
      </c>
      <c r="M3226" s="43">
        <v>0</v>
      </c>
      <c r="N3226" s="43">
        <f t="shared" si="152"/>
        <v>5.2403279999999999</v>
      </c>
      <c r="O3226" s="43">
        <v>3.6490900000000002</v>
      </c>
      <c r="P3226" s="43">
        <v>0</v>
      </c>
      <c r="Q3226" s="43">
        <v>0</v>
      </c>
      <c r="R3226" s="43">
        <v>0</v>
      </c>
      <c r="S3226" s="43">
        <v>0</v>
      </c>
      <c r="T3226" s="43">
        <v>0.18896199999999999</v>
      </c>
      <c r="U3226" s="43">
        <v>3.4601280000000001</v>
      </c>
      <c r="V3226" s="43">
        <v>0</v>
      </c>
      <c r="W3226" s="43">
        <v>0</v>
      </c>
      <c r="X3226" s="43">
        <v>0</v>
      </c>
      <c r="Y3226" s="43">
        <v>0</v>
      </c>
      <c r="Z3226" s="43">
        <v>0</v>
      </c>
      <c r="AA3226" s="43">
        <v>0</v>
      </c>
      <c r="AB3226" s="43">
        <v>0</v>
      </c>
      <c r="AC3226" s="43">
        <v>0</v>
      </c>
      <c r="AD3226" s="43">
        <v>0</v>
      </c>
      <c r="AE3226" s="43">
        <v>0</v>
      </c>
    </row>
    <row r="3227" spans="1:31" ht="31.5" x14ac:dyDescent="0.25">
      <c r="A3227" s="49" t="s">
        <v>6538</v>
      </c>
      <c r="B3227" s="22" t="s">
        <v>6585</v>
      </c>
      <c r="C3227" s="42" t="s">
        <v>6586</v>
      </c>
      <c r="D3227" s="21">
        <v>2027</v>
      </c>
      <c r="E3227" s="21">
        <v>2028</v>
      </c>
      <c r="F3227" s="43">
        <v>4.564012</v>
      </c>
      <c r="G3227" s="43">
        <v>5.4768140000000001</v>
      </c>
      <c r="H3227" s="43">
        <v>7.2118131311580003</v>
      </c>
      <c r="I3227" s="43">
        <v>0</v>
      </c>
      <c r="J3227" s="43">
        <f t="shared" si="150"/>
        <v>7.2118131311580003</v>
      </c>
      <c r="K3227" s="43">
        <v>3.815903</v>
      </c>
      <c r="L3227" s="43">
        <f t="shared" si="151"/>
        <v>3.3959101311580002</v>
      </c>
      <c r="M3227" s="43">
        <v>0</v>
      </c>
      <c r="N3227" s="43">
        <f t="shared" si="152"/>
        <v>5.4768140000000001</v>
      </c>
      <c r="O3227" s="43">
        <v>3.815903</v>
      </c>
      <c r="P3227" s="43">
        <v>0</v>
      </c>
      <c r="Q3227" s="43">
        <v>0</v>
      </c>
      <c r="R3227" s="43">
        <v>0</v>
      </c>
      <c r="S3227" s="43">
        <v>0</v>
      </c>
      <c r="T3227" s="43">
        <v>0.198411</v>
      </c>
      <c r="U3227" s="43">
        <v>3.6174919999999999</v>
      </c>
      <c r="V3227" s="43">
        <v>0</v>
      </c>
      <c r="W3227" s="43">
        <v>0</v>
      </c>
      <c r="X3227" s="43">
        <v>0</v>
      </c>
      <c r="Y3227" s="43">
        <v>0</v>
      </c>
      <c r="Z3227" s="43">
        <v>0</v>
      </c>
      <c r="AA3227" s="43">
        <v>0</v>
      </c>
      <c r="AB3227" s="43">
        <v>0</v>
      </c>
      <c r="AC3227" s="43">
        <v>0</v>
      </c>
      <c r="AD3227" s="43">
        <v>0</v>
      </c>
      <c r="AE3227" s="43">
        <v>0</v>
      </c>
    </row>
    <row r="3228" spans="1:31" ht="31.5" x14ac:dyDescent="0.25">
      <c r="A3228" s="49" t="s">
        <v>6538</v>
      </c>
      <c r="B3228" s="22" t="s">
        <v>6587</v>
      </c>
      <c r="C3228" s="42" t="s">
        <v>6588</v>
      </c>
      <c r="D3228" s="21">
        <v>2025</v>
      </c>
      <c r="E3228" s="21">
        <v>2026</v>
      </c>
      <c r="F3228" s="43">
        <v>6.0903489999999998</v>
      </c>
      <c r="G3228" s="43">
        <v>7.3084189999999998</v>
      </c>
      <c r="H3228" s="43">
        <v>8.798971737594</v>
      </c>
      <c r="I3228" s="43">
        <v>0</v>
      </c>
      <c r="J3228" s="43">
        <f t="shared" si="150"/>
        <v>8.798971737594</v>
      </c>
      <c r="K3228" s="43">
        <v>3.3242440000000002</v>
      </c>
      <c r="L3228" s="43">
        <f t="shared" si="151"/>
        <v>5.4747277375939998</v>
      </c>
      <c r="M3228" s="43">
        <v>0</v>
      </c>
      <c r="N3228" s="43">
        <f t="shared" si="152"/>
        <v>7.3084189999999998</v>
      </c>
      <c r="O3228" s="43">
        <v>3.3242440000000002</v>
      </c>
      <c r="P3228" s="43">
        <v>0</v>
      </c>
      <c r="Q3228" s="43">
        <v>0</v>
      </c>
      <c r="R3228" s="43">
        <v>0.17160600000000001</v>
      </c>
      <c r="S3228" s="43">
        <v>3.1526380000000001</v>
      </c>
      <c r="T3228" s="43">
        <v>0</v>
      </c>
      <c r="U3228" s="43">
        <v>0</v>
      </c>
      <c r="V3228" s="43">
        <v>0</v>
      </c>
      <c r="W3228" s="43">
        <v>0</v>
      </c>
      <c r="X3228" s="43">
        <v>0</v>
      </c>
      <c r="Y3228" s="43">
        <v>0</v>
      </c>
      <c r="Z3228" s="43">
        <v>0</v>
      </c>
      <c r="AA3228" s="43">
        <v>0</v>
      </c>
      <c r="AB3228" s="43">
        <v>0</v>
      </c>
      <c r="AC3228" s="43">
        <v>0</v>
      </c>
      <c r="AD3228" s="43">
        <v>0</v>
      </c>
      <c r="AE3228" s="43">
        <v>0</v>
      </c>
    </row>
    <row r="3229" spans="1:31" ht="31.5" x14ac:dyDescent="0.25">
      <c r="A3229" s="49" t="s">
        <v>6538</v>
      </c>
      <c r="B3229" s="22" t="s">
        <v>6589</v>
      </c>
      <c r="C3229" s="42" t="s">
        <v>6590</v>
      </c>
      <c r="D3229" s="21">
        <v>2017</v>
      </c>
      <c r="E3229" s="21">
        <v>2026</v>
      </c>
      <c r="F3229" s="43">
        <v>1.955271</v>
      </c>
      <c r="G3229" s="43">
        <v>2.3463250000000002</v>
      </c>
      <c r="H3229" s="43">
        <v>2.8283904990459998</v>
      </c>
      <c r="I3229" s="43">
        <v>0</v>
      </c>
      <c r="J3229" s="43">
        <f t="shared" si="150"/>
        <v>2.8283904990459998</v>
      </c>
      <c r="K3229" s="43">
        <v>0.55856600000000001</v>
      </c>
      <c r="L3229" s="43">
        <f t="shared" si="151"/>
        <v>2.2698244990459999</v>
      </c>
      <c r="M3229" s="43">
        <v>1.4455000000000001E-2</v>
      </c>
      <c r="N3229" s="43">
        <f t="shared" si="152"/>
        <v>2.3318700000000003</v>
      </c>
      <c r="O3229" s="43">
        <v>0.55856600000000001</v>
      </c>
      <c r="P3229" s="43">
        <v>0</v>
      </c>
      <c r="Q3229" s="43">
        <v>0</v>
      </c>
      <c r="R3229" s="43">
        <v>0</v>
      </c>
      <c r="S3229" s="43">
        <v>0.54411100000000001</v>
      </c>
      <c r="T3229" s="43">
        <v>0</v>
      </c>
      <c r="U3229" s="43">
        <v>0</v>
      </c>
      <c r="V3229" s="43">
        <v>0</v>
      </c>
      <c r="W3229" s="43">
        <v>0</v>
      </c>
      <c r="X3229" s="43">
        <v>0</v>
      </c>
      <c r="Y3229" s="43">
        <v>0</v>
      </c>
      <c r="Z3229" s="43">
        <v>0</v>
      </c>
      <c r="AA3229" s="43">
        <v>0</v>
      </c>
      <c r="AB3229" s="43">
        <v>0</v>
      </c>
      <c r="AC3229" s="43">
        <v>0</v>
      </c>
      <c r="AD3229" s="43">
        <v>0</v>
      </c>
      <c r="AE3229" s="43">
        <v>0</v>
      </c>
    </row>
    <row r="3230" spans="1:31" ht="31.5" x14ac:dyDescent="0.25">
      <c r="A3230" s="49" t="s">
        <v>6538</v>
      </c>
      <c r="B3230" s="22" t="s">
        <v>6591</v>
      </c>
      <c r="C3230" s="42" t="s">
        <v>6592</v>
      </c>
      <c r="D3230" s="21">
        <v>2017</v>
      </c>
      <c r="E3230" s="21">
        <v>2026</v>
      </c>
      <c r="F3230" s="43">
        <v>1.955271</v>
      </c>
      <c r="G3230" s="43">
        <v>2.3463250000000002</v>
      </c>
      <c r="H3230" s="43">
        <v>2.8283904990459998</v>
      </c>
      <c r="I3230" s="43">
        <v>0</v>
      </c>
      <c r="J3230" s="43">
        <f t="shared" si="150"/>
        <v>2.8283904990459998</v>
      </c>
      <c r="K3230" s="43">
        <v>0.54403500000000005</v>
      </c>
      <c r="L3230" s="43">
        <f t="shared" si="151"/>
        <v>2.2843554990459998</v>
      </c>
      <c r="M3230" s="43">
        <v>1.4455000000000001E-2</v>
      </c>
      <c r="N3230" s="43">
        <f t="shared" si="152"/>
        <v>2.3318700000000003</v>
      </c>
      <c r="O3230" s="43">
        <v>0.54403500000000005</v>
      </c>
      <c r="P3230" s="43">
        <v>0</v>
      </c>
      <c r="Q3230" s="43">
        <v>0</v>
      </c>
      <c r="R3230" s="43">
        <v>0</v>
      </c>
      <c r="S3230" s="43">
        <v>0.52958000000000005</v>
      </c>
      <c r="T3230" s="43">
        <v>0</v>
      </c>
      <c r="U3230" s="43">
        <v>0</v>
      </c>
      <c r="V3230" s="43">
        <v>0</v>
      </c>
      <c r="W3230" s="43">
        <v>0</v>
      </c>
      <c r="X3230" s="43">
        <v>0</v>
      </c>
      <c r="Y3230" s="43">
        <v>0</v>
      </c>
      <c r="Z3230" s="43">
        <v>0</v>
      </c>
      <c r="AA3230" s="43">
        <v>0</v>
      </c>
      <c r="AB3230" s="43">
        <v>0</v>
      </c>
      <c r="AC3230" s="43">
        <v>0</v>
      </c>
      <c r="AD3230" s="43">
        <v>0</v>
      </c>
      <c r="AE3230" s="43">
        <v>0</v>
      </c>
    </row>
    <row r="3231" spans="1:31" ht="31.5" x14ac:dyDescent="0.25">
      <c r="A3231" s="49" t="s">
        <v>6538</v>
      </c>
      <c r="B3231" s="22" t="s">
        <v>6593</v>
      </c>
      <c r="C3231" s="42" t="s">
        <v>6594</v>
      </c>
      <c r="D3231" s="21">
        <v>2017</v>
      </c>
      <c r="E3231" s="21">
        <v>2026</v>
      </c>
      <c r="F3231" s="43">
        <v>1.955271</v>
      </c>
      <c r="G3231" s="43">
        <v>2.3463250000000002</v>
      </c>
      <c r="H3231" s="43">
        <v>2.8283904990459998</v>
      </c>
      <c r="I3231" s="43">
        <v>0</v>
      </c>
      <c r="J3231" s="43">
        <f t="shared" si="150"/>
        <v>2.8283904990459998</v>
      </c>
      <c r="K3231" s="43">
        <v>0.51364900000000002</v>
      </c>
      <c r="L3231" s="43">
        <f t="shared" si="151"/>
        <v>2.3147414990459998</v>
      </c>
      <c r="M3231" s="43">
        <v>1.4455000000000001E-2</v>
      </c>
      <c r="N3231" s="43">
        <f t="shared" si="152"/>
        <v>2.3318700000000003</v>
      </c>
      <c r="O3231" s="43">
        <v>0.51364900000000002</v>
      </c>
      <c r="P3231" s="43">
        <v>0</v>
      </c>
      <c r="Q3231" s="43">
        <v>0</v>
      </c>
      <c r="R3231" s="43">
        <v>0</v>
      </c>
      <c r="S3231" s="43">
        <v>0.49919400000000003</v>
      </c>
      <c r="T3231" s="43">
        <v>0</v>
      </c>
      <c r="U3231" s="43">
        <v>0</v>
      </c>
      <c r="V3231" s="43">
        <v>0</v>
      </c>
      <c r="W3231" s="43">
        <v>0</v>
      </c>
      <c r="X3231" s="43">
        <v>0</v>
      </c>
      <c r="Y3231" s="43">
        <v>0</v>
      </c>
      <c r="Z3231" s="43">
        <v>0</v>
      </c>
      <c r="AA3231" s="43">
        <v>0</v>
      </c>
      <c r="AB3231" s="43">
        <v>0</v>
      </c>
      <c r="AC3231" s="43">
        <v>0</v>
      </c>
      <c r="AD3231" s="43">
        <v>0</v>
      </c>
      <c r="AE3231" s="43">
        <v>0</v>
      </c>
    </row>
    <row r="3232" spans="1:31" ht="31.5" x14ac:dyDescent="0.25">
      <c r="A3232" s="49" t="s">
        <v>6538</v>
      </c>
      <c r="B3232" s="22" t="s">
        <v>6595</v>
      </c>
      <c r="C3232" s="42" t="s">
        <v>6596</v>
      </c>
      <c r="D3232" s="21">
        <v>2017</v>
      </c>
      <c r="E3232" s="21">
        <v>2025</v>
      </c>
      <c r="F3232" s="43">
        <v>1.955271</v>
      </c>
      <c r="G3232" s="43">
        <v>2.3463250000000002</v>
      </c>
      <c r="H3232" s="43">
        <v>2.702872229409</v>
      </c>
      <c r="I3232" s="43">
        <v>0</v>
      </c>
      <c r="J3232" s="43">
        <f t="shared" si="150"/>
        <v>2.702872229409</v>
      </c>
      <c r="K3232" s="43">
        <v>0.46002100000000001</v>
      </c>
      <c r="L3232" s="43">
        <f t="shared" si="151"/>
        <v>2.2428512294090002</v>
      </c>
      <c r="M3232" s="43">
        <v>1.4455000000000001E-2</v>
      </c>
      <c r="N3232" s="43">
        <f t="shared" si="152"/>
        <v>2.3318700000000003</v>
      </c>
      <c r="O3232" s="43">
        <v>0.46002100000000001</v>
      </c>
      <c r="P3232" s="43">
        <v>0</v>
      </c>
      <c r="Q3232" s="43">
        <v>0</v>
      </c>
      <c r="R3232" s="43">
        <v>0.44556600000000002</v>
      </c>
      <c r="S3232" s="43">
        <v>0</v>
      </c>
      <c r="T3232" s="43">
        <v>0</v>
      </c>
      <c r="U3232" s="43">
        <v>0</v>
      </c>
      <c r="V3232" s="43">
        <v>0</v>
      </c>
      <c r="W3232" s="43">
        <v>0</v>
      </c>
      <c r="X3232" s="43">
        <v>0</v>
      </c>
      <c r="Y3232" s="43">
        <v>0</v>
      </c>
      <c r="Z3232" s="43">
        <v>0</v>
      </c>
      <c r="AA3232" s="43">
        <v>0</v>
      </c>
      <c r="AB3232" s="43">
        <v>0</v>
      </c>
      <c r="AC3232" s="43">
        <v>0</v>
      </c>
      <c r="AD3232" s="43">
        <v>0</v>
      </c>
      <c r="AE3232" s="43">
        <v>0</v>
      </c>
    </row>
    <row r="3233" spans="1:31" ht="31.5" x14ac:dyDescent="0.25">
      <c r="A3233" s="49" t="s">
        <v>6538</v>
      </c>
      <c r="B3233" s="22" t="s">
        <v>6597</v>
      </c>
      <c r="C3233" s="42" t="s">
        <v>6598</v>
      </c>
      <c r="D3233" s="21">
        <v>2017</v>
      </c>
      <c r="E3233" s="21">
        <v>2025</v>
      </c>
      <c r="F3233" s="43">
        <v>1.955271</v>
      </c>
      <c r="G3233" s="43">
        <v>2.3463250000000002</v>
      </c>
      <c r="H3233" s="43">
        <v>2.702872229409</v>
      </c>
      <c r="I3233" s="43">
        <v>0</v>
      </c>
      <c r="J3233" s="43">
        <f t="shared" si="150"/>
        <v>2.702872229409</v>
      </c>
      <c r="K3233" s="43">
        <v>0.536273</v>
      </c>
      <c r="L3233" s="43">
        <f t="shared" si="151"/>
        <v>2.166599229409</v>
      </c>
      <c r="M3233" s="43">
        <v>1.4455000000000001E-2</v>
      </c>
      <c r="N3233" s="43">
        <f t="shared" si="152"/>
        <v>2.3318700000000003</v>
      </c>
      <c r="O3233" s="43">
        <v>0.536273</v>
      </c>
      <c r="P3233" s="43">
        <v>0</v>
      </c>
      <c r="Q3233" s="43">
        <v>0</v>
      </c>
      <c r="R3233" s="43">
        <v>0.521818</v>
      </c>
      <c r="S3233" s="43">
        <v>0</v>
      </c>
      <c r="T3233" s="43">
        <v>0</v>
      </c>
      <c r="U3233" s="43">
        <v>0</v>
      </c>
      <c r="V3233" s="43">
        <v>0</v>
      </c>
      <c r="W3233" s="43">
        <v>0</v>
      </c>
      <c r="X3233" s="43">
        <v>0</v>
      </c>
      <c r="Y3233" s="43">
        <v>0</v>
      </c>
      <c r="Z3233" s="43">
        <v>0</v>
      </c>
      <c r="AA3233" s="43">
        <v>0</v>
      </c>
      <c r="AB3233" s="43">
        <v>0</v>
      </c>
      <c r="AC3233" s="43">
        <v>0</v>
      </c>
      <c r="AD3233" s="43">
        <v>0</v>
      </c>
      <c r="AE3233" s="43">
        <v>0</v>
      </c>
    </row>
    <row r="3234" spans="1:31" ht="31.5" x14ac:dyDescent="0.25">
      <c r="A3234" s="49" t="s">
        <v>6538</v>
      </c>
      <c r="B3234" s="22" t="s">
        <v>6599</v>
      </c>
      <c r="C3234" s="42" t="s">
        <v>6600</v>
      </c>
      <c r="D3234" s="21">
        <v>2017</v>
      </c>
      <c r="E3234" s="21">
        <v>2025</v>
      </c>
      <c r="F3234" s="43">
        <v>1.955271</v>
      </c>
      <c r="G3234" s="43">
        <v>2.3463250000000002</v>
      </c>
      <c r="H3234" s="43">
        <v>2.702872229409</v>
      </c>
      <c r="I3234" s="43">
        <v>0</v>
      </c>
      <c r="J3234" s="43">
        <f t="shared" si="150"/>
        <v>2.702872229409</v>
      </c>
      <c r="K3234" s="43">
        <v>0.58077999999999996</v>
      </c>
      <c r="L3234" s="43">
        <f t="shared" si="151"/>
        <v>2.1220922294090001</v>
      </c>
      <c r="M3234" s="43">
        <v>1.4455000000000001E-2</v>
      </c>
      <c r="N3234" s="43">
        <f t="shared" si="152"/>
        <v>2.3318700000000003</v>
      </c>
      <c r="O3234" s="43">
        <v>0.58077999999999996</v>
      </c>
      <c r="P3234" s="43">
        <v>0</v>
      </c>
      <c r="Q3234" s="43">
        <v>0</v>
      </c>
      <c r="R3234" s="43">
        <v>0.56632499999999997</v>
      </c>
      <c r="S3234" s="43">
        <v>0</v>
      </c>
      <c r="T3234" s="43">
        <v>0</v>
      </c>
      <c r="U3234" s="43">
        <v>0</v>
      </c>
      <c r="V3234" s="43">
        <v>0</v>
      </c>
      <c r="W3234" s="43">
        <v>0</v>
      </c>
      <c r="X3234" s="43">
        <v>0</v>
      </c>
      <c r="Y3234" s="43">
        <v>0</v>
      </c>
      <c r="Z3234" s="43">
        <v>0</v>
      </c>
      <c r="AA3234" s="43">
        <v>0</v>
      </c>
      <c r="AB3234" s="43">
        <v>0</v>
      </c>
      <c r="AC3234" s="43">
        <v>0</v>
      </c>
      <c r="AD3234" s="43">
        <v>0</v>
      </c>
      <c r="AE3234" s="43">
        <v>0</v>
      </c>
    </row>
    <row r="3235" spans="1:31" ht="31.5" x14ac:dyDescent="0.25">
      <c r="A3235" s="49" t="s">
        <v>6538</v>
      </c>
      <c r="B3235" s="22" t="s">
        <v>6601</v>
      </c>
      <c r="C3235" s="42" t="s">
        <v>6602</v>
      </c>
      <c r="D3235" s="21">
        <v>2017</v>
      </c>
      <c r="E3235" s="21">
        <v>2025</v>
      </c>
      <c r="F3235" s="43">
        <v>1.955271</v>
      </c>
      <c r="G3235" s="43">
        <v>2.3463250000000002</v>
      </c>
      <c r="H3235" s="43">
        <v>2.702872229409</v>
      </c>
      <c r="I3235" s="43">
        <v>0</v>
      </c>
      <c r="J3235" s="43">
        <f t="shared" si="150"/>
        <v>2.702872229409</v>
      </c>
      <c r="K3235" s="43">
        <v>0.58077999999999996</v>
      </c>
      <c r="L3235" s="43">
        <f t="shared" si="151"/>
        <v>2.1220922294090001</v>
      </c>
      <c r="M3235" s="43">
        <v>1.4455000000000001E-2</v>
      </c>
      <c r="N3235" s="43">
        <f t="shared" si="152"/>
        <v>2.3318700000000003</v>
      </c>
      <c r="O3235" s="43">
        <v>0.58077999999999996</v>
      </c>
      <c r="P3235" s="43">
        <v>0</v>
      </c>
      <c r="Q3235" s="43">
        <v>0</v>
      </c>
      <c r="R3235" s="43">
        <v>0.56632499999999997</v>
      </c>
      <c r="S3235" s="43">
        <v>0</v>
      </c>
      <c r="T3235" s="43">
        <v>0</v>
      </c>
      <c r="U3235" s="43">
        <v>0</v>
      </c>
      <c r="V3235" s="43">
        <v>0</v>
      </c>
      <c r="W3235" s="43">
        <v>0</v>
      </c>
      <c r="X3235" s="43">
        <v>0</v>
      </c>
      <c r="Y3235" s="43">
        <v>0</v>
      </c>
      <c r="Z3235" s="43">
        <v>0</v>
      </c>
      <c r="AA3235" s="43">
        <v>0</v>
      </c>
      <c r="AB3235" s="43">
        <v>0</v>
      </c>
      <c r="AC3235" s="43">
        <v>0</v>
      </c>
      <c r="AD3235" s="43">
        <v>0</v>
      </c>
      <c r="AE3235" s="43">
        <v>0</v>
      </c>
    </row>
    <row r="3236" spans="1:31" ht="31.5" x14ac:dyDescent="0.25">
      <c r="A3236" s="49" t="s">
        <v>6603</v>
      </c>
      <c r="B3236" s="22" t="s">
        <v>6604</v>
      </c>
      <c r="C3236" s="42" t="s">
        <v>6605</v>
      </c>
      <c r="D3236" s="21">
        <v>2017</v>
      </c>
      <c r="E3236" s="21">
        <v>2024</v>
      </c>
      <c r="F3236" s="43">
        <v>7.4403040000000003</v>
      </c>
      <c r="G3236" s="43">
        <v>8.9283640000000002</v>
      </c>
      <c r="H3236" s="43">
        <v>9.769293964549</v>
      </c>
      <c r="I3236" s="43">
        <v>0</v>
      </c>
      <c r="J3236" s="43">
        <f t="shared" si="150"/>
        <v>9.769293964549</v>
      </c>
      <c r="K3236" s="43">
        <v>5.9634669999999996</v>
      </c>
      <c r="L3236" s="43">
        <f t="shared" si="151"/>
        <v>3.8058269645490004</v>
      </c>
      <c r="M3236" s="43">
        <v>0.17840600000000001</v>
      </c>
      <c r="N3236" s="43">
        <f t="shared" si="152"/>
        <v>8.7499579999999995</v>
      </c>
      <c r="O3236" s="43">
        <v>5.9634669999999996</v>
      </c>
      <c r="P3236" s="43">
        <v>0.163554</v>
      </c>
      <c r="Q3236" s="43">
        <v>5.6215070000000003</v>
      </c>
      <c r="R3236" s="43">
        <v>0</v>
      </c>
      <c r="S3236" s="43">
        <v>0</v>
      </c>
      <c r="T3236" s="43">
        <v>0</v>
      </c>
      <c r="U3236" s="43">
        <v>0</v>
      </c>
      <c r="V3236" s="43">
        <v>0</v>
      </c>
      <c r="W3236" s="43">
        <v>0</v>
      </c>
      <c r="X3236" s="43">
        <v>0</v>
      </c>
      <c r="Y3236" s="43">
        <v>0</v>
      </c>
      <c r="Z3236" s="43">
        <v>0</v>
      </c>
      <c r="AA3236" s="43">
        <v>0</v>
      </c>
      <c r="AB3236" s="43">
        <v>0</v>
      </c>
      <c r="AC3236" s="43">
        <v>0</v>
      </c>
      <c r="AD3236" s="43">
        <v>0</v>
      </c>
      <c r="AE3236" s="43">
        <v>0</v>
      </c>
    </row>
    <row r="3237" spans="1:31" ht="31.5" x14ac:dyDescent="0.25">
      <c r="A3237" s="49" t="s">
        <v>6603</v>
      </c>
      <c r="B3237" s="22" t="s">
        <v>6606</v>
      </c>
      <c r="C3237" s="42" t="s">
        <v>6607</v>
      </c>
      <c r="D3237" s="21">
        <v>2018</v>
      </c>
      <c r="E3237" s="21">
        <v>2025</v>
      </c>
      <c r="F3237" s="43">
        <v>0.57033800000000001</v>
      </c>
      <c r="G3237" s="43">
        <v>0.68440500000000004</v>
      </c>
      <c r="H3237" s="43">
        <v>0.780816571613</v>
      </c>
      <c r="I3237" s="43">
        <v>0</v>
      </c>
      <c r="J3237" s="43">
        <f t="shared" si="150"/>
        <v>0.780816571613</v>
      </c>
      <c r="K3237" s="43">
        <v>0.236455</v>
      </c>
      <c r="L3237" s="43">
        <f t="shared" si="151"/>
        <v>0.54436157161300003</v>
      </c>
      <c r="M3237" s="43">
        <v>5.3865000000000003E-2</v>
      </c>
      <c r="N3237" s="43">
        <f t="shared" si="152"/>
        <v>0.63053999999999999</v>
      </c>
      <c r="O3237" s="43">
        <v>0.236455</v>
      </c>
      <c r="P3237" s="43">
        <v>0</v>
      </c>
      <c r="Q3237" s="43">
        <v>0</v>
      </c>
      <c r="R3237" s="43">
        <v>0.18259</v>
      </c>
      <c r="S3237" s="43">
        <v>0</v>
      </c>
      <c r="T3237" s="43">
        <v>0</v>
      </c>
      <c r="U3237" s="43">
        <v>0</v>
      </c>
      <c r="V3237" s="43">
        <v>0</v>
      </c>
      <c r="W3237" s="43">
        <v>0</v>
      </c>
      <c r="X3237" s="43">
        <v>0</v>
      </c>
      <c r="Y3237" s="43">
        <v>0</v>
      </c>
      <c r="Z3237" s="43">
        <v>0</v>
      </c>
      <c r="AA3237" s="43">
        <v>0</v>
      </c>
      <c r="AB3237" s="43">
        <v>0</v>
      </c>
      <c r="AC3237" s="43">
        <v>0</v>
      </c>
      <c r="AD3237" s="43">
        <v>0</v>
      </c>
      <c r="AE3237" s="43">
        <v>0</v>
      </c>
    </row>
    <row r="3238" spans="1:31" ht="31.5" x14ac:dyDescent="0.25">
      <c r="A3238" s="49" t="s">
        <v>6603</v>
      </c>
      <c r="B3238" s="22" t="s">
        <v>6608</v>
      </c>
      <c r="C3238" s="42" t="s">
        <v>6609</v>
      </c>
      <c r="D3238" s="21">
        <v>2018</v>
      </c>
      <c r="E3238" s="21">
        <v>2025</v>
      </c>
      <c r="F3238" s="43">
        <v>0.74804800000000005</v>
      </c>
      <c r="G3238" s="43">
        <v>0.89765700000000004</v>
      </c>
      <c r="H3238" s="43">
        <v>1.0250791064889999</v>
      </c>
      <c r="I3238" s="43">
        <v>0</v>
      </c>
      <c r="J3238" s="43">
        <f t="shared" si="150"/>
        <v>1.0250791064889999</v>
      </c>
      <c r="K3238" s="43">
        <v>0.30319400000000002</v>
      </c>
      <c r="L3238" s="43">
        <f t="shared" si="151"/>
        <v>0.72188510648899995</v>
      </c>
      <c r="M3238" s="43">
        <v>6.4302999999999999E-2</v>
      </c>
      <c r="N3238" s="43">
        <f t="shared" si="152"/>
        <v>0.83335400000000004</v>
      </c>
      <c r="O3238" s="43">
        <v>0.30319400000000002</v>
      </c>
      <c r="P3238" s="43">
        <v>0</v>
      </c>
      <c r="Q3238" s="43">
        <v>0</v>
      </c>
      <c r="R3238" s="43">
        <v>0.23889099999999999</v>
      </c>
      <c r="S3238" s="43">
        <v>0</v>
      </c>
      <c r="T3238" s="43">
        <v>0</v>
      </c>
      <c r="U3238" s="43">
        <v>0</v>
      </c>
      <c r="V3238" s="43">
        <v>0</v>
      </c>
      <c r="W3238" s="43">
        <v>0</v>
      </c>
      <c r="X3238" s="43">
        <v>0</v>
      </c>
      <c r="Y3238" s="43">
        <v>0</v>
      </c>
      <c r="Z3238" s="43">
        <v>0</v>
      </c>
      <c r="AA3238" s="43">
        <v>0</v>
      </c>
      <c r="AB3238" s="43">
        <v>0</v>
      </c>
      <c r="AC3238" s="43">
        <v>0</v>
      </c>
      <c r="AD3238" s="43">
        <v>0</v>
      </c>
      <c r="AE3238" s="43">
        <v>0</v>
      </c>
    </row>
    <row r="3239" spans="1:31" ht="31.5" x14ac:dyDescent="0.25">
      <c r="A3239" s="49" t="s">
        <v>6603</v>
      </c>
      <c r="B3239" s="22" t="s">
        <v>6610</v>
      </c>
      <c r="C3239" s="42" t="s">
        <v>6611</v>
      </c>
      <c r="D3239" s="21">
        <v>2018</v>
      </c>
      <c r="E3239" s="21">
        <v>2025</v>
      </c>
      <c r="F3239" s="43">
        <v>0.59736999999999996</v>
      </c>
      <c r="G3239" s="43">
        <v>0.71684400000000004</v>
      </c>
      <c r="H3239" s="43">
        <v>0.81815781218000005</v>
      </c>
      <c r="I3239" s="43">
        <v>0</v>
      </c>
      <c r="J3239" s="43">
        <f t="shared" si="150"/>
        <v>0.81815781218000005</v>
      </c>
      <c r="K3239" s="43">
        <v>0.193935</v>
      </c>
      <c r="L3239" s="43">
        <f t="shared" si="151"/>
        <v>0.62422281218000009</v>
      </c>
      <c r="M3239" s="43">
        <v>5.4234999999999998E-2</v>
      </c>
      <c r="N3239" s="43">
        <f t="shared" si="152"/>
        <v>0.662609</v>
      </c>
      <c r="O3239" s="43">
        <v>0.193935</v>
      </c>
      <c r="P3239" s="43">
        <v>0</v>
      </c>
      <c r="Q3239" s="43">
        <v>0</v>
      </c>
      <c r="R3239" s="43">
        <v>0.13969999999999999</v>
      </c>
      <c r="S3239" s="43">
        <v>0</v>
      </c>
      <c r="T3239" s="43">
        <v>0</v>
      </c>
      <c r="U3239" s="43">
        <v>0</v>
      </c>
      <c r="V3239" s="43">
        <v>0</v>
      </c>
      <c r="W3239" s="43">
        <v>0</v>
      </c>
      <c r="X3239" s="43">
        <v>0</v>
      </c>
      <c r="Y3239" s="43">
        <v>0</v>
      </c>
      <c r="Z3239" s="43">
        <v>0</v>
      </c>
      <c r="AA3239" s="43">
        <v>0</v>
      </c>
      <c r="AB3239" s="43">
        <v>0</v>
      </c>
      <c r="AC3239" s="43">
        <v>0</v>
      </c>
      <c r="AD3239" s="43">
        <v>0</v>
      </c>
      <c r="AE3239" s="43">
        <v>0</v>
      </c>
    </row>
    <row r="3240" spans="1:31" ht="31.5" x14ac:dyDescent="0.25">
      <c r="A3240" s="49" t="s">
        <v>6603</v>
      </c>
      <c r="B3240" s="22" t="s">
        <v>6612</v>
      </c>
      <c r="C3240" s="42" t="s">
        <v>6613</v>
      </c>
      <c r="D3240" s="21">
        <v>2018</v>
      </c>
      <c r="E3240" s="21">
        <v>2025</v>
      </c>
      <c r="F3240" s="43">
        <v>0.59736999999999996</v>
      </c>
      <c r="G3240" s="43">
        <v>0.71684400000000004</v>
      </c>
      <c r="H3240" s="43">
        <v>0.81815781218000005</v>
      </c>
      <c r="I3240" s="43">
        <v>0</v>
      </c>
      <c r="J3240" s="43">
        <f t="shared" si="150"/>
        <v>0.81815781218000005</v>
      </c>
      <c r="K3240" s="43">
        <v>0.227656</v>
      </c>
      <c r="L3240" s="43">
        <f t="shared" si="151"/>
        <v>0.59050181218000009</v>
      </c>
      <c r="M3240" s="43">
        <v>5.4234999999999998E-2</v>
      </c>
      <c r="N3240" s="43">
        <f t="shared" si="152"/>
        <v>0.662609</v>
      </c>
      <c r="O3240" s="43">
        <v>0.227656</v>
      </c>
      <c r="P3240" s="43">
        <v>0</v>
      </c>
      <c r="Q3240" s="43">
        <v>0</v>
      </c>
      <c r="R3240" s="43">
        <v>0.17342099999999999</v>
      </c>
      <c r="S3240" s="43">
        <v>0</v>
      </c>
      <c r="T3240" s="43">
        <v>0</v>
      </c>
      <c r="U3240" s="43">
        <v>0</v>
      </c>
      <c r="V3240" s="43">
        <v>0</v>
      </c>
      <c r="W3240" s="43">
        <v>0</v>
      </c>
      <c r="X3240" s="43">
        <v>0</v>
      </c>
      <c r="Y3240" s="43">
        <v>0</v>
      </c>
      <c r="Z3240" s="43">
        <v>0</v>
      </c>
      <c r="AA3240" s="43">
        <v>0</v>
      </c>
      <c r="AB3240" s="43">
        <v>0</v>
      </c>
      <c r="AC3240" s="43">
        <v>0</v>
      </c>
      <c r="AD3240" s="43">
        <v>0</v>
      </c>
      <c r="AE3240" s="43">
        <v>0</v>
      </c>
    </row>
    <row r="3241" spans="1:31" ht="31.5" x14ac:dyDescent="0.25">
      <c r="A3241" s="49" t="s">
        <v>6603</v>
      </c>
      <c r="B3241" s="22" t="s">
        <v>6614</v>
      </c>
      <c r="C3241" s="42" t="s">
        <v>6615</v>
      </c>
      <c r="D3241" s="21">
        <v>2018</v>
      </c>
      <c r="E3241" s="21">
        <v>2025</v>
      </c>
      <c r="F3241" s="43">
        <v>0.57033800000000001</v>
      </c>
      <c r="G3241" s="43">
        <v>0.68440500000000004</v>
      </c>
      <c r="H3241" s="43">
        <v>0.77922058729699994</v>
      </c>
      <c r="I3241" s="43">
        <v>0</v>
      </c>
      <c r="J3241" s="43">
        <f t="shared" si="150"/>
        <v>0.77922058729699994</v>
      </c>
      <c r="K3241" s="43">
        <v>0.29590699999999998</v>
      </c>
      <c r="L3241" s="43">
        <f t="shared" si="151"/>
        <v>0.48331358729699997</v>
      </c>
      <c r="M3241" s="43">
        <v>6.4302999999999999E-2</v>
      </c>
      <c r="N3241" s="43">
        <f t="shared" si="152"/>
        <v>0.62010200000000004</v>
      </c>
      <c r="O3241" s="43">
        <v>0.29590699999999998</v>
      </c>
      <c r="P3241" s="43">
        <v>0</v>
      </c>
      <c r="Q3241" s="43">
        <v>0</v>
      </c>
      <c r="R3241" s="43">
        <v>0.231604</v>
      </c>
      <c r="S3241" s="43">
        <v>0</v>
      </c>
      <c r="T3241" s="43">
        <v>0</v>
      </c>
      <c r="U3241" s="43">
        <v>0</v>
      </c>
      <c r="V3241" s="43">
        <v>0</v>
      </c>
      <c r="W3241" s="43">
        <v>0</v>
      </c>
      <c r="X3241" s="43">
        <v>0</v>
      </c>
      <c r="Y3241" s="43">
        <v>0</v>
      </c>
      <c r="Z3241" s="43">
        <v>0</v>
      </c>
      <c r="AA3241" s="43">
        <v>0</v>
      </c>
      <c r="AB3241" s="43">
        <v>0</v>
      </c>
      <c r="AC3241" s="43">
        <v>0</v>
      </c>
      <c r="AD3241" s="43">
        <v>0</v>
      </c>
      <c r="AE3241" s="43">
        <v>0</v>
      </c>
    </row>
    <row r="3242" spans="1:31" ht="31.5" x14ac:dyDescent="0.25">
      <c r="A3242" s="49" t="s">
        <v>6603</v>
      </c>
      <c r="B3242" s="22" t="s">
        <v>6616</v>
      </c>
      <c r="C3242" s="42" t="s">
        <v>6617</v>
      </c>
      <c r="D3242" s="21">
        <v>2018</v>
      </c>
      <c r="E3242" s="21">
        <v>2025</v>
      </c>
      <c r="F3242" s="43">
        <v>0.59736999999999996</v>
      </c>
      <c r="G3242" s="43">
        <v>0.71684400000000004</v>
      </c>
      <c r="H3242" s="43">
        <v>0.81815781218000005</v>
      </c>
      <c r="I3242" s="43">
        <v>0</v>
      </c>
      <c r="J3242" s="43">
        <f t="shared" si="150"/>
        <v>0.81815781218000005</v>
      </c>
      <c r="K3242" s="43">
        <v>0.26482600000000001</v>
      </c>
      <c r="L3242" s="43">
        <f t="shared" si="151"/>
        <v>0.55333181218000005</v>
      </c>
      <c r="M3242" s="43">
        <v>5.4234999999999998E-2</v>
      </c>
      <c r="N3242" s="43">
        <f t="shared" si="152"/>
        <v>0.662609</v>
      </c>
      <c r="O3242" s="43">
        <v>0.26482600000000001</v>
      </c>
      <c r="P3242" s="43">
        <v>0</v>
      </c>
      <c r="Q3242" s="43">
        <v>0</v>
      </c>
      <c r="R3242" s="43">
        <v>0.210591</v>
      </c>
      <c r="S3242" s="43">
        <v>0</v>
      </c>
      <c r="T3242" s="43">
        <v>0</v>
      </c>
      <c r="U3242" s="43">
        <v>0</v>
      </c>
      <c r="V3242" s="43">
        <v>0</v>
      </c>
      <c r="W3242" s="43">
        <v>0</v>
      </c>
      <c r="X3242" s="43">
        <v>0</v>
      </c>
      <c r="Y3242" s="43">
        <v>0</v>
      </c>
      <c r="Z3242" s="43">
        <v>0</v>
      </c>
      <c r="AA3242" s="43">
        <v>0</v>
      </c>
      <c r="AB3242" s="43">
        <v>0</v>
      </c>
      <c r="AC3242" s="43">
        <v>0</v>
      </c>
      <c r="AD3242" s="43">
        <v>0</v>
      </c>
      <c r="AE3242" s="43">
        <v>0</v>
      </c>
    </row>
    <row r="3243" spans="1:31" ht="31.5" x14ac:dyDescent="0.25">
      <c r="A3243" s="49" t="s">
        <v>6603</v>
      </c>
      <c r="B3243" s="22" t="s">
        <v>6618</v>
      </c>
      <c r="C3243" s="42" t="s">
        <v>6619</v>
      </c>
      <c r="D3243" s="21">
        <v>2011</v>
      </c>
      <c r="E3243" s="21">
        <v>2025</v>
      </c>
      <c r="F3243" s="43">
        <v>1.1805600000000001</v>
      </c>
      <c r="G3243" s="43">
        <v>1.4166719999999999</v>
      </c>
      <c r="H3243" s="43">
        <v>1.623325669869</v>
      </c>
      <c r="I3243" s="43">
        <v>0</v>
      </c>
      <c r="J3243" s="43">
        <f t="shared" si="150"/>
        <v>1.623325669869</v>
      </c>
      <c r="K3243" s="43">
        <v>1.0039979999999999</v>
      </c>
      <c r="L3243" s="43">
        <f t="shared" si="151"/>
        <v>0.61932766986900001</v>
      </c>
      <c r="M3243" s="43">
        <v>6.5123E-2</v>
      </c>
      <c r="N3243" s="43">
        <f t="shared" si="152"/>
        <v>1.3515489999999999</v>
      </c>
      <c r="O3243" s="43">
        <v>1.0039979999999999</v>
      </c>
      <c r="P3243" s="43">
        <v>0</v>
      </c>
      <c r="Q3243" s="43">
        <v>0</v>
      </c>
      <c r="R3243" s="43">
        <v>0.93887500000000002</v>
      </c>
      <c r="S3243" s="43">
        <v>0</v>
      </c>
      <c r="T3243" s="43">
        <v>0</v>
      </c>
      <c r="U3243" s="43">
        <v>0</v>
      </c>
      <c r="V3243" s="43">
        <v>0</v>
      </c>
      <c r="W3243" s="43">
        <v>0</v>
      </c>
      <c r="X3243" s="43">
        <v>0</v>
      </c>
      <c r="Y3243" s="43">
        <v>0</v>
      </c>
      <c r="Z3243" s="43">
        <v>0</v>
      </c>
      <c r="AA3243" s="43">
        <v>0</v>
      </c>
      <c r="AB3243" s="43">
        <v>0</v>
      </c>
      <c r="AC3243" s="43">
        <v>0</v>
      </c>
      <c r="AD3243" s="43">
        <v>0</v>
      </c>
      <c r="AE3243" s="43">
        <v>0</v>
      </c>
    </row>
    <row r="3244" spans="1:31" ht="31.5" x14ac:dyDescent="0.25">
      <c r="A3244" s="49" t="s">
        <v>6603</v>
      </c>
      <c r="B3244" s="22" t="s">
        <v>6620</v>
      </c>
      <c r="C3244" s="42" t="s">
        <v>6621</v>
      </c>
      <c r="D3244" s="21">
        <v>2012</v>
      </c>
      <c r="E3244" s="21">
        <v>2025</v>
      </c>
      <c r="F3244" s="43">
        <v>3.9426009999999998</v>
      </c>
      <c r="G3244" s="43">
        <v>4.7311209999999999</v>
      </c>
      <c r="H3244" s="43">
        <v>5.4456912503880002</v>
      </c>
      <c r="I3244" s="43">
        <v>0</v>
      </c>
      <c r="J3244" s="43">
        <f t="shared" si="150"/>
        <v>5.4456912503880002</v>
      </c>
      <c r="K3244" s="43">
        <v>1.282686</v>
      </c>
      <c r="L3244" s="43">
        <f t="shared" si="151"/>
        <v>4.1630052503880002</v>
      </c>
      <c r="M3244" s="43">
        <v>5.7714000000000001E-2</v>
      </c>
      <c r="N3244" s="43">
        <f t="shared" si="152"/>
        <v>4.6734070000000001</v>
      </c>
      <c r="O3244" s="43">
        <v>1.282686</v>
      </c>
      <c r="P3244" s="43">
        <v>0</v>
      </c>
      <c r="Q3244" s="43">
        <v>0</v>
      </c>
      <c r="R3244" s="43">
        <v>1.2249719999999999</v>
      </c>
      <c r="S3244" s="43">
        <v>0</v>
      </c>
      <c r="T3244" s="43">
        <v>0</v>
      </c>
      <c r="U3244" s="43">
        <v>0</v>
      </c>
      <c r="V3244" s="43">
        <v>0</v>
      </c>
      <c r="W3244" s="43">
        <v>0</v>
      </c>
      <c r="X3244" s="43">
        <v>0</v>
      </c>
      <c r="Y3244" s="43">
        <v>0</v>
      </c>
      <c r="Z3244" s="43">
        <v>0</v>
      </c>
      <c r="AA3244" s="43">
        <v>0</v>
      </c>
      <c r="AB3244" s="43">
        <v>0</v>
      </c>
      <c r="AC3244" s="43">
        <v>0</v>
      </c>
      <c r="AD3244" s="43">
        <v>0</v>
      </c>
      <c r="AE3244" s="43">
        <v>0</v>
      </c>
    </row>
    <row r="3245" spans="1:31" ht="31.5" x14ac:dyDescent="0.25">
      <c r="A3245" s="49" t="s">
        <v>6538</v>
      </c>
      <c r="B3245" s="22" t="s">
        <v>6622</v>
      </c>
      <c r="C3245" s="42" t="s">
        <v>6623</v>
      </c>
      <c r="D3245" s="21">
        <v>2023</v>
      </c>
      <c r="E3245" s="21">
        <v>2025</v>
      </c>
      <c r="F3245" s="43">
        <v>5.3844979999999998</v>
      </c>
      <c r="G3245" s="43">
        <v>6.4613969999999998</v>
      </c>
      <c r="H3245" s="43">
        <v>7.4102578384489997</v>
      </c>
      <c r="I3245" s="43">
        <v>0</v>
      </c>
      <c r="J3245" s="43">
        <f t="shared" si="150"/>
        <v>7.4102578384489997</v>
      </c>
      <c r="K3245" s="43">
        <v>3.0031850000000002</v>
      </c>
      <c r="L3245" s="43">
        <f t="shared" si="151"/>
        <v>4.4070728384489994</v>
      </c>
      <c r="M3245" s="43">
        <v>0</v>
      </c>
      <c r="N3245" s="43">
        <f t="shared" si="152"/>
        <v>6.4613969999999998</v>
      </c>
      <c r="O3245" s="43">
        <v>3.0031850000000002</v>
      </c>
      <c r="P3245" s="43">
        <v>0.153923</v>
      </c>
      <c r="Q3245" s="43">
        <v>0</v>
      </c>
      <c r="R3245" s="43">
        <v>2.849262</v>
      </c>
      <c r="S3245" s="43">
        <v>0</v>
      </c>
      <c r="T3245" s="43">
        <v>0</v>
      </c>
      <c r="U3245" s="43">
        <v>0</v>
      </c>
      <c r="V3245" s="43">
        <v>0</v>
      </c>
      <c r="W3245" s="43">
        <v>0</v>
      </c>
      <c r="X3245" s="43">
        <v>0</v>
      </c>
      <c r="Y3245" s="43">
        <v>0</v>
      </c>
      <c r="Z3245" s="43">
        <v>0</v>
      </c>
      <c r="AA3245" s="43">
        <v>0</v>
      </c>
      <c r="AB3245" s="43">
        <v>0</v>
      </c>
      <c r="AC3245" s="43">
        <v>0</v>
      </c>
      <c r="AD3245" s="43">
        <v>0</v>
      </c>
      <c r="AE3245" s="43">
        <v>0</v>
      </c>
    </row>
    <row r="3246" spans="1:31" ht="31.5" x14ac:dyDescent="0.25">
      <c r="A3246" s="49" t="s">
        <v>6538</v>
      </c>
      <c r="B3246" s="22" t="s">
        <v>6624</v>
      </c>
      <c r="C3246" s="42" t="s">
        <v>6625</v>
      </c>
      <c r="D3246" s="21">
        <v>2027</v>
      </c>
      <c r="E3246" s="21">
        <v>2028</v>
      </c>
      <c r="F3246" s="43">
        <v>4.3669399999999996</v>
      </c>
      <c r="G3246" s="43">
        <v>5.2403279999999999</v>
      </c>
      <c r="H3246" s="43">
        <v>6.9004750439620004</v>
      </c>
      <c r="I3246" s="43">
        <v>0</v>
      </c>
      <c r="J3246" s="43">
        <f t="shared" si="150"/>
        <v>6.9004750439620004</v>
      </c>
      <c r="K3246" s="43">
        <v>3.6490900000000002</v>
      </c>
      <c r="L3246" s="43">
        <f t="shared" si="151"/>
        <v>3.2513850439620002</v>
      </c>
      <c r="M3246" s="43">
        <v>0</v>
      </c>
      <c r="N3246" s="43">
        <f t="shared" si="152"/>
        <v>5.2403279999999999</v>
      </c>
      <c r="O3246" s="43">
        <v>3.6490900000000002</v>
      </c>
      <c r="P3246" s="43">
        <v>0</v>
      </c>
      <c r="Q3246" s="43">
        <v>0</v>
      </c>
      <c r="R3246" s="43">
        <v>0</v>
      </c>
      <c r="S3246" s="43">
        <v>0</v>
      </c>
      <c r="T3246" s="43">
        <v>0.18896299999999999</v>
      </c>
      <c r="U3246" s="43">
        <v>3.460127</v>
      </c>
      <c r="V3246" s="43">
        <v>0</v>
      </c>
      <c r="W3246" s="43">
        <v>0</v>
      </c>
      <c r="X3246" s="43">
        <v>0</v>
      </c>
      <c r="Y3246" s="43">
        <v>0</v>
      </c>
      <c r="Z3246" s="43">
        <v>0</v>
      </c>
      <c r="AA3246" s="43">
        <v>0</v>
      </c>
      <c r="AB3246" s="43">
        <v>0</v>
      </c>
      <c r="AC3246" s="43">
        <v>0</v>
      </c>
      <c r="AD3246" s="43">
        <v>0</v>
      </c>
      <c r="AE3246" s="43">
        <v>0</v>
      </c>
    </row>
    <row r="3247" spans="1:31" ht="15.75" x14ac:dyDescent="0.25">
      <c r="A3247" s="49" t="s">
        <v>6531</v>
      </c>
      <c r="B3247" s="22" t="s">
        <v>6626</v>
      </c>
      <c r="C3247" s="42" t="s">
        <v>6627</v>
      </c>
      <c r="D3247" s="21">
        <v>2026</v>
      </c>
      <c r="E3247" s="21">
        <v>2027</v>
      </c>
      <c r="F3247" s="43">
        <v>39.275565</v>
      </c>
      <c r="G3247" s="43">
        <v>47.130678000000003</v>
      </c>
      <c r="H3247" s="43">
        <v>59.376188426435</v>
      </c>
      <c r="I3247" s="43">
        <v>0</v>
      </c>
      <c r="J3247" s="43">
        <f t="shared" si="150"/>
        <v>59.376188426435</v>
      </c>
      <c r="K3247" s="43">
        <v>34.236598999999998</v>
      </c>
      <c r="L3247" s="43">
        <f t="shared" si="151"/>
        <v>25.139589426435002</v>
      </c>
      <c r="M3247" s="43">
        <v>0</v>
      </c>
      <c r="N3247" s="43">
        <f t="shared" si="152"/>
        <v>47.130678000000003</v>
      </c>
      <c r="O3247" s="43">
        <v>34.236598999999998</v>
      </c>
      <c r="P3247" s="43">
        <v>0</v>
      </c>
      <c r="Q3247" s="43">
        <v>0</v>
      </c>
      <c r="R3247" s="43">
        <v>0</v>
      </c>
      <c r="S3247" s="43">
        <v>1.3479209999999999</v>
      </c>
      <c r="T3247" s="43">
        <v>32.888677999999999</v>
      </c>
      <c r="U3247" s="43">
        <v>0</v>
      </c>
      <c r="V3247" s="43">
        <v>0</v>
      </c>
      <c r="W3247" s="43">
        <v>0</v>
      </c>
      <c r="X3247" s="43">
        <v>0</v>
      </c>
      <c r="Y3247" s="43">
        <v>0</v>
      </c>
      <c r="Z3247" s="43">
        <v>0</v>
      </c>
      <c r="AA3247" s="43">
        <v>0</v>
      </c>
      <c r="AB3247" s="43">
        <v>0</v>
      </c>
      <c r="AC3247" s="43">
        <v>0</v>
      </c>
      <c r="AD3247" s="43">
        <v>0</v>
      </c>
      <c r="AE3247" s="43">
        <v>0</v>
      </c>
    </row>
    <row r="3248" spans="1:31" ht="15.75" x14ac:dyDescent="0.25">
      <c r="A3248" s="49" t="s">
        <v>6531</v>
      </c>
      <c r="B3248" s="22" t="s">
        <v>6628</v>
      </c>
      <c r="C3248" s="42" t="s">
        <v>6629</v>
      </c>
      <c r="D3248" s="21">
        <v>2026</v>
      </c>
      <c r="E3248" s="21">
        <v>2027</v>
      </c>
      <c r="F3248" s="43">
        <v>34.733649999999997</v>
      </c>
      <c r="G3248" s="43">
        <v>41.68038</v>
      </c>
      <c r="H3248" s="43">
        <v>52.501727891194001</v>
      </c>
      <c r="I3248" s="43">
        <v>0</v>
      </c>
      <c r="J3248" s="43">
        <f t="shared" si="150"/>
        <v>52.501727891194001</v>
      </c>
      <c r="K3248" s="43">
        <v>29.850866</v>
      </c>
      <c r="L3248" s="43">
        <f t="shared" si="151"/>
        <v>22.650861891194001</v>
      </c>
      <c r="M3248" s="43">
        <v>0</v>
      </c>
      <c r="N3248" s="43">
        <f t="shared" si="152"/>
        <v>41.68038</v>
      </c>
      <c r="O3248" s="43">
        <v>29.850866</v>
      </c>
      <c r="P3248" s="43">
        <v>0</v>
      </c>
      <c r="Q3248" s="43">
        <v>0</v>
      </c>
      <c r="R3248" s="43">
        <v>0</v>
      </c>
      <c r="S3248" s="43">
        <v>1.2797350000000001</v>
      </c>
      <c r="T3248" s="43">
        <v>28.571131000000001</v>
      </c>
      <c r="U3248" s="43">
        <v>0</v>
      </c>
      <c r="V3248" s="43">
        <v>0</v>
      </c>
      <c r="W3248" s="43">
        <v>0</v>
      </c>
      <c r="X3248" s="43">
        <v>0</v>
      </c>
      <c r="Y3248" s="43">
        <v>0</v>
      </c>
      <c r="Z3248" s="43">
        <v>0</v>
      </c>
      <c r="AA3248" s="43">
        <v>0</v>
      </c>
      <c r="AB3248" s="43">
        <v>0</v>
      </c>
      <c r="AC3248" s="43">
        <v>0</v>
      </c>
      <c r="AD3248" s="43">
        <v>0</v>
      </c>
      <c r="AE3248" s="43">
        <v>0</v>
      </c>
    </row>
    <row r="3249" spans="1:31" ht="15.75" x14ac:dyDescent="0.25">
      <c r="A3249" s="49">
        <v>8.6</v>
      </c>
      <c r="B3249" s="22" t="s">
        <v>6630</v>
      </c>
      <c r="C3249" s="42" t="s">
        <v>6631</v>
      </c>
      <c r="D3249" s="21">
        <v>2022</v>
      </c>
      <c r="E3249" s="21">
        <v>2024</v>
      </c>
      <c r="F3249" s="43">
        <v>1.6315360000000001</v>
      </c>
      <c r="G3249" s="43">
        <v>1.957843</v>
      </c>
      <c r="H3249" s="43">
        <v>2.1339364007200001</v>
      </c>
      <c r="I3249" s="43">
        <v>0</v>
      </c>
      <c r="J3249" s="43">
        <f t="shared" si="150"/>
        <v>2.1339364007200001</v>
      </c>
      <c r="K3249" s="43">
        <v>1.5486519999999999</v>
      </c>
      <c r="L3249" s="43">
        <f t="shared" si="151"/>
        <v>0.58528440072000021</v>
      </c>
      <c r="M3249" s="43">
        <v>8.0230000000000006E-3</v>
      </c>
      <c r="N3249" s="43">
        <f t="shared" si="152"/>
        <v>1.9498200000000001</v>
      </c>
      <c r="O3249" s="43">
        <v>1.5486519999999999</v>
      </c>
      <c r="P3249" s="43">
        <v>0.18515799999999999</v>
      </c>
      <c r="Q3249" s="43">
        <v>1.3554710000000001</v>
      </c>
      <c r="R3249" s="43">
        <v>0</v>
      </c>
      <c r="S3249" s="43">
        <v>0</v>
      </c>
      <c r="T3249" s="43">
        <v>0</v>
      </c>
      <c r="U3249" s="43">
        <v>0</v>
      </c>
      <c r="V3249" s="43">
        <v>0</v>
      </c>
      <c r="W3249" s="43">
        <v>0</v>
      </c>
      <c r="X3249" s="43">
        <v>0</v>
      </c>
      <c r="Y3249" s="43">
        <v>0</v>
      </c>
      <c r="Z3249" s="43">
        <v>0</v>
      </c>
      <c r="AA3249" s="43">
        <v>0</v>
      </c>
      <c r="AB3249" s="43">
        <v>0</v>
      </c>
      <c r="AC3249" s="43">
        <v>0</v>
      </c>
      <c r="AD3249" s="43">
        <v>0</v>
      </c>
      <c r="AE3249" s="43">
        <v>0</v>
      </c>
    </row>
    <row r="3250" spans="1:31" ht="15.75" x14ac:dyDescent="0.25">
      <c r="A3250" s="49" t="s">
        <v>6603</v>
      </c>
      <c r="B3250" s="22" t="s">
        <v>6632</v>
      </c>
      <c r="C3250" s="42" t="s">
        <v>6633</v>
      </c>
      <c r="D3250" s="21">
        <v>2025</v>
      </c>
      <c r="E3250" s="21">
        <v>2026</v>
      </c>
      <c r="F3250" s="43">
        <v>1.6315360000000001</v>
      </c>
      <c r="G3250" s="43">
        <v>1.957843</v>
      </c>
      <c r="H3250" s="43">
        <v>2.3496002856090001</v>
      </c>
      <c r="I3250" s="43">
        <v>0</v>
      </c>
      <c r="J3250" s="43">
        <f t="shared" si="150"/>
        <v>2.3496002856090001</v>
      </c>
      <c r="K3250" s="43">
        <v>0.80840699999999999</v>
      </c>
      <c r="L3250" s="43">
        <f t="shared" si="151"/>
        <v>1.5411932856090003</v>
      </c>
      <c r="M3250" s="43">
        <v>0</v>
      </c>
      <c r="N3250" s="43">
        <f t="shared" si="152"/>
        <v>1.957843</v>
      </c>
      <c r="O3250" s="43">
        <v>0.80840699999999999</v>
      </c>
      <c r="P3250" s="43">
        <v>0</v>
      </c>
      <c r="Q3250" s="43">
        <v>0</v>
      </c>
      <c r="R3250" s="43">
        <v>9.9615999999999996E-2</v>
      </c>
      <c r="S3250" s="43">
        <v>0.70879099999999995</v>
      </c>
      <c r="T3250" s="43">
        <v>0</v>
      </c>
      <c r="U3250" s="43">
        <v>0</v>
      </c>
      <c r="V3250" s="43">
        <v>0</v>
      </c>
      <c r="W3250" s="43">
        <v>0</v>
      </c>
      <c r="X3250" s="43">
        <v>0</v>
      </c>
      <c r="Y3250" s="43">
        <v>0</v>
      </c>
      <c r="Z3250" s="43">
        <v>0</v>
      </c>
      <c r="AA3250" s="43">
        <v>0</v>
      </c>
      <c r="AB3250" s="43">
        <v>0</v>
      </c>
      <c r="AC3250" s="43">
        <v>0</v>
      </c>
      <c r="AD3250" s="43">
        <v>0</v>
      </c>
      <c r="AE3250" s="43">
        <v>0</v>
      </c>
    </row>
    <row r="3251" spans="1:31" ht="15.75" x14ac:dyDescent="0.25">
      <c r="A3251" s="49" t="s">
        <v>6603</v>
      </c>
      <c r="B3251" s="22" t="s">
        <v>6634</v>
      </c>
      <c r="C3251" s="42" t="s">
        <v>6635</v>
      </c>
      <c r="D3251" s="21">
        <v>2024</v>
      </c>
      <c r="E3251" s="21">
        <v>2025</v>
      </c>
      <c r="F3251" s="43">
        <v>1.6315360000000001</v>
      </c>
      <c r="G3251" s="43">
        <v>1.957843</v>
      </c>
      <c r="H3251" s="43">
        <v>2.243899577638</v>
      </c>
      <c r="I3251" s="43">
        <v>0</v>
      </c>
      <c r="J3251" s="43">
        <f t="shared" si="150"/>
        <v>2.243899577638</v>
      </c>
      <c r="K3251" s="43">
        <v>0.77201299999999995</v>
      </c>
      <c r="L3251" s="43">
        <f t="shared" si="151"/>
        <v>1.4718865776380001</v>
      </c>
      <c r="M3251" s="43">
        <v>0</v>
      </c>
      <c r="N3251" s="43">
        <f t="shared" si="152"/>
        <v>1.957843</v>
      </c>
      <c r="O3251" s="43">
        <v>0.77201299999999995</v>
      </c>
      <c r="P3251" s="43">
        <v>0</v>
      </c>
      <c r="Q3251" s="43">
        <v>9.5341999999999996E-2</v>
      </c>
      <c r="R3251" s="43">
        <v>0.67667100000000002</v>
      </c>
      <c r="S3251" s="43">
        <v>0</v>
      </c>
      <c r="T3251" s="43">
        <v>0</v>
      </c>
      <c r="U3251" s="43">
        <v>0</v>
      </c>
      <c r="V3251" s="43">
        <v>0</v>
      </c>
      <c r="W3251" s="43">
        <v>0</v>
      </c>
      <c r="X3251" s="43">
        <v>0</v>
      </c>
      <c r="Y3251" s="43">
        <v>0</v>
      </c>
      <c r="Z3251" s="43">
        <v>0</v>
      </c>
      <c r="AA3251" s="43">
        <v>0</v>
      </c>
      <c r="AB3251" s="43">
        <v>0</v>
      </c>
      <c r="AC3251" s="43">
        <v>0</v>
      </c>
      <c r="AD3251" s="43">
        <v>0</v>
      </c>
      <c r="AE3251" s="43">
        <v>0</v>
      </c>
    </row>
    <row r="3252" spans="1:31" ht="15.75" x14ac:dyDescent="0.25">
      <c r="A3252" s="49">
        <v>8.6</v>
      </c>
      <c r="B3252" s="22" t="s">
        <v>6636</v>
      </c>
      <c r="C3252" s="42" t="s">
        <v>6637</v>
      </c>
      <c r="D3252" s="21">
        <v>2022</v>
      </c>
      <c r="E3252" s="21">
        <v>2024</v>
      </c>
      <c r="F3252" s="43">
        <v>1.9577560000000001</v>
      </c>
      <c r="G3252" s="43">
        <v>2.349307</v>
      </c>
      <c r="H3252" s="43">
        <v>2.5659607073139998</v>
      </c>
      <c r="I3252" s="43">
        <v>0</v>
      </c>
      <c r="J3252" s="43">
        <f t="shared" si="150"/>
        <v>2.5659607073139998</v>
      </c>
      <c r="K3252" s="43">
        <v>1.9581029999999999</v>
      </c>
      <c r="L3252" s="43">
        <f t="shared" si="151"/>
        <v>0.60785770731399991</v>
      </c>
      <c r="M3252" s="43">
        <v>7.2199999999999999E-3</v>
      </c>
      <c r="N3252" s="43">
        <f t="shared" si="152"/>
        <v>2.3420870000000003</v>
      </c>
      <c r="O3252" s="43">
        <v>1.9581029999999999</v>
      </c>
      <c r="P3252" s="43">
        <v>0.16661899999999999</v>
      </c>
      <c r="Q3252" s="43">
        <v>1.7842640000000001</v>
      </c>
      <c r="R3252" s="43">
        <v>0</v>
      </c>
      <c r="S3252" s="43">
        <v>0</v>
      </c>
      <c r="T3252" s="43">
        <v>0</v>
      </c>
      <c r="U3252" s="43">
        <v>0</v>
      </c>
      <c r="V3252" s="43">
        <v>0</v>
      </c>
      <c r="W3252" s="43">
        <v>0</v>
      </c>
      <c r="X3252" s="43">
        <v>0</v>
      </c>
      <c r="Y3252" s="43">
        <v>0</v>
      </c>
      <c r="Z3252" s="43">
        <v>0</v>
      </c>
      <c r="AA3252" s="43">
        <v>0</v>
      </c>
      <c r="AB3252" s="43">
        <v>0</v>
      </c>
      <c r="AC3252" s="43">
        <v>0</v>
      </c>
      <c r="AD3252" s="43">
        <v>0</v>
      </c>
      <c r="AE3252" s="43">
        <v>0</v>
      </c>
    </row>
    <row r="3253" spans="1:31" ht="15.75" x14ac:dyDescent="0.25">
      <c r="A3253" s="49">
        <v>8.6</v>
      </c>
      <c r="B3253" s="22" t="s">
        <v>6638</v>
      </c>
      <c r="C3253" s="42" t="s">
        <v>6639</v>
      </c>
      <c r="D3253" s="21">
        <v>2022</v>
      </c>
      <c r="E3253" s="21">
        <v>2024</v>
      </c>
      <c r="F3253" s="43">
        <v>1.6315360000000001</v>
      </c>
      <c r="G3253" s="43">
        <v>1.957843</v>
      </c>
      <c r="H3253" s="43">
        <v>2.131491421937</v>
      </c>
      <c r="I3253" s="43">
        <v>0</v>
      </c>
      <c r="J3253" s="43">
        <f t="shared" si="150"/>
        <v>2.131491421937</v>
      </c>
      <c r="K3253" s="43">
        <v>1.3299719999999999</v>
      </c>
      <c r="L3253" s="43">
        <f t="shared" si="151"/>
        <v>0.8015194219370001</v>
      </c>
      <c r="M3253" s="43">
        <v>8.0230000000000006E-3</v>
      </c>
      <c r="N3253" s="43">
        <f t="shared" si="152"/>
        <v>1.9498200000000001</v>
      </c>
      <c r="O3253" s="43">
        <v>1.3299719999999999</v>
      </c>
      <c r="P3253" s="43">
        <v>0.18515799999999999</v>
      </c>
      <c r="Q3253" s="43">
        <v>1.1367910000000001</v>
      </c>
      <c r="R3253" s="43">
        <v>0</v>
      </c>
      <c r="S3253" s="43">
        <v>0</v>
      </c>
      <c r="T3253" s="43">
        <v>0</v>
      </c>
      <c r="U3253" s="43">
        <v>0</v>
      </c>
      <c r="V3253" s="43">
        <v>0</v>
      </c>
      <c r="W3253" s="43">
        <v>0</v>
      </c>
      <c r="X3253" s="43">
        <v>0</v>
      </c>
      <c r="Y3253" s="43">
        <v>0</v>
      </c>
      <c r="Z3253" s="43">
        <v>0</v>
      </c>
      <c r="AA3253" s="43">
        <v>0</v>
      </c>
      <c r="AB3253" s="43">
        <v>0</v>
      </c>
      <c r="AC3253" s="43">
        <v>0</v>
      </c>
      <c r="AD3253" s="43">
        <v>0</v>
      </c>
      <c r="AE3253" s="43">
        <v>0</v>
      </c>
    </row>
    <row r="3254" spans="1:31" ht="15.75" x14ac:dyDescent="0.25">
      <c r="A3254" s="49" t="s">
        <v>6603</v>
      </c>
      <c r="B3254" s="22" t="s">
        <v>6640</v>
      </c>
      <c r="C3254" s="42" t="s">
        <v>6641</v>
      </c>
      <c r="D3254" s="21">
        <v>2024</v>
      </c>
      <c r="E3254" s="21">
        <v>2025</v>
      </c>
      <c r="F3254" s="43">
        <v>1.6315360000000001</v>
      </c>
      <c r="G3254" s="43">
        <v>1.957843</v>
      </c>
      <c r="H3254" s="43">
        <v>2.243933110215</v>
      </c>
      <c r="I3254" s="43">
        <v>0</v>
      </c>
      <c r="J3254" s="43">
        <f t="shared" si="150"/>
        <v>2.243933110215</v>
      </c>
      <c r="K3254" s="43">
        <v>0.77202400000000004</v>
      </c>
      <c r="L3254" s="43">
        <f t="shared" si="151"/>
        <v>1.4719091102149999</v>
      </c>
      <c r="M3254" s="43">
        <v>0</v>
      </c>
      <c r="N3254" s="43">
        <f t="shared" si="152"/>
        <v>1.957843</v>
      </c>
      <c r="O3254" s="43">
        <v>0.77202400000000004</v>
      </c>
      <c r="P3254" s="43">
        <v>0</v>
      </c>
      <c r="Q3254" s="43">
        <v>9.5102999999999993E-2</v>
      </c>
      <c r="R3254" s="43">
        <v>0.67692099999999999</v>
      </c>
      <c r="S3254" s="43">
        <v>0</v>
      </c>
      <c r="T3254" s="43">
        <v>0</v>
      </c>
      <c r="U3254" s="43">
        <v>0</v>
      </c>
      <c r="V3254" s="43">
        <v>0</v>
      </c>
      <c r="W3254" s="43">
        <v>0</v>
      </c>
      <c r="X3254" s="43">
        <v>0</v>
      </c>
      <c r="Y3254" s="43">
        <v>0</v>
      </c>
      <c r="Z3254" s="43">
        <v>0</v>
      </c>
      <c r="AA3254" s="43">
        <v>0</v>
      </c>
      <c r="AB3254" s="43">
        <v>0</v>
      </c>
      <c r="AC3254" s="43">
        <v>0</v>
      </c>
      <c r="AD3254" s="43">
        <v>0</v>
      </c>
      <c r="AE3254" s="43">
        <v>0</v>
      </c>
    </row>
    <row r="3255" spans="1:31" ht="15.75" x14ac:dyDescent="0.25">
      <c r="A3255" s="49" t="s">
        <v>6603</v>
      </c>
      <c r="B3255" s="22" t="s">
        <v>6642</v>
      </c>
      <c r="C3255" s="42" t="s">
        <v>6643</v>
      </c>
      <c r="D3255" s="21">
        <v>2024</v>
      </c>
      <c r="E3255" s="21">
        <v>2025</v>
      </c>
      <c r="F3255" s="43">
        <v>1.6315360000000001</v>
      </c>
      <c r="G3255" s="43">
        <v>1.957843</v>
      </c>
      <c r="H3255" s="43">
        <v>2.243933110215</v>
      </c>
      <c r="I3255" s="43">
        <v>0</v>
      </c>
      <c r="J3255" s="43">
        <f t="shared" si="150"/>
        <v>2.243933110215</v>
      </c>
      <c r="K3255" s="43">
        <v>0.77202400000000004</v>
      </c>
      <c r="L3255" s="43">
        <f t="shared" si="151"/>
        <v>1.4719091102149999</v>
      </c>
      <c r="M3255" s="43">
        <v>0</v>
      </c>
      <c r="N3255" s="43">
        <f t="shared" si="152"/>
        <v>1.957843</v>
      </c>
      <c r="O3255" s="43">
        <v>0.77202400000000004</v>
      </c>
      <c r="P3255" s="43">
        <v>0</v>
      </c>
      <c r="Q3255" s="43">
        <v>9.5102999999999993E-2</v>
      </c>
      <c r="R3255" s="43">
        <v>0.67692099999999999</v>
      </c>
      <c r="S3255" s="43">
        <v>0</v>
      </c>
      <c r="T3255" s="43">
        <v>0</v>
      </c>
      <c r="U3255" s="43">
        <v>0</v>
      </c>
      <c r="V3255" s="43">
        <v>0</v>
      </c>
      <c r="W3255" s="43">
        <v>0</v>
      </c>
      <c r="X3255" s="43">
        <v>0</v>
      </c>
      <c r="Y3255" s="43">
        <v>0</v>
      </c>
      <c r="Z3255" s="43">
        <v>0</v>
      </c>
      <c r="AA3255" s="43">
        <v>0</v>
      </c>
      <c r="AB3255" s="43">
        <v>0</v>
      </c>
      <c r="AC3255" s="43">
        <v>0</v>
      </c>
      <c r="AD3255" s="43">
        <v>0</v>
      </c>
      <c r="AE3255" s="43">
        <v>0</v>
      </c>
    </row>
    <row r="3256" spans="1:31" ht="15.75" x14ac:dyDescent="0.25">
      <c r="A3256" s="49" t="s">
        <v>6603</v>
      </c>
      <c r="B3256" s="22" t="s">
        <v>6644</v>
      </c>
      <c r="C3256" s="42" t="s">
        <v>6645</v>
      </c>
      <c r="D3256" s="21">
        <v>2024</v>
      </c>
      <c r="E3256" s="21">
        <v>2025</v>
      </c>
      <c r="F3256" s="43">
        <v>2.65564</v>
      </c>
      <c r="G3256" s="43">
        <v>3.1867679999999998</v>
      </c>
      <c r="H3256" s="43">
        <v>3.6658451100659999</v>
      </c>
      <c r="I3256" s="43">
        <v>0</v>
      </c>
      <c r="J3256" s="43">
        <f t="shared" si="150"/>
        <v>3.6658451100659999</v>
      </c>
      <c r="K3256" s="43">
        <v>1.8288770000000001</v>
      </c>
      <c r="L3256" s="43">
        <f t="shared" si="151"/>
        <v>1.8369681100659998</v>
      </c>
      <c r="M3256" s="43">
        <v>0</v>
      </c>
      <c r="N3256" s="43">
        <f t="shared" si="152"/>
        <v>3.1867679999999998</v>
      </c>
      <c r="O3256" s="43">
        <v>1.8288770000000001</v>
      </c>
      <c r="P3256" s="43">
        <v>0</v>
      </c>
      <c r="Q3256" s="43">
        <v>8.5376999999999995E-2</v>
      </c>
      <c r="R3256" s="43">
        <v>1.7435</v>
      </c>
      <c r="S3256" s="43">
        <v>0</v>
      </c>
      <c r="T3256" s="43">
        <v>0</v>
      </c>
      <c r="U3256" s="43">
        <v>0</v>
      </c>
      <c r="V3256" s="43">
        <v>0</v>
      </c>
      <c r="W3256" s="43">
        <v>0</v>
      </c>
      <c r="X3256" s="43">
        <v>0</v>
      </c>
      <c r="Y3256" s="43">
        <v>0</v>
      </c>
      <c r="Z3256" s="43">
        <v>0</v>
      </c>
      <c r="AA3256" s="43">
        <v>0</v>
      </c>
      <c r="AB3256" s="43">
        <v>0</v>
      </c>
      <c r="AC3256" s="43">
        <v>0</v>
      </c>
      <c r="AD3256" s="43">
        <v>0</v>
      </c>
      <c r="AE3256" s="43">
        <v>0</v>
      </c>
    </row>
    <row r="3257" spans="1:31" ht="15.75" x14ac:dyDescent="0.25">
      <c r="A3257" s="49" t="s">
        <v>6603</v>
      </c>
      <c r="B3257" s="22" t="s">
        <v>6646</v>
      </c>
      <c r="C3257" s="42" t="s">
        <v>6647</v>
      </c>
      <c r="D3257" s="21">
        <v>2024</v>
      </c>
      <c r="E3257" s="21">
        <v>2025</v>
      </c>
      <c r="F3257" s="43">
        <v>2.7164619999999999</v>
      </c>
      <c r="G3257" s="43">
        <v>3.259754</v>
      </c>
      <c r="H3257" s="43">
        <v>3.7498947416049999</v>
      </c>
      <c r="I3257" s="43">
        <v>0</v>
      </c>
      <c r="J3257" s="43">
        <f t="shared" si="150"/>
        <v>3.7498947416049999</v>
      </c>
      <c r="K3257" s="43">
        <v>1.8520779999999999</v>
      </c>
      <c r="L3257" s="43">
        <f t="shared" si="151"/>
        <v>1.897816741605</v>
      </c>
      <c r="M3257" s="43">
        <v>0</v>
      </c>
      <c r="N3257" s="43">
        <f t="shared" si="152"/>
        <v>3.259754</v>
      </c>
      <c r="O3257" s="43">
        <v>1.8520779999999999</v>
      </c>
      <c r="P3257" s="43">
        <v>0</v>
      </c>
      <c r="Q3257" s="43">
        <v>8.5515999999999995E-2</v>
      </c>
      <c r="R3257" s="43">
        <v>1.766562</v>
      </c>
      <c r="S3257" s="43">
        <v>0</v>
      </c>
      <c r="T3257" s="43">
        <v>0</v>
      </c>
      <c r="U3257" s="43">
        <v>0</v>
      </c>
      <c r="V3257" s="43">
        <v>0</v>
      </c>
      <c r="W3257" s="43">
        <v>0</v>
      </c>
      <c r="X3257" s="43">
        <v>0</v>
      </c>
      <c r="Y3257" s="43">
        <v>0</v>
      </c>
      <c r="Z3257" s="43">
        <v>0</v>
      </c>
      <c r="AA3257" s="43">
        <v>0</v>
      </c>
      <c r="AB3257" s="43">
        <v>0</v>
      </c>
      <c r="AC3257" s="43">
        <v>0</v>
      </c>
      <c r="AD3257" s="43">
        <v>0</v>
      </c>
      <c r="AE3257" s="43">
        <v>0</v>
      </c>
    </row>
    <row r="3258" spans="1:31" ht="15.75" x14ac:dyDescent="0.25">
      <c r="A3258" s="49" t="s">
        <v>6603</v>
      </c>
      <c r="B3258" s="22" t="s">
        <v>6648</v>
      </c>
      <c r="C3258" s="42" t="s">
        <v>6649</v>
      </c>
      <c r="D3258" s="21">
        <v>2024</v>
      </c>
      <c r="E3258" s="21">
        <v>2025</v>
      </c>
      <c r="F3258" s="43">
        <v>2.6353659999999999</v>
      </c>
      <c r="G3258" s="43">
        <v>3.162439</v>
      </c>
      <c r="H3258" s="43">
        <v>3.637823905051</v>
      </c>
      <c r="I3258" s="43">
        <v>0</v>
      </c>
      <c r="J3258" s="43">
        <f t="shared" si="150"/>
        <v>3.637823905051</v>
      </c>
      <c r="K3258" s="43">
        <v>1.8200190000000001</v>
      </c>
      <c r="L3258" s="43">
        <f t="shared" si="151"/>
        <v>1.8178049050509999</v>
      </c>
      <c r="M3258" s="43">
        <v>0</v>
      </c>
      <c r="N3258" s="43">
        <f t="shared" si="152"/>
        <v>3.162439</v>
      </c>
      <c r="O3258" s="43">
        <v>1.8200190000000001</v>
      </c>
      <c r="P3258" s="43">
        <v>0</v>
      </c>
      <c r="Q3258" s="43">
        <v>8.5327E-2</v>
      </c>
      <c r="R3258" s="43">
        <v>1.7346919999999999</v>
      </c>
      <c r="S3258" s="43">
        <v>0</v>
      </c>
      <c r="T3258" s="43">
        <v>0</v>
      </c>
      <c r="U3258" s="43">
        <v>0</v>
      </c>
      <c r="V3258" s="43">
        <v>0</v>
      </c>
      <c r="W3258" s="43">
        <v>0</v>
      </c>
      <c r="X3258" s="43">
        <v>0</v>
      </c>
      <c r="Y3258" s="43">
        <v>0</v>
      </c>
      <c r="Z3258" s="43">
        <v>0</v>
      </c>
      <c r="AA3258" s="43">
        <v>0</v>
      </c>
      <c r="AB3258" s="43">
        <v>0</v>
      </c>
      <c r="AC3258" s="43">
        <v>0</v>
      </c>
      <c r="AD3258" s="43">
        <v>0</v>
      </c>
      <c r="AE3258" s="43">
        <v>0</v>
      </c>
    </row>
    <row r="3259" spans="1:31" ht="15.75" x14ac:dyDescent="0.25">
      <c r="A3259" s="49" t="s">
        <v>6603</v>
      </c>
      <c r="B3259" s="22" t="s">
        <v>6650</v>
      </c>
      <c r="C3259" s="42" t="s">
        <v>6651</v>
      </c>
      <c r="D3259" s="21">
        <v>2024</v>
      </c>
      <c r="E3259" s="21">
        <v>2025</v>
      </c>
      <c r="F3259" s="43">
        <v>2.8583799999999999</v>
      </c>
      <c r="G3259" s="43">
        <v>3.430056</v>
      </c>
      <c r="H3259" s="43">
        <v>3.9462324368430002</v>
      </c>
      <c r="I3259" s="43">
        <v>0</v>
      </c>
      <c r="J3259" s="43">
        <f t="shared" si="150"/>
        <v>3.9462324368430002</v>
      </c>
      <c r="K3259" s="43">
        <v>1.9555499999999999</v>
      </c>
      <c r="L3259" s="43">
        <f t="shared" si="151"/>
        <v>1.9906824368430003</v>
      </c>
      <c r="M3259" s="43">
        <v>0</v>
      </c>
      <c r="N3259" s="43">
        <f t="shared" si="152"/>
        <v>3.430056</v>
      </c>
      <c r="O3259" s="43">
        <v>1.9555499999999999</v>
      </c>
      <c r="P3259" s="43">
        <v>0</v>
      </c>
      <c r="Q3259" s="43">
        <v>8.5848999999999995E-2</v>
      </c>
      <c r="R3259" s="43">
        <v>1.8697010000000001</v>
      </c>
      <c r="S3259" s="43">
        <v>0</v>
      </c>
      <c r="T3259" s="43">
        <v>0</v>
      </c>
      <c r="U3259" s="43">
        <v>0</v>
      </c>
      <c r="V3259" s="43">
        <v>0</v>
      </c>
      <c r="W3259" s="43">
        <v>0</v>
      </c>
      <c r="X3259" s="43">
        <v>0</v>
      </c>
      <c r="Y3259" s="43">
        <v>0</v>
      </c>
      <c r="Z3259" s="43">
        <v>0</v>
      </c>
      <c r="AA3259" s="43">
        <v>0</v>
      </c>
      <c r="AB3259" s="43">
        <v>0</v>
      </c>
      <c r="AC3259" s="43">
        <v>0</v>
      </c>
      <c r="AD3259" s="43">
        <v>0</v>
      </c>
      <c r="AE3259" s="43">
        <v>0</v>
      </c>
    </row>
    <row r="3260" spans="1:31" ht="15.75" x14ac:dyDescent="0.25">
      <c r="A3260" s="49" t="s">
        <v>6603</v>
      </c>
      <c r="B3260" s="22" t="s">
        <v>6652</v>
      </c>
      <c r="C3260" s="42" t="s">
        <v>6653</v>
      </c>
      <c r="D3260" s="21">
        <v>2024</v>
      </c>
      <c r="E3260" s="21">
        <v>2025</v>
      </c>
      <c r="F3260" s="43">
        <v>3.3449559999999998</v>
      </c>
      <c r="G3260" s="43">
        <v>4.0139469999999999</v>
      </c>
      <c r="H3260" s="43">
        <v>4.6192249685400002</v>
      </c>
      <c r="I3260" s="43">
        <v>0</v>
      </c>
      <c r="J3260" s="43">
        <f t="shared" si="150"/>
        <v>4.6192249685400002</v>
      </c>
      <c r="K3260" s="43">
        <v>2.2704559999999998</v>
      </c>
      <c r="L3260" s="43">
        <f t="shared" si="151"/>
        <v>2.3487689685400004</v>
      </c>
      <c r="M3260" s="43">
        <v>0</v>
      </c>
      <c r="N3260" s="43">
        <f t="shared" si="152"/>
        <v>4.0139469999999999</v>
      </c>
      <c r="O3260" s="43">
        <v>2.2704559999999998</v>
      </c>
      <c r="P3260" s="43">
        <v>0</v>
      </c>
      <c r="Q3260" s="43">
        <v>8.6985999999999994E-2</v>
      </c>
      <c r="R3260" s="43">
        <v>2.1834699999999998</v>
      </c>
      <c r="S3260" s="43">
        <v>0</v>
      </c>
      <c r="T3260" s="43">
        <v>0</v>
      </c>
      <c r="U3260" s="43">
        <v>0</v>
      </c>
      <c r="V3260" s="43">
        <v>0</v>
      </c>
      <c r="W3260" s="43">
        <v>0</v>
      </c>
      <c r="X3260" s="43">
        <v>0</v>
      </c>
      <c r="Y3260" s="43">
        <v>0</v>
      </c>
      <c r="Z3260" s="43">
        <v>0</v>
      </c>
      <c r="AA3260" s="43">
        <v>0</v>
      </c>
      <c r="AB3260" s="43">
        <v>0</v>
      </c>
      <c r="AC3260" s="43">
        <v>0</v>
      </c>
      <c r="AD3260" s="43">
        <v>0</v>
      </c>
      <c r="AE3260" s="43">
        <v>0</v>
      </c>
    </row>
    <row r="3261" spans="1:31" ht="15.75" x14ac:dyDescent="0.25">
      <c r="A3261" s="49" t="s">
        <v>6603</v>
      </c>
      <c r="B3261" s="22" t="s">
        <v>6654</v>
      </c>
      <c r="C3261" s="42" t="s">
        <v>6655</v>
      </c>
      <c r="D3261" s="21">
        <v>2024</v>
      </c>
      <c r="E3261" s="21">
        <v>2025</v>
      </c>
      <c r="F3261" s="43">
        <v>3.811258</v>
      </c>
      <c r="G3261" s="43">
        <v>4.5735089999999996</v>
      </c>
      <c r="H3261" s="43">
        <v>5.2648202998120004</v>
      </c>
      <c r="I3261" s="43">
        <v>0</v>
      </c>
      <c r="J3261" s="43">
        <f t="shared" si="150"/>
        <v>5.2648202998120004</v>
      </c>
      <c r="K3261" s="43">
        <v>2.7750240000000002</v>
      </c>
      <c r="L3261" s="43">
        <f t="shared" si="151"/>
        <v>2.4897962998120002</v>
      </c>
      <c r="M3261" s="43">
        <v>0</v>
      </c>
      <c r="N3261" s="43">
        <f t="shared" si="152"/>
        <v>4.5735089999999996</v>
      </c>
      <c r="O3261" s="43">
        <v>2.7750240000000002</v>
      </c>
      <c r="P3261" s="43">
        <v>0</v>
      </c>
      <c r="Q3261" s="43">
        <v>8.8077000000000003E-2</v>
      </c>
      <c r="R3261" s="43">
        <v>2.686947</v>
      </c>
      <c r="S3261" s="43">
        <v>0</v>
      </c>
      <c r="T3261" s="43">
        <v>0</v>
      </c>
      <c r="U3261" s="43">
        <v>0</v>
      </c>
      <c r="V3261" s="43">
        <v>0</v>
      </c>
      <c r="W3261" s="43">
        <v>0</v>
      </c>
      <c r="X3261" s="43">
        <v>0</v>
      </c>
      <c r="Y3261" s="43">
        <v>0</v>
      </c>
      <c r="Z3261" s="43">
        <v>0</v>
      </c>
      <c r="AA3261" s="43">
        <v>0</v>
      </c>
      <c r="AB3261" s="43">
        <v>0</v>
      </c>
      <c r="AC3261" s="43">
        <v>0</v>
      </c>
      <c r="AD3261" s="43">
        <v>0</v>
      </c>
      <c r="AE3261" s="43">
        <v>0</v>
      </c>
    </row>
    <row r="3262" spans="1:31" ht="15.75" x14ac:dyDescent="0.25">
      <c r="A3262" s="49" t="s">
        <v>6603</v>
      </c>
      <c r="B3262" s="22" t="s">
        <v>6656</v>
      </c>
      <c r="C3262" s="42" t="s">
        <v>6657</v>
      </c>
      <c r="D3262" s="21">
        <v>2024</v>
      </c>
      <c r="E3262" s="21">
        <v>2025</v>
      </c>
      <c r="F3262" s="43">
        <v>3.020572</v>
      </c>
      <c r="G3262" s="43">
        <v>3.6246860000000001</v>
      </c>
      <c r="H3262" s="43">
        <v>4.1704774750029996</v>
      </c>
      <c r="I3262" s="43">
        <v>0</v>
      </c>
      <c r="J3262" s="43">
        <f t="shared" si="150"/>
        <v>4.1704774750029996</v>
      </c>
      <c r="K3262" s="43">
        <v>2.0401340000000001</v>
      </c>
      <c r="L3262" s="43">
        <f t="shared" si="151"/>
        <v>2.1303434750029995</v>
      </c>
      <c r="M3262" s="43">
        <v>0</v>
      </c>
      <c r="N3262" s="43">
        <f t="shared" si="152"/>
        <v>3.6246860000000001</v>
      </c>
      <c r="O3262" s="43">
        <v>2.0401340000000001</v>
      </c>
      <c r="P3262" s="43">
        <v>0</v>
      </c>
      <c r="Q3262" s="43">
        <v>8.6227999999999999E-2</v>
      </c>
      <c r="R3262" s="43">
        <v>1.9539059999999999</v>
      </c>
      <c r="S3262" s="43">
        <v>0</v>
      </c>
      <c r="T3262" s="43">
        <v>0</v>
      </c>
      <c r="U3262" s="43">
        <v>0</v>
      </c>
      <c r="V3262" s="43">
        <v>0</v>
      </c>
      <c r="W3262" s="43">
        <v>0</v>
      </c>
      <c r="X3262" s="43">
        <v>0</v>
      </c>
      <c r="Y3262" s="43">
        <v>0</v>
      </c>
      <c r="Z3262" s="43">
        <v>0</v>
      </c>
      <c r="AA3262" s="43">
        <v>0</v>
      </c>
      <c r="AB3262" s="43">
        <v>0</v>
      </c>
      <c r="AC3262" s="43">
        <v>0</v>
      </c>
      <c r="AD3262" s="43">
        <v>0</v>
      </c>
      <c r="AE3262" s="43">
        <v>0</v>
      </c>
    </row>
    <row r="3263" spans="1:31" ht="15.75" x14ac:dyDescent="0.25">
      <c r="A3263" s="49" t="s">
        <v>6603</v>
      </c>
      <c r="B3263" s="22" t="s">
        <v>6658</v>
      </c>
      <c r="C3263" s="42" t="s">
        <v>6659</v>
      </c>
      <c r="D3263" s="21">
        <v>2024</v>
      </c>
      <c r="E3263" s="21">
        <v>2025</v>
      </c>
      <c r="F3263" s="43">
        <v>5.4129040000000002</v>
      </c>
      <c r="G3263" s="43">
        <v>6.4954840000000003</v>
      </c>
      <c r="H3263" s="43">
        <v>7.4806194463790003</v>
      </c>
      <c r="I3263" s="43">
        <v>0</v>
      </c>
      <c r="J3263" s="43">
        <f t="shared" si="150"/>
        <v>7.4806194463790003</v>
      </c>
      <c r="K3263" s="43">
        <v>4.0841010000000004</v>
      </c>
      <c r="L3263" s="43">
        <f t="shared" si="151"/>
        <v>3.3965184463789999</v>
      </c>
      <c r="M3263" s="43">
        <v>0</v>
      </c>
      <c r="N3263" s="43">
        <f t="shared" si="152"/>
        <v>6.4954840000000003</v>
      </c>
      <c r="O3263" s="43">
        <v>4.0841010000000004</v>
      </c>
      <c r="P3263" s="43">
        <v>0</v>
      </c>
      <c r="Q3263" s="43">
        <v>9.1824000000000003E-2</v>
      </c>
      <c r="R3263" s="43">
        <v>3.9922770000000001</v>
      </c>
      <c r="S3263" s="43">
        <v>0</v>
      </c>
      <c r="T3263" s="43">
        <v>0</v>
      </c>
      <c r="U3263" s="43">
        <v>0</v>
      </c>
      <c r="V3263" s="43">
        <v>0</v>
      </c>
      <c r="W3263" s="43">
        <v>0</v>
      </c>
      <c r="X3263" s="43">
        <v>0</v>
      </c>
      <c r="Y3263" s="43">
        <v>0</v>
      </c>
      <c r="Z3263" s="43">
        <v>0</v>
      </c>
      <c r="AA3263" s="43">
        <v>0</v>
      </c>
      <c r="AB3263" s="43">
        <v>0</v>
      </c>
      <c r="AC3263" s="43">
        <v>0</v>
      </c>
      <c r="AD3263" s="43">
        <v>0</v>
      </c>
      <c r="AE3263" s="43">
        <v>0</v>
      </c>
    </row>
    <row r="3264" spans="1:31" ht="15.75" x14ac:dyDescent="0.25">
      <c r="A3264" s="49" t="s">
        <v>6603</v>
      </c>
      <c r="B3264" s="22" t="s">
        <v>6660</v>
      </c>
      <c r="C3264" s="42" t="s">
        <v>6661</v>
      </c>
      <c r="D3264" s="21">
        <v>2024</v>
      </c>
      <c r="E3264" s="21">
        <v>2025</v>
      </c>
      <c r="F3264" s="43">
        <v>2.6150920000000002</v>
      </c>
      <c r="G3264" s="43">
        <v>3.1381100000000002</v>
      </c>
      <c r="H3264" s="43">
        <v>3.6097498766820002</v>
      </c>
      <c r="I3264" s="43">
        <v>0</v>
      </c>
      <c r="J3264" s="43">
        <f t="shared" si="150"/>
        <v>3.6097498766820002</v>
      </c>
      <c r="K3264" s="43">
        <v>1.7995289999999999</v>
      </c>
      <c r="L3264" s="43">
        <f t="shared" si="151"/>
        <v>1.8102208766820003</v>
      </c>
      <c r="M3264" s="43">
        <v>0</v>
      </c>
      <c r="N3264" s="43">
        <f t="shared" si="152"/>
        <v>3.1381100000000002</v>
      </c>
      <c r="O3264" s="43">
        <v>1.7995289999999999</v>
      </c>
      <c r="P3264" s="43">
        <v>0</v>
      </c>
      <c r="Q3264" s="43">
        <v>8.5281999999999997E-2</v>
      </c>
      <c r="R3264" s="43">
        <v>1.7142470000000001</v>
      </c>
      <c r="S3264" s="43">
        <v>0</v>
      </c>
      <c r="T3264" s="43">
        <v>0</v>
      </c>
      <c r="U3264" s="43">
        <v>0</v>
      </c>
      <c r="V3264" s="43">
        <v>0</v>
      </c>
      <c r="W3264" s="43">
        <v>0</v>
      </c>
      <c r="X3264" s="43">
        <v>0</v>
      </c>
      <c r="Y3264" s="43">
        <v>0</v>
      </c>
      <c r="Z3264" s="43">
        <v>0</v>
      </c>
      <c r="AA3264" s="43">
        <v>0</v>
      </c>
      <c r="AB3264" s="43">
        <v>0</v>
      </c>
      <c r="AC3264" s="43">
        <v>0</v>
      </c>
      <c r="AD3264" s="43">
        <v>0</v>
      </c>
      <c r="AE3264" s="43">
        <v>0</v>
      </c>
    </row>
    <row r="3265" spans="1:31" ht="15.75" x14ac:dyDescent="0.25">
      <c r="A3265" s="49" t="s">
        <v>6603</v>
      </c>
      <c r="B3265" s="22" t="s">
        <v>6662</v>
      </c>
      <c r="C3265" s="42" t="s">
        <v>6663</v>
      </c>
      <c r="D3265" s="21">
        <v>2024</v>
      </c>
      <c r="E3265" s="21">
        <v>2025</v>
      </c>
      <c r="F3265" s="43">
        <v>1.599556</v>
      </c>
      <c r="G3265" s="43">
        <v>1.919467</v>
      </c>
      <c r="H3265" s="43">
        <v>2.2061583926999999</v>
      </c>
      <c r="I3265" s="43">
        <v>0</v>
      </c>
      <c r="J3265" s="43">
        <f t="shared" si="150"/>
        <v>2.2061583926999999</v>
      </c>
      <c r="K3265" s="43">
        <v>1.2996840000000001</v>
      </c>
      <c r="L3265" s="43">
        <f t="shared" si="151"/>
        <v>0.90647439269999985</v>
      </c>
      <c r="M3265" s="43">
        <v>0</v>
      </c>
      <c r="N3265" s="43">
        <f t="shared" si="152"/>
        <v>1.919467</v>
      </c>
      <c r="O3265" s="43">
        <v>1.2996840000000001</v>
      </c>
      <c r="P3265" s="43">
        <v>0</v>
      </c>
      <c r="Q3265" s="43">
        <v>8.3668000000000006E-2</v>
      </c>
      <c r="R3265" s="43">
        <v>1.216016</v>
      </c>
      <c r="S3265" s="43">
        <v>0</v>
      </c>
      <c r="T3265" s="43">
        <v>0</v>
      </c>
      <c r="U3265" s="43">
        <v>0</v>
      </c>
      <c r="V3265" s="43">
        <v>0</v>
      </c>
      <c r="W3265" s="43">
        <v>0</v>
      </c>
      <c r="X3265" s="43">
        <v>0</v>
      </c>
      <c r="Y3265" s="43">
        <v>0</v>
      </c>
      <c r="Z3265" s="43">
        <v>0</v>
      </c>
      <c r="AA3265" s="43">
        <v>0</v>
      </c>
      <c r="AB3265" s="43">
        <v>0</v>
      </c>
      <c r="AC3265" s="43">
        <v>0</v>
      </c>
      <c r="AD3265" s="43">
        <v>0</v>
      </c>
      <c r="AE3265" s="43">
        <v>0</v>
      </c>
    </row>
    <row r="3266" spans="1:31" ht="15.75" x14ac:dyDescent="0.25">
      <c r="A3266" s="49" t="s">
        <v>6603</v>
      </c>
      <c r="B3266" s="22" t="s">
        <v>6664</v>
      </c>
      <c r="C3266" s="42" t="s">
        <v>6665</v>
      </c>
      <c r="D3266" s="21">
        <v>2024</v>
      </c>
      <c r="E3266" s="21">
        <v>2025</v>
      </c>
      <c r="F3266" s="43">
        <v>7.0550980000000001</v>
      </c>
      <c r="G3266" s="43">
        <v>8.4661170000000006</v>
      </c>
      <c r="H3266" s="43">
        <v>9.7519558268460003</v>
      </c>
      <c r="I3266" s="43">
        <v>0</v>
      </c>
      <c r="J3266" s="43">
        <f t="shared" si="150"/>
        <v>9.7519558268460003</v>
      </c>
      <c r="K3266" s="43">
        <v>5.15496</v>
      </c>
      <c r="L3266" s="43">
        <f t="shared" si="151"/>
        <v>4.5969958268460003</v>
      </c>
      <c r="M3266" s="43">
        <v>0</v>
      </c>
      <c r="N3266" s="43">
        <f t="shared" si="152"/>
        <v>8.4661170000000006</v>
      </c>
      <c r="O3266" s="43">
        <v>5.15496</v>
      </c>
      <c r="P3266" s="43">
        <v>0</v>
      </c>
      <c r="Q3266" s="43">
        <v>9.5663999999999999E-2</v>
      </c>
      <c r="R3266" s="43">
        <v>5.0592959999999998</v>
      </c>
      <c r="S3266" s="43">
        <v>0</v>
      </c>
      <c r="T3266" s="43">
        <v>0</v>
      </c>
      <c r="U3266" s="43">
        <v>0</v>
      </c>
      <c r="V3266" s="43">
        <v>0</v>
      </c>
      <c r="W3266" s="43">
        <v>0</v>
      </c>
      <c r="X3266" s="43">
        <v>0</v>
      </c>
      <c r="Y3266" s="43">
        <v>0</v>
      </c>
      <c r="Z3266" s="43">
        <v>0</v>
      </c>
      <c r="AA3266" s="43">
        <v>0</v>
      </c>
      <c r="AB3266" s="43">
        <v>0</v>
      </c>
      <c r="AC3266" s="43">
        <v>0</v>
      </c>
      <c r="AD3266" s="43">
        <v>0</v>
      </c>
      <c r="AE3266" s="43">
        <v>0</v>
      </c>
    </row>
    <row r="3267" spans="1:31" ht="15.75" x14ac:dyDescent="0.25">
      <c r="A3267" s="49" t="s">
        <v>6603</v>
      </c>
      <c r="B3267" s="22" t="s">
        <v>6666</v>
      </c>
      <c r="C3267" s="42" t="s">
        <v>6667</v>
      </c>
      <c r="D3267" s="21">
        <v>2024</v>
      </c>
      <c r="E3267" s="21">
        <v>2025</v>
      </c>
      <c r="F3267" s="43">
        <v>3.304408</v>
      </c>
      <c r="G3267" s="43">
        <v>3.9652889999999998</v>
      </c>
      <c r="H3267" s="43">
        <v>4.5631919218909998</v>
      </c>
      <c r="I3267" s="43">
        <v>0</v>
      </c>
      <c r="J3267" s="43">
        <f t="shared" si="150"/>
        <v>4.5631919218909998</v>
      </c>
      <c r="K3267" s="43">
        <v>2.2575270000000001</v>
      </c>
      <c r="L3267" s="43">
        <f t="shared" si="151"/>
        <v>2.3056649218909997</v>
      </c>
      <c r="M3267" s="43">
        <v>0</v>
      </c>
      <c r="N3267" s="43">
        <f t="shared" si="152"/>
        <v>3.9652889999999998</v>
      </c>
      <c r="O3267" s="43">
        <v>2.2575270000000001</v>
      </c>
      <c r="P3267" s="43">
        <v>0</v>
      </c>
      <c r="Q3267" s="43">
        <v>8.6892999999999998E-2</v>
      </c>
      <c r="R3267" s="43">
        <v>2.1706340000000002</v>
      </c>
      <c r="S3267" s="43">
        <v>0</v>
      </c>
      <c r="T3267" s="43">
        <v>0</v>
      </c>
      <c r="U3267" s="43">
        <v>0</v>
      </c>
      <c r="V3267" s="43">
        <v>0</v>
      </c>
      <c r="W3267" s="43">
        <v>0</v>
      </c>
      <c r="X3267" s="43">
        <v>0</v>
      </c>
      <c r="Y3267" s="43">
        <v>0</v>
      </c>
      <c r="Z3267" s="43">
        <v>0</v>
      </c>
      <c r="AA3267" s="43">
        <v>0</v>
      </c>
      <c r="AB3267" s="43">
        <v>0</v>
      </c>
      <c r="AC3267" s="43">
        <v>0</v>
      </c>
      <c r="AD3267" s="43">
        <v>0</v>
      </c>
      <c r="AE3267" s="43">
        <v>0</v>
      </c>
    </row>
    <row r="3268" spans="1:31" ht="15.75" x14ac:dyDescent="0.25">
      <c r="A3268" s="49" t="s">
        <v>6603</v>
      </c>
      <c r="B3268" s="22" t="s">
        <v>6668</v>
      </c>
      <c r="C3268" s="42" t="s">
        <v>6669</v>
      </c>
      <c r="D3268" s="21">
        <v>2024</v>
      </c>
      <c r="E3268" s="21">
        <v>2025</v>
      </c>
      <c r="F3268" s="43">
        <v>3.5274220000000001</v>
      </c>
      <c r="G3268" s="43">
        <v>4.2329059999999998</v>
      </c>
      <c r="H3268" s="43">
        <v>4.8716612700150002</v>
      </c>
      <c r="I3268" s="43">
        <v>0</v>
      </c>
      <c r="J3268" s="43">
        <f t="shared" si="150"/>
        <v>4.8716612700150002</v>
      </c>
      <c r="K3268" s="43">
        <v>2.40557</v>
      </c>
      <c r="L3268" s="43">
        <f t="shared" si="151"/>
        <v>2.4660912700150002</v>
      </c>
      <c r="M3268" s="43">
        <v>0</v>
      </c>
      <c r="N3268" s="43">
        <f t="shared" si="152"/>
        <v>4.2329059999999998</v>
      </c>
      <c r="O3268" s="43">
        <v>2.40557</v>
      </c>
      <c r="P3268" s="43">
        <v>0</v>
      </c>
      <c r="Q3268" s="43">
        <v>8.7414000000000006E-2</v>
      </c>
      <c r="R3268" s="43">
        <v>2.3181560000000001</v>
      </c>
      <c r="S3268" s="43">
        <v>0</v>
      </c>
      <c r="T3268" s="43">
        <v>0</v>
      </c>
      <c r="U3268" s="43">
        <v>0</v>
      </c>
      <c r="V3268" s="43">
        <v>0</v>
      </c>
      <c r="W3268" s="43">
        <v>0</v>
      </c>
      <c r="X3268" s="43">
        <v>0</v>
      </c>
      <c r="Y3268" s="43">
        <v>0</v>
      </c>
      <c r="Z3268" s="43">
        <v>0</v>
      </c>
      <c r="AA3268" s="43">
        <v>0</v>
      </c>
      <c r="AB3268" s="43">
        <v>0</v>
      </c>
      <c r="AC3268" s="43">
        <v>0</v>
      </c>
      <c r="AD3268" s="43">
        <v>0</v>
      </c>
      <c r="AE3268" s="43">
        <v>0</v>
      </c>
    </row>
    <row r="3269" spans="1:31" ht="15.75" x14ac:dyDescent="0.25">
      <c r="A3269" s="49" t="s">
        <v>6603</v>
      </c>
      <c r="B3269" s="22" t="s">
        <v>6670</v>
      </c>
      <c r="C3269" s="42" t="s">
        <v>6671</v>
      </c>
      <c r="D3269" s="21">
        <v>2024</v>
      </c>
      <c r="E3269" s="21">
        <v>2025</v>
      </c>
      <c r="F3269" s="43">
        <v>3.9937239999999998</v>
      </c>
      <c r="G3269" s="43">
        <v>4.7924680000000004</v>
      </c>
      <c r="H3269" s="43">
        <v>5.5171854912500002</v>
      </c>
      <c r="I3269" s="43">
        <v>0</v>
      </c>
      <c r="J3269" s="43">
        <f t="shared" si="150"/>
        <v>5.5171854912500002</v>
      </c>
      <c r="K3269" s="43">
        <v>2.8947129999999999</v>
      </c>
      <c r="L3269" s="43">
        <f t="shared" si="151"/>
        <v>2.6224724912500004</v>
      </c>
      <c r="M3269" s="43">
        <v>0</v>
      </c>
      <c r="N3269" s="43">
        <f t="shared" si="152"/>
        <v>4.7924680000000004</v>
      </c>
      <c r="O3269" s="43">
        <v>2.8947129999999999</v>
      </c>
      <c r="P3269" s="43">
        <v>0</v>
      </c>
      <c r="Q3269" s="43">
        <v>8.8479000000000002E-2</v>
      </c>
      <c r="R3269" s="43">
        <v>2.8062339999999999</v>
      </c>
      <c r="S3269" s="43">
        <v>0</v>
      </c>
      <c r="T3269" s="43">
        <v>0</v>
      </c>
      <c r="U3269" s="43">
        <v>0</v>
      </c>
      <c r="V3269" s="43">
        <v>0</v>
      </c>
      <c r="W3269" s="43">
        <v>0</v>
      </c>
      <c r="X3269" s="43">
        <v>0</v>
      </c>
      <c r="Y3269" s="43">
        <v>0</v>
      </c>
      <c r="Z3269" s="43">
        <v>0</v>
      </c>
      <c r="AA3269" s="43">
        <v>0</v>
      </c>
      <c r="AB3269" s="43">
        <v>0</v>
      </c>
      <c r="AC3269" s="43">
        <v>0</v>
      </c>
      <c r="AD3269" s="43">
        <v>0</v>
      </c>
      <c r="AE3269" s="43">
        <v>0</v>
      </c>
    </row>
    <row r="3270" spans="1:31" ht="15.75" x14ac:dyDescent="0.25">
      <c r="A3270" s="49" t="s">
        <v>6603</v>
      </c>
      <c r="B3270" s="22" t="s">
        <v>6672</v>
      </c>
      <c r="C3270" s="42" t="s">
        <v>6673</v>
      </c>
      <c r="D3270" s="21">
        <v>2022</v>
      </c>
      <c r="E3270" s="21">
        <v>2024</v>
      </c>
      <c r="F3270" s="43">
        <v>3.0002979999999999</v>
      </c>
      <c r="G3270" s="43">
        <v>3.6003569999999998</v>
      </c>
      <c r="H3270" s="43">
        <v>3.9424139348380001</v>
      </c>
      <c r="I3270" s="43">
        <v>0</v>
      </c>
      <c r="J3270" s="43">
        <f t="shared" si="150"/>
        <v>3.9424139348380001</v>
      </c>
      <c r="K3270" s="43">
        <v>2.2376719999999999</v>
      </c>
      <c r="L3270" s="43">
        <f t="shared" si="151"/>
        <v>1.7047419348380002</v>
      </c>
      <c r="M3270" s="43">
        <v>2.0757000000000001E-2</v>
      </c>
      <c r="N3270" s="43">
        <f t="shared" si="152"/>
        <v>3.5795999999999997</v>
      </c>
      <c r="O3270" s="43">
        <v>2.2376719999999999</v>
      </c>
      <c r="P3270" s="43">
        <v>8.2003000000000006E-2</v>
      </c>
      <c r="Q3270" s="43">
        <v>2.1349119999999999</v>
      </c>
      <c r="R3270" s="43">
        <v>0</v>
      </c>
      <c r="S3270" s="43">
        <v>0</v>
      </c>
      <c r="T3270" s="43">
        <v>0</v>
      </c>
      <c r="U3270" s="43">
        <v>0</v>
      </c>
      <c r="V3270" s="43">
        <v>0</v>
      </c>
      <c r="W3270" s="43">
        <v>0</v>
      </c>
      <c r="X3270" s="43">
        <v>0</v>
      </c>
      <c r="Y3270" s="43">
        <v>0</v>
      </c>
      <c r="Z3270" s="43">
        <v>0</v>
      </c>
      <c r="AA3270" s="43">
        <v>0</v>
      </c>
      <c r="AB3270" s="43">
        <v>0</v>
      </c>
      <c r="AC3270" s="43">
        <v>0</v>
      </c>
      <c r="AD3270" s="43">
        <v>0</v>
      </c>
      <c r="AE3270" s="43">
        <v>0</v>
      </c>
    </row>
    <row r="3271" spans="1:31" ht="15.75" x14ac:dyDescent="0.25">
      <c r="A3271" s="49" t="s">
        <v>6603</v>
      </c>
      <c r="B3271" s="22" t="s">
        <v>6674</v>
      </c>
      <c r="C3271" s="42" t="s">
        <v>6675</v>
      </c>
      <c r="D3271" s="21">
        <v>2022</v>
      </c>
      <c r="E3271" s="21">
        <v>2024</v>
      </c>
      <c r="F3271" s="43">
        <v>2.65564</v>
      </c>
      <c r="G3271" s="43">
        <v>3.1867679999999998</v>
      </c>
      <c r="H3271" s="43">
        <v>3.4900638430790001</v>
      </c>
      <c r="I3271" s="43">
        <v>0</v>
      </c>
      <c r="J3271" s="43">
        <f t="shared" si="150"/>
        <v>3.4900638430790001</v>
      </c>
      <c r="K3271" s="43">
        <v>1.978764</v>
      </c>
      <c r="L3271" s="43">
        <f t="shared" si="151"/>
        <v>1.5112998430790001</v>
      </c>
      <c r="M3271" s="43">
        <v>3.6691000000000001E-2</v>
      </c>
      <c r="N3271" s="43">
        <f t="shared" si="152"/>
        <v>3.150077</v>
      </c>
      <c r="O3271" s="43">
        <v>1.978764</v>
      </c>
      <c r="P3271" s="43">
        <v>4.9501999999999997E-2</v>
      </c>
      <c r="Q3271" s="43">
        <v>1.892571</v>
      </c>
      <c r="R3271" s="43">
        <v>0</v>
      </c>
      <c r="S3271" s="43">
        <v>0</v>
      </c>
      <c r="T3271" s="43">
        <v>0</v>
      </c>
      <c r="U3271" s="43">
        <v>0</v>
      </c>
      <c r="V3271" s="43">
        <v>0</v>
      </c>
      <c r="W3271" s="43">
        <v>0</v>
      </c>
      <c r="X3271" s="43">
        <v>0</v>
      </c>
      <c r="Y3271" s="43">
        <v>0</v>
      </c>
      <c r="Z3271" s="43">
        <v>0</v>
      </c>
      <c r="AA3271" s="43">
        <v>0</v>
      </c>
      <c r="AB3271" s="43">
        <v>0</v>
      </c>
      <c r="AC3271" s="43">
        <v>0</v>
      </c>
      <c r="AD3271" s="43">
        <v>0</v>
      </c>
      <c r="AE3271" s="43">
        <v>0</v>
      </c>
    </row>
    <row r="3272" spans="1:31" ht="15.75" x14ac:dyDescent="0.25">
      <c r="A3272" s="49" t="s">
        <v>6603</v>
      </c>
      <c r="B3272" s="22" t="s">
        <v>6676</v>
      </c>
      <c r="C3272" s="42" t="s">
        <v>6677</v>
      </c>
      <c r="D3272" s="21">
        <v>2022</v>
      </c>
      <c r="E3272" s="21">
        <v>2024</v>
      </c>
      <c r="F3272" s="43">
        <v>3.87208</v>
      </c>
      <c r="G3272" s="43">
        <v>4.646496</v>
      </c>
      <c r="H3272" s="43">
        <v>5.090937094968</v>
      </c>
      <c r="I3272" s="43">
        <v>0</v>
      </c>
      <c r="J3272" s="43">
        <f t="shared" si="150"/>
        <v>5.090937094968</v>
      </c>
      <c r="K3272" s="43">
        <v>3.0158809999999998</v>
      </c>
      <c r="L3272" s="43">
        <f t="shared" si="151"/>
        <v>2.0750560949680001</v>
      </c>
      <c r="M3272" s="43">
        <v>3.5864E-2</v>
      </c>
      <c r="N3272" s="43">
        <f t="shared" si="152"/>
        <v>4.6106319999999998</v>
      </c>
      <c r="O3272" s="43">
        <v>3.0158809999999998</v>
      </c>
      <c r="P3272" s="43">
        <v>7.0626999999999995E-2</v>
      </c>
      <c r="Q3272" s="43">
        <v>2.9093900000000001</v>
      </c>
      <c r="R3272" s="43">
        <v>0</v>
      </c>
      <c r="S3272" s="43">
        <v>0</v>
      </c>
      <c r="T3272" s="43">
        <v>0</v>
      </c>
      <c r="U3272" s="43">
        <v>0</v>
      </c>
      <c r="V3272" s="43">
        <v>0</v>
      </c>
      <c r="W3272" s="43">
        <v>0</v>
      </c>
      <c r="X3272" s="43">
        <v>0</v>
      </c>
      <c r="Y3272" s="43">
        <v>0</v>
      </c>
      <c r="Z3272" s="43">
        <v>0</v>
      </c>
      <c r="AA3272" s="43">
        <v>0</v>
      </c>
      <c r="AB3272" s="43">
        <v>0</v>
      </c>
      <c r="AC3272" s="43">
        <v>0</v>
      </c>
      <c r="AD3272" s="43">
        <v>0</v>
      </c>
      <c r="AE3272" s="43">
        <v>0</v>
      </c>
    </row>
    <row r="3273" spans="1:31" ht="15.75" x14ac:dyDescent="0.25">
      <c r="A3273" s="49" t="s">
        <v>6603</v>
      </c>
      <c r="B3273" s="22" t="s">
        <v>6678</v>
      </c>
      <c r="C3273" s="42" t="s">
        <v>6679</v>
      </c>
      <c r="D3273" s="21">
        <v>2022</v>
      </c>
      <c r="E3273" s="21">
        <v>2024</v>
      </c>
      <c r="F3273" s="43">
        <v>2.7367360000000001</v>
      </c>
      <c r="G3273" s="43">
        <v>3.2840829999999999</v>
      </c>
      <c r="H3273" s="43">
        <v>3.5968835389630001</v>
      </c>
      <c r="I3273" s="43">
        <v>0</v>
      </c>
      <c r="J3273" s="43">
        <f t="shared" si="150"/>
        <v>3.5968835389630001</v>
      </c>
      <c r="K3273" s="43">
        <v>2.0911469999999999</v>
      </c>
      <c r="L3273" s="43">
        <f t="shared" si="151"/>
        <v>1.5057365389630002</v>
      </c>
      <c r="M3273" s="43">
        <v>3.5889999999999998E-2</v>
      </c>
      <c r="N3273" s="43">
        <f t="shared" si="152"/>
        <v>3.2481929999999997</v>
      </c>
      <c r="O3273" s="43">
        <v>2.0911469999999999</v>
      </c>
      <c r="P3273" s="43">
        <v>5.1805999999999998E-2</v>
      </c>
      <c r="Q3273" s="43">
        <v>2.0034510000000001</v>
      </c>
      <c r="R3273" s="43">
        <v>0</v>
      </c>
      <c r="S3273" s="43">
        <v>0</v>
      </c>
      <c r="T3273" s="43">
        <v>0</v>
      </c>
      <c r="U3273" s="43">
        <v>0</v>
      </c>
      <c r="V3273" s="43">
        <v>0</v>
      </c>
      <c r="W3273" s="43">
        <v>0</v>
      </c>
      <c r="X3273" s="43">
        <v>0</v>
      </c>
      <c r="Y3273" s="43">
        <v>0</v>
      </c>
      <c r="Z3273" s="43">
        <v>0</v>
      </c>
      <c r="AA3273" s="43">
        <v>0</v>
      </c>
      <c r="AB3273" s="43">
        <v>0</v>
      </c>
      <c r="AC3273" s="43">
        <v>0</v>
      </c>
      <c r="AD3273" s="43">
        <v>0</v>
      </c>
      <c r="AE3273" s="43">
        <v>0</v>
      </c>
    </row>
    <row r="3274" spans="1:31" ht="15.75" x14ac:dyDescent="0.25">
      <c r="A3274" s="49" t="s">
        <v>6603</v>
      </c>
      <c r="B3274" s="22" t="s">
        <v>6680</v>
      </c>
      <c r="C3274" s="42" t="s">
        <v>6681</v>
      </c>
      <c r="D3274" s="21">
        <v>2022</v>
      </c>
      <c r="E3274" s="21">
        <v>2024</v>
      </c>
      <c r="F3274" s="43">
        <v>4.5613960000000002</v>
      </c>
      <c r="G3274" s="43">
        <v>5.4736750000000001</v>
      </c>
      <c r="H3274" s="43">
        <v>5.9940908730500002</v>
      </c>
      <c r="I3274" s="43">
        <v>0</v>
      </c>
      <c r="J3274" s="43">
        <f t="shared" si="150"/>
        <v>5.9940908730500002</v>
      </c>
      <c r="K3274" s="43">
        <v>2.6180270000000001</v>
      </c>
      <c r="L3274" s="43">
        <f t="shared" si="151"/>
        <v>3.3760638730500001</v>
      </c>
      <c r="M3274" s="43">
        <v>3.4501999999999998E-2</v>
      </c>
      <c r="N3274" s="43">
        <f t="shared" si="152"/>
        <v>5.4391730000000003</v>
      </c>
      <c r="O3274" s="43">
        <v>2.6180270000000001</v>
      </c>
      <c r="P3274" s="43">
        <v>9.0554999999999997E-2</v>
      </c>
      <c r="Q3274" s="43">
        <v>2.4929700000000001</v>
      </c>
      <c r="R3274" s="43">
        <v>0</v>
      </c>
      <c r="S3274" s="43">
        <v>0</v>
      </c>
      <c r="T3274" s="43">
        <v>0</v>
      </c>
      <c r="U3274" s="43">
        <v>0</v>
      </c>
      <c r="V3274" s="43">
        <v>0</v>
      </c>
      <c r="W3274" s="43">
        <v>0</v>
      </c>
      <c r="X3274" s="43">
        <v>0</v>
      </c>
      <c r="Y3274" s="43">
        <v>0</v>
      </c>
      <c r="Z3274" s="43">
        <v>0</v>
      </c>
      <c r="AA3274" s="43">
        <v>0</v>
      </c>
      <c r="AB3274" s="43">
        <v>0</v>
      </c>
      <c r="AC3274" s="43">
        <v>0</v>
      </c>
      <c r="AD3274" s="43">
        <v>0</v>
      </c>
      <c r="AE3274" s="43">
        <v>0</v>
      </c>
    </row>
    <row r="3275" spans="1:31" ht="15.75" x14ac:dyDescent="0.25">
      <c r="A3275" s="49" t="s">
        <v>6603</v>
      </c>
      <c r="B3275" s="22" t="s">
        <v>6682</v>
      </c>
      <c r="C3275" s="42" t="s">
        <v>6683</v>
      </c>
      <c r="D3275" s="21">
        <v>2022</v>
      </c>
      <c r="E3275" s="21">
        <v>2025</v>
      </c>
      <c r="F3275" s="43">
        <v>2.7570100000000002</v>
      </c>
      <c r="G3275" s="43">
        <v>3.3084120000000001</v>
      </c>
      <c r="H3275" s="43">
        <v>3.7969940874320001</v>
      </c>
      <c r="I3275" s="43">
        <v>0</v>
      </c>
      <c r="J3275" s="43">
        <f t="shared" si="150"/>
        <v>3.7969940874320001</v>
      </c>
      <c r="K3275" s="43">
        <v>2.6763539999999999</v>
      </c>
      <c r="L3275" s="43">
        <f t="shared" si="151"/>
        <v>1.1206400874320002</v>
      </c>
      <c r="M3275" s="43">
        <v>3.4893E-2</v>
      </c>
      <c r="N3275" s="43">
        <f t="shared" si="152"/>
        <v>3.2735190000000003</v>
      </c>
      <c r="O3275" s="43">
        <v>2.6763539999999999</v>
      </c>
      <c r="P3275" s="43">
        <v>0</v>
      </c>
      <c r="Q3275" s="43">
        <v>0.17518500000000001</v>
      </c>
      <c r="R3275" s="43">
        <v>2.4662760000000001</v>
      </c>
      <c r="S3275" s="43">
        <v>0</v>
      </c>
      <c r="T3275" s="43">
        <v>0</v>
      </c>
      <c r="U3275" s="43">
        <v>0</v>
      </c>
      <c r="V3275" s="43">
        <v>0</v>
      </c>
      <c r="W3275" s="43">
        <v>0</v>
      </c>
      <c r="X3275" s="43">
        <v>0</v>
      </c>
      <c r="Y3275" s="43">
        <v>0</v>
      </c>
      <c r="Z3275" s="43">
        <v>0</v>
      </c>
      <c r="AA3275" s="43">
        <v>0</v>
      </c>
      <c r="AB3275" s="43">
        <v>0</v>
      </c>
      <c r="AC3275" s="43">
        <v>0</v>
      </c>
      <c r="AD3275" s="43">
        <v>0</v>
      </c>
      <c r="AE3275" s="43">
        <v>0</v>
      </c>
    </row>
    <row r="3276" spans="1:31" ht="15.75" x14ac:dyDescent="0.25">
      <c r="A3276" s="49" t="s">
        <v>6603</v>
      </c>
      <c r="B3276" s="22" t="s">
        <v>6684</v>
      </c>
      <c r="C3276" s="42" t="s">
        <v>6685</v>
      </c>
      <c r="D3276" s="21">
        <v>2022</v>
      </c>
      <c r="E3276" s="21">
        <v>2024</v>
      </c>
      <c r="F3276" s="43">
        <v>3.2841339999999999</v>
      </c>
      <c r="G3276" s="43">
        <v>3.94096</v>
      </c>
      <c r="H3276" s="43">
        <v>4.3162984880959998</v>
      </c>
      <c r="I3276" s="43">
        <v>0</v>
      </c>
      <c r="J3276" s="43">
        <f t="shared" si="150"/>
        <v>4.3162984880959998</v>
      </c>
      <c r="K3276" s="43">
        <v>2.574614</v>
      </c>
      <c r="L3276" s="43">
        <f t="shared" si="151"/>
        <v>1.7416844880959998</v>
      </c>
      <c r="M3276" s="43">
        <v>4.1194000000000001E-2</v>
      </c>
      <c r="N3276" s="43">
        <f t="shared" si="152"/>
        <v>3.8997660000000001</v>
      </c>
      <c r="O3276" s="43">
        <v>2.574614</v>
      </c>
      <c r="P3276" s="43">
        <v>6.6017999999999993E-2</v>
      </c>
      <c r="Q3276" s="43">
        <v>2.4674019999999999</v>
      </c>
      <c r="R3276" s="43">
        <v>0</v>
      </c>
      <c r="S3276" s="43">
        <v>0</v>
      </c>
      <c r="T3276" s="43">
        <v>0</v>
      </c>
      <c r="U3276" s="43">
        <v>0</v>
      </c>
      <c r="V3276" s="43">
        <v>0</v>
      </c>
      <c r="W3276" s="43">
        <v>0</v>
      </c>
      <c r="X3276" s="43">
        <v>0</v>
      </c>
      <c r="Y3276" s="43">
        <v>0</v>
      </c>
      <c r="Z3276" s="43">
        <v>0</v>
      </c>
      <c r="AA3276" s="43">
        <v>0</v>
      </c>
      <c r="AB3276" s="43">
        <v>0</v>
      </c>
      <c r="AC3276" s="43">
        <v>0</v>
      </c>
      <c r="AD3276" s="43">
        <v>0</v>
      </c>
      <c r="AE3276" s="43">
        <v>0</v>
      </c>
    </row>
    <row r="3277" spans="1:31" ht="15.75" x14ac:dyDescent="0.25">
      <c r="A3277" s="49" t="s">
        <v>6603</v>
      </c>
      <c r="B3277" s="22" t="s">
        <v>6686</v>
      </c>
      <c r="C3277" s="42" t="s">
        <v>6687</v>
      </c>
      <c r="D3277" s="21">
        <v>2022</v>
      </c>
      <c r="E3277" s="21">
        <v>2024</v>
      </c>
      <c r="F3277" s="43">
        <v>3.3652299999999999</v>
      </c>
      <c r="G3277" s="43">
        <v>4.0382759999999998</v>
      </c>
      <c r="H3277" s="43">
        <v>4.4235786540950004</v>
      </c>
      <c r="I3277" s="43">
        <v>0</v>
      </c>
      <c r="J3277" s="43">
        <f t="shared" si="150"/>
        <v>4.4235786540950004</v>
      </c>
      <c r="K3277" s="43">
        <v>2.5871270000000002</v>
      </c>
      <c r="L3277" s="43">
        <f t="shared" si="151"/>
        <v>1.8364516540950002</v>
      </c>
      <c r="M3277" s="43">
        <v>2.0719000000000001E-2</v>
      </c>
      <c r="N3277" s="43">
        <f t="shared" si="152"/>
        <v>4.017557</v>
      </c>
      <c r="O3277" s="43">
        <v>2.5871270000000002</v>
      </c>
      <c r="P3277" s="43">
        <v>8.0776000000000001E-2</v>
      </c>
      <c r="Q3277" s="43">
        <v>2.4856319999999998</v>
      </c>
      <c r="R3277" s="43">
        <v>0</v>
      </c>
      <c r="S3277" s="43">
        <v>0</v>
      </c>
      <c r="T3277" s="43">
        <v>0</v>
      </c>
      <c r="U3277" s="43">
        <v>0</v>
      </c>
      <c r="V3277" s="43">
        <v>0</v>
      </c>
      <c r="W3277" s="43">
        <v>0</v>
      </c>
      <c r="X3277" s="43">
        <v>0</v>
      </c>
      <c r="Y3277" s="43">
        <v>0</v>
      </c>
      <c r="Z3277" s="43">
        <v>0</v>
      </c>
      <c r="AA3277" s="43">
        <v>0</v>
      </c>
      <c r="AB3277" s="43">
        <v>0</v>
      </c>
      <c r="AC3277" s="43">
        <v>0</v>
      </c>
      <c r="AD3277" s="43">
        <v>0</v>
      </c>
      <c r="AE3277" s="43">
        <v>0</v>
      </c>
    </row>
    <row r="3278" spans="1:31" ht="15.75" x14ac:dyDescent="0.25">
      <c r="A3278" s="49" t="s">
        <v>6603</v>
      </c>
      <c r="B3278" s="22" t="s">
        <v>6688</v>
      </c>
      <c r="C3278" s="42" t="s">
        <v>6689</v>
      </c>
      <c r="D3278" s="21">
        <v>2022</v>
      </c>
      <c r="E3278" s="21">
        <v>2025</v>
      </c>
      <c r="F3278" s="43">
        <v>2.8989280000000002</v>
      </c>
      <c r="G3278" s="43">
        <v>3.4787129999999999</v>
      </c>
      <c r="H3278" s="43">
        <v>3.9943327666439998</v>
      </c>
      <c r="I3278" s="43">
        <v>0</v>
      </c>
      <c r="J3278" s="43">
        <f t="shared" si="150"/>
        <v>3.9943327666439998</v>
      </c>
      <c r="K3278" s="43">
        <v>2.5970960000000001</v>
      </c>
      <c r="L3278" s="43">
        <f t="shared" si="151"/>
        <v>1.3972367666439998</v>
      </c>
      <c r="M3278" s="43">
        <v>2.1798000000000001E-2</v>
      </c>
      <c r="N3278" s="43">
        <f t="shared" si="152"/>
        <v>3.456915</v>
      </c>
      <c r="O3278" s="43">
        <v>2.5970960000000001</v>
      </c>
      <c r="P3278" s="43">
        <v>0</v>
      </c>
      <c r="Q3278" s="43">
        <v>0.175345</v>
      </c>
      <c r="R3278" s="43">
        <v>2.399953</v>
      </c>
      <c r="S3278" s="43">
        <v>0</v>
      </c>
      <c r="T3278" s="43">
        <v>0</v>
      </c>
      <c r="U3278" s="43">
        <v>0</v>
      </c>
      <c r="V3278" s="43">
        <v>0</v>
      </c>
      <c r="W3278" s="43">
        <v>0</v>
      </c>
      <c r="X3278" s="43">
        <v>0</v>
      </c>
      <c r="Y3278" s="43">
        <v>0</v>
      </c>
      <c r="Z3278" s="43">
        <v>0</v>
      </c>
      <c r="AA3278" s="43">
        <v>0</v>
      </c>
      <c r="AB3278" s="43">
        <v>0</v>
      </c>
      <c r="AC3278" s="43">
        <v>0</v>
      </c>
      <c r="AD3278" s="43">
        <v>0</v>
      </c>
      <c r="AE3278" s="43">
        <v>0</v>
      </c>
    </row>
    <row r="3279" spans="1:31" ht="15.75" x14ac:dyDescent="0.25">
      <c r="A3279" s="49" t="s">
        <v>6603</v>
      </c>
      <c r="B3279" s="22" t="s">
        <v>6690</v>
      </c>
      <c r="C3279" s="42" t="s">
        <v>6691</v>
      </c>
      <c r="D3279" s="21">
        <v>2022</v>
      </c>
      <c r="E3279" s="21">
        <v>2025</v>
      </c>
      <c r="F3279" s="43">
        <v>3.2030379999999998</v>
      </c>
      <c r="G3279" s="43">
        <v>3.843645</v>
      </c>
      <c r="H3279" s="43">
        <v>4.4118972696140002</v>
      </c>
      <c r="I3279" s="43">
        <v>0</v>
      </c>
      <c r="J3279" s="43">
        <f t="shared" si="150"/>
        <v>4.4118972696140002</v>
      </c>
      <c r="K3279" s="43">
        <v>3.0219580000000001</v>
      </c>
      <c r="L3279" s="43">
        <f t="shared" si="151"/>
        <v>1.3899392696140001</v>
      </c>
      <c r="M3279" s="43">
        <v>3.5756000000000003E-2</v>
      </c>
      <c r="N3279" s="43">
        <f t="shared" si="152"/>
        <v>3.8078889999999999</v>
      </c>
      <c r="O3279" s="43">
        <v>3.0219580000000001</v>
      </c>
      <c r="P3279" s="43">
        <v>0</v>
      </c>
      <c r="Q3279" s="43">
        <v>0.199292</v>
      </c>
      <c r="R3279" s="43">
        <v>2.7869100000000002</v>
      </c>
      <c r="S3279" s="43">
        <v>0</v>
      </c>
      <c r="T3279" s="43">
        <v>0</v>
      </c>
      <c r="U3279" s="43">
        <v>0</v>
      </c>
      <c r="V3279" s="43">
        <v>0</v>
      </c>
      <c r="W3279" s="43">
        <v>0</v>
      </c>
      <c r="X3279" s="43">
        <v>0</v>
      </c>
      <c r="Y3279" s="43">
        <v>0</v>
      </c>
      <c r="Z3279" s="43">
        <v>0</v>
      </c>
      <c r="AA3279" s="43">
        <v>0</v>
      </c>
      <c r="AB3279" s="43">
        <v>0</v>
      </c>
      <c r="AC3279" s="43">
        <v>0</v>
      </c>
      <c r="AD3279" s="43">
        <v>0</v>
      </c>
      <c r="AE3279" s="43">
        <v>0</v>
      </c>
    </row>
    <row r="3280" spans="1:31" ht="15.75" x14ac:dyDescent="0.25">
      <c r="A3280" s="49" t="s">
        <v>6603</v>
      </c>
      <c r="B3280" s="22" t="s">
        <v>6692</v>
      </c>
      <c r="C3280" s="42" t="s">
        <v>6693</v>
      </c>
      <c r="D3280" s="21">
        <v>2023</v>
      </c>
      <c r="E3280" s="21">
        <v>2025</v>
      </c>
      <c r="F3280" s="43">
        <v>2.9597500000000001</v>
      </c>
      <c r="G3280" s="43">
        <v>3.5516999999999999</v>
      </c>
      <c r="H3280" s="43">
        <v>4.0773076324169999</v>
      </c>
      <c r="I3280" s="43">
        <v>0</v>
      </c>
      <c r="J3280" s="43">
        <f t="shared" ref="J3280:J3343" si="153">IFERROR(H3280+I3280,"0")</f>
        <v>4.0773076324169999</v>
      </c>
      <c r="K3280" s="43">
        <v>3.0810689999999998</v>
      </c>
      <c r="L3280" s="43">
        <f t="shared" ref="L3280:L3343" si="154">IFERROR(J3280-K3280,"0")</f>
        <v>0.99623863241700006</v>
      </c>
      <c r="M3280" s="43">
        <v>0</v>
      </c>
      <c r="N3280" s="43">
        <f t="shared" ref="N3280:N3343" si="155">IFERROR(G3280-M3280,"0")</f>
        <v>3.5516999999999999</v>
      </c>
      <c r="O3280" s="43">
        <v>3.0810689999999998</v>
      </c>
      <c r="P3280" s="43">
        <v>3.0859000000000001E-2</v>
      </c>
      <c r="Q3280" s="43">
        <v>0.208979</v>
      </c>
      <c r="R3280" s="43">
        <v>2.8412310000000001</v>
      </c>
      <c r="S3280" s="43">
        <v>0</v>
      </c>
      <c r="T3280" s="43">
        <v>0</v>
      </c>
      <c r="U3280" s="43">
        <v>0</v>
      </c>
      <c r="V3280" s="43">
        <v>0</v>
      </c>
      <c r="W3280" s="43">
        <v>0</v>
      </c>
      <c r="X3280" s="43">
        <v>0</v>
      </c>
      <c r="Y3280" s="43">
        <v>0</v>
      </c>
      <c r="Z3280" s="43">
        <v>0</v>
      </c>
      <c r="AA3280" s="43">
        <v>0</v>
      </c>
      <c r="AB3280" s="43">
        <v>0</v>
      </c>
      <c r="AC3280" s="43">
        <v>0</v>
      </c>
      <c r="AD3280" s="43">
        <v>0</v>
      </c>
      <c r="AE3280" s="43">
        <v>0</v>
      </c>
    </row>
    <row r="3281" spans="1:31" ht="15.75" x14ac:dyDescent="0.25">
      <c r="A3281" s="49" t="s">
        <v>6603</v>
      </c>
      <c r="B3281" s="22" t="s">
        <v>6694</v>
      </c>
      <c r="C3281" s="42" t="s">
        <v>6695</v>
      </c>
      <c r="D3281" s="21">
        <v>2023</v>
      </c>
      <c r="E3281" s="21">
        <v>2025</v>
      </c>
      <c r="F3281" s="43">
        <v>3.4666000000000001</v>
      </c>
      <c r="G3281" s="43">
        <v>4.1599199999999996</v>
      </c>
      <c r="H3281" s="43">
        <v>4.7755082921990004</v>
      </c>
      <c r="I3281" s="43">
        <v>0</v>
      </c>
      <c r="J3281" s="43">
        <f t="shared" si="153"/>
        <v>4.7755082921990004</v>
      </c>
      <c r="K3281" s="43">
        <v>2.9132850000000001</v>
      </c>
      <c r="L3281" s="43">
        <f t="shared" si="154"/>
        <v>1.8622232921990003</v>
      </c>
      <c r="M3281" s="43">
        <v>0</v>
      </c>
      <c r="N3281" s="43">
        <f t="shared" si="155"/>
        <v>4.1599199999999996</v>
      </c>
      <c r="O3281" s="43">
        <v>2.9132850000000001</v>
      </c>
      <c r="P3281" s="43">
        <v>2.9377E-2</v>
      </c>
      <c r="Q3281" s="43">
        <v>0.19753399999999999</v>
      </c>
      <c r="R3281" s="43">
        <v>2.6863739999999998</v>
      </c>
      <c r="S3281" s="43">
        <v>0</v>
      </c>
      <c r="T3281" s="43">
        <v>0</v>
      </c>
      <c r="U3281" s="43">
        <v>0</v>
      </c>
      <c r="V3281" s="43">
        <v>0</v>
      </c>
      <c r="W3281" s="43">
        <v>0</v>
      </c>
      <c r="X3281" s="43">
        <v>0</v>
      </c>
      <c r="Y3281" s="43">
        <v>0</v>
      </c>
      <c r="Z3281" s="43">
        <v>0</v>
      </c>
      <c r="AA3281" s="43">
        <v>0</v>
      </c>
      <c r="AB3281" s="43">
        <v>0</v>
      </c>
      <c r="AC3281" s="43">
        <v>0</v>
      </c>
      <c r="AD3281" s="43">
        <v>0</v>
      </c>
      <c r="AE3281" s="43">
        <v>0</v>
      </c>
    </row>
    <row r="3282" spans="1:31" ht="15.75" x14ac:dyDescent="0.25">
      <c r="A3282" s="49" t="s">
        <v>6603</v>
      </c>
      <c r="B3282" s="22" t="s">
        <v>6696</v>
      </c>
      <c r="C3282" s="42" t="s">
        <v>6697</v>
      </c>
      <c r="D3282" s="21">
        <v>2023</v>
      </c>
      <c r="E3282" s="21">
        <v>2025</v>
      </c>
      <c r="F3282" s="43">
        <v>3.8315320000000002</v>
      </c>
      <c r="G3282" s="43">
        <v>4.5978380000000003</v>
      </c>
      <c r="H3282" s="43">
        <v>5.2801984832870001</v>
      </c>
      <c r="I3282" s="43">
        <v>0</v>
      </c>
      <c r="J3282" s="43">
        <f t="shared" si="153"/>
        <v>5.2801984832870001</v>
      </c>
      <c r="K3282" s="43">
        <v>3.3640249999999998</v>
      </c>
      <c r="L3282" s="43">
        <f t="shared" si="154"/>
        <v>1.9161734832870003</v>
      </c>
      <c r="M3282" s="43">
        <v>0</v>
      </c>
      <c r="N3282" s="43">
        <f t="shared" si="155"/>
        <v>4.5978380000000003</v>
      </c>
      <c r="O3282" s="43">
        <v>3.3640249999999998</v>
      </c>
      <c r="P3282" s="43">
        <v>2.0579E-2</v>
      </c>
      <c r="Q3282" s="43">
        <v>0.230547</v>
      </c>
      <c r="R3282" s="43">
        <v>3.1128990000000001</v>
      </c>
      <c r="S3282" s="43">
        <v>0</v>
      </c>
      <c r="T3282" s="43">
        <v>0</v>
      </c>
      <c r="U3282" s="43">
        <v>0</v>
      </c>
      <c r="V3282" s="43">
        <v>0</v>
      </c>
      <c r="W3282" s="43">
        <v>0</v>
      </c>
      <c r="X3282" s="43">
        <v>0</v>
      </c>
      <c r="Y3282" s="43">
        <v>0</v>
      </c>
      <c r="Z3282" s="43">
        <v>0</v>
      </c>
      <c r="AA3282" s="43">
        <v>0</v>
      </c>
      <c r="AB3282" s="43">
        <v>0</v>
      </c>
      <c r="AC3282" s="43">
        <v>0</v>
      </c>
      <c r="AD3282" s="43">
        <v>0</v>
      </c>
      <c r="AE3282" s="43">
        <v>0</v>
      </c>
    </row>
    <row r="3283" spans="1:31" ht="15.75" x14ac:dyDescent="0.25">
      <c r="A3283" s="49" t="s">
        <v>6603</v>
      </c>
      <c r="B3283" s="22" t="s">
        <v>6698</v>
      </c>
      <c r="C3283" s="42" t="s">
        <v>6699</v>
      </c>
      <c r="D3283" s="21">
        <v>2023</v>
      </c>
      <c r="E3283" s="21">
        <v>2025</v>
      </c>
      <c r="F3283" s="43">
        <v>2.9597500000000001</v>
      </c>
      <c r="G3283" s="43">
        <v>3.5516999999999999</v>
      </c>
      <c r="H3283" s="43">
        <v>4.0784837858390004</v>
      </c>
      <c r="I3283" s="43">
        <v>0</v>
      </c>
      <c r="J3283" s="43">
        <f t="shared" si="153"/>
        <v>4.0784837858390004</v>
      </c>
      <c r="K3283" s="43">
        <v>2.5980699999999999</v>
      </c>
      <c r="L3283" s="43">
        <f t="shared" si="154"/>
        <v>1.4804137858390005</v>
      </c>
      <c r="M3283" s="43">
        <v>0</v>
      </c>
      <c r="N3283" s="43">
        <f t="shared" si="155"/>
        <v>3.5516999999999999</v>
      </c>
      <c r="O3283" s="43">
        <v>2.5980699999999999</v>
      </c>
      <c r="P3283" s="43">
        <v>1.8284000000000002E-2</v>
      </c>
      <c r="Q3283" s="43">
        <v>0.17718400000000001</v>
      </c>
      <c r="R3283" s="43">
        <v>2.4026019999999999</v>
      </c>
      <c r="S3283" s="43">
        <v>0</v>
      </c>
      <c r="T3283" s="43">
        <v>0</v>
      </c>
      <c r="U3283" s="43">
        <v>0</v>
      </c>
      <c r="V3283" s="43">
        <v>0</v>
      </c>
      <c r="W3283" s="43">
        <v>0</v>
      </c>
      <c r="X3283" s="43">
        <v>0</v>
      </c>
      <c r="Y3283" s="43">
        <v>0</v>
      </c>
      <c r="Z3283" s="43">
        <v>0</v>
      </c>
      <c r="AA3283" s="43">
        <v>0</v>
      </c>
      <c r="AB3283" s="43">
        <v>0</v>
      </c>
      <c r="AC3283" s="43">
        <v>0</v>
      </c>
      <c r="AD3283" s="43">
        <v>0</v>
      </c>
      <c r="AE3283" s="43">
        <v>0</v>
      </c>
    </row>
    <row r="3284" spans="1:31" ht="15.75" x14ac:dyDescent="0.25">
      <c r="A3284" s="49" t="s">
        <v>6603</v>
      </c>
      <c r="B3284" s="22" t="s">
        <v>6700</v>
      </c>
      <c r="C3284" s="42" t="s">
        <v>6701</v>
      </c>
      <c r="D3284" s="21">
        <v>2024</v>
      </c>
      <c r="E3284" s="21">
        <v>2025</v>
      </c>
      <c r="F3284" s="43">
        <v>5.6967400000000001</v>
      </c>
      <c r="G3284" s="43">
        <v>6.8360880000000002</v>
      </c>
      <c r="H3284" s="43">
        <v>7.8735140942269997</v>
      </c>
      <c r="I3284" s="43">
        <v>0</v>
      </c>
      <c r="J3284" s="43">
        <f t="shared" si="153"/>
        <v>7.8735140942269997</v>
      </c>
      <c r="K3284" s="43">
        <v>4.2557200000000002</v>
      </c>
      <c r="L3284" s="43">
        <f t="shared" si="154"/>
        <v>3.6177940942269995</v>
      </c>
      <c r="M3284" s="43">
        <v>0</v>
      </c>
      <c r="N3284" s="43">
        <f t="shared" si="155"/>
        <v>6.8360880000000002</v>
      </c>
      <c r="O3284" s="43">
        <v>4.2557200000000002</v>
      </c>
      <c r="P3284" s="43">
        <v>0</v>
      </c>
      <c r="Q3284" s="43">
        <v>8.8505E-2</v>
      </c>
      <c r="R3284" s="43">
        <v>4.1672149999999997</v>
      </c>
      <c r="S3284" s="43">
        <v>0</v>
      </c>
      <c r="T3284" s="43">
        <v>0</v>
      </c>
      <c r="U3284" s="43">
        <v>0</v>
      </c>
      <c r="V3284" s="43">
        <v>0</v>
      </c>
      <c r="W3284" s="43">
        <v>0</v>
      </c>
      <c r="X3284" s="43">
        <v>0</v>
      </c>
      <c r="Y3284" s="43">
        <v>0</v>
      </c>
      <c r="Z3284" s="43">
        <v>0</v>
      </c>
      <c r="AA3284" s="43">
        <v>0</v>
      </c>
      <c r="AB3284" s="43">
        <v>0</v>
      </c>
      <c r="AC3284" s="43">
        <v>0</v>
      </c>
      <c r="AD3284" s="43">
        <v>0</v>
      </c>
      <c r="AE3284" s="43">
        <v>0</v>
      </c>
    </row>
    <row r="3285" spans="1:31" ht="15.75" x14ac:dyDescent="0.25">
      <c r="A3285" s="49" t="s">
        <v>6538</v>
      </c>
      <c r="B3285" s="22" t="s">
        <v>6702</v>
      </c>
      <c r="C3285" s="42" t="s">
        <v>6703</v>
      </c>
      <c r="D3285" s="21">
        <v>2021</v>
      </c>
      <c r="E3285" s="21">
        <v>2026</v>
      </c>
      <c r="F3285" s="43">
        <v>21.711048999999999</v>
      </c>
      <c r="G3285" s="43">
        <v>26.053259000000001</v>
      </c>
      <c r="H3285" s="43">
        <v>31.338491857782</v>
      </c>
      <c r="I3285" s="43">
        <v>0</v>
      </c>
      <c r="J3285" s="43">
        <f t="shared" si="153"/>
        <v>31.338491857782</v>
      </c>
      <c r="K3285" s="43">
        <v>5.9171420000000001</v>
      </c>
      <c r="L3285" s="43">
        <f t="shared" si="154"/>
        <v>25.421349857781998</v>
      </c>
      <c r="M3285" s="43">
        <v>0.48721700000000001</v>
      </c>
      <c r="N3285" s="43">
        <f t="shared" si="155"/>
        <v>25.566041999999999</v>
      </c>
      <c r="O3285" s="43">
        <v>5.9171420000000001</v>
      </c>
      <c r="P3285" s="43">
        <v>0</v>
      </c>
      <c r="Q3285" s="43">
        <v>0</v>
      </c>
      <c r="R3285" s="43">
        <v>0</v>
      </c>
      <c r="S3285" s="43">
        <v>5.4299249999999999</v>
      </c>
      <c r="T3285" s="43">
        <v>0</v>
      </c>
      <c r="U3285" s="43">
        <v>0</v>
      </c>
      <c r="V3285" s="43">
        <v>0</v>
      </c>
      <c r="W3285" s="43">
        <v>0</v>
      </c>
      <c r="X3285" s="43">
        <v>0</v>
      </c>
      <c r="Y3285" s="43">
        <v>0</v>
      </c>
      <c r="Z3285" s="43">
        <v>0</v>
      </c>
      <c r="AA3285" s="43">
        <v>0</v>
      </c>
      <c r="AB3285" s="43">
        <v>0</v>
      </c>
      <c r="AC3285" s="43">
        <v>0</v>
      </c>
      <c r="AD3285" s="43">
        <v>0</v>
      </c>
      <c r="AE3285" s="43">
        <v>0</v>
      </c>
    </row>
    <row r="3286" spans="1:31" ht="15.75" x14ac:dyDescent="0.25">
      <c r="A3286" s="49" t="s">
        <v>6538</v>
      </c>
      <c r="B3286" s="22" t="s">
        <v>6704</v>
      </c>
      <c r="C3286" s="42" t="s">
        <v>6705</v>
      </c>
      <c r="D3286" s="21">
        <v>2021</v>
      </c>
      <c r="E3286" s="21">
        <v>2026</v>
      </c>
      <c r="F3286" s="43">
        <v>21.711048999999999</v>
      </c>
      <c r="G3286" s="43">
        <v>26.053259000000001</v>
      </c>
      <c r="H3286" s="43">
        <v>31.338491857782</v>
      </c>
      <c r="I3286" s="43">
        <v>0</v>
      </c>
      <c r="J3286" s="43">
        <f t="shared" si="153"/>
        <v>31.338491857782</v>
      </c>
      <c r="K3286" s="43">
        <v>6.590916</v>
      </c>
      <c r="L3286" s="43">
        <f t="shared" si="154"/>
        <v>24.747575857782</v>
      </c>
      <c r="M3286" s="43">
        <v>0.48721700000000001</v>
      </c>
      <c r="N3286" s="43">
        <f t="shared" si="155"/>
        <v>25.566041999999999</v>
      </c>
      <c r="O3286" s="43">
        <v>6.590916</v>
      </c>
      <c r="P3286" s="43">
        <v>0</v>
      </c>
      <c r="Q3286" s="43">
        <v>0</v>
      </c>
      <c r="R3286" s="43">
        <v>0</v>
      </c>
      <c r="S3286" s="43">
        <v>6.1036989999999998</v>
      </c>
      <c r="T3286" s="43">
        <v>0</v>
      </c>
      <c r="U3286" s="43">
        <v>0</v>
      </c>
      <c r="V3286" s="43">
        <v>0</v>
      </c>
      <c r="W3286" s="43">
        <v>0</v>
      </c>
      <c r="X3286" s="43">
        <v>0</v>
      </c>
      <c r="Y3286" s="43">
        <v>0</v>
      </c>
      <c r="Z3286" s="43">
        <v>0</v>
      </c>
      <c r="AA3286" s="43">
        <v>0</v>
      </c>
      <c r="AB3286" s="43">
        <v>0</v>
      </c>
      <c r="AC3286" s="43">
        <v>0</v>
      </c>
      <c r="AD3286" s="43">
        <v>0</v>
      </c>
      <c r="AE3286" s="43">
        <v>0</v>
      </c>
    </row>
    <row r="3287" spans="1:31" ht="15.75" x14ac:dyDescent="0.25">
      <c r="A3287" s="49" t="s">
        <v>6538</v>
      </c>
      <c r="B3287" s="22" t="s">
        <v>6706</v>
      </c>
      <c r="C3287" s="42" t="s">
        <v>6707</v>
      </c>
      <c r="D3287" s="21">
        <v>2021</v>
      </c>
      <c r="E3287" s="21">
        <v>2026</v>
      </c>
      <c r="F3287" s="43">
        <v>21.711048999999999</v>
      </c>
      <c r="G3287" s="43">
        <v>26.053259000000001</v>
      </c>
      <c r="H3287" s="43">
        <v>31.338491857782</v>
      </c>
      <c r="I3287" s="43">
        <v>0</v>
      </c>
      <c r="J3287" s="43">
        <f t="shared" si="153"/>
        <v>31.338491857782</v>
      </c>
      <c r="K3287" s="43">
        <v>6.590916</v>
      </c>
      <c r="L3287" s="43">
        <f t="shared" si="154"/>
        <v>24.747575857782</v>
      </c>
      <c r="M3287" s="43">
        <v>0.48721700000000001</v>
      </c>
      <c r="N3287" s="43">
        <f t="shared" si="155"/>
        <v>25.566041999999999</v>
      </c>
      <c r="O3287" s="43">
        <v>6.590916</v>
      </c>
      <c r="P3287" s="43">
        <v>0</v>
      </c>
      <c r="Q3287" s="43">
        <v>0</v>
      </c>
      <c r="R3287" s="43">
        <v>0</v>
      </c>
      <c r="S3287" s="43">
        <v>6.1036989999999998</v>
      </c>
      <c r="T3287" s="43">
        <v>0</v>
      </c>
      <c r="U3287" s="43">
        <v>0</v>
      </c>
      <c r="V3287" s="43">
        <v>0</v>
      </c>
      <c r="W3287" s="43">
        <v>0</v>
      </c>
      <c r="X3287" s="43">
        <v>0</v>
      </c>
      <c r="Y3287" s="43">
        <v>0</v>
      </c>
      <c r="Z3287" s="43">
        <v>0</v>
      </c>
      <c r="AA3287" s="43">
        <v>0</v>
      </c>
      <c r="AB3287" s="43">
        <v>0</v>
      </c>
      <c r="AC3287" s="43">
        <v>0</v>
      </c>
      <c r="AD3287" s="43">
        <v>0</v>
      </c>
      <c r="AE3287" s="43">
        <v>0</v>
      </c>
    </row>
    <row r="3288" spans="1:31" ht="31.5" x14ac:dyDescent="0.25">
      <c r="A3288" s="49" t="s">
        <v>6538</v>
      </c>
      <c r="B3288" s="22" t="s">
        <v>6708</v>
      </c>
      <c r="C3288" s="42" t="s">
        <v>6709</v>
      </c>
      <c r="D3288" s="21">
        <v>2023</v>
      </c>
      <c r="E3288" s="21">
        <v>2024</v>
      </c>
      <c r="F3288" s="43">
        <v>3.9222199999999998</v>
      </c>
      <c r="G3288" s="43">
        <v>4.706664</v>
      </c>
      <c r="H3288" s="43">
        <v>5.1661056370300003</v>
      </c>
      <c r="I3288" s="43">
        <v>0</v>
      </c>
      <c r="J3288" s="43">
        <f t="shared" si="153"/>
        <v>5.1661056370300003</v>
      </c>
      <c r="K3288" s="43">
        <v>4.4104190000000001</v>
      </c>
      <c r="L3288" s="43">
        <f t="shared" si="154"/>
        <v>0.75568663703000016</v>
      </c>
      <c r="M3288" s="43">
        <v>0</v>
      </c>
      <c r="N3288" s="43">
        <f t="shared" si="155"/>
        <v>4.706664</v>
      </c>
      <c r="O3288" s="43">
        <v>4.4104190000000001</v>
      </c>
      <c r="P3288" s="43">
        <v>1.9158999999999999E-2</v>
      </c>
      <c r="Q3288" s="43">
        <v>4.3912599999999999</v>
      </c>
      <c r="R3288" s="43">
        <v>0</v>
      </c>
      <c r="S3288" s="43">
        <v>0</v>
      </c>
      <c r="T3288" s="43">
        <v>0</v>
      </c>
      <c r="U3288" s="43">
        <v>0</v>
      </c>
      <c r="V3288" s="43">
        <v>0</v>
      </c>
      <c r="W3288" s="43">
        <v>0</v>
      </c>
      <c r="X3288" s="43">
        <v>0</v>
      </c>
      <c r="Y3288" s="43">
        <v>0</v>
      </c>
      <c r="Z3288" s="43">
        <v>0</v>
      </c>
      <c r="AA3288" s="43">
        <v>0</v>
      </c>
      <c r="AB3288" s="43">
        <v>0</v>
      </c>
      <c r="AC3288" s="43">
        <v>0</v>
      </c>
      <c r="AD3288" s="43">
        <v>0</v>
      </c>
      <c r="AE3288" s="43">
        <v>0</v>
      </c>
    </row>
    <row r="3289" spans="1:31" ht="31.5" x14ac:dyDescent="0.25">
      <c r="A3289" s="49" t="s">
        <v>6531</v>
      </c>
      <c r="B3289" s="22" t="s">
        <v>6710</v>
      </c>
      <c r="C3289" s="42" t="s">
        <v>6711</v>
      </c>
      <c r="D3289" s="21">
        <v>2025</v>
      </c>
      <c r="E3289" s="21">
        <v>2026</v>
      </c>
      <c r="F3289" s="43">
        <v>33.179836999999999</v>
      </c>
      <c r="G3289" s="43">
        <v>39.815804</v>
      </c>
      <c r="H3289" s="43">
        <v>47.951649212162998</v>
      </c>
      <c r="I3289" s="43">
        <v>0</v>
      </c>
      <c r="J3289" s="43">
        <f t="shared" si="153"/>
        <v>47.951649212162998</v>
      </c>
      <c r="K3289" s="43">
        <v>27.016846000000001</v>
      </c>
      <c r="L3289" s="43">
        <f t="shared" si="154"/>
        <v>20.934803212162997</v>
      </c>
      <c r="M3289" s="43">
        <v>0</v>
      </c>
      <c r="N3289" s="43">
        <f t="shared" si="155"/>
        <v>39.815804</v>
      </c>
      <c r="O3289" s="43">
        <v>27.016846000000001</v>
      </c>
      <c r="P3289" s="43">
        <v>0</v>
      </c>
      <c r="Q3289" s="43">
        <v>0</v>
      </c>
      <c r="R3289" s="43">
        <v>1.200375</v>
      </c>
      <c r="S3289" s="43">
        <v>25.816471</v>
      </c>
      <c r="T3289" s="43">
        <v>0</v>
      </c>
      <c r="U3289" s="43">
        <v>0</v>
      </c>
      <c r="V3289" s="43">
        <v>0</v>
      </c>
      <c r="W3289" s="43">
        <v>0</v>
      </c>
      <c r="X3289" s="43">
        <v>0</v>
      </c>
      <c r="Y3289" s="43">
        <v>0</v>
      </c>
      <c r="Z3289" s="43">
        <v>0</v>
      </c>
      <c r="AA3289" s="43">
        <v>0</v>
      </c>
      <c r="AB3289" s="43">
        <v>0</v>
      </c>
      <c r="AC3289" s="43">
        <v>0</v>
      </c>
      <c r="AD3289" s="43">
        <v>0</v>
      </c>
      <c r="AE3289" s="43">
        <v>0</v>
      </c>
    </row>
    <row r="3290" spans="1:31" ht="31.5" x14ac:dyDescent="0.25">
      <c r="A3290" s="49" t="s">
        <v>6538</v>
      </c>
      <c r="B3290" s="22" t="s">
        <v>6712</v>
      </c>
      <c r="C3290" s="42" t="s">
        <v>6713</v>
      </c>
      <c r="D3290" s="21">
        <v>2023</v>
      </c>
      <c r="E3290" s="21">
        <v>2026</v>
      </c>
      <c r="F3290" s="43">
        <v>150.97382899999999</v>
      </c>
      <c r="G3290" s="43">
        <v>181.16859500000001</v>
      </c>
      <c r="H3290" s="43">
        <v>216.770678200444</v>
      </c>
      <c r="I3290" s="43">
        <v>0</v>
      </c>
      <c r="J3290" s="43">
        <f t="shared" si="153"/>
        <v>216.770678200444</v>
      </c>
      <c r="K3290" s="43">
        <v>119.060192</v>
      </c>
      <c r="L3290" s="43">
        <f t="shared" si="154"/>
        <v>97.710486200443995</v>
      </c>
      <c r="M3290" s="43">
        <v>0</v>
      </c>
      <c r="N3290" s="43">
        <f t="shared" si="155"/>
        <v>181.16859500000001</v>
      </c>
      <c r="O3290" s="43">
        <v>119.060192</v>
      </c>
      <c r="P3290" s="43">
        <v>4.7484989999999998</v>
      </c>
      <c r="Q3290" s="43">
        <v>0</v>
      </c>
      <c r="R3290" s="43">
        <v>7.4315329999999999</v>
      </c>
      <c r="S3290" s="43">
        <v>106.88016</v>
      </c>
      <c r="T3290" s="43">
        <v>0</v>
      </c>
      <c r="U3290" s="43">
        <v>0</v>
      </c>
      <c r="V3290" s="43">
        <v>0</v>
      </c>
      <c r="W3290" s="43">
        <v>0</v>
      </c>
      <c r="X3290" s="43">
        <v>0</v>
      </c>
      <c r="Y3290" s="43">
        <v>0</v>
      </c>
      <c r="Z3290" s="43">
        <v>0</v>
      </c>
      <c r="AA3290" s="43">
        <v>0</v>
      </c>
      <c r="AB3290" s="43">
        <v>0</v>
      </c>
      <c r="AC3290" s="43">
        <v>0</v>
      </c>
      <c r="AD3290" s="43">
        <v>0</v>
      </c>
      <c r="AE3290" s="43">
        <v>0</v>
      </c>
    </row>
    <row r="3291" spans="1:31" ht="31.5" x14ac:dyDescent="0.25">
      <c r="A3291" s="49" t="s">
        <v>6538</v>
      </c>
      <c r="B3291" s="22" t="s">
        <v>6714</v>
      </c>
      <c r="C3291" s="42" t="s">
        <v>6715</v>
      </c>
      <c r="D3291" s="21">
        <v>2025</v>
      </c>
      <c r="E3291" s="21">
        <v>2027</v>
      </c>
      <c r="F3291" s="43">
        <v>68.432011000000003</v>
      </c>
      <c r="G3291" s="43">
        <v>82.118413000000004</v>
      </c>
      <c r="H3291" s="43">
        <v>102.989562434723</v>
      </c>
      <c r="I3291" s="43">
        <v>0</v>
      </c>
      <c r="J3291" s="43">
        <f t="shared" si="153"/>
        <v>102.989562434723</v>
      </c>
      <c r="K3291" s="43">
        <v>57.040238000000002</v>
      </c>
      <c r="L3291" s="43">
        <f t="shared" si="154"/>
        <v>45.949324434722996</v>
      </c>
      <c r="M3291" s="43">
        <v>0</v>
      </c>
      <c r="N3291" s="43">
        <f t="shared" si="155"/>
        <v>82.118413000000004</v>
      </c>
      <c r="O3291" s="43">
        <v>57.040238000000002</v>
      </c>
      <c r="P3291" s="43">
        <v>0</v>
      </c>
      <c r="Q3291" s="43">
        <v>0</v>
      </c>
      <c r="R3291" s="43">
        <v>2.3527719999999999</v>
      </c>
      <c r="S3291" s="43">
        <v>3.4442330000000001</v>
      </c>
      <c r="T3291" s="43">
        <v>51.243232999999996</v>
      </c>
      <c r="U3291" s="43">
        <v>0</v>
      </c>
      <c r="V3291" s="43">
        <v>0</v>
      </c>
      <c r="W3291" s="43">
        <v>0</v>
      </c>
      <c r="X3291" s="43">
        <v>0</v>
      </c>
      <c r="Y3291" s="43">
        <v>0</v>
      </c>
      <c r="Z3291" s="43">
        <v>0</v>
      </c>
      <c r="AA3291" s="43">
        <v>0</v>
      </c>
      <c r="AB3291" s="43">
        <v>0</v>
      </c>
      <c r="AC3291" s="43">
        <v>0</v>
      </c>
      <c r="AD3291" s="43">
        <v>0</v>
      </c>
      <c r="AE3291" s="43">
        <v>0</v>
      </c>
    </row>
    <row r="3292" spans="1:31" ht="15.75" x14ac:dyDescent="0.25">
      <c r="A3292" s="49" t="s">
        <v>6716</v>
      </c>
      <c r="B3292" s="22" t="s">
        <v>6717</v>
      </c>
      <c r="C3292" s="42" t="s">
        <v>6718</v>
      </c>
      <c r="D3292" s="21">
        <v>2021</v>
      </c>
      <c r="E3292" s="21">
        <v>2024</v>
      </c>
      <c r="F3292" s="43">
        <v>2.7210209999999999</v>
      </c>
      <c r="G3292" s="43">
        <v>3.2652269999999999</v>
      </c>
      <c r="H3292" s="43">
        <v>3.3744906504090002</v>
      </c>
      <c r="I3292" s="43">
        <v>0</v>
      </c>
      <c r="J3292" s="43">
        <f t="shared" si="153"/>
        <v>3.3744906504090002</v>
      </c>
      <c r="K3292" s="43">
        <v>2.0979760000000001</v>
      </c>
      <c r="L3292" s="43">
        <f t="shared" si="154"/>
        <v>1.2765146504090001</v>
      </c>
      <c r="M3292" s="43">
        <v>0.12940599999999999</v>
      </c>
      <c r="N3292" s="43">
        <f t="shared" si="155"/>
        <v>3.135821</v>
      </c>
      <c r="O3292" s="43">
        <v>2.0979760000000001</v>
      </c>
      <c r="P3292" s="43">
        <v>1.9685699999999999</v>
      </c>
      <c r="Q3292" s="43">
        <v>0</v>
      </c>
      <c r="R3292" s="43">
        <v>0</v>
      </c>
      <c r="S3292" s="43">
        <v>0</v>
      </c>
      <c r="T3292" s="43">
        <v>0</v>
      </c>
      <c r="U3292" s="43">
        <v>0</v>
      </c>
      <c r="V3292" s="43">
        <v>0</v>
      </c>
      <c r="W3292" s="43">
        <v>0</v>
      </c>
      <c r="X3292" s="43">
        <v>0</v>
      </c>
      <c r="Y3292" s="43">
        <v>0</v>
      </c>
      <c r="Z3292" s="43">
        <v>0</v>
      </c>
      <c r="AA3292" s="43">
        <v>0</v>
      </c>
      <c r="AB3292" s="43">
        <v>0</v>
      </c>
      <c r="AC3292" s="43">
        <v>0</v>
      </c>
      <c r="AD3292" s="43">
        <v>0</v>
      </c>
      <c r="AE3292" s="43">
        <v>0</v>
      </c>
    </row>
    <row r="3293" spans="1:31" ht="15.75" x14ac:dyDescent="0.25">
      <c r="A3293" s="49" t="s">
        <v>6716</v>
      </c>
      <c r="B3293" s="22" t="s">
        <v>6719</v>
      </c>
      <c r="C3293" s="42" t="s">
        <v>6720</v>
      </c>
      <c r="D3293" s="21">
        <v>2021</v>
      </c>
      <c r="E3293" s="21">
        <v>2024</v>
      </c>
      <c r="F3293" s="43">
        <v>12.388073</v>
      </c>
      <c r="G3293" s="43">
        <v>14.865686999999999</v>
      </c>
      <c r="H3293" s="43">
        <v>15.305670246589001</v>
      </c>
      <c r="I3293" s="43">
        <v>0</v>
      </c>
      <c r="J3293" s="43">
        <f t="shared" si="153"/>
        <v>15.305670246589001</v>
      </c>
      <c r="K3293" s="43">
        <v>8.13551</v>
      </c>
      <c r="L3293" s="43">
        <f t="shared" si="154"/>
        <v>7.1701602465890009</v>
      </c>
      <c r="M3293" s="43">
        <v>2.2386210000000002</v>
      </c>
      <c r="N3293" s="43">
        <f t="shared" si="155"/>
        <v>12.627065999999999</v>
      </c>
      <c r="O3293" s="43">
        <v>8.13551</v>
      </c>
      <c r="P3293" s="43">
        <v>5.8968889999999998</v>
      </c>
      <c r="Q3293" s="43">
        <v>0</v>
      </c>
      <c r="R3293" s="43">
        <v>0</v>
      </c>
      <c r="S3293" s="43">
        <v>0</v>
      </c>
      <c r="T3293" s="43">
        <v>0</v>
      </c>
      <c r="U3293" s="43">
        <v>0</v>
      </c>
      <c r="V3293" s="43">
        <v>0</v>
      </c>
      <c r="W3293" s="43">
        <v>0</v>
      </c>
      <c r="X3293" s="43">
        <v>0</v>
      </c>
      <c r="Y3293" s="43">
        <v>0</v>
      </c>
      <c r="Z3293" s="43">
        <v>0</v>
      </c>
      <c r="AA3293" s="43">
        <v>0</v>
      </c>
      <c r="AB3293" s="43">
        <v>0</v>
      </c>
      <c r="AC3293" s="43">
        <v>0</v>
      </c>
      <c r="AD3293" s="43">
        <v>0</v>
      </c>
      <c r="AE3293" s="43">
        <v>0</v>
      </c>
    </row>
    <row r="3294" spans="1:31" ht="15.75" x14ac:dyDescent="0.25">
      <c r="A3294" s="49" t="s">
        <v>6531</v>
      </c>
      <c r="B3294" s="22" t="s">
        <v>6721</v>
      </c>
      <c r="C3294" s="42" t="s">
        <v>6722</v>
      </c>
      <c r="D3294" s="21">
        <v>2025</v>
      </c>
      <c r="E3294" s="21">
        <v>2026</v>
      </c>
      <c r="F3294" s="43">
        <v>27.562204999999999</v>
      </c>
      <c r="G3294" s="43">
        <v>33.074646000000001</v>
      </c>
      <c r="H3294" s="43">
        <v>39.821482839151003</v>
      </c>
      <c r="I3294" s="43">
        <v>0</v>
      </c>
      <c r="J3294" s="43">
        <f t="shared" si="153"/>
        <v>39.821482839151003</v>
      </c>
      <c r="K3294" s="43">
        <v>21.994806000000001</v>
      </c>
      <c r="L3294" s="43">
        <f t="shared" si="154"/>
        <v>17.826676839151002</v>
      </c>
      <c r="M3294" s="43">
        <v>0</v>
      </c>
      <c r="N3294" s="43">
        <f t="shared" si="155"/>
        <v>33.074646000000001</v>
      </c>
      <c r="O3294" s="43">
        <v>21.994806000000001</v>
      </c>
      <c r="P3294" s="43">
        <v>0</v>
      </c>
      <c r="Q3294" s="43">
        <v>0</v>
      </c>
      <c r="R3294" s="43">
        <v>1.1198129999999999</v>
      </c>
      <c r="S3294" s="43">
        <v>20.874993</v>
      </c>
      <c r="T3294" s="43">
        <v>0</v>
      </c>
      <c r="U3294" s="43">
        <v>0</v>
      </c>
      <c r="V3294" s="43">
        <v>0</v>
      </c>
      <c r="W3294" s="43">
        <v>0</v>
      </c>
      <c r="X3294" s="43">
        <v>0</v>
      </c>
      <c r="Y3294" s="43">
        <v>0</v>
      </c>
      <c r="Z3294" s="43">
        <v>0</v>
      </c>
      <c r="AA3294" s="43">
        <v>0</v>
      </c>
      <c r="AB3294" s="43">
        <v>0</v>
      </c>
      <c r="AC3294" s="43">
        <v>0</v>
      </c>
      <c r="AD3294" s="43">
        <v>0</v>
      </c>
      <c r="AE3294" s="43">
        <v>0</v>
      </c>
    </row>
    <row r="3295" spans="1:31" ht="15.75" x14ac:dyDescent="0.25">
      <c r="A3295" s="49" t="s">
        <v>6538</v>
      </c>
      <c r="B3295" s="22" t="s">
        <v>6723</v>
      </c>
      <c r="C3295" s="42" t="s">
        <v>6724</v>
      </c>
      <c r="D3295" s="21">
        <v>2025</v>
      </c>
      <c r="E3295" s="21">
        <v>2026</v>
      </c>
      <c r="F3295" s="43">
        <v>7.648447</v>
      </c>
      <c r="G3295" s="43">
        <v>9.1781369999999995</v>
      </c>
      <c r="H3295" s="43">
        <v>11.056872639306</v>
      </c>
      <c r="I3295" s="43">
        <v>0</v>
      </c>
      <c r="J3295" s="43">
        <f t="shared" si="153"/>
        <v>11.056872639306</v>
      </c>
      <c r="K3295" s="43">
        <v>8.1009910000000005</v>
      </c>
      <c r="L3295" s="43">
        <f t="shared" si="154"/>
        <v>2.9558816393059999</v>
      </c>
      <c r="M3295" s="43">
        <v>0</v>
      </c>
      <c r="N3295" s="43">
        <f t="shared" si="155"/>
        <v>9.1781369999999995</v>
      </c>
      <c r="O3295" s="43">
        <v>8.1009910000000005</v>
      </c>
      <c r="P3295" s="43">
        <v>0</v>
      </c>
      <c r="Q3295" s="43">
        <v>0</v>
      </c>
      <c r="R3295" s="43">
        <v>0.305784</v>
      </c>
      <c r="S3295" s="43">
        <v>7.7952070000000004</v>
      </c>
      <c r="T3295" s="43">
        <v>0</v>
      </c>
      <c r="U3295" s="43">
        <v>0</v>
      </c>
      <c r="V3295" s="43">
        <v>0</v>
      </c>
      <c r="W3295" s="43">
        <v>0</v>
      </c>
      <c r="X3295" s="43">
        <v>0</v>
      </c>
      <c r="Y3295" s="43">
        <v>0</v>
      </c>
      <c r="Z3295" s="43">
        <v>0</v>
      </c>
      <c r="AA3295" s="43">
        <v>0</v>
      </c>
      <c r="AB3295" s="43">
        <v>0</v>
      </c>
      <c r="AC3295" s="43">
        <v>0</v>
      </c>
      <c r="AD3295" s="43">
        <v>0</v>
      </c>
      <c r="AE3295" s="43">
        <v>0</v>
      </c>
    </row>
    <row r="3296" spans="1:31" ht="15.75" x14ac:dyDescent="0.25">
      <c r="A3296" s="49" t="s">
        <v>6538</v>
      </c>
      <c r="B3296" s="22" t="s">
        <v>6725</v>
      </c>
      <c r="C3296" s="42" t="s">
        <v>6726</v>
      </c>
      <c r="D3296" s="21">
        <v>2025</v>
      </c>
      <c r="E3296" s="21">
        <v>2026</v>
      </c>
      <c r="F3296" s="43">
        <v>11.085708</v>
      </c>
      <c r="G3296" s="43">
        <v>13.302849</v>
      </c>
      <c r="H3296" s="43">
        <v>16.016986106724001</v>
      </c>
      <c r="I3296" s="43">
        <v>0</v>
      </c>
      <c r="J3296" s="43">
        <f t="shared" si="153"/>
        <v>16.016986106724001</v>
      </c>
      <c r="K3296" s="43">
        <v>4.9895829999999997</v>
      </c>
      <c r="L3296" s="43">
        <f t="shared" si="154"/>
        <v>11.027403106724002</v>
      </c>
      <c r="M3296" s="43">
        <v>0</v>
      </c>
      <c r="N3296" s="43">
        <f t="shared" si="155"/>
        <v>13.302849</v>
      </c>
      <c r="O3296" s="43">
        <v>4.9895829999999997</v>
      </c>
      <c r="P3296" s="43">
        <v>0</v>
      </c>
      <c r="Q3296" s="43">
        <v>0</v>
      </c>
      <c r="R3296" s="43">
        <v>0.25046200000000002</v>
      </c>
      <c r="S3296" s="43">
        <v>4.7391209999999999</v>
      </c>
      <c r="T3296" s="43">
        <v>0</v>
      </c>
      <c r="U3296" s="43">
        <v>0</v>
      </c>
      <c r="V3296" s="43">
        <v>0</v>
      </c>
      <c r="W3296" s="43">
        <v>0</v>
      </c>
      <c r="X3296" s="43">
        <v>0</v>
      </c>
      <c r="Y3296" s="43">
        <v>0</v>
      </c>
      <c r="Z3296" s="43">
        <v>0</v>
      </c>
      <c r="AA3296" s="43">
        <v>0</v>
      </c>
      <c r="AB3296" s="43">
        <v>0</v>
      </c>
      <c r="AC3296" s="43">
        <v>0</v>
      </c>
      <c r="AD3296" s="43">
        <v>0</v>
      </c>
      <c r="AE3296" s="43">
        <v>0</v>
      </c>
    </row>
    <row r="3297" spans="1:31" ht="15.75" x14ac:dyDescent="0.25">
      <c r="A3297" s="49" t="s">
        <v>6538</v>
      </c>
      <c r="B3297" s="22" t="s">
        <v>6727</v>
      </c>
      <c r="C3297" s="42" t="s">
        <v>6728</v>
      </c>
      <c r="D3297" s="21">
        <v>2023</v>
      </c>
      <c r="E3297" s="21">
        <v>2026</v>
      </c>
      <c r="F3297" s="43">
        <v>24.396153999999999</v>
      </c>
      <c r="G3297" s="43">
        <v>29.275385</v>
      </c>
      <c r="H3297" s="43">
        <v>35.247310616222997</v>
      </c>
      <c r="I3297" s="43">
        <v>0</v>
      </c>
      <c r="J3297" s="43">
        <f t="shared" si="153"/>
        <v>35.247310616222997</v>
      </c>
      <c r="K3297" s="43">
        <v>14.227684999999999</v>
      </c>
      <c r="L3297" s="43">
        <f t="shared" si="154"/>
        <v>21.019625616222996</v>
      </c>
      <c r="M3297" s="43">
        <v>0</v>
      </c>
      <c r="N3297" s="43">
        <f t="shared" si="155"/>
        <v>29.275385</v>
      </c>
      <c r="O3297" s="43">
        <v>14.227684999999999</v>
      </c>
      <c r="P3297" s="43">
        <v>0.226577</v>
      </c>
      <c r="Q3297" s="43">
        <v>0</v>
      </c>
      <c r="R3297" s="43">
        <v>0</v>
      </c>
      <c r="S3297" s="43">
        <v>14.001108</v>
      </c>
      <c r="T3297" s="43">
        <v>0</v>
      </c>
      <c r="U3297" s="43">
        <v>0</v>
      </c>
      <c r="V3297" s="43">
        <v>0</v>
      </c>
      <c r="W3297" s="43">
        <v>0</v>
      </c>
      <c r="X3297" s="43">
        <v>0</v>
      </c>
      <c r="Y3297" s="43">
        <v>0</v>
      </c>
      <c r="Z3297" s="43">
        <v>0</v>
      </c>
      <c r="AA3297" s="43">
        <v>0</v>
      </c>
      <c r="AB3297" s="43">
        <v>0</v>
      </c>
      <c r="AC3297" s="43">
        <v>0</v>
      </c>
      <c r="AD3297" s="43">
        <v>0</v>
      </c>
      <c r="AE3297" s="43">
        <v>0</v>
      </c>
    </row>
    <row r="3298" spans="1:31" ht="15.75" x14ac:dyDescent="0.25">
      <c r="A3298" s="49" t="s">
        <v>6531</v>
      </c>
      <c r="B3298" s="22" t="s">
        <v>6729</v>
      </c>
      <c r="C3298" s="42" t="s">
        <v>6730</v>
      </c>
      <c r="D3298" s="21">
        <v>2023</v>
      </c>
      <c r="E3298" s="21">
        <v>2025</v>
      </c>
      <c r="F3298" s="43">
        <v>46.208319000000003</v>
      </c>
      <c r="G3298" s="43">
        <v>55.449983000000003</v>
      </c>
      <c r="H3298" s="43">
        <v>62.196752458536999</v>
      </c>
      <c r="I3298" s="43">
        <v>0</v>
      </c>
      <c r="J3298" s="43">
        <f t="shared" si="153"/>
        <v>62.196752458536999</v>
      </c>
      <c r="K3298" s="43">
        <v>43.727201000000001</v>
      </c>
      <c r="L3298" s="43">
        <f t="shared" si="154"/>
        <v>18.469551458536998</v>
      </c>
      <c r="M3298" s="43">
        <v>0</v>
      </c>
      <c r="N3298" s="43">
        <f t="shared" si="155"/>
        <v>55.449983000000003</v>
      </c>
      <c r="O3298" s="43">
        <v>43.727201000000001</v>
      </c>
      <c r="P3298" s="43">
        <v>0.106153</v>
      </c>
      <c r="Q3298" s="43">
        <v>24.594373999999998</v>
      </c>
      <c r="R3298" s="43">
        <v>19.026674</v>
      </c>
      <c r="S3298" s="43">
        <v>0</v>
      </c>
      <c r="T3298" s="43">
        <v>0</v>
      </c>
      <c r="U3298" s="43">
        <v>0</v>
      </c>
      <c r="V3298" s="43">
        <v>0</v>
      </c>
      <c r="W3298" s="43">
        <v>0</v>
      </c>
      <c r="X3298" s="43">
        <v>0</v>
      </c>
      <c r="Y3298" s="43">
        <v>0</v>
      </c>
      <c r="Z3298" s="43">
        <v>0</v>
      </c>
      <c r="AA3298" s="43">
        <v>0</v>
      </c>
      <c r="AB3298" s="43">
        <v>0</v>
      </c>
      <c r="AC3298" s="43">
        <v>0</v>
      </c>
      <c r="AD3298" s="43">
        <v>0</v>
      </c>
      <c r="AE3298" s="43">
        <v>0</v>
      </c>
    </row>
    <row r="3299" spans="1:31" ht="15.75" x14ac:dyDescent="0.25">
      <c r="A3299" s="49" t="s">
        <v>6538</v>
      </c>
      <c r="B3299" s="22" t="s">
        <v>6731</v>
      </c>
      <c r="C3299" s="42" t="s">
        <v>6732</v>
      </c>
      <c r="D3299" s="21">
        <v>2026</v>
      </c>
      <c r="E3299" s="21">
        <v>2027</v>
      </c>
      <c r="F3299" s="43">
        <v>52.221820999999998</v>
      </c>
      <c r="G3299" s="43">
        <v>62.666184999999999</v>
      </c>
      <c r="H3299" s="43">
        <v>78.924570602054999</v>
      </c>
      <c r="I3299" s="43">
        <v>0</v>
      </c>
      <c r="J3299" s="43">
        <f t="shared" si="153"/>
        <v>78.924570602054999</v>
      </c>
      <c r="K3299" s="43">
        <v>53.378732999999997</v>
      </c>
      <c r="L3299" s="43">
        <f t="shared" si="154"/>
        <v>25.545837602055002</v>
      </c>
      <c r="M3299" s="43">
        <v>0</v>
      </c>
      <c r="N3299" s="43">
        <f t="shared" si="155"/>
        <v>62.666184999999999</v>
      </c>
      <c r="O3299" s="43">
        <v>53.378732999999997</v>
      </c>
      <c r="P3299" s="43">
        <v>0</v>
      </c>
      <c r="Q3299" s="43">
        <v>0</v>
      </c>
      <c r="R3299" s="43">
        <v>0</v>
      </c>
      <c r="S3299" s="43">
        <v>2.4647790000000001</v>
      </c>
      <c r="T3299" s="43">
        <v>50.913953999999997</v>
      </c>
      <c r="U3299" s="43">
        <v>0</v>
      </c>
      <c r="V3299" s="43">
        <v>0</v>
      </c>
      <c r="W3299" s="43">
        <v>0</v>
      </c>
      <c r="X3299" s="43">
        <v>0</v>
      </c>
      <c r="Y3299" s="43">
        <v>0</v>
      </c>
      <c r="Z3299" s="43">
        <v>0</v>
      </c>
      <c r="AA3299" s="43">
        <v>0</v>
      </c>
      <c r="AB3299" s="43">
        <v>0</v>
      </c>
      <c r="AC3299" s="43">
        <v>0</v>
      </c>
      <c r="AD3299" s="43">
        <v>0</v>
      </c>
      <c r="AE3299" s="43">
        <v>0</v>
      </c>
    </row>
    <row r="3300" spans="1:31" ht="15.75" x14ac:dyDescent="0.25">
      <c r="A3300" s="49" t="s">
        <v>6538</v>
      </c>
      <c r="B3300" s="22" t="s">
        <v>6733</v>
      </c>
      <c r="C3300" s="42" t="s">
        <v>6734</v>
      </c>
      <c r="D3300" s="21">
        <v>2026</v>
      </c>
      <c r="E3300" s="21">
        <v>2027</v>
      </c>
      <c r="F3300" s="43">
        <v>29.472823999999999</v>
      </c>
      <c r="G3300" s="43">
        <v>35.367389000000003</v>
      </c>
      <c r="H3300" s="43">
        <v>44.392032405678997</v>
      </c>
      <c r="I3300" s="43">
        <v>0</v>
      </c>
      <c r="J3300" s="43">
        <f t="shared" si="153"/>
        <v>44.392032405678997</v>
      </c>
      <c r="K3300" s="43">
        <v>20.714918000000001</v>
      </c>
      <c r="L3300" s="43">
        <f t="shared" si="154"/>
        <v>23.677114405678996</v>
      </c>
      <c r="M3300" s="43">
        <v>0</v>
      </c>
      <c r="N3300" s="43">
        <f t="shared" si="155"/>
        <v>35.367389000000003</v>
      </c>
      <c r="O3300" s="43">
        <v>20.714918000000001</v>
      </c>
      <c r="P3300" s="43">
        <v>0</v>
      </c>
      <c r="Q3300" s="43">
        <v>0</v>
      </c>
      <c r="R3300" s="43">
        <v>0</v>
      </c>
      <c r="S3300" s="43">
        <v>2.5591409999999999</v>
      </c>
      <c r="T3300" s="43">
        <v>18.155777</v>
      </c>
      <c r="U3300" s="43">
        <v>0</v>
      </c>
      <c r="V3300" s="43">
        <v>0</v>
      </c>
      <c r="W3300" s="43">
        <v>0</v>
      </c>
      <c r="X3300" s="43">
        <v>0</v>
      </c>
      <c r="Y3300" s="43">
        <v>0</v>
      </c>
      <c r="Z3300" s="43">
        <v>0</v>
      </c>
      <c r="AA3300" s="43">
        <v>0</v>
      </c>
      <c r="AB3300" s="43">
        <v>0</v>
      </c>
      <c r="AC3300" s="43">
        <v>0</v>
      </c>
      <c r="AD3300" s="43">
        <v>0</v>
      </c>
      <c r="AE3300" s="43">
        <v>0</v>
      </c>
    </row>
    <row r="3301" spans="1:31" ht="15.75" x14ac:dyDescent="0.25">
      <c r="A3301" s="49" t="s">
        <v>6538</v>
      </c>
      <c r="B3301" s="22" t="s">
        <v>6735</v>
      </c>
      <c r="C3301" s="42" t="s">
        <v>6736</v>
      </c>
      <c r="D3301" s="21">
        <v>2025</v>
      </c>
      <c r="E3301" s="21">
        <v>2026</v>
      </c>
      <c r="F3301" s="43">
        <v>29.472823999999999</v>
      </c>
      <c r="G3301" s="43">
        <v>35.367389000000003</v>
      </c>
      <c r="H3301" s="43">
        <v>42.560821152353</v>
      </c>
      <c r="I3301" s="43">
        <v>0</v>
      </c>
      <c r="J3301" s="43">
        <f t="shared" si="153"/>
        <v>42.560821152353</v>
      </c>
      <c r="K3301" s="43">
        <v>15.193828999999999</v>
      </c>
      <c r="L3301" s="43">
        <f t="shared" si="154"/>
        <v>27.366992152352999</v>
      </c>
      <c r="M3301" s="43">
        <v>0</v>
      </c>
      <c r="N3301" s="43">
        <f t="shared" si="155"/>
        <v>35.367389000000003</v>
      </c>
      <c r="O3301" s="43">
        <v>15.193828999999999</v>
      </c>
      <c r="P3301" s="43">
        <v>0</v>
      </c>
      <c r="Q3301" s="43">
        <v>0</v>
      </c>
      <c r="R3301" s="43">
        <v>0.94193499999999997</v>
      </c>
      <c r="S3301" s="43">
        <v>14.251894</v>
      </c>
      <c r="T3301" s="43">
        <v>0</v>
      </c>
      <c r="U3301" s="43">
        <v>0</v>
      </c>
      <c r="V3301" s="43">
        <v>0</v>
      </c>
      <c r="W3301" s="43">
        <v>0</v>
      </c>
      <c r="X3301" s="43">
        <v>0</v>
      </c>
      <c r="Y3301" s="43">
        <v>0</v>
      </c>
      <c r="Z3301" s="43">
        <v>0</v>
      </c>
      <c r="AA3301" s="43">
        <v>0</v>
      </c>
      <c r="AB3301" s="43">
        <v>0</v>
      </c>
      <c r="AC3301" s="43">
        <v>0</v>
      </c>
      <c r="AD3301" s="43">
        <v>0</v>
      </c>
      <c r="AE3301" s="43">
        <v>0</v>
      </c>
    </row>
    <row r="3302" spans="1:31" ht="31.5" x14ac:dyDescent="0.25">
      <c r="A3302" s="49" t="s">
        <v>6538</v>
      </c>
      <c r="B3302" s="22" t="s">
        <v>6737</v>
      </c>
      <c r="C3302" s="42" t="s">
        <v>6738</v>
      </c>
      <c r="D3302" s="21">
        <v>2023</v>
      </c>
      <c r="E3302" s="21">
        <v>2024</v>
      </c>
      <c r="F3302" s="43">
        <v>29.928172</v>
      </c>
      <c r="G3302" s="43">
        <v>35.913805000000004</v>
      </c>
      <c r="H3302" s="43">
        <v>38.617337597578</v>
      </c>
      <c r="I3302" s="43">
        <v>0</v>
      </c>
      <c r="J3302" s="43">
        <f t="shared" si="153"/>
        <v>38.617337597578</v>
      </c>
      <c r="K3302" s="43">
        <v>24.233813999999999</v>
      </c>
      <c r="L3302" s="43">
        <f t="shared" si="154"/>
        <v>14.383523597578002</v>
      </c>
      <c r="M3302" s="43">
        <v>0</v>
      </c>
      <c r="N3302" s="43">
        <f t="shared" si="155"/>
        <v>35.913805000000004</v>
      </c>
      <c r="O3302" s="43">
        <v>24.233813999999999</v>
      </c>
      <c r="P3302" s="43">
        <v>8.6913339999999994</v>
      </c>
      <c r="Q3302" s="43">
        <v>15.542479999999999</v>
      </c>
      <c r="R3302" s="43">
        <v>0</v>
      </c>
      <c r="S3302" s="43">
        <v>0</v>
      </c>
      <c r="T3302" s="43">
        <v>0</v>
      </c>
      <c r="U3302" s="43">
        <v>0</v>
      </c>
      <c r="V3302" s="43">
        <v>0</v>
      </c>
      <c r="W3302" s="43">
        <v>0</v>
      </c>
      <c r="X3302" s="43">
        <v>0</v>
      </c>
      <c r="Y3302" s="43">
        <v>0</v>
      </c>
      <c r="Z3302" s="43">
        <v>0</v>
      </c>
      <c r="AA3302" s="43">
        <v>0</v>
      </c>
      <c r="AB3302" s="43">
        <v>0</v>
      </c>
      <c r="AC3302" s="43">
        <v>0</v>
      </c>
      <c r="AD3302" s="43">
        <v>0</v>
      </c>
      <c r="AE3302" s="43">
        <v>0</v>
      </c>
    </row>
    <row r="3303" spans="1:31" ht="31.5" x14ac:dyDescent="0.25">
      <c r="A3303" s="49" t="s">
        <v>6603</v>
      </c>
      <c r="B3303" s="22" t="s">
        <v>6739</v>
      </c>
      <c r="C3303" s="42" t="s">
        <v>6740</v>
      </c>
      <c r="D3303" s="21">
        <v>2026</v>
      </c>
      <c r="E3303" s="21">
        <v>2027</v>
      </c>
      <c r="F3303" s="43">
        <v>5.1898900000000001</v>
      </c>
      <c r="G3303" s="43">
        <v>6.227868</v>
      </c>
      <c r="H3303" s="43">
        <v>7.8515340617450002</v>
      </c>
      <c r="I3303" s="43">
        <v>0</v>
      </c>
      <c r="J3303" s="43">
        <f t="shared" si="153"/>
        <v>7.8515340617450002</v>
      </c>
      <c r="K3303" s="43">
        <v>4.3110809999999997</v>
      </c>
      <c r="L3303" s="43">
        <f t="shared" si="154"/>
        <v>3.5404530617450005</v>
      </c>
      <c r="M3303" s="43">
        <v>0</v>
      </c>
      <c r="N3303" s="43">
        <f t="shared" si="155"/>
        <v>6.227868</v>
      </c>
      <c r="O3303" s="43">
        <v>4.3110809999999997</v>
      </c>
      <c r="P3303" s="43">
        <v>0</v>
      </c>
      <c r="Q3303" s="43">
        <v>0</v>
      </c>
      <c r="R3303" s="43">
        <v>0</v>
      </c>
      <c r="S3303" s="43">
        <v>0.100352</v>
      </c>
      <c r="T3303" s="43">
        <v>4.2107289999999997</v>
      </c>
      <c r="U3303" s="43">
        <v>0</v>
      </c>
      <c r="V3303" s="43">
        <v>0</v>
      </c>
      <c r="W3303" s="43">
        <v>0</v>
      </c>
      <c r="X3303" s="43">
        <v>0</v>
      </c>
      <c r="Y3303" s="43">
        <v>0</v>
      </c>
      <c r="Z3303" s="43">
        <v>0</v>
      </c>
      <c r="AA3303" s="43">
        <v>0</v>
      </c>
      <c r="AB3303" s="43">
        <v>0</v>
      </c>
      <c r="AC3303" s="43">
        <v>0</v>
      </c>
      <c r="AD3303" s="43">
        <v>0</v>
      </c>
      <c r="AE3303" s="43">
        <v>0</v>
      </c>
    </row>
    <row r="3304" spans="1:31" ht="31.5" x14ac:dyDescent="0.25">
      <c r="A3304" s="49" t="s">
        <v>6603</v>
      </c>
      <c r="B3304" s="22" t="s">
        <v>6741</v>
      </c>
      <c r="C3304" s="42" t="s">
        <v>6742</v>
      </c>
      <c r="D3304" s="21">
        <v>2026</v>
      </c>
      <c r="E3304" s="21">
        <v>2027</v>
      </c>
      <c r="F3304" s="43">
        <v>10.86661</v>
      </c>
      <c r="G3304" s="43">
        <v>13.039932</v>
      </c>
      <c r="H3304" s="43">
        <v>16.446507738720999</v>
      </c>
      <c r="I3304" s="43">
        <v>0</v>
      </c>
      <c r="J3304" s="43">
        <f t="shared" si="153"/>
        <v>16.446507738720999</v>
      </c>
      <c r="K3304" s="43">
        <v>8.4205670000000001</v>
      </c>
      <c r="L3304" s="43">
        <f t="shared" si="154"/>
        <v>8.0259407387209993</v>
      </c>
      <c r="M3304" s="43">
        <v>0</v>
      </c>
      <c r="N3304" s="43">
        <f t="shared" si="155"/>
        <v>13.039932</v>
      </c>
      <c r="O3304" s="43">
        <v>8.4205670000000001</v>
      </c>
      <c r="P3304" s="43">
        <v>0</v>
      </c>
      <c r="Q3304" s="43">
        <v>0</v>
      </c>
      <c r="R3304" s="43">
        <v>0</v>
      </c>
      <c r="S3304" s="43">
        <v>0.11494699999999999</v>
      </c>
      <c r="T3304" s="43">
        <v>8.3056199999999993</v>
      </c>
      <c r="U3304" s="43">
        <v>0</v>
      </c>
      <c r="V3304" s="43">
        <v>0</v>
      </c>
      <c r="W3304" s="43">
        <v>0</v>
      </c>
      <c r="X3304" s="43">
        <v>0</v>
      </c>
      <c r="Y3304" s="43">
        <v>0</v>
      </c>
      <c r="Z3304" s="43">
        <v>0</v>
      </c>
      <c r="AA3304" s="43">
        <v>0</v>
      </c>
      <c r="AB3304" s="43">
        <v>0</v>
      </c>
      <c r="AC3304" s="43">
        <v>0</v>
      </c>
      <c r="AD3304" s="43">
        <v>0</v>
      </c>
      <c r="AE3304" s="43">
        <v>0</v>
      </c>
    </row>
    <row r="3305" spans="1:31" ht="31.5" x14ac:dyDescent="0.25">
      <c r="A3305" s="49" t="s">
        <v>6603</v>
      </c>
      <c r="B3305" s="22" t="s">
        <v>6743</v>
      </c>
      <c r="C3305" s="42" t="s">
        <v>6744</v>
      </c>
      <c r="D3305" s="21">
        <v>2026</v>
      </c>
      <c r="E3305" s="21">
        <v>2027</v>
      </c>
      <c r="F3305" s="43">
        <v>4.2775600000000003</v>
      </c>
      <c r="G3305" s="43">
        <v>5.1330720000000003</v>
      </c>
      <c r="H3305" s="43">
        <v>6.4697656062259998</v>
      </c>
      <c r="I3305" s="43">
        <v>0</v>
      </c>
      <c r="J3305" s="43">
        <f t="shared" si="153"/>
        <v>6.4697656062259998</v>
      </c>
      <c r="K3305" s="43">
        <v>3.4106890000000001</v>
      </c>
      <c r="L3305" s="43">
        <f t="shared" si="154"/>
        <v>3.0590766062259998</v>
      </c>
      <c r="M3305" s="43">
        <v>0</v>
      </c>
      <c r="N3305" s="43">
        <f t="shared" si="155"/>
        <v>5.1330720000000003</v>
      </c>
      <c r="O3305" s="43">
        <v>3.4106890000000001</v>
      </c>
      <c r="P3305" s="43">
        <v>0</v>
      </c>
      <c r="Q3305" s="43">
        <v>0</v>
      </c>
      <c r="R3305" s="43">
        <v>0</v>
      </c>
      <c r="S3305" s="43">
        <v>9.8008999999999999E-2</v>
      </c>
      <c r="T3305" s="43">
        <v>3.3126799999999998</v>
      </c>
      <c r="U3305" s="43">
        <v>0</v>
      </c>
      <c r="V3305" s="43">
        <v>0</v>
      </c>
      <c r="W3305" s="43">
        <v>0</v>
      </c>
      <c r="X3305" s="43">
        <v>0</v>
      </c>
      <c r="Y3305" s="43">
        <v>0</v>
      </c>
      <c r="Z3305" s="43">
        <v>0</v>
      </c>
      <c r="AA3305" s="43">
        <v>0</v>
      </c>
      <c r="AB3305" s="43">
        <v>0</v>
      </c>
      <c r="AC3305" s="43">
        <v>0</v>
      </c>
      <c r="AD3305" s="43">
        <v>0</v>
      </c>
      <c r="AE3305" s="43">
        <v>0</v>
      </c>
    </row>
    <row r="3306" spans="1:31" ht="31.5" x14ac:dyDescent="0.25">
      <c r="A3306" s="49" t="s">
        <v>6603</v>
      </c>
      <c r="B3306" s="22" t="s">
        <v>6745</v>
      </c>
      <c r="C3306" s="42" t="s">
        <v>6746</v>
      </c>
      <c r="D3306" s="21">
        <v>2026</v>
      </c>
      <c r="E3306" s="21">
        <v>2027</v>
      </c>
      <c r="F3306" s="43">
        <v>9.5082520000000006</v>
      </c>
      <c r="G3306" s="43">
        <v>11.409902000000001</v>
      </c>
      <c r="H3306" s="43">
        <v>14.389759274219999</v>
      </c>
      <c r="I3306" s="43">
        <v>0</v>
      </c>
      <c r="J3306" s="43">
        <f t="shared" si="153"/>
        <v>14.389759274219999</v>
      </c>
      <c r="K3306" s="43">
        <v>7.4024729999999996</v>
      </c>
      <c r="L3306" s="43">
        <f t="shared" si="154"/>
        <v>6.9872862742199997</v>
      </c>
      <c r="M3306" s="43">
        <v>0</v>
      </c>
      <c r="N3306" s="43">
        <f t="shared" si="155"/>
        <v>11.409902000000001</v>
      </c>
      <c r="O3306" s="43">
        <v>7.4024729999999996</v>
      </c>
      <c r="P3306" s="43">
        <v>0</v>
      </c>
      <c r="Q3306" s="43">
        <v>0</v>
      </c>
      <c r="R3306" s="43">
        <v>0</v>
      </c>
      <c r="S3306" s="43">
        <v>0.111455</v>
      </c>
      <c r="T3306" s="43">
        <v>7.2910180000000002</v>
      </c>
      <c r="U3306" s="43">
        <v>0</v>
      </c>
      <c r="V3306" s="43">
        <v>0</v>
      </c>
      <c r="W3306" s="43">
        <v>0</v>
      </c>
      <c r="X3306" s="43">
        <v>0</v>
      </c>
      <c r="Y3306" s="43">
        <v>0</v>
      </c>
      <c r="Z3306" s="43">
        <v>0</v>
      </c>
      <c r="AA3306" s="43">
        <v>0</v>
      </c>
      <c r="AB3306" s="43">
        <v>0</v>
      </c>
      <c r="AC3306" s="43">
        <v>0</v>
      </c>
      <c r="AD3306" s="43">
        <v>0</v>
      </c>
      <c r="AE3306" s="43">
        <v>0</v>
      </c>
    </row>
    <row r="3307" spans="1:31" ht="31.5" x14ac:dyDescent="0.25">
      <c r="A3307" s="49" t="s">
        <v>6603</v>
      </c>
      <c r="B3307" s="22" t="s">
        <v>6747</v>
      </c>
      <c r="C3307" s="42" t="s">
        <v>6748</v>
      </c>
      <c r="D3307" s="21">
        <v>2026</v>
      </c>
      <c r="E3307" s="21">
        <v>2027</v>
      </c>
      <c r="F3307" s="43">
        <v>8.9405800000000006</v>
      </c>
      <c r="G3307" s="43">
        <v>10.728695999999999</v>
      </c>
      <c r="H3307" s="43">
        <v>13.530279393591</v>
      </c>
      <c r="I3307" s="43">
        <v>0</v>
      </c>
      <c r="J3307" s="43">
        <f t="shared" si="153"/>
        <v>13.530279393591</v>
      </c>
      <c r="K3307" s="43">
        <v>7.0168860000000004</v>
      </c>
      <c r="L3307" s="43">
        <f t="shared" si="154"/>
        <v>6.5133933935909996</v>
      </c>
      <c r="M3307" s="43">
        <v>0</v>
      </c>
      <c r="N3307" s="43">
        <f t="shared" si="155"/>
        <v>10.728695999999999</v>
      </c>
      <c r="O3307" s="43">
        <v>7.0168860000000004</v>
      </c>
      <c r="P3307" s="43">
        <v>0</v>
      </c>
      <c r="Q3307" s="43">
        <v>0</v>
      </c>
      <c r="R3307" s="43">
        <v>0</v>
      </c>
      <c r="S3307" s="43">
        <v>0.109996</v>
      </c>
      <c r="T3307" s="43">
        <v>6.9068899999999998</v>
      </c>
      <c r="U3307" s="43">
        <v>0</v>
      </c>
      <c r="V3307" s="43">
        <v>0</v>
      </c>
      <c r="W3307" s="43">
        <v>0</v>
      </c>
      <c r="X3307" s="43">
        <v>0</v>
      </c>
      <c r="Y3307" s="43">
        <v>0</v>
      </c>
      <c r="Z3307" s="43">
        <v>0</v>
      </c>
      <c r="AA3307" s="43">
        <v>0</v>
      </c>
      <c r="AB3307" s="43">
        <v>0</v>
      </c>
      <c r="AC3307" s="43">
        <v>0</v>
      </c>
      <c r="AD3307" s="43">
        <v>0</v>
      </c>
      <c r="AE3307" s="43">
        <v>0</v>
      </c>
    </row>
    <row r="3308" spans="1:31" ht="31.5" x14ac:dyDescent="0.25">
      <c r="A3308" s="49" t="s">
        <v>6603</v>
      </c>
      <c r="B3308" s="22" t="s">
        <v>6749</v>
      </c>
      <c r="C3308" s="42" t="s">
        <v>6750</v>
      </c>
      <c r="D3308" s="21">
        <v>2026</v>
      </c>
      <c r="E3308" s="21">
        <v>2027</v>
      </c>
      <c r="F3308" s="43">
        <v>4.8452320000000002</v>
      </c>
      <c r="G3308" s="43">
        <v>5.8142779999999998</v>
      </c>
      <c r="H3308" s="43">
        <v>7.3292903516679999</v>
      </c>
      <c r="I3308" s="43">
        <v>0</v>
      </c>
      <c r="J3308" s="43">
        <f t="shared" si="153"/>
        <v>7.3292903516679999</v>
      </c>
      <c r="K3308" s="43">
        <v>3.8477769999999998</v>
      </c>
      <c r="L3308" s="43">
        <f t="shared" si="154"/>
        <v>3.4815133516680001</v>
      </c>
      <c r="M3308" s="43">
        <v>0</v>
      </c>
      <c r="N3308" s="43">
        <f t="shared" si="155"/>
        <v>5.8142779999999998</v>
      </c>
      <c r="O3308" s="43">
        <v>3.8477769999999998</v>
      </c>
      <c r="P3308" s="43">
        <v>0</v>
      </c>
      <c r="Q3308" s="43">
        <v>0</v>
      </c>
      <c r="R3308" s="43">
        <v>0</v>
      </c>
      <c r="S3308" s="43">
        <v>9.9467E-2</v>
      </c>
      <c r="T3308" s="43">
        <v>3.74831</v>
      </c>
      <c r="U3308" s="43">
        <v>0</v>
      </c>
      <c r="V3308" s="43">
        <v>0</v>
      </c>
      <c r="W3308" s="43">
        <v>0</v>
      </c>
      <c r="X3308" s="43">
        <v>0</v>
      </c>
      <c r="Y3308" s="43">
        <v>0</v>
      </c>
      <c r="Z3308" s="43">
        <v>0</v>
      </c>
      <c r="AA3308" s="43">
        <v>0</v>
      </c>
      <c r="AB3308" s="43">
        <v>0</v>
      </c>
      <c r="AC3308" s="43">
        <v>0</v>
      </c>
      <c r="AD3308" s="43">
        <v>0</v>
      </c>
      <c r="AE3308" s="43">
        <v>0</v>
      </c>
    </row>
    <row r="3309" spans="1:31" ht="31.5" x14ac:dyDescent="0.25">
      <c r="A3309" s="49" t="s">
        <v>6603</v>
      </c>
      <c r="B3309" s="22" t="s">
        <v>6751</v>
      </c>
      <c r="C3309" s="42" t="s">
        <v>6752</v>
      </c>
      <c r="D3309" s="21">
        <v>2025</v>
      </c>
      <c r="E3309" s="21">
        <v>2026</v>
      </c>
      <c r="F3309" s="43">
        <v>8.1296199999999992</v>
      </c>
      <c r="G3309" s="43">
        <v>9.7555440000000004</v>
      </c>
      <c r="H3309" s="43">
        <v>11.763468470428</v>
      </c>
      <c r="I3309" s="43">
        <v>0</v>
      </c>
      <c r="J3309" s="43">
        <f t="shared" si="153"/>
        <v>11.763468470428</v>
      </c>
      <c r="K3309" s="43">
        <v>6.1340409999999999</v>
      </c>
      <c r="L3309" s="43">
        <f t="shared" si="154"/>
        <v>5.6294274704280003</v>
      </c>
      <c r="M3309" s="43">
        <v>0</v>
      </c>
      <c r="N3309" s="43">
        <f t="shared" si="155"/>
        <v>9.7555440000000004</v>
      </c>
      <c r="O3309" s="43">
        <v>6.1340409999999999</v>
      </c>
      <c r="P3309" s="43">
        <v>0</v>
      </c>
      <c r="Q3309" s="43">
        <v>0</v>
      </c>
      <c r="R3309" s="43">
        <v>0.10309699999999999</v>
      </c>
      <c r="S3309" s="43">
        <v>6.0309439999999999</v>
      </c>
      <c r="T3309" s="43">
        <v>0</v>
      </c>
      <c r="U3309" s="43">
        <v>0</v>
      </c>
      <c r="V3309" s="43">
        <v>0</v>
      </c>
      <c r="W3309" s="43">
        <v>0</v>
      </c>
      <c r="X3309" s="43">
        <v>0</v>
      </c>
      <c r="Y3309" s="43">
        <v>0</v>
      </c>
      <c r="Z3309" s="43">
        <v>0</v>
      </c>
      <c r="AA3309" s="43">
        <v>0</v>
      </c>
      <c r="AB3309" s="43">
        <v>0</v>
      </c>
      <c r="AC3309" s="43">
        <v>0</v>
      </c>
      <c r="AD3309" s="43">
        <v>0</v>
      </c>
      <c r="AE3309" s="43">
        <v>0</v>
      </c>
    </row>
    <row r="3310" spans="1:31" ht="31.5" x14ac:dyDescent="0.25">
      <c r="A3310" s="49" t="s">
        <v>6603</v>
      </c>
      <c r="B3310" s="22" t="s">
        <v>6753</v>
      </c>
      <c r="C3310" s="42" t="s">
        <v>6754</v>
      </c>
      <c r="D3310" s="21">
        <v>2025</v>
      </c>
      <c r="E3310" s="21">
        <v>2026</v>
      </c>
      <c r="F3310" s="43">
        <v>10.35976</v>
      </c>
      <c r="G3310" s="43">
        <v>12.431711999999999</v>
      </c>
      <c r="H3310" s="43">
        <v>14.992231158679999</v>
      </c>
      <c r="I3310" s="43">
        <v>0</v>
      </c>
      <c r="J3310" s="43">
        <f t="shared" si="153"/>
        <v>14.992231158679999</v>
      </c>
      <c r="K3310" s="43">
        <v>7.6707520000000002</v>
      </c>
      <c r="L3310" s="43">
        <f t="shared" si="154"/>
        <v>7.321479158679999</v>
      </c>
      <c r="M3310" s="43">
        <v>0</v>
      </c>
      <c r="N3310" s="43">
        <f t="shared" si="155"/>
        <v>12.431711999999999</v>
      </c>
      <c r="O3310" s="43">
        <v>7.6707520000000002</v>
      </c>
      <c r="P3310" s="43">
        <v>0</v>
      </c>
      <c r="Q3310" s="43">
        <v>0</v>
      </c>
      <c r="R3310" s="43">
        <v>0.108575</v>
      </c>
      <c r="S3310" s="43">
        <v>7.5621770000000001</v>
      </c>
      <c r="T3310" s="43">
        <v>0</v>
      </c>
      <c r="U3310" s="43">
        <v>0</v>
      </c>
      <c r="V3310" s="43">
        <v>0</v>
      </c>
      <c r="W3310" s="43">
        <v>0</v>
      </c>
      <c r="X3310" s="43">
        <v>0</v>
      </c>
      <c r="Y3310" s="43">
        <v>0</v>
      </c>
      <c r="Z3310" s="43">
        <v>0</v>
      </c>
      <c r="AA3310" s="43">
        <v>0</v>
      </c>
      <c r="AB3310" s="43">
        <v>0</v>
      </c>
      <c r="AC3310" s="43">
        <v>0</v>
      </c>
      <c r="AD3310" s="43">
        <v>0</v>
      </c>
      <c r="AE3310" s="43">
        <v>0</v>
      </c>
    </row>
    <row r="3311" spans="1:31" ht="31.5" x14ac:dyDescent="0.25">
      <c r="A3311" s="49" t="s">
        <v>6603</v>
      </c>
      <c r="B3311" s="22" t="s">
        <v>6755</v>
      </c>
      <c r="C3311" s="42" t="s">
        <v>6756</v>
      </c>
      <c r="D3311" s="21">
        <v>2026</v>
      </c>
      <c r="E3311" s="21">
        <v>2027</v>
      </c>
      <c r="F3311" s="43">
        <v>9.0824979999999993</v>
      </c>
      <c r="G3311" s="43">
        <v>10.898997</v>
      </c>
      <c r="H3311" s="43">
        <v>13.745176997304</v>
      </c>
      <c r="I3311" s="43">
        <v>0</v>
      </c>
      <c r="J3311" s="43">
        <f t="shared" si="153"/>
        <v>13.745176997304</v>
      </c>
      <c r="K3311" s="43">
        <v>7.1343560000000004</v>
      </c>
      <c r="L3311" s="43">
        <f t="shared" si="154"/>
        <v>6.6108209973039997</v>
      </c>
      <c r="M3311" s="43">
        <v>0</v>
      </c>
      <c r="N3311" s="43">
        <f t="shared" si="155"/>
        <v>10.898997</v>
      </c>
      <c r="O3311" s="43">
        <v>7.1343560000000004</v>
      </c>
      <c r="P3311" s="43">
        <v>0</v>
      </c>
      <c r="Q3311" s="43">
        <v>0</v>
      </c>
      <c r="R3311" s="43">
        <v>0</v>
      </c>
      <c r="S3311" s="43">
        <v>0.110361</v>
      </c>
      <c r="T3311" s="43">
        <v>7.0239950000000002</v>
      </c>
      <c r="U3311" s="43">
        <v>0</v>
      </c>
      <c r="V3311" s="43">
        <v>0</v>
      </c>
      <c r="W3311" s="43">
        <v>0</v>
      </c>
      <c r="X3311" s="43">
        <v>0</v>
      </c>
      <c r="Y3311" s="43">
        <v>0</v>
      </c>
      <c r="Z3311" s="43">
        <v>0</v>
      </c>
      <c r="AA3311" s="43">
        <v>0</v>
      </c>
      <c r="AB3311" s="43">
        <v>0</v>
      </c>
      <c r="AC3311" s="43">
        <v>0</v>
      </c>
      <c r="AD3311" s="43">
        <v>0</v>
      </c>
      <c r="AE3311" s="43">
        <v>0</v>
      </c>
    </row>
    <row r="3312" spans="1:31" ht="31.5" x14ac:dyDescent="0.25">
      <c r="A3312" s="49" t="s">
        <v>6603</v>
      </c>
      <c r="B3312" s="22" t="s">
        <v>6757</v>
      </c>
      <c r="C3312" s="42" t="s">
        <v>6758</v>
      </c>
      <c r="D3312" s="21">
        <v>2026</v>
      </c>
      <c r="E3312" s="21">
        <v>2027</v>
      </c>
      <c r="F3312" s="43">
        <v>3.9937239999999998</v>
      </c>
      <c r="G3312" s="43">
        <v>4.7924680000000004</v>
      </c>
      <c r="H3312" s="43">
        <v>6.039947503334</v>
      </c>
      <c r="I3312" s="43">
        <v>0</v>
      </c>
      <c r="J3312" s="43">
        <f t="shared" si="153"/>
        <v>6.039947503334</v>
      </c>
      <c r="K3312" s="43">
        <v>3.1690260000000001</v>
      </c>
      <c r="L3312" s="43">
        <f t="shared" si="154"/>
        <v>2.8709215033339999</v>
      </c>
      <c r="M3312" s="43">
        <v>0</v>
      </c>
      <c r="N3312" s="43">
        <f t="shared" si="155"/>
        <v>4.7924680000000004</v>
      </c>
      <c r="O3312" s="43">
        <v>3.1690260000000001</v>
      </c>
      <c r="P3312" s="43">
        <v>0</v>
      </c>
      <c r="Q3312" s="43">
        <v>0</v>
      </c>
      <c r="R3312" s="43">
        <v>0</v>
      </c>
      <c r="S3312" s="43">
        <v>9.7278000000000003E-2</v>
      </c>
      <c r="T3312" s="43">
        <v>3.0717479999999999</v>
      </c>
      <c r="U3312" s="43">
        <v>0</v>
      </c>
      <c r="V3312" s="43">
        <v>0</v>
      </c>
      <c r="W3312" s="43">
        <v>0</v>
      </c>
      <c r="X3312" s="43">
        <v>0</v>
      </c>
      <c r="Y3312" s="43">
        <v>0</v>
      </c>
      <c r="Z3312" s="43">
        <v>0</v>
      </c>
      <c r="AA3312" s="43">
        <v>0</v>
      </c>
      <c r="AB3312" s="43">
        <v>0</v>
      </c>
      <c r="AC3312" s="43">
        <v>0</v>
      </c>
      <c r="AD3312" s="43">
        <v>0</v>
      </c>
      <c r="AE3312" s="43">
        <v>0</v>
      </c>
    </row>
    <row r="3313" spans="1:31" ht="31.5" x14ac:dyDescent="0.25">
      <c r="A3313" s="49" t="s">
        <v>6603</v>
      </c>
      <c r="B3313" s="22" t="s">
        <v>6759</v>
      </c>
      <c r="C3313" s="42" t="s">
        <v>6760</v>
      </c>
      <c r="D3313" s="21">
        <v>2026</v>
      </c>
      <c r="E3313" s="21">
        <v>2027</v>
      </c>
      <c r="F3313" s="43">
        <v>0.86540799999999996</v>
      </c>
      <c r="G3313" s="43">
        <v>1.038489</v>
      </c>
      <c r="H3313" s="43">
        <v>1.3034926873629999</v>
      </c>
      <c r="I3313" s="43">
        <v>0</v>
      </c>
      <c r="J3313" s="43">
        <f t="shared" si="153"/>
        <v>1.3034926873629999</v>
      </c>
      <c r="K3313" s="43">
        <v>0.84552099999999997</v>
      </c>
      <c r="L3313" s="43">
        <f t="shared" si="154"/>
        <v>0.45797168736299998</v>
      </c>
      <c r="M3313" s="43">
        <v>0</v>
      </c>
      <c r="N3313" s="43">
        <f t="shared" si="155"/>
        <v>1.038489</v>
      </c>
      <c r="O3313" s="43">
        <v>0.84552099999999997</v>
      </c>
      <c r="P3313" s="43">
        <v>0</v>
      </c>
      <c r="Q3313" s="43">
        <v>0</v>
      </c>
      <c r="R3313" s="43">
        <v>0</v>
      </c>
      <c r="S3313" s="43">
        <v>0.104268</v>
      </c>
      <c r="T3313" s="43">
        <v>0.74125300000000005</v>
      </c>
      <c r="U3313" s="43">
        <v>0</v>
      </c>
      <c r="V3313" s="43">
        <v>0</v>
      </c>
      <c r="W3313" s="43">
        <v>0</v>
      </c>
      <c r="X3313" s="43">
        <v>0</v>
      </c>
      <c r="Y3313" s="43">
        <v>0</v>
      </c>
      <c r="Z3313" s="43">
        <v>0</v>
      </c>
      <c r="AA3313" s="43">
        <v>0</v>
      </c>
      <c r="AB3313" s="43">
        <v>0</v>
      </c>
      <c r="AC3313" s="43">
        <v>0</v>
      </c>
      <c r="AD3313" s="43">
        <v>0</v>
      </c>
      <c r="AE3313" s="43">
        <v>0</v>
      </c>
    </row>
    <row r="3314" spans="1:31" ht="31.5" x14ac:dyDescent="0.25">
      <c r="A3314" s="49" t="s">
        <v>6603</v>
      </c>
      <c r="B3314" s="22" t="s">
        <v>6761</v>
      </c>
      <c r="C3314" s="42" t="s">
        <v>6762</v>
      </c>
      <c r="D3314" s="21">
        <v>2026</v>
      </c>
      <c r="E3314" s="21">
        <v>2027</v>
      </c>
      <c r="F3314" s="43">
        <v>0.86540799999999996</v>
      </c>
      <c r="G3314" s="43">
        <v>1.038489</v>
      </c>
      <c r="H3314" s="43">
        <v>1.3034926873629999</v>
      </c>
      <c r="I3314" s="43">
        <v>0</v>
      </c>
      <c r="J3314" s="43">
        <f t="shared" si="153"/>
        <v>1.3034926873629999</v>
      </c>
      <c r="K3314" s="43">
        <v>0.84552099999999997</v>
      </c>
      <c r="L3314" s="43">
        <f t="shared" si="154"/>
        <v>0.45797168736299998</v>
      </c>
      <c r="M3314" s="43">
        <v>0</v>
      </c>
      <c r="N3314" s="43">
        <f t="shared" si="155"/>
        <v>1.038489</v>
      </c>
      <c r="O3314" s="43">
        <v>0.84552099999999997</v>
      </c>
      <c r="P3314" s="43">
        <v>0</v>
      </c>
      <c r="Q3314" s="43">
        <v>0</v>
      </c>
      <c r="R3314" s="43">
        <v>0</v>
      </c>
      <c r="S3314" s="43">
        <v>0.104268</v>
      </c>
      <c r="T3314" s="43">
        <v>0.74125300000000005</v>
      </c>
      <c r="U3314" s="43">
        <v>0</v>
      </c>
      <c r="V3314" s="43">
        <v>0</v>
      </c>
      <c r="W3314" s="43">
        <v>0</v>
      </c>
      <c r="X3314" s="43">
        <v>0</v>
      </c>
      <c r="Y3314" s="43">
        <v>0</v>
      </c>
      <c r="Z3314" s="43">
        <v>0</v>
      </c>
      <c r="AA3314" s="43">
        <v>0</v>
      </c>
      <c r="AB3314" s="43">
        <v>0</v>
      </c>
      <c r="AC3314" s="43">
        <v>0</v>
      </c>
      <c r="AD3314" s="43">
        <v>0</v>
      </c>
      <c r="AE3314" s="43">
        <v>0</v>
      </c>
    </row>
    <row r="3315" spans="1:31" ht="31.5" x14ac:dyDescent="0.25">
      <c r="A3315" s="49" t="s">
        <v>6603</v>
      </c>
      <c r="B3315" s="22" t="s">
        <v>6763</v>
      </c>
      <c r="C3315" s="42" t="s">
        <v>6764</v>
      </c>
      <c r="D3315" s="21">
        <v>2026</v>
      </c>
      <c r="E3315" s="21">
        <v>2027</v>
      </c>
      <c r="F3315" s="43">
        <v>0.86540799999999996</v>
      </c>
      <c r="G3315" s="43">
        <v>1.038489</v>
      </c>
      <c r="H3315" s="43">
        <v>1.3034926873629999</v>
      </c>
      <c r="I3315" s="43">
        <v>0</v>
      </c>
      <c r="J3315" s="43">
        <f t="shared" si="153"/>
        <v>1.3034926873629999</v>
      </c>
      <c r="K3315" s="43">
        <v>0.84552099999999997</v>
      </c>
      <c r="L3315" s="43">
        <f t="shared" si="154"/>
        <v>0.45797168736299998</v>
      </c>
      <c r="M3315" s="43">
        <v>0</v>
      </c>
      <c r="N3315" s="43">
        <f t="shared" si="155"/>
        <v>1.038489</v>
      </c>
      <c r="O3315" s="43">
        <v>0.84552099999999997</v>
      </c>
      <c r="P3315" s="43">
        <v>0</v>
      </c>
      <c r="Q3315" s="43">
        <v>0</v>
      </c>
      <c r="R3315" s="43">
        <v>0</v>
      </c>
      <c r="S3315" s="43">
        <v>0.104268</v>
      </c>
      <c r="T3315" s="43">
        <v>0.74125300000000005</v>
      </c>
      <c r="U3315" s="43">
        <v>0</v>
      </c>
      <c r="V3315" s="43">
        <v>0</v>
      </c>
      <c r="W3315" s="43">
        <v>0</v>
      </c>
      <c r="X3315" s="43">
        <v>0</v>
      </c>
      <c r="Y3315" s="43">
        <v>0</v>
      </c>
      <c r="Z3315" s="43">
        <v>0</v>
      </c>
      <c r="AA3315" s="43">
        <v>0</v>
      </c>
      <c r="AB3315" s="43">
        <v>0</v>
      </c>
      <c r="AC3315" s="43">
        <v>0</v>
      </c>
      <c r="AD3315" s="43">
        <v>0</v>
      </c>
      <c r="AE3315" s="43">
        <v>0</v>
      </c>
    </row>
    <row r="3316" spans="1:31" ht="31.5" x14ac:dyDescent="0.25">
      <c r="A3316" s="49" t="s">
        <v>6603</v>
      </c>
      <c r="B3316" s="22" t="s">
        <v>6765</v>
      </c>
      <c r="C3316" s="42" t="s">
        <v>6766</v>
      </c>
      <c r="D3316" s="21">
        <v>2026</v>
      </c>
      <c r="E3316" s="21">
        <v>2027</v>
      </c>
      <c r="F3316" s="43">
        <v>4.3586559999999999</v>
      </c>
      <c r="G3316" s="43">
        <v>5.2303870000000003</v>
      </c>
      <c r="H3316" s="43">
        <v>6.5924938925000003</v>
      </c>
      <c r="I3316" s="43">
        <v>0</v>
      </c>
      <c r="J3316" s="43">
        <f t="shared" si="153"/>
        <v>6.5924938925000003</v>
      </c>
      <c r="K3316" s="43">
        <v>3.4476740000000001</v>
      </c>
      <c r="L3316" s="43">
        <f t="shared" si="154"/>
        <v>3.1448198925000002</v>
      </c>
      <c r="M3316" s="43">
        <v>0</v>
      </c>
      <c r="N3316" s="43">
        <f t="shared" si="155"/>
        <v>5.2303870000000003</v>
      </c>
      <c r="O3316" s="43">
        <v>3.4476740000000001</v>
      </c>
      <c r="P3316" s="43">
        <v>0</v>
      </c>
      <c r="Q3316" s="43">
        <v>0</v>
      </c>
      <c r="R3316" s="43">
        <v>0</v>
      </c>
      <c r="S3316" s="43">
        <v>9.8216999999999999E-2</v>
      </c>
      <c r="T3316" s="43">
        <v>3.3494570000000001</v>
      </c>
      <c r="U3316" s="43">
        <v>0</v>
      </c>
      <c r="V3316" s="43">
        <v>0</v>
      </c>
      <c r="W3316" s="43">
        <v>0</v>
      </c>
      <c r="X3316" s="43">
        <v>0</v>
      </c>
      <c r="Y3316" s="43">
        <v>0</v>
      </c>
      <c r="Z3316" s="43">
        <v>0</v>
      </c>
      <c r="AA3316" s="43">
        <v>0</v>
      </c>
      <c r="AB3316" s="43">
        <v>0</v>
      </c>
      <c r="AC3316" s="43">
        <v>0</v>
      </c>
      <c r="AD3316" s="43">
        <v>0</v>
      </c>
      <c r="AE3316" s="43">
        <v>0</v>
      </c>
    </row>
    <row r="3317" spans="1:31" ht="31.5" x14ac:dyDescent="0.25">
      <c r="A3317" s="49" t="s">
        <v>6603</v>
      </c>
      <c r="B3317" s="22" t="s">
        <v>6767</v>
      </c>
      <c r="C3317" s="42" t="s">
        <v>6768</v>
      </c>
      <c r="D3317" s="21">
        <v>2026</v>
      </c>
      <c r="E3317" s="21">
        <v>2027</v>
      </c>
      <c r="F3317" s="43">
        <v>0.86540799999999996</v>
      </c>
      <c r="G3317" s="43">
        <v>1.038489</v>
      </c>
      <c r="H3317" s="43">
        <v>1.3034926873629999</v>
      </c>
      <c r="I3317" s="43">
        <v>0</v>
      </c>
      <c r="J3317" s="43">
        <f t="shared" si="153"/>
        <v>1.3034926873629999</v>
      </c>
      <c r="K3317" s="43">
        <v>0.84552099999999997</v>
      </c>
      <c r="L3317" s="43">
        <f t="shared" si="154"/>
        <v>0.45797168736299998</v>
      </c>
      <c r="M3317" s="43">
        <v>0</v>
      </c>
      <c r="N3317" s="43">
        <f t="shared" si="155"/>
        <v>1.038489</v>
      </c>
      <c r="O3317" s="43">
        <v>0.84552099999999997</v>
      </c>
      <c r="P3317" s="43">
        <v>0</v>
      </c>
      <c r="Q3317" s="43">
        <v>0</v>
      </c>
      <c r="R3317" s="43">
        <v>0</v>
      </c>
      <c r="S3317" s="43">
        <v>0.104268</v>
      </c>
      <c r="T3317" s="43">
        <v>0.74125300000000005</v>
      </c>
      <c r="U3317" s="43">
        <v>0</v>
      </c>
      <c r="V3317" s="43">
        <v>0</v>
      </c>
      <c r="W3317" s="43">
        <v>0</v>
      </c>
      <c r="X3317" s="43">
        <v>0</v>
      </c>
      <c r="Y3317" s="43">
        <v>0</v>
      </c>
      <c r="Z3317" s="43">
        <v>0</v>
      </c>
      <c r="AA3317" s="43">
        <v>0</v>
      </c>
      <c r="AB3317" s="43">
        <v>0</v>
      </c>
      <c r="AC3317" s="43">
        <v>0</v>
      </c>
      <c r="AD3317" s="43">
        <v>0</v>
      </c>
      <c r="AE3317" s="43">
        <v>0</v>
      </c>
    </row>
    <row r="3318" spans="1:31" ht="31.5" x14ac:dyDescent="0.25">
      <c r="A3318" s="49" t="s">
        <v>6538</v>
      </c>
      <c r="B3318" s="22" t="s">
        <v>6769</v>
      </c>
      <c r="C3318" s="42" t="s">
        <v>6770</v>
      </c>
      <c r="D3318" s="21">
        <v>2025</v>
      </c>
      <c r="E3318" s="21">
        <v>2026</v>
      </c>
      <c r="F3318" s="43">
        <v>3.9222199999999998</v>
      </c>
      <c r="G3318" s="43">
        <v>4.706664</v>
      </c>
      <c r="H3318" s="43">
        <v>5.6727427857170003</v>
      </c>
      <c r="I3318" s="43">
        <v>0</v>
      </c>
      <c r="J3318" s="43">
        <f t="shared" si="153"/>
        <v>5.6727427857170003</v>
      </c>
      <c r="K3318" s="43">
        <v>3.2989459999999999</v>
      </c>
      <c r="L3318" s="43">
        <f t="shared" si="154"/>
        <v>2.3737967857170004</v>
      </c>
      <c r="M3318" s="43">
        <v>0</v>
      </c>
      <c r="N3318" s="43">
        <f t="shared" si="155"/>
        <v>4.706664</v>
      </c>
      <c r="O3318" s="43">
        <v>3.2989459999999999</v>
      </c>
      <c r="P3318" s="43">
        <v>0</v>
      </c>
      <c r="Q3318" s="43">
        <v>0</v>
      </c>
      <c r="R3318" s="43">
        <v>9.0152999999999997E-2</v>
      </c>
      <c r="S3318" s="43">
        <v>3.208793</v>
      </c>
      <c r="T3318" s="43">
        <v>0</v>
      </c>
      <c r="U3318" s="43">
        <v>0</v>
      </c>
      <c r="V3318" s="43">
        <v>0</v>
      </c>
      <c r="W3318" s="43">
        <v>0</v>
      </c>
      <c r="X3318" s="43">
        <v>0</v>
      </c>
      <c r="Y3318" s="43">
        <v>0</v>
      </c>
      <c r="Z3318" s="43">
        <v>0</v>
      </c>
      <c r="AA3318" s="43">
        <v>0</v>
      </c>
      <c r="AB3318" s="43">
        <v>0</v>
      </c>
      <c r="AC3318" s="43">
        <v>0</v>
      </c>
      <c r="AD3318" s="43">
        <v>0</v>
      </c>
      <c r="AE3318" s="43">
        <v>0</v>
      </c>
    </row>
    <row r="3319" spans="1:31" ht="31.5" x14ac:dyDescent="0.25">
      <c r="A3319" s="49" t="s">
        <v>6538</v>
      </c>
      <c r="B3319" s="22" t="s">
        <v>6771</v>
      </c>
      <c r="C3319" s="42" t="s">
        <v>6772</v>
      </c>
      <c r="D3319" s="21">
        <v>2025</v>
      </c>
      <c r="E3319" s="21">
        <v>2026</v>
      </c>
      <c r="F3319" s="43">
        <v>3.9222199999999998</v>
      </c>
      <c r="G3319" s="43">
        <v>4.706664</v>
      </c>
      <c r="H3319" s="43">
        <v>5.6727427857170003</v>
      </c>
      <c r="I3319" s="43">
        <v>0</v>
      </c>
      <c r="J3319" s="43">
        <f t="shared" si="153"/>
        <v>5.6727427857170003</v>
      </c>
      <c r="K3319" s="43">
        <v>3.2989459999999999</v>
      </c>
      <c r="L3319" s="43">
        <f t="shared" si="154"/>
        <v>2.3737967857170004</v>
      </c>
      <c r="M3319" s="43">
        <v>0</v>
      </c>
      <c r="N3319" s="43">
        <f t="shared" si="155"/>
        <v>4.706664</v>
      </c>
      <c r="O3319" s="43">
        <v>3.2989459999999999</v>
      </c>
      <c r="P3319" s="43">
        <v>0</v>
      </c>
      <c r="Q3319" s="43">
        <v>0</v>
      </c>
      <c r="R3319" s="43">
        <v>9.0152999999999997E-2</v>
      </c>
      <c r="S3319" s="43">
        <v>3.208793</v>
      </c>
      <c r="T3319" s="43">
        <v>0</v>
      </c>
      <c r="U3319" s="43">
        <v>0</v>
      </c>
      <c r="V3319" s="43">
        <v>0</v>
      </c>
      <c r="W3319" s="43">
        <v>0</v>
      </c>
      <c r="X3319" s="43">
        <v>0</v>
      </c>
      <c r="Y3319" s="43">
        <v>0</v>
      </c>
      <c r="Z3319" s="43">
        <v>0</v>
      </c>
      <c r="AA3319" s="43">
        <v>0</v>
      </c>
      <c r="AB3319" s="43">
        <v>0</v>
      </c>
      <c r="AC3319" s="43">
        <v>0</v>
      </c>
      <c r="AD3319" s="43">
        <v>0</v>
      </c>
      <c r="AE3319" s="43">
        <v>0</v>
      </c>
    </row>
    <row r="3320" spans="1:31" ht="31.5" x14ac:dyDescent="0.25">
      <c r="A3320" s="49" t="s">
        <v>6538</v>
      </c>
      <c r="B3320" s="22" t="s">
        <v>6773</v>
      </c>
      <c r="C3320" s="42" t="s">
        <v>6774</v>
      </c>
      <c r="D3320" s="21">
        <v>2024</v>
      </c>
      <c r="E3320" s="21">
        <v>2026</v>
      </c>
      <c r="F3320" s="43">
        <v>21.711048999999999</v>
      </c>
      <c r="G3320" s="43">
        <v>26.053259000000001</v>
      </c>
      <c r="H3320" s="43">
        <v>31.293119612617001</v>
      </c>
      <c r="I3320" s="43">
        <v>0</v>
      </c>
      <c r="J3320" s="43">
        <f t="shared" si="153"/>
        <v>31.293119612617001</v>
      </c>
      <c r="K3320" s="43">
        <v>8.8758750000000006</v>
      </c>
      <c r="L3320" s="43">
        <f t="shared" si="154"/>
        <v>22.417244612617001</v>
      </c>
      <c r="M3320" s="43">
        <v>0</v>
      </c>
      <c r="N3320" s="43">
        <f t="shared" si="155"/>
        <v>26.053259000000001</v>
      </c>
      <c r="O3320" s="43">
        <v>8.8758750000000006</v>
      </c>
      <c r="P3320" s="43">
        <v>0</v>
      </c>
      <c r="Q3320" s="43">
        <v>0.17747399999999999</v>
      </c>
      <c r="R3320" s="43">
        <v>0.56579800000000002</v>
      </c>
      <c r="S3320" s="43">
        <v>8.1326029999999996</v>
      </c>
      <c r="T3320" s="43">
        <v>0</v>
      </c>
      <c r="U3320" s="43">
        <v>0</v>
      </c>
      <c r="V3320" s="43">
        <v>0</v>
      </c>
      <c r="W3320" s="43">
        <v>0</v>
      </c>
      <c r="X3320" s="43">
        <v>0</v>
      </c>
      <c r="Y3320" s="43">
        <v>0</v>
      </c>
      <c r="Z3320" s="43">
        <v>0</v>
      </c>
      <c r="AA3320" s="43">
        <v>0</v>
      </c>
      <c r="AB3320" s="43">
        <v>0</v>
      </c>
      <c r="AC3320" s="43">
        <v>0</v>
      </c>
      <c r="AD3320" s="43">
        <v>0</v>
      </c>
      <c r="AE3320" s="43">
        <v>0</v>
      </c>
    </row>
    <row r="3321" spans="1:31" ht="31.5" x14ac:dyDescent="0.25">
      <c r="A3321" s="49" t="s">
        <v>6538</v>
      </c>
      <c r="B3321" s="22" t="s">
        <v>6775</v>
      </c>
      <c r="C3321" s="42" t="s">
        <v>6776</v>
      </c>
      <c r="D3321" s="21">
        <v>2024</v>
      </c>
      <c r="E3321" s="21">
        <v>2026</v>
      </c>
      <c r="F3321" s="43">
        <v>21.711048999999999</v>
      </c>
      <c r="G3321" s="43">
        <v>26.053259000000001</v>
      </c>
      <c r="H3321" s="43">
        <v>31.293119612617001</v>
      </c>
      <c r="I3321" s="43">
        <v>0</v>
      </c>
      <c r="J3321" s="43">
        <f t="shared" si="153"/>
        <v>31.293119612617001</v>
      </c>
      <c r="K3321" s="43">
        <v>8.8758750000000006</v>
      </c>
      <c r="L3321" s="43">
        <f t="shared" si="154"/>
        <v>22.417244612617001</v>
      </c>
      <c r="M3321" s="43">
        <v>0</v>
      </c>
      <c r="N3321" s="43">
        <f t="shared" si="155"/>
        <v>26.053259000000001</v>
      </c>
      <c r="O3321" s="43">
        <v>8.8758750000000006</v>
      </c>
      <c r="P3321" s="43">
        <v>0</v>
      </c>
      <c r="Q3321" s="43">
        <v>0.17747399999999999</v>
      </c>
      <c r="R3321" s="43">
        <v>0.56579800000000002</v>
      </c>
      <c r="S3321" s="43">
        <v>8.1326029999999996</v>
      </c>
      <c r="T3321" s="43">
        <v>0</v>
      </c>
      <c r="U3321" s="43">
        <v>0</v>
      </c>
      <c r="V3321" s="43">
        <v>0</v>
      </c>
      <c r="W3321" s="43">
        <v>0</v>
      </c>
      <c r="X3321" s="43">
        <v>0</v>
      </c>
      <c r="Y3321" s="43">
        <v>0</v>
      </c>
      <c r="Z3321" s="43">
        <v>0</v>
      </c>
      <c r="AA3321" s="43">
        <v>0</v>
      </c>
      <c r="AB3321" s="43">
        <v>0</v>
      </c>
      <c r="AC3321" s="43">
        <v>0</v>
      </c>
      <c r="AD3321" s="43">
        <v>0</v>
      </c>
      <c r="AE3321" s="43">
        <v>0</v>
      </c>
    </row>
    <row r="3322" spans="1:31" ht="31.5" x14ac:dyDescent="0.25">
      <c r="A3322" s="49" t="s">
        <v>6538</v>
      </c>
      <c r="B3322" s="22" t="s">
        <v>6777</v>
      </c>
      <c r="C3322" s="42" t="s">
        <v>6778</v>
      </c>
      <c r="D3322" s="21">
        <v>2024</v>
      </c>
      <c r="E3322" s="21">
        <v>2026</v>
      </c>
      <c r="F3322" s="43">
        <v>21.711048999999999</v>
      </c>
      <c r="G3322" s="43">
        <v>26.053259000000001</v>
      </c>
      <c r="H3322" s="43">
        <v>31.293119612617001</v>
      </c>
      <c r="I3322" s="43">
        <v>0</v>
      </c>
      <c r="J3322" s="43">
        <f t="shared" si="153"/>
        <v>31.293119612617001</v>
      </c>
      <c r="K3322" s="43">
        <v>8.8758750000000006</v>
      </c>
      <c r="L3322" s="43">
        <f t="shared" si="154"/>
        <v>22.417244612617001</v>
      </c>
      <c r="M3322" s="43">
        <v>0</v>
      </c>
      <c r="N3322" s="43">
        <f t="shared" si="155"/>
        <v>26.053259000000001</v>
      </c>
      <c r="O3322" s="43">
        <v>8.8758750000000006</v>
      </c>
      <c r="P3322" s="43">
        <v>0</v>
      </c>
      <c r="Q3322" s="43">
        <v>0.17747399999999999</v>
      </c>
      <c r="R3322" s="43">
        <v>0.56579800000000002</v>
      </c>
      <c r="S3322" s="43">
        <v>8.1326029999999996</v>
      </c>
      <c r="T3322" s="43">
        <v>0</v>
      </c>
      <c r="U3322" s="43">
        <v>0</v>
      </c>
      <c r="V3322" s="43">
        <v>0</v>
      </c>
      <c r="W3322" s="43">
        <v>0</v>
      </c>
      <c r="X3322" s="43">
        <v>0</v>
      </c>
      <c r="Y3322" s="43">
        <v>0</v>
      </c>
      <c r="Z3322" s="43">
        <v>0</v>
      </c>
      <c r="AA3322" s="43">
        <v>0</v>
      </c>
      <c r="AB3322" s="43">
        <v>0</v>
      </c>
      <c r="AC3322" s="43">
        <v>0</v>
      </c>
      <c r="AD3322" s="43">
        <v>0</v>
      </c>
      <c r="AE3322" s="43">
        <v>0</v>
      </c>
    </row>
    <row r="3323" spans="1:31" ht="31.5" x14ac:dyDescent="0.25">
      <c r="A3323" s="49" t="s">
        <v>6538</v>
      </c>
      <c r="B3323" s="22" t="s">
        <v>6779</v>
      </c>
      <c r="C3323" s="42" t="s">
        <v>6780</v>
      </c>
      <c r="D3323" s="21">
        <v>2024</v>
      </c>
      <c r="E3323" s="21">
        <v>2026</v>
      </c>
      <c r="F3323" s="43">
        <v>21.711048999999999</v>
      </c>
      <c r="G3323" s="43">
        <v>26.053259000000001</v>
      </c>
      <c r="H3323" s="43">
        <v>31.293119612617001</v>
      </c>
      <c r="I3323" s="43">
        <v>0</v>
      </c>
      <c r="J3323" s="43">
        <f t="shared" si="153"/>
        <v>31.293119612617001</v>
      </c>
      <c r="K3323" s="43">
        <v>8.8758750000000006</v>
      </c>
      <c r="L3323" s="43">
        <f t="shared" si="154"/>
        <v>22.417244612617001</v>
      </c>
      <c r="M3323" s="43">
        <v>0</v>
      </c>
      <c r="N3323" s="43">
        <f t="shared" si="155"/>
        <v>26.053259000000001</v>
      </c>
      <c r="O3323" s="43">
        <v>8.8758750000000006</v>
      </c>
      <c r="P3323" s="43">
        <v>0</v>
      </c>
      <c r="Q3323" s="43">
        <v>0.17747399999999999</v>
      </c>
      <c r="R3323" s="43">
        <v>0.56579800000000002</v>
      </c>
      <c r="S3323" s="43">
        <v>8.1326029999999996</v>
      </c>
      <c r="T3323" s="43">
        <v>0</v>
      </c>
      <c r="U3323" s="43">
        <v>0</v>
      </c>
      <c r="V3323" s="43">
        <v>0</v>
      </c>
      <c r="W3323" s="43">
        <v>0</v>
      </c>
      <c r="X3323" s="43">
        <v>0</v>
      </c>
      <c r="Y3323" s="43">
        <v>0</v>
      </c>
      <c r="Z3323" s="43">
        <v>0</v>
      </c>
      <c r="AA3323" s="43">
        <v>0</v>
      </c>
      <c r="AB3323" s="43">
        <v>0</v>
      </c>
      <c r="AC3323" s="43">
        <v>0</v>
      </c>
      <c r="AD3323" s="43">
        <v>0</v>
      </c>
      <c r="AE3323" s="43">
        <v>0</v>
      </c>
    </row>
    <row r="3324" spans="1:31" ht="31.5" x14ac:dyDescent="0.25">
      <c r="A3324" s="49" t="s">
        <v>6538</v>
      </c>
      <c r="B3324" s="22" t="s">
        <v>6781</v>
      </c>
      <c r="C3324" s="42" t="s">
        <v>6782</v>
      </c>
      <c r="D3324" s="21">
        <v>2024</v>
      </c>
      <c r="E3324" s="21">
        <v>2026</v>
      </c>
      <c r="F3324" s="43">
        <v>21.711048999999999</v>
      </c>
      <c r="G3324" s="43">
        <v>26.053259000000001</v>
      </c>
      <c r="H3324" s="43">
        <v>31.293119612617001</v>
      </c>
      <c r="I3324" s="43">
        <v>0</v>
      </c>
      <c r="J3324" s="43">
        <f t="shared" si="153"/>
        <v>31.293119612617001</v>
      </c>
      <c r="K3324" s="43">
        <v>8.8758750000000006</v>
      </c>
      <c r="L3324" s="43">
        <f t="shared" si="154"/>
        <v>22.417244612617001</v>
      </c>
      <c r="M3324" s="43">
        <v>0</v>
      </c>
      <c r="N3324" s="43">
        <f t="shared" si="155"/>
        <v>26.053259000000001</v>
      </c>
      <c r="O3324" s="43">
        <v>8.8758750000000006</v>
      </c>
      <c r="P3324" s="43">
        <v>0</v>
      </c>
      <c r="Q3324" s="43">
        <v>0.17747399999999999</v>
      </c>
      <c r="R3324" s="43">
        <v>0.56579800000000002</v>
      </c>
      <c r="S3324" s="43">
        <v>8.1326029999999996</v>
      </c>
      <c r="T3324" s="43">
        <v>0</v>
      </c>
      <c r="U3324" s="43">
        <v>0</v>
      </c>
      <c r="V3324" s="43">
        <v>0</v>
      </c>
      <c r="W3324" s="43">
        <v>0</v>
      </c>
      <c r="X3324" s="43">
        <v>0</v>
      </c>
      <c r="Y3324" s="43">
        <v>0</v>
      </c>
      <c r="Z3324" s="43">
        <v>0</v>
      </c>
      <c r="AA3324" s="43">
        <v>0</v>
      </c>
      <c r="AB3324" s="43">
        <v>0</v>
      </c>
      <c r="AC3324" s="43">
        <v>0</v>
      </c>
      <c r="AD3324" s="43">
        <v>0</v>
      </c>
      <c r="AE3324" s="43">
        <v>0</v>
      </c>
    </row>
    <row r="3325" spans="1:31" ht="31.5" x14ac:dyDescent="0.25">
      <c r="A3325" s="49" t="s">
        <v>6538</v>
      </c>
      <c r="B3325" s="22" t="s">
        <v>6783</v>
      </c>
      <c r="C3325" s="42" t="s">
        <v>6784</v>
      </c>
      <c r="D3325" s="21">
        <v>2024</v>
      </c>
      <c r="E3325" s="21">
        <v>2026</v>
      </c>
      <c r="F3325" s="43">
        <v>21.711048999999999</v>
      </c>
      <c r="G3325" s="43">
        <v>26.053259000000001</v>
      </c>
      <c r="H3325" s="43">
        <v>31.293119612617001</v>
      </c>
      <c r="I3325" s="43">
        <v>0</v>
      </c>
      <c r="J3325" s="43">
        <f t="shared" si="153"/>
        <v>31.293119612617001</v>
      </c>
      <c r="K3325" s="43">
        <v>8.8758750000000006</v>
      </c>
      <c r="L3325" s="43">
        <f t="shared" si="154"/>
        <v>22.417244612617001</v>
      </c>
      <c r="M3325" s="43">
        <v>0</v>
      </c>
      <c r="N3325" s="43">
        <f t="shared" si="155"/>
        <v>26.053259000000001</v>
      </c>
      <c r="O3325" s="43">
        <v>8.8758750000000006</v>
      </c>
      <c r="P3325" s="43">
        <v>0</v>
      </c>
      <c r="Q3325" s="43">
        <v>0.17747399999999999</v>
      </c>
      <c r="R3325" s="43">
        <v>0.56579800000000002</v>
      </c>
      <c r="S3325" s="43">
        <v>8.1326029999999996</v>
      </c>
      <c r="T3325" s="43">
        <v>0</v>
      </c>
      <c r="U3325" s="43">
        <v>0</v>
      </c>
      <c r="V3325" s="43">
        <v>0</v>
      </c>
      <c r="W3325" s="43">
        <v>0</v>
      </c>
      <c r="X3325" s="43">
        <v>0</v>
      </c>
      <c r="Y3325" s="43">
        <v>0</v>
      </c>
      <c r="Z3325" s="43">
        <v>0</v>
      </c>
      <c r="AA3325" s="43">
        <v>0</v>
      </c>
      <c r="AB3325" s="43">
        <v>0</v>
      </c>
      <c r="AC3325" s="43">
        <v>0</v>
      </c>
      <c r="AD3325" s="43">
        <v>0</v>
      </c>
      <c r="AE3325" s="43">
        <v>0</v>
      </c>
    </row>
    <row r="3326" spans="1:31" ht="31.5" x14ac:dyDescent="0.25">
      <c r="A3326" s="49" t="s">
        <v>6538</v>
      </c>
      <c r="B3326" s="22" t="s">
        <v>6785</v>
      </c>
      <c r="C3326" s="42" t="s">
        <v>6786</v>
      </c>
      <c r="D3326" s="21">
        <v>2024</v>
      </c>
      <c r="E3326" s="21">
        <v>2026</v>
      </c>
      <c r="F3326" s="43">
        <v>21.711048999999999</v>
      </c>
      <c r="G3326" s="43">
        <v>26.053259000000001</v>
      </c>
      <c r="H3326" s="43">
        <v>31.293119612617001</v>
      </c>
      <c r="I3326" s="43">
        <v>0</v>
      </c>
      <c r="J3326" s="43">
        <f t="shared" si="153"/>
        <v>31.293119612617001</v>
      </c>
      <c r="K3326" s="43">
        <v>8.8758750000000006</v>
      </c>
      <c r="L3326" s="43">
        <f t="shared" si="154"/>
        <v>22.417244612617001</v>
      </c>
      <c r="M3326" s="43">
        <v>0</v>
      </c>
      <c r="N3326" s="43">
        <f t="shared" si="155"/>
        <v>26.053259000000001</v>
      </c>
      <c r="O3326" s="43">
        <v>8.8758750000000006</v>
      </c>
      <c r="P3326" s="43">
        <v>0</v>
      </c>
      <c r="Q3326" s="43">
        <v>0.17747399999999999</v>
      </c>
      <c r="R3326" s="43">
        <v>0.56579800000000002</v>
      </c>
      <c r="S3326" s="43">
        <v>8.1326029999999996</v>
      </c>
      <c r="T3326" s="43">
        <v>0</v>
      </c>
      <c r="U3326" s="43">
        <v>0</v>
      </c>
      <c r="V3326" s="43">
        <v>0</v>
      </c>
      <c r="W3326" s="43">
        <v>0</v>
      </c>
      <c r="X3326" s="43">
        <v>0</v>
      </c>
      <c r="Y3326" s="43">
        <v>0</v>
      </c>
      <c r="Z3326" s="43">
        <v>0</v>
      </c>
      <c r="AA3326" s="43">
        <v>0</v>
      </c>
      <c r="AB3326" s="43">
        <v>0</v>
      </c>
      <c r="AC3326" s="43">
        <v>0</v>
      </c>
      <c r="AD3326" s="43">
        <v>0</v>
      </c>
      <c r="AE3326" s="43">
        <v>0</v>
      </c>
    </row>
    <row r="3327" spans="1:31" ht="31.5" x14ac:dyDescent="0.25">
      <c r="A3327" s="49" t="s">
        <v>6538</v>
      </c>
      <c r="B3327" s="22" t="s">
        <v>6787</v>
      </c>
      <c r="C3327" s="42" t="s">
        <v>6788</v>
      </c>
      <c r="D3327" s="21">
        <v>2024</v>
      </c>
      <c r="E3327" s="21">
        <v>2026</v>
      </c>
      <c r="F3327" s="43">
        <v>21.711048999999999</v>
      </c>
      <c r="G3327" s="43">
        <v>26.053259000000001</v>
      </c>
      <c r="H3327" s="43">
        <v>31.293119612617001</v>
      </c>
      <c r="I3327" s="43">
        <v>0</v>
      </c>
      <c r="J3327" s="43">
        <f t="shared" si="153"/>
        <v>31.293119612617001</v>
      </c>
      <c r="K3327" s="43">
        <v>8.8758750000000006</v>
      </c>
      <c r="L3327" s="43">
        <f t="shared" si="154"/>
        <v>22.417244612617001</v>
      </c>
      <c r="M3327" s="43">
        <v>0</v>
      </c>
      <c r="N3327" s="43">
        <f t="shared" si="155"/>
        <v>26.053259000000001</v>
      </c>
      <c r="O3327" s="43">
        <v>8.8758750000000006</v>
      </c>
      <c r="P3327" s="43">
        <v>0</v>
      </c>
      <c r="Q3327" s="43">
        <v>0.17747399999999999</v>
      </c>
      <c r="R3327" s="43">
        <v>0.56579800000000002</v>
      </c>
      <c r="S3327" s="43">
        <v>8.1326029999999996</v>
      </c>
      <c r="T3327" s="43">
        <v>0</v>
      </c>
      <c r="U3327" s="43">
        <v>0</v>
      </c>
      <c r="V3327" s="43">
        <v>0</v>
      </c>
      <c r="W3327" s="43">
        <v>0</v>
      </c>
      <c r="X3327" s="43">
        <v>0</v>
      </c>
      <c r="Y3327" s="43">
        <v>0</v>
      </c>
      <c r="Z3327" s="43">
        <v>0</v>
      </c>
      <c r="AA3327" s="43">
        <v>0</v>
      </c>
      <c r="AB3327" s="43">
        <v>0</v>
      </c>
      <c r="AC3327" s="43">
        <v>0</v>
      </c>
      <c r="AD3327" s="43">
        <v>0</v>
      </c>
      <c r="AE3327" s="43">
        <v>0</v>
      </c>
    </row>
    <row r="3328" spans="1:31" ht="31.5" x14ac:dyDescent="0.25">
      <c r="A3328" s="49" t="s">
        <v>6538</v>
      </c>
      <c r="B3328" s="22" t="s">
        <v>6789</v>
      </c>
      <c r="C3328" s="42" t="s">
        <v>6790</v>
      </c>
      <c r="D3328" s="21">
        <v>2024</v>
      </c>
      <c r="E3328" s="21">
        <v>2026</v>
      </c>
      <c r="F3328" s="43">
        <v>21.711048999999999</v>
      </c>
      <c r="G3328" s="43">
        <v>26.053259000000001</v>
      </c>
      <c r="H3328" s="43">
        <v>31.293119612617001</v>
      </c>
      <c r="I3328" s="43">
        <v>0</v>
      </c>
      <c r="J3328" s="43">
        <f t="shared" si="153"/>
        <v>31.293119612617001</v>
      </c>
      <c r="K3328" s="43">
        <v>8.8758750000000006</v>
      </c>
      <c r="L3328" s="43">
        <f t="shared" si="154"/>
        <v>22.417244612617001</v>
      </c>
      <c r="M3328" s="43">
        <v>0</v>
      </c>
      <c r="N3328" s="43">
        <f t="shared" si="155"/>
        <v>26.053259000000001</v>
      </c>
      <c r="O3328" s="43">
        <v>8.8758750000000006</v>
      </c>
      <c r="P3328" s="43">
        <v>0</v>
      </c>
      <c r="Q3328" s="43">
        <v>0.17747399999999999</v>
      </c>
      <c r="R3328" s="43">
        <v>0.56579800000000002</v>
      </c>
      <c r="S3328" s="43">
        <v>8.1326029999999996</v>
      </c>
      <c r="T3328" s="43">
        <v>0</v>
      </c>
      <c r="U3328" s="43">
        <v>0</v>
      </c>
      <c r="V3328" s="43">
        <v>0</v>
      </c>
      <c r="W3328" s="43">
        <v>0</v>
      </c>
      <c r="X3328" s="43">
        <v>0</v>
      </c>
      <c r="Y3328" s="43">
        <v>0</v>
      </c>
      <c r="Z3328" s="43">
        <v>0</v>
      </c>
      <c r="AA3328" s="43">
        <v>0</v>
      </c>
      <c r="AB3328" s="43">
        <v>0</v>
      </c>
      <c r="AC3328" s="43">
        <v>0</v>
      </c>
      <c r="AD3328" s="43">
        <v>0</v>
      </c>
      <c r="AE3328" s="43">
        <v>0</v>
      </c>
    </row>
    <row r="3329" spans="1:31" ht="31.5" x14ac:dyDescent="0.25">
      <c r="A3329" s="49" t="s">
        <v>6538</v>
      </c>
      <c r="B3329" s="22" t="s">
        <v>6791</v>
      </c>
      <c r="C3329" s="42" t="s">
        <v>6792</v>
      </c>
      <c r="D3329" s="21">
        <v>2023</v>
      </c>
      <c r="E3329" s="21">
        <v>2025</v>
      </c>
      <c r="F3329" s="43">
        <v>21.711048999999999</v>
      </c>
      <c r="G3329" s="43">
        <v>26.053259000000001</v>
      </c>
      <c r="H3329" s="43">
        <v>29.988692458559001</v>
      </c>
      <c r="I3329" s="43">
        <v>0</v>
      </c>
      <c r="J3329" s="43">
        <f t="shared" si="153"/>
        <v>29.988692458559001</v>
      </c>
      <c r="K3329" s="43">
        <v>7.2865169999999999</v>
      </c>
      <c r="L3329" s="43">
        <f t="shared" si="154"/>
        <v>22.702175458559001</v>
      </c>
      <c r="M3329" s="43">
        <v>0</v>
      </c>
      <c r="N3329" s="43">
        <f t="shared" si="155"/>
        <v>26.053259000000001</v>
      </c>
      <c r="O3329" s="43">
        <v>7.2865169999999999</v>
      </c>
      <c r="P3329" s="43">
        <v>0.114056</v>
      </c>
      <c r="Q3329" s="43">
        <v>0</v>
      </c>
      <c r="R3329" s="43">
        <v>7.1724610000000002</v>
      </c>
      <c r="S3329" s="43">
        <v>0</v>
      </c>
      <c r="T3329" s="43">
        <v>0</v>
      </c>
      <c r="U3329" s="43">
        <v>0</v>
      </c>
      <c r="V3329" s="43">
        <v>0</v>
      </c>
      <c r="W3329" s="43">
        <v>0</v>
      </c>
      <c r="X3329" s="43">
        <v>0</v>
      </c>
      <c r="Y3329" s="43">
        <v>0</v>
      </c>
      <c r="Z3329" s="43">
        <v>0</v>
      </c>
      <c r="AA3329" s="43">
        <v>0</v>
      </c>
      <c r="AB3329" s="43">
        <v>0</v>
      </c>
      <c r="AC3329" s="43">
        <v>0</v>
      </c>
      <c r="AD3329" s="43">
        <v>0</v>
      </c>
      <c r="AE3329" s="43">
        <v>0</v>
      </c>
    </row>
    <row r="3330" spans="1:31" ht="31.5" x14ac:dyDescent="0.25">
      <c r="A3330" s="49" t="s">
        <v>6538</v>
      </c>
      <c r="B3330" s="22" t="s">
        <v>6793</v>
      </c>
      <c r="C3330" s="42" t="s">
        <v>6794</v>
      </c>
      <c r="D3330" s="21">
        <v>2023</v>
      </c>
      <c r="E3330" s="21">
        <v>2025</v>
      </c>
      <c r="F3330" s="43">
        <v>21.711048999999999</v>
      </c>
      <c r="G3330" s="43">
        <v>26.053259000000001</v>
      </c>
      <c r="H3330" s="43">
        <v>29.984930466902998</v>
      </c>
      <c r="I3330" s="43">
        <v>0</v>
      </c>
      <c r="J3330" s="43">
        <f t="shared" si="153"/>
        <v>29.984930466902998</v>
      </c>
      <c r="K3330" s="43">
        <v>8.8684449999999995</v>
      </c>
      <c r="L3330" s="43">
        <f t="shared" si="154"/>
        <v>21.116485466903001</v>
      </c>
      <c r="M3330" s="43">
        <v>0</v>
      </c>
      <c r="N3330" s="43">
        <f t="shared" si="155"/>
        <v>26.053259000000001</v>
      </c>
      <c r="O3330" s="43">
        <v>8.8684449999999995</v>
      </c>
      <c r="P3330" s="43">
        <v>0.14966499999999999</v>
      </c>
      <c r="Q3330" s="43">
        <v>0</v>
      </c>
      <c r="R3330" s="43">
        <v>8.7187800000000006</v>
      </c>
      <c r="S3330" s="43">
        <v>0</v>
      </c>
      <c r="T3330" s="43">
        <v>0</v>
      </c>
      <c r="U3330" s="43">
        <v>0</v>
      </c>
      <c r="V3330" s="43">
        <v>0</v>
      </c>
      <c r="W3330" s="43">
        <v>0</v>
      </c>
      <c r="X3330" s="43">
        <v>0</v>
      </c>
      <c r="Y3330" s="43">
        <v>0</v>
      </c>
      <c r="Z3330" s="43">
        <v>0</v>
      </c>
      <c r="AA3330" s="43">
        <v>0</v>
      </c>
      <c r="AB3330" s="43">
        <v>0</v>
      </c>
      <c r="AC3330" s="43">
        <v>0</v>
      </c>
      <c r="AD3330" s="43">
        <v>0</v>
      </c>
      <c r="AE3330" s="43">
        <v>0</v>
      </c>
    </row>
    <row r="3331" spans="1:31" ht="31.5" x14ac:dyDescent="0.25">
      <c r="A3331" s="49" t="s">
        <v>6538</v>
      </c>
      <c r="B3331" s="22" t="s">
        <v>6795</v>
      </c>
      <c r="C3331" s="42" t="s">
        <v>6796</v>
      </c>
      <c r="D3331" s="21">
        <v>2023</v>
      </c>
      <c r="E3331" s="21">
        <v>2025</v>
      </c>
      <c r="F3331" s="43">
        <v>21.711048999999999</v>
      </c>
      <c r="G3331" s="43">
        <v>26.053259000000001</v>
      </c>
      <c r="H3331" s="43">
        <v>29.978969206835998</v>
      </c>
      <c r="I3331" s="43">
        <v>0</v>
      </c>
      <c r="J3331" s="43">
        <f t="shared" si="153"/>
        <v>29.978969206835998</v>
      </c>
      <c r="K3331" s="43">
        <v>8.4730930000000004</v>
      </c>
      <c r="L3331" s="43">
        <f t="shared" si="154"/>
        <v>21.505876206836</v>
      </c>
      <c r="M3331" s="43">
        <v>0</v>
      </c>
      <c r="N3331" s="43">
        <f t="shared" si="155"/>
        <v>26.053259000000001</v>
      </c>
      <c r="O3331" s="43">
        <v>8.4730930000000004</v>
      </c>
      <c r="P3331" s="43">
        <v>0.159415</v>
      </c>
      <c r="Q3331" s="43">
        <v>0</v>
      </c>
      <c r="R3331" s="43">
        <v>8.3136779999999995</v>
      </c>
      <c r="S3331" s="43">
        <v>0</v>
      </c>
      <c r="T3331" s="43">
        <v>0</v>
      </c>
      <c r="U3331" s="43">
        <v>0</v>
      </c>
      <c r="V3331" s="43">
        <v>0</v>
      </c>
      <c r="W3331" s="43">
        <v>0</v>
      </c>
      <c r="X3331" s="43">
        <v>0</v>
      </c>
      <c r="Y3331" s="43">
        <v>0</v>
      </c>
      <c r="Z3331" s="43">
        <v>0</v>
      </c>
      <c r="AA3331" s="43">
        <v>0</v>
      </c>
      <c r="AB3331" s="43">
        <v>0</v>
      </c>
      <c r="AC3331" s="43">
        <v>0</v>
      </c>
      <c r="AD3331" s="43">
        <v>0</v>
      </c>
      <c r="AE3331" s="43">
        <v>0</v>
      </c>
    </row>
    <row r="3332" spans="1:31" ht="31.5" x14ac:dyDescent="0.25">
      <c r="A3332" s="49" t="s">
        <v>6538</v>
      </c>
      <c r="B3332" s="22" t="s">
        <v>6797</v>
      </c>
      <c r="C3332" s="42" t="s">
        <v>6798</v>
      </c>
      <c r="D3332" s="21">
        <v>2023</v>
      </c>
      <c r="E3332" s="21">
        <v>2025</v>
      </c>
      <c r="F3332" s="43">
        <v>21.711048999999999</v>
      </c>
      <c r="G3332" s="43">
        <v>26.053259000000001</v>
      </c>
      <c r="H3332" s="43">
        <v>29.990466017955999</v>
      </c>
      <c r="I3332" s="43">
        <v>0</v>
      </c>
      <c r="J3332" s="43">
        <f t="shared" si="153"/>
        <v>29.990466017955999</v>
      </c>
      <c r="K3332" s="43">
        <v>10.75887</v>
      </c>
      <c r="L3332" s="43">
        <f t="shared" si="154"/>
        <v>19.231596017956001</v>
      </c>
      <c r="M3332" s="43">
        <v>0</v>
      </c>
      <c r="N3332" s="43">
        <f t="shared" si="155"/>
        <v>26.053259000000001</v>
      </c>
      <c r="O3332" s="43">
        <v>10.75887</v>
      </c>
      <c r="P3332" s="43">
        <v>0.16220499999999999</v>
      </c>
      <c r="Q3332" s="43">
        <v>0</v>
      </c>
      <c r="R3332" s="43">
        <v>10.596665</v>
      </c>
      <c r="S3332" s="43">
        <v>0</v>
      </c>
      <c r="T3332" s="43">
        <v>0</v>
      </c>
      <c r="U3332" s="43">
        <v>0</v>
      </c>
      <c r="V3332" s="43">
        <v>0</v>
      </c>
      <c r="W3332" s="43">
        <v>0</v>
      </c>
      <c r="X3332" s="43">
        <v>0</v>
      </c>
      <c r="Y3332" s="43">
        <v>0</v>
      </c>
      <c r="Z3332" s="43">
        <v>0</v>
      </c>
      <c r="AA3332" s="43">
        <v>0</v>
      </c>
      <c r="AB3332" s="43">
        <v>0</v>
      </c>
      <c r="AC3332" s="43">
        <v>0</v>
      </c>
      <c r="AD3332" s="43">
        <v>0</v>
      </c>
      <c r="AE3332" s="43">
        <v>0</v>
      </c>
    </row>
    <row r="3333" spans="1:31" ht="31.5" x14ac:dyDescent="0.25">
      <c r="A3333" s="49" t="s">
        <v>6538</v>
      </c>
      <c r="B3333" s="22" t="s">
        <v>6799</v>
      </c>
      <c r="C3333" s="42" t="s">
        <v>6800</v>
      </c>
      <c r="D3333" s="21">
        <v>2025</v>
      </c>
      <c r="E3333" s="21">
        <v>2026</v>
      </c>
      <c r="F3333" s="43">
        <v>21.711048999999999</v>
      </c>
      <c r="G3333" s="43">
        <v>26.053259000000001</v>
      </c>
      <c r="H3333" s="43">
        <v>31.410037005639001</v>
      </c>
      <c r="I3333" s="43">
        <v>0</v>
      </c>
      <c r="J3333" s="43">
        <f t="shared" si="153"/>
        <v>31.410037005639001</v>
      </c>
      <c r="K3333" s="43">
        <v>8.9112340000000003</v>
      </c>
      <c r="L3333" s="43">
        <f t="shared" si="154"/>
        <v>22.498803005639001</v>
      </c>
      <c r="M3333" s="43">
        <v>0</v>
      </c>
      <c r="N3333" s="43">
        <f t="shared" si="155"/>
        <v>26.053259000000001</v>
      </c>
      <c r="O3333" s="43">
        <v>8.9112340000000003</v>
      </c>
      <c r="P3333" s="43">
        <v>0</v>
      </c>
      <c r="Q3333" s="43">
        <v>0</v>
      </c>
      <c r="R3333" s="43">
        <v>0.18539900000000001</v>
      </c>
      <c r="S3333" s="43">
        <v>8.725835</v>
      </c>
      <c r="T3333" s="43">
        <v>0</v>
      </c>
      <c r="U3333" s="43">
        <v>0</v>
      </c>
      <c r="V3333" s="43">
        <v>0</v>
      </c>
      <c r="W3333" s="43">
        <v>0</v>
      </c>
      <c r="X3333" s="43">
        <v>0</v>
      </c>
      <c r="Y3333" s="43">
        <v>0</v>
      </c>
      <c r="Z3333" s="43">
        <v>0</v>
      </c>
      <c r="AA3333" s="43">
        <v>0</v>
      </c>
      <c r="AB3333" s="43">
        <v>0</v>
      </c>
      <c r="AC3333" s="43">
        <v>0</v>
      </c>
      <c r="AD3333" s="43">
        <v>0</v>
      </c>
      <c r="AE3333" s="43">
        <v>0</v>
      </c>
    </row>
    <row r="3334" spans="1:31" ht="31.5" x14ac:dyDescent="0.25">
      <c r="A3334" s="49" t="s">
        <v>6538</v>
      </c>
      <c r="B3334" s="22" t="s">
        <v>6801</v>
      </c>
      <c r="C3334" s="42" t="s">
        <v>6802</v>
      </c>
      <c r="D3334" s="21">
        <v>2025</v>
      </c>
      <c r="E3334" s="21">
        <v>2026</v>
      </c>
      <c r="F3334" s="43">
        <v>21.711048999999999</v>
      </c>
      <c r="G3334" s="43">
        <v>26.053259000000001</v>
      </c>
      <c r="H3334" s="43">
        <v>31.410037005639001</v>
      </c>
      <c r="I3334" s="43">
        <v>0</v>
      </c>
      <c r="J3334" s="43">
        <f t="shared" si="153"/>
        <v>31.410037005639001</v>
      </c>
      <c r="K3334" s="43">
        <v>8.9112340000000003</v>
      </c>
      <c r="L3334" s="43">
        <f t="shared" si="154"/>
        <v>22.498803005639001</v>
      </c>
      <c r="M3334" s="43">
        <v>0</v>
      </c>
      <c r="N3334" s="43">
        <f t="shared" si="155"/>
        <v>26.053259000000001</v>
      </c>
      <c r="O3334" s="43">
        <v>8.9112340000000003</v>
      </c>
      <c r="P3334" s="43">
        <v>0</v>
      </c>
      <c r="Q3334" s="43">
        <v>0</v>
      </c>
      <c r="R3334" s="43">
        <v>0.18539900000000001</v>
      </c>
      <c r="S3334" s="43">
        <v>8.725835</v>
      </c>
      <c r="T3334" s="43">
        <v>0</v>
      </c>
      <c r="U3334" s="43">
        <v>0</v>
      </c>
      <c r="V3334" s="43">
        <v>0</v>
      </c>
      <c r="W3334" s="43">
        <v>0</v>
      </c>
      <c r="X3334" s="43">
        <v>0</v>
      </c>
      <c r="Y3334" s="43">
        <v>0</v>
      </c>
      <c r="Z3334" s="43">
        <v>0</v>
      </c>
      <c r="AA3334" s="43">
        <v>0</v>
      </c>
      <c r="AB3334" s="43">
        <v>0</v>
      </c>
      <c r="AC3334" s="43">
        <v>0</v>
      </c>
      <c r="AD3334" s="43">
        <v>0</v>
      </c>
      <c r="AE3334" s="43">
        <v>0</v>
      </c>
    </row>
    <row r="3335" spans="1:31" ht="31.5" x14ac:dyDescent="0.25">
      <c r="A3335" s="49" t="s">
        <v>6538</v>
      </c>
      <c r="B3335" s="22" t="s">
        <v>6803</v>
      </c>
      <c r="C3335" s="42" t="s">
        <v>6804</v>
      </c>
      <c r="D3335" s="21">
        <v>2025</v>
      </c>
      <c r="E3335" s="21">
        <v>2026</v>
      </c>
      <c r="F3335" s="43">
        <v>21.711048999999999</v>
      </c>
      <c r="G3335" s="43">
        <v>26.053259000000001</v>
      </c>
      <c r="H3335" s="43">
        <v>31.410037005639001</v>
      </c>
      <c r="I3335" s="43">
        <v>0</v>
      </c>
      <c r="J3335" s="43">
        <f t="shared" si="153"/>
        <v>31.410037005639001</v>
      </c>
      <c r="K3335" s="43">
        <v>8.9112340000000003</v>
      </c>
      <c r="L3335" s="43">
        <f t="shared" si="154"/>
        <v>22.498803005639001</v>
      </c>
      <c r="M3335" s="43">
        <v>0</v>
      </c>
      <c r="N3335" s="43">
        <f t="shared" si="155"/>
        <v>26.053259000000001</v>
      </c>
      <c r="O3335" s="43">
        <v>8.9112340000000003</v>
      </c>
      <c r="P3335" s="43">
        <v>0</v>
      </c>
      <c r="Q3335" s="43">
        <v>0</v>
      </c>
      <c r="R3335" s="43">
        <v>0.18539900000000001</v>
      </c>
      <c r="S3335" s="43">
        <v>8.725835</v>
      </c>
      <c r="T3335" s="43">
        <v>0</v>
      </c>
      <c r="U3335" s="43">
        <v>0</v>
      </c>
      <c r="V3335" s="43">
        <v>0</v>
      </c>
      <c r="W3335" s="43">
        <v>0</v>
      </c>
      <c r="X3335" s="43">
        <v>0</v>
      </c>
      <c r="Y3335" s="43">
        <v>0</v>
      </c>
      <c r="Z3335" s="43">
        <v>0</v>
      </c>
      <c r="AA3335" s="43">
        <v>0</v>
      </c>
      <c r="AB3335" s="43">
        <v>0</v>
      </c>
      <c r="AC3335" s="43">
        <v>0</v>
      </c>
      <c r="AD3335" s="43">
        <v>0</v>
      </c>
      <c r="AE3335" s="43">
        <v>0</v>
      </c>
    </row>
    <row r="3336" spans="1:31" ht="31.5" x14ac:dyDescent="0.25">
      <c r="A3336" s="49" t="s">
        <v>6538</v>
      </c>
      <c r="B3336" s="22" t="s">
        <v>6805</v>
      </c>
      <c r="C3336" s="42" t="s">
        <v>6806</v>
      </c>
      <c r="D3336" s="21">
        <v>2025</v>
      </c>
      <c r="E3336" s="21">
        <v>2026</v>
      </c>
      <c r="F3336" s="43">
        <v>21.711048999999999</v>
      </c>
      <c r="G3336" s="43">
        <v>26.053259000000001</v>
      </c>
      <c r="H3336" s="43">
        <v>31.410037005639001</v>
      </c>
      <c r="I3336" s="43">
        <v>0</v>
      </c>
      <c r="J3336" s="43">
        <f t="shared" si="153"/>
        <v>31.410037005639001</v>
      </c>
      <c r="K3336" s="43">
        <v>8.9112340000000003</v>
      </c>
      <c r="L3336" s="43">
        <f t="shared" si="154"/>
        <v>22.498803005639001</v>
      </c>
      <c r="M3336" s="43">
        <v>0</v>
      </c>
      <c r="N3336" s="43">
        <f t="shared" si="155"/>
        <v>26.053259000000001</v>
      </c>
      <c r="O3336" s="43">
        <v>8.9112340000000003</v>
      </c>
      <c r="P3336" s="43">
        <v>0</v>
      </c>
      <c r="Q3336" s="43">
        <v>0</v>
      </c>
      <c r="R3336" s="43">
        <v>0.18539900000000001</v>
      </c>
      <c r="S3336" s="43">
        <v>8.725835</v>
      </c>
      <c r="T3336" s="43">
        <v>0</v>
      </c>
      <c r="U3336" s="43">
        <v>0</v>
      </c>
      <c r="V3336" s="43">
        <v>0</v>
      </c>
      <c r="W3336" s="43">
        <v>0</v>
      </c>
      <c r="X3336" s="43">
        <v>0</v>
      </c>
      <c r="Y3336" s="43">
        <v>0</v>
      </c>
      <c r="Z3336" s="43">
        <v>0</v>
      </c>
      <c r="AA3336" s="43">
        <v>0</v>
      </c>
      <c r="AB3336" s="43">
        <v>0</v>
      </c>
      <c r="AC3336" s="43">
        <v>0</v>
      </c>
      <c r="AD3336" s="43">
        <v>0</v>
      </c>
      <c r="AE3336" s="43">
        <v>0</v>
      </c>
    </row>
    <row r="3337" spans="1:31" ht="31.5" x14ac:dyDescent="0.25">
      <c r="A3337" s="49" t="s">
        <v>6538</v>
      </c>
      <c r="B3337" s="22" t="s">
        <v>6807</v>
      </c>
      <c r="C3337" s="42" t="s">
        <v>6808</v>
      </c>
      <c r="D3337" s="21">
        <v>2025</v>
      </c>
      <c r="E3337" s="21">
        <v>2026</v>
      </c>
      <c r="F3337" s="43">
        <v>21.711048999999999</v>
      </c>
      <c r="G3337" s="43">
        <v>26.053259000000001</v>
      </c>
      <c r="H3337" s="43">
        <v>31.415111534926002</v>
      </c>
      <c r="I3337" s="43">
        <v>0</v>
      </c>
      <c r="J3337" s="43">
        <f t="shared" si="153"/>
        <v>31.415111534926002</v>
      </c>
      <c r="K3337" s="43">
        <v>10.787438</v>
      </c>
      <c r="L3337" s="43">
        <f t="shared" si="154"/>
        <v>20.627673534926004</v>
      </c>
      <c r="M3337" s="43">
        <v>0</v>
      </c>
      <c r="N3337" s="43">
        <f t="shared" si="155"/>
        <v>26.053259000000001</v>
      </c>
      <c r="O3337" s="43">
        <v>10.787438</v>
      </c>
      <c r="P3337" s="43">
        <v>0</v>
      </c>
      <c r="Q3337" s="43">
        <v>0</v>
      </c>
      <c r="R3337" s="43">
        <v>0.18539900000000001</v>
      </c>
      <c r="S3337" s="43">
        <v>10.602039</v>
      </c>
      <c r="T3337" s="43">
        <v>0</v>
      </c>
      <c r="U3337" s="43">
        <v>0</v>
      </c>
      <c r="V3337" s="43">
        <v>0</v>
      </c>
      <c r="W3337" s="43">
        <v>0</v>
      </c>
      <c r="X3337" s="43">
        <v>0</v>
      </c>
      <c r="Y3337" s="43">
        <v>0</v>
      </c>
      <c r="Z3337" s="43">
        <v>0</v>
      </c>
      <c r="AA3337" s="43">
        <v>0</v>
      </c>
      <c r="AB3337" s="43">
        <v>0</v>
      </c>
      <c r="AC3337" s="43">
        <v>0</v>
      </c>
      <c r="AD3337" s="43">
        <v>0</v>
      </c>
      <c r="AE3337" s="43">
        <v>0</v>
      </c>
    </row>
    <row r="3338" spans="1:31" ht="31.5" x14ac:dyDescent="0.25">
      <c r="A3338" s="49" t="s">
        <v>6538</v>
      </c>
      <c r="B3338" s="22" t="s">
        <v>6809</v>
      </c>
      <c r="C3338" s="42" t="s">
        <v>6810</v>
      </c>
      <c r="D3338" s="21">
        <v>2023</v>
      </c>
      <c r="E3338" s="21">
        <v>2024</v>
      </c>
      <c r="F3338" s="43">
        <v>21.711048999999999</v>
      </c>
      <c r="G3338" s="43">
        <v>26.053259000000001</v>
      </c>
      <c r="H3338" s="43">
        <v>28.514041857100999</v>
      </c>
      <c r="I3338" s="43">
        <v>0</v>
      </c>
      <c r="J3338" s="43">
        <f t="shared" si="153"/>
        <v>28.514041857100999</v>
      </c>
      <c r="K3338" s="43">
        <v>6.6910689999999997</v>
      </c>
      <c r="L3338" s="43">
        <f t="shared" si="154"/>
        <v>21.822972857101</v>
      </c>
      <c r="M3338" s="43">
        <v>0</v>
      </c>
      <c r="N3338" s="43">
        <f t="shared" si="155"/>
        <v>26.053259000000001</v>
      </c>
      <c r="O3338" s="43">
        <v>6.6910689999999997</v>
      </c>
      <c r="P3338" s="43">
        <v>0.36477500000000002</v>
      </c>
      <c r="Q3338" s="43">
        <v>6.3262939999999999</v>
      </c>
      <c r="R3338" s="43">
        <v>0</v>
      </c>
      <c r="S3338" s="43">
        <v>0</v>
      </c>
      <c r="T3338" s="43">
        <v>0</v>
      </c>
      <c r="U3338" s="43">
        <v>0</v>
      </c>
      <c r="V3338" s="43">
        <v>0</v>
      </c>
      <c r="W3338" s="43">
        <v>0</v>
      </c>
      <c r="X3338" s="43">
        <v>0</v>
      </c>
      <c r="Y3338" s="43">
        <v>0</v>
      </c>
      <c r="Z3338" s="43">
        <v>0</v>
      </c>
      <c r="AA3338" s="43">
        <v>0</v>
      </c>
      <c r="AB3338" s="43">
        <v>0</v>
      </c>
      <c r="AC3338" s="43">
        <v>0</v>
      </c>
      <c r="AD3338" s="43">
        <v>0</v>
      </c>
      <c r="AE3338" s="43">
        <v>0</v>
      </c>
    </row>
    <row r="3339" spans="1:31" ht="31.5" x14ac:dyDescent="0.25">
      <c r="A3339" s="49" t="s">
        <v>6538</v>
      </c>
      <c r="B3339" s="22" t="s">
        <v>6811</v>
      </c>
      <c r="C3339" s="42" t="s">
        <v>6812</v>
      </c>
      <c r="D3339" s="21">
        <v>2025</v>
      </c>
      <c r="E3339" s="21">
        <v>2026</v>
      </c>
      <c r="F3339" s="43">
        <v>21.711048999999999</v>
      </c>
      <c r="G3339" s="43">
        <v>26.053259000000001</v>
      </c>
      <c r="H3339" s="43">
        <v>31.366378677960999</v>
      </c>
      <c r="I3339" s="43">
        <v>0</v>
      </c>
      <c r="J3339" s="43">
        <f t="shared" si="153"/>
        <v>31.366378677960999</v>
      </c>
      <c r="K3339" s="43">
        <v>7.433789</v>
      </c>
      <c r="L3339" s="43">
        <f t="shared" si="154"/>
        <v>23.932589677960998</v>
      </c>
      <c r="M3339" s="43">
        <v>0</v>
      </c>
      <c r="N3339" s="43">
        <f t="shared" si="155"/>
        <v>26.053259000000001</v>
      </c>
      <c r="O3339" s="43">
        <v>7.433789</v>
      </c>
      <c r="P3339" s="43">
        <v>0</v>
      </c>
      <c r="Q3339" s="43">
        <v>0</v>
      </c>
      <c r="R3339" s="43">
        <v>0.38608700000000001</v>
      </c>
      <c r="S3339" s="43">
        <v>7.0477020000000001</v>
      </c>
      <c r="T3339" s="43">
        <v>0</v>
      </c>
      <c r="U3339" s="43">
        <v>0</v>
      </c>
      <c r="V3339" s="43">
        <v>0</v>
      </c>
      <c r="W3339" s="43">
        <v>0</v>
      </c>
      <c r="X3339" s="43">
        <v>0</v>
      </c>
      <c r="Y3339" s="43">
        <v>0</v>
      </c>
      <c r="Z3339" s="43">
        <v>0</v>
      </c>
      <c r="AA3339" s="43">
        <v>0</v>
      </c>
      <c r="AB3339" s="43">
        <v>0</v>
      </c>
      <c r="AC3339" s="43">
        <v>0</v>
      </c>
      <c r="AD3339" s="43">
        <v>0</v>
      </c>
      <c r="AE3339" s="43">
        <v>0</v>
      </c>
    </row>
    <row r="3340" spans="1:31" ht="31.5" x14ac:dyDescent="0.25">
      <c r="A3340" s="49" t="s">
        <v>6538</v>
      </c>
      <c r="B3340" s="22" t="s">
        <v>6813</v>
      </c>
      <c r="C3340" s="42" t="s">
        <v>6814</v>
      </c>
      <c r="D3340" s="21">
        <v>2025</v>
      </c>
      <c r="E3340" s="21">
        <v>2026</v>
      </c>
      <c r="F3340" s="43">
        <v>21.711048999999999</v>
      </c>
      <c r="G3340" s="43">
        <v>26.053259000000001</v>
      </c>
      <c r="H3340" s="43">
        <v>31.366378677960999</v>
      </c>
      <c r="I3340" s="43">
        <v>0</v>
      </c>
      <c r="J3340" s="43">
        <f t="shared" si="153"/>
        <v>31.366378677960999</v>
      </c>
      <c r="K3340" s="43">
        <v>7.433789</v>
      </c>
      <c r="L3340" s="43">
        <f t="shared" si="154"/>
        <v>23.932589677960998</v>
      </c>
      <c r="M3340" s="43">
        <v>0</v>
      </c>
      <c r="N3340" s="43">
        <f t="shared" si="155"/>
        <v>26.053259000000001</v>
      </c>
      <c r="O3340" s="43">
        <v>7.433789</v>
      </c>
      <c r="P3340" s="43">
        <v>0</v>
      </c>
      <c r="Q3340" s="43">
        <v>0</v>
      </c>
      <c r="R3340" s="43">
        <v>0.38608700000000001</v>
      </c>
      <c r="S3340" s="43">
        <v>7.0477020000000001</v>
      </c>
      <c r="T3340" s="43">
        <v>0</v>
      </c>
      <c r="U3340" s="43">
        <v>0</v>
      </c>
      <c r="V3340" s="43">
        <v>0</v>
      </c>
      <c r="W3340" s="43">
        <v>0</v>
      </c>
      <c r="X3340" s="43">
        <v>0</v>
      </c>
      <c r="Y3340" s="43">
        <v>0</v>
      </c>
      <c r="Z3340" s="43">
        <v>0</v>
      </c>
      <c r="AA3340" s="43">
        <v>0</v>
      </c>
      <c r="AB3340" s="43">
        <v>0</v>
      </c>
      <c r="AC3340" s="43">
        <v>0</v>
      </c>
      <c r="AD3340" s="43">
        <v>0</v>
      </c>
      <c r="AE3340" s="43">
        <v>0</v>
      </c>
    </row>
    <row r="3341" spans="1:31" ht="31.5" x14ac:dyDescent="0.25">
      <c r="A3341" s="49" t="s">
        <v>6538</v>
      </c>
      <c r="B3341" s="22" t="s">
        <v>6815</v>
      </c>
      <c r="C3341" s="42" t="s">
        <v>6816</v>
      </c>
      <c r="D3341" s="21">
        <v>2025</v>
      </c>
      <c r="E3341" s="21">
        <v>2026</v>
      </c>
      <c r="F3341" s="43">
        <v>21.711048999999999</v>
      </c>
      <c r="G3341" s="43">
        <v>26.053259000000001</v>
      </c>
      <c r="H3341" s="43">
        <v>31.366378677960999</v>
      </c>
      <c r="I3341" s="43">
        <v>0</v>
      </c>
      <c r="J3341" s="43">
        <f t="shared" si="153"/>
        <v>31.366378677960999</v>
      </c>
      <c r="K3341" s="43">
        <v>7.433789</v>
      </c>
      <c r="L3341" s="43">
        <f t="shared" si="154"/>
        <v>23.932589677960998</v>
      </c>
      <c r="M3341" s="43">
        <v>0</v>
      </c>
      <c r="N3341" s="43">
        <f t="shared" si="155"/>
        <v>26.053259000000001</v>
      </c>
      <c r="O3341" s="43">
        <v>7.433789</v>
      </c>
      <c r="P3341" s="43">
        <v>0</v>
      </c>
      <c r="Q3341" s="43">
        <v>0</v>
      </c>
      <c r="R3341" s="43">
        <v>0.38608700000000001</v>
      </c>
      <c r="S3341" s="43">
        <v>7.0477020000000001</v>
      </c>
      <c r="T3341" s="43">
        <v>0</v>
      </c>
      <c r="U3341" s="43">
        <v>0</v>
      </c>
      <c r="V3341" s="43">
        <v>0</v>
      </c>
      <c r="W3341" s="43">
        <v>0</v>
      </c>
      <c r="X3341" s="43">
        <v>0</v>
      </c>
      <c r="Y3341" s="43">
        <v>0</v>
      </c>
      <c r="Z3341" s="43">
        <v>0</v>
      </c>
      <c r="AA3341" s="43">
        <v>0</v>
      </c>
      <c r="AB3341" s="43">
        <v>0</v>
      </c>
      <c r="AC3341" s="43">
        <v>0</v>
      </c>
      <c r="AD3341" s="43">
        <v>0</v>
      </c>
      <c r="AE3341" s="43">
        <v>0</v>
      </c>
    </row>
    <row r="3342" spans="1:31" ht="31.5" x14ac:dyDescent="0.25">
      <c r="A3342" s="49" t="s">
        <v>6538</v>
      </c>
      <c r="B3342" s="22" t="s">
        <v>6817</v>
      </c>
      <c r="C3342" s="42" t="s">
        <v>6818</v>
      </c>
      <c r="D3342" s="21">
        <v>2025</v>
      </c>
      <c r="E3342" s="21">
        <v>2026</v>
      </c>
      <c r="F3342" s="43">
        <v>21.711048999999999</v>
      </c>
      <c r="G3342" s="43">
        <v>26.053259000000001</v>
      </c>
      <c r="H3342" s="43">
        <v>31.366378677960999</v>
      </c>
      <c r="I3342" s="43">
        <v>0</v>
      </c>
      <c r="J3342" s="43">
        <f t="shared" si="153"/>
        <v>31.366378677960999</v>
      </c>
      <c r="K3342" s="43">
        <v>7.433789</v>
      </c>
      <c r="L3342" s="43">
        <f t="shared" si="154"/>
        <v>23.932589677960998</v>
      </c>
      <c r="M3342" s="43">
        <v>0</v>
      </c>
      <c r="N3342" s="43">
        <f t="shared" si="155"/>
        <v>26.053259000000001</v>
      </c>
      <c r="O3342" s="43">
        <v>7.433789</v>
      </c>
      <c r="P3342" s="43">
        <v>0</v>
      </c>
      <c r="Q3342" s="43">
        <v>0</v>
      </c>
      <c r="R3342" s="43">
        <v>0.38608700000000001</v>
      </c>
      <c r="S3342" s="43">
        <v>7.0477020000000001</v>
      </c>
      <c r="T3342" s="43">
        <v>0</v>
      </c>
      <c r="U3342" s="43">
        <v>0</v>
      </c>
      <c r="V3342" s="43">
        <v>0</v>
      </c>
      <c r="W3342" s="43">
        <v>0</v>
      </c>
      <c r="X3342" s="43">
        <v>0</v>
      </c>
      <c r="Y3342" s="43">
        <v>0</v>
      </c>
      <c r="Z3342" s="43">
        <v>0</v>
      </c>
      <c r="AA3342" s="43">
        <v>0</v>
      </c>
      <c r="AB3342" s="43">
        <v>0</v>
      </c>
      <c r="AC3342" s="43">
        <v>0</v>
      </c>
      <c r="AD3342" s="43">
        <v>0</v>
      </c>
      <c r="AE3342" s="43">
        <v>0</v>
      </c>
    </row>
    <row r="3343" spans="1:31" ht="31.5" x14ac:dyDescent="0.25">
      <c r="A3343" s="49" t="s">
        <v>6538</v>
      </c>
      <c r="B3343" s="22" t="s">
        <v>6819</v>
      </c>
      <c r="C3343" s="42" t="s">
        <v>6820</v>
      </c>
      <c r="D3343" s="21">
        <v>2024</v>
      </c>
      <c r="E3343" s="21">
        <v>2026</v>
      </c>
      <c r="F3343" s="43">
        <v>21.711048999999999</v>
      </c>
      <c r="G3343" s="43">
        <v>26.053259000000001</v>
      </c>
      <c r="H3343" s="43">
        <v>31.214155321730999</v>
      </c>
      <c r="I3343" s="43">
        <v>0</v>
      </c>
      <c r="J3343" s="43">
        <f t="shared" si="153"/>
        <v>31.214155321730999</v>
      </c>
      <c r="K3343" s="43">
        <v>7.3946649999999998</v>
      </c>
      <c r="L3343" s="43">
        <f t="shared" si="154"/>
        <v>23.819490321730999</v>
      </c>
      <c r="M3343" s="43">
        <v>0</v>
      </c>
      <c r="N3343" s="43">
        <f t="shared" si="155"/>
        <v>26.053259000000001</v>
      </c>
      <c r="O3343" s="43">
        <v>7.3946649999999998</v>
      </c>
      <c r="P3343" s="43">
        <v>0</v>
      </c>
      <c r="Q3343" s="43">
        <v>0.36849500000000002</v>
      </c>
      <c r="R3343" s="43">
        <v>0.44161899999999998</v>
      </c>
      <c r="S3343" s="43">
        <v>6.5845510000000003</v>
      </c>
      <c r="T3343" s="43">
        <v>0</v>
      </c>
      <c r="U3343" s="43">
        <v>0</v>
      </c>
      <c r="V3343" s="43">
        <v>0</v>
      </c>
      <c r="W3343" s="43">
        <v>0</v>
      </c>
      <c r="X3343" s="43">
        <v>0</v>
      </c>
      <c r="Y3343" s="43">
        <v>0</v>
      </c>
      <c r="Z3343" s="43">
        <v>0</v>
      </c>
      <c r="AA3343" s="43">
        <v>0</v>
      </c>
      <c r="AB3343" s="43">
        <v>0</v>
      </c>
      <c r="AC3343" s="43">
        <v>0</v>
      </c>
      <c r="AD3343" s="43">
        <v>0</v>
      </c>
      <c r="AE3343" s="43">
        <v>0</v>
      </c>
    </row>
    <row r="3344" spans="1:31" ht="31.5" x14ac:dyDescent="0.25">
      <c r="A3344" s="49" t="s">
        <v>6538</v>
      </c>
      <c r="B3344" s="22" t="s">
        <v>6821</v>
      </c>
      <c r="C3344" s="42" t="s">
        <v>6822</v>
      </c>
      <c r="D3344" s="21">
        <v>2024</v>
      </c>
      <c r="E3344" s="21">
        <v>2026</v>
      </c>
      <c r="F3344" s="43">
        <v>21.711048999999999</v>
      </c>
      <c r="G3344" s="43">
        <v>26.053259000000001</v>
      </c>
      <c r="H3344" s="43">
        <v>31.214155321730999</v>
      </c>
      <c r="I3344" s="43">
        <v>0</v>
      </c>
      <c r="J3344" s="43">
        <f t="shared" ref="J3344:J3407" si="156">IFERROR(H3344+I3344,"0")</f>
        <v>31.214155321730999</v>
      </c>
      <c r="K3344" s="43">
        <v>7.3946649999999998</v>
      </c>
      <c r="L3344" s="43">
        <f t="shared" ref="L3344:L3407" si="157">IFERROR(J3344-K3344,"0")</f>
        <v>23.819490321730999</v>
      </c>
      <c r="M3344" s="43">
        <v>0</v>
      </c>
      <c r="N3344" s="43">
        <f t="shared" ref="N3344:N3407" si="158">IFERROR(G3344-M3344,"0")</f>
        <v>26.053259000000001</v>
      </c>
      <c r="O3344" s="43">
        <v>7.3946649999999998</v>
      </c>
      <c r="P3344" s="43">
        <v>0</v>
      </c>
      <c r="Q3344" s="43">
        <v>0.36849500000000002</v>
      </c>
      <c r="R3344" s="43">
        <v>0.44161899999999998</v>
      </c>
      <c r="S3344" s="43">
        <v>6.5845510000000003</v>
      </c>
      <c r="T3344" s="43">
        <v>0</v>
      </c>
      <c r="U3344" s="43">
        <v>0</v>
      </c>
      <c r="V3344" s="43">
        <v>0</v>
      </c>
      <c r="W3344" s="43">
        <v>0</v>
      </c>
      <c r="X3344" s="43">
        <v>0</v>
      </c>
      <c r="Y3344" s="43">
        <v>0</v>
      </c>
      <c r="Z3344" s="43">
        <v>0</v>
      </c>
      <c r="AA3344" s="43">
        <v>0</v>
      </c>
      <c r="AB3344" s="43">
        <v>0</v>
      </c>
      <c r="AC3344" s="43">
        <v>0</v>
      </c>
      <c r="AD3344" s="43">
        <v>0</v>
      </c>
      <c r="AE3344" s="43">
        <v>0</v>
      </c>
    </row>
    <row r="3345" spans="1:31" ht="31.5" x14ac:dyDescent="0.25">
      <c r="A3345" s="49" t="s">
        <v>6538</v>
      </c>
      <c r="B3345" s="22" t="s">
        <v>6823</v>
      </c>
      <c r="C3345" s="42" t="s">
        <v>6824</v>
      </c>
      <c r="D3345" s="21">
        <v>2024</v>
      </c>
      <c r="E3345" s="21">
        <v>2026</v>
      </c>
      <c r="F3345" s="43">
        <v>21.711048999999999</v>
      </c>
      <c r="G3345" s="43">
        <v>26.053259000000001</v>
      </c>
      <c r="H3345" s="43">
        <v>31.214155321730999</v>
      </c>
      <c r="I3345" s="43">
        <v>0</v>
      </c>
      <c r="J3345" s="43">
        <f t="shared" si="156"/>
        <v>31.214155321730999</v>
      </c>
      <c r="K3345" s="43">
        <v>7.3946649999999998</v>
      </c>
      <c r="L3345" s="43">
        <f t="shared" si="157"/>
        <v>23.819490321730999</v>
      </c>
      <c r="M3345" s="43">
        <v>0</v>
      </c>
      <c r="N3345" s="43">
        <f t="shared" si="158"/>
        <v>26.053259000000001</v>
      </c>
      <c r="O3345" s="43">
        <v>7.3946649999999998</v>
      </c>
      <c r="P3345" s="43">
        <v>0</v>
      </c>
      <c r="Q3345" s="43">
        <v>0.36849500000000002</v>
      </c>
      <c r="R3345" s="43">
        <v>0.44161899999999998</v>
      </c>
      <c r="S3345" s="43">
        <v>6.5845510000000003</v>
      </c>
      <c r="T3345" s="43">
        <v>0</v>
      </c>
      <c r="U3345" s="43">
        <v>0</v>
      </c>
      <c r="V3345" s="43">
        <v>0</v>
      </c>
      <c r="W3345" s="43">
        <v>0</v>
      </c>
      <c r="X3345" s="43">
        <v>0</v>
      </c>
      <c r="Y3345" s="43">
        <v>0</v>
      </c>
      <c r="Z3345" s="43">
        <v>0</v>
      </c>
      <c r="AA3345" s="43">
        <v>0</v>
      </c>
      <c r="AB3345" s="43">
        <v>0</v>
      </c>
      <c r="AC3345" s="43">
        <v>0</v>
      </c>
      <c r="AD3345" s="43">
        <v>0</v>
      </c>
      <c r="AE3345" s="43">
        <v>0</v>
      </c>
    </row>
    <row r="3346" spans="1:31" ht="31.5" x14ac:dyDescent="0.25">
      <c r="A3346" s="49" t="s">
        <v>6538</v>
      </c>
      <c r="B3346" s="22" t="s">
        <v>6825</v>
      </c>
      <c r="C3346" s="42" t="s">
        <v>6826</v>
      </c>
      <c r="D3346" s="21">
        <v>2023</v>
      </c>
      <c r="E3346" s="21">
        <v>2025</v>
      </c>
      <c r="F3346" s="43">
        <v>21.711048999999999</v>
      </c>
      <c r="G3346" s="43">
        <v>26.053259000000001</v>
      </c>
      <c r="H3346" s="43">
        <v>29.955370236213</v>
      </c>
      <c r="I3346" s="43">
        <v>0</v>
      </c>
      <c r="J3346" s="43">
        <f t="shared" si="156"/>
        <v>29.955370236213</v>
      </c>
      <c r="K3346" s="43">
        <v>12.332592999999999</v>
      </c>
      <c r="L3346" s="43">
        <f t="shared" si="157"/>
        <v>17.622777236213</v>
      </c>
      <c r="M3346" s="43">
        <v>0</v>
      </c>
      <c r="N3346" s="43">
        <f t="shared" si="158"/>
        <v>26.053259000000001</v>
      </c>
      <c r="O3346" s="43">
        <v>12.332592999999999</v>
      </c>
      <c r="P3346" s="43">
        <v>0.32665100000000002</v>
      </c>
      <c r="Q3346" s="43">
        <v>0</v>
      </c>
      <c r="R3346" s="43">
        <v>12.005941999999999</v>
      </c>
      <c r="S3346" s="43">
        <v>0</v>
      </c>
      <c r="T3346" s="43">
        <v>0</v>
      </c>
      <c r="U3346" s="43">
        <v>0</v>
      </c>
      <c r="V3346" s="43">
        <v>0</v>
      </c>
      <c r="W3346" s="43">
        <v>0</v>
      </c>
      <c r="X3346" s="43">
        <v>0</v>
      </c>
      <c r="Y3346" s="43">
        <v>0</v>
      </c>
      <c r="Z3346" s="43">
        <v>0</v>
      </c>
      <c r="AA3346" s="43">
        <v>0</v>
      </c>
      <c r="AB3346" s="43">
        <v>0</v>
      </c>
      <c r="AC3346" s="43">
        <v>0</v>
      </c>
      <c r="AD3346" s="43">
        <v>0</v>
      </c>
      <c r="AE3346" s="43">
        <v>0</v>
      </c>
    </row>
    <row r="3347" spans="1:31" ht="31.5" x14ac:dyDescent="0.25">
      <c r="A3347" s="49" t="s">
        <v>6538</v>
      </c>
      <c r="B3347" s="22" t="s">
        <v>6827</v>
      </c>
      <c r="C3347" s="42" t="s">
        <v>6828</v>
      </c>
      <c r="D3347" s="21">
        <v>2025</v>
      </c>
      <c r="E3347" s="21">
        <v>2026</v>
      </c>
      <c r="F3347" s="43">
        <v>21.711048999999999</v>
      </c>
      <c r="G3347" s="43">
        <v>26.053259000000001</v>
      </c>
      <c r="H3347" s="43">
        <v>31.366378628972001</v>
      </c>
      <c r="I3347" s="43">
        <v>0</v>
      </c>
      <c r="J3347" s="43">
        <f t="shared" si="156"/>
        <v>31.366378628972001</v>
      </c>
      <c r="K3347" s="43">
        <v>7.4337840000000002</v>
      </c>
      <c r="L3347" s="43">
        <f t="shared" si="157"/>
        <v>23.932594628972002</v>
      </c>
      <c r="M3347" s="43">
        <v>0</v>
      </c>
      <c r="N3347" s="43">
        <f t="shared" si="158"/>
        <v>26.053259000000001</v>
      </c>
      <c r="O3347" s="43">
        <v>7.4337840000000002</v>
      </c>
      <c r="P3347" s="43">
        <v>0</v>
      </c>
      <c r="Q3347" s="43">
        <v>0</v>
      </c>
      <c r="R3347" s="43">
        <v>0.38608700000000001</v>
      </c>
      <c r="S3347" s="43">
        <v>7.0476970000000003</v>
      </c>
      <c r="T3347" s="43">
        <v>0</v>
      </c>
      <c r="U3347" s="43">
        <v>0</v>
      </c>
      <c r="V3347" s="43">
        <v>0</v>
      </c>
      <c r="W3347" s="43">
        <v>0</v>
      </c>
      <c r="X3347" s="43">
        <v>0</v>
      </c>
      <c r="Y3347" s="43">
        <v>0</v>
      </c>
      <c r="Z3347" s="43">
        <v>0</v>
      </c>
      <c r="AA3347" s="43">
        <v>0</v>
      </c>
      <c r="AB3347" s="43">
        <v>0</v>
      </c>
      <c r="AC3347" s="43">
        <v>0</v>
      </c>
      <c r="AD3347" s="43">
        <v>0</v>
      </c>
      <c r="AE3347" s="43">
        <v>0</v>
      </c>
    </row>
    <row r="3348" spans="1:31" ht="31.5" x14ac:dyDescent="0.25">
      <c r="A3348" s="49" t="s">
        <v>6538</v>
      </c>
      <c r="B3348" s="22" t="s">
        <v>6829</v>
      </c>
      <c r="C3348" s="42" t="s">
        <v>6830</v>
      </c>
      <c r="D3348" s="21">
        <v>2025</v>
      </c>
      <c r="E3348" s="21">
        <v>2026</v>
      </c>
      <c r="F3348" s="43">
        <v>21.711048999999999</v>
      </c>
      <c r="G3348" s="43">
        <v>26.053259000000001</v>
      </c>
      <c r="H3348" s="43">
        <v>31.366378628972001</v>
      </c>
      <c r="I3348" s="43">
        <v>0</v>
      </c>
      <c r="J3348" s="43">
        <f t="shared" si="156"/>
        <v>31.366378628972001</v>
      </c>
      <c r="K3348" s="43">
        <v>7.4337840000000002</v>
      </c>
      <c r="L3348" s="43">
        <f t="shared" si="157"/>
        <v>23.932594628972002</v>
      </c>
      <c r="M3348" s="43">
        <v>0</v>
      </c>
      <c r="N3348" s="43">
        <f t="shared" si="158"/>
        <v>26.053259000000001</v>
      </c>
      <c r="O3348" s="43">
        <v>7.4337840000000002</v>
      </c>
      <c r="P3348" s="43">
        <v>0</v>
      </c>
      <c r="Q3348" s="43">
        <v>0</v>
      </c>
      <c r="R3348" s="43">
        <v>0.38608700000000001</v>
      </c>
      <c r="S3348" s="43">
        <v>7.0476970000000003</v>
      </c>
      <c r="T3348" s="43">
        <v>0</v>
      </c>
      <c r="U3348" s="43">
        <v>0</v>
      </c>
      <c r="V3348" s="43">
        <v>0</v>
      </c>
      <c r="W3348" s="43">
        <v>0</v>
      </c>
      <c r="X3348" s="43">
        <v>0</v>
      </c>
      <c r="Y3348" s="43">
        <v>0</v>
      </c>
      <c r="Z3348" s="43">
        <v>0</v>
      </c>
      <c r="AA3348" s="43">
        <v>0</v>
      </c>
      <c r="AB3348" s="43">
        <v>0</v>
      </c>
      <c r="AC3348" s="43">
        <v>0</v>
      </c>
      <c r="AD3348" s="43">
        <v>0</v>
      </c>
      <c r="AE3348" s="43">
        <v>0</v>
      </c>
    </row>
    <row r="3349" spans="1:31" ht="31.5" x14ac:dyDescent="0.25">
      <c r="A3349" s="49" t="s">
        <v>6538</v>
      </c>
      <c r="B3349" s="22" t="s">
        <v>6831</v>
      </c>
      <c r="C3349" s="42" t="s">
        <v>6832</v>
      </c>
      <c r="D3349" s="21">
        <v>2025</v>
      </c>
      <c r="E3349" s="21">
        <v>2026</v>
      </c>
      <c r="F3349" s="43">
        <v>21.711048999999999</v>
      </c>
      <c r="G3349" s="43">
        <v>26.053259000000001</v>
      </c>
      <c r="H3349" s="43">
        <v>31.410037002365002</v>
      </c>
      <c r="I3349" s="43">
        <v>0</v>
      </c>
      <c r="J3349" s="43">
        <f t="shared" si="156"/>
        <v>31.410037002365002</v>
      </c>
      <c r="K3349" s="43">
        <v>8.9112329999999993</v>
      </c>
      <c r="L3349" s="43">
        <f t="shared" si="157"/>
        <v>22.498804002365002</v>
      </c>
      <c r="M3349" s="43">
        <v>0</v>
      </c>
      <c r="N3349" s="43">
        <f t="shared" si="158"/>
        <v>26.053259000000001</v>
      </c>
      <c r="O3349" s="43">
        <v>8.9112329999999993</v>
      </c>
      <c r="P3349" s="43">
        <v>0</v>
      </c>
      <c r="Q3349" s="43">
        <v>0</v>
      </c>
      <c r="R3349" s="43">
        <v>0.18539900000000001</v>
      </c>
      <c r="S3349" s="43">
        <v>8.7258340000000008</v>
      </c>
      <c r="T3349" s="43">
        <v>0</v>
      </c>
      <c r="U3349" s="43">
        <v>0</v>
      </c>
      <c r="V3349" s="43">
        <v>0</v>
      </c>
      <c r="W3349" s="43">
        <v>0</v>
      </c>
      <c r="X3349" s="43">
        <v>0</v>
      </c>
      <c r="Y3349" s="43">
        <v>0</v>
      </c>
      <c r="Z3349" s="43">
        <v>0</v>
      </c>
      <c r="AA3349" s="43">
        <v>0</v>
      </c>
      <c r="AB3349" s="43">
        <v>0</v>
      </c>
      <c r="AC3349" s="43">
        <v>0</v>
      </c>
      <c r="AD3349" s="43">
        <v>0</v>
      </c>
      <c r="AE3349" s="43">
        <v>0</v>
      </c>
    </row>
    <row r="3350" spans="1:31" ht="31.5" x14ac:dyDescent="0.25">
      <c r="A3350" s="49" t="s">
        <v>6538</v>
      </c>
      <c r="B3350" s="22" t="s">
        <v>6833</v>
      </c>
      <c r="C3350" s="42" t="s">
        <v>6834</v>
      </c>
      <c r="D3350" s="21">
        <v>2025</v>
      </c>
      <c r="E3350" s="21">
        <v>2026</v>
      </c>
      <c r="F3350" s="43">
        <v>21.711048999999999</v>
      </c>
      <c r="G3350" s="43">
        <v>26.053259000000001</v>
      </c>
      <c r="H3350" s="43">
        <v>31.410036999091002</v>
      </c>
      <c r="I3350" s="43">
        <v>0</v>
      </c>
      <c r="J3350" s="43">
        <f t="shared" si="156"/>
        <v>31.410036999091002</v>
      </c>
      <c r="K3350" s="43">
        <v>8.911232</v>
      </c>
      <c r="L3350" s="43">
        <f t="shared" si="157"/>
        <v>22.498804999091</v>
      </c>
      <c r="M3350" s="43">
        <v>0</v>
      </c>
      <c r="N3350" s="43">
        <f t="shared" si="158"/>
        <v>26.053259000000001</v>
      </c>
      <c r="O3350" s="43">
        <v>8.911232</v>
      </c>
      <c r="P3350" s="43">
        <v>0</v>
      </c>
      <c r="Q3350" s="43">
        <v>0</v>
      </c>
      <c r="R3350" s="43">
        <v>0.18539900000000001</v>
      </c>
      <c r="S3350" s="43">
        <v>8.7258329999999997</v>
      </c>
      <c r="T3350" s="43">
        <v>0</v>
      </c>
      <c r="U3350" s="43">
        <v>0</v>
      </c>
      <c r="V3350" s="43">
        <v>0</v>
      </c>
      <c r="W3350" s="43">
        <v>0</v>
      </c>
      <c r="X3350" s="43">
        <v>0</v>
      </c>
      <c r="Y3350" s="43">
        <v>0</v>
      </c>
      <c r="Z3350" s="43">
        <v>0</v>
      </c>
      <c r="AA3350" s="43">
        <v>0</v>
      </c>
      <c r="AB3350" s="43">
        <v>0</v>
      </c>
      <c r="AC3350" s="43">
        <v>0</v>
      </c>
      <c r="AD3350" s="43">
        <v>0</v>
      </c>
      <c r="AE3350" s="43">
        <v>0</v>
      </c>
    </row>
    <row r="3351" spans="1:31" ht="31.5" x14ac:dyDescent="0.25">
      <c r="A3351" s="49" t="s">
        <v>6538</v>
      </c>
      <c r="B3351" s="22" t="s">
        <v>6835</v>
      </c>
      <c r="C3351" s="42" t="s">
        <v>6836</v>
      </c>
      <c r="D3351" s="21">
        <v>2025</v>
      </c>
      <c r="E3351" s="21">
        <v>2026</v>
      </c>
      <c r="F3351" s="43">
        <v>21.711048999999999</v>
      </c>
      <c r="G3351" s="43">
        <v>26.053259000000001</v>
      </c>
      <c r="H3351" s="43">
        <v>31.366378628972001</v>
      </c>
      <c r="I3351" s="43">
        <v>0</v>
      </c>
      <c r="J3351" s="43">
        <f t="shared" si="156"/>
        <v>31.366378628972001</v>
      </c>
      <c r="K3351" s="43">
        <v>7.4337840000000002</v>
      </c>
      <c r="L3351" s="43">
        <f t="shared" si="157"/>
        <v>23.932594628972002</v>
      </c>
      <c r="M3351" s="43">
        <v>0</v>
      </c>
      <c r="N3351" s="43">
        <f t="shared" si="158"/>
        <v>26.053259000000001</v>
      </c>
      <c r="O3351" s="43">
        <v>7.4337840000000002</v>
      </c>
      <c r="P3351" s="43">
        <v>0</v>
      </c>
      <c r="Q3351" s="43">
        <v>0</v>
      </c>
      <c r="R3351" s="43">
        <v>0.38608700000000001</v>
      </c>
      <c r="S3351" s="43">
        <v>7.0476970000000003</v>
      </c>
      <c r="T3351" s="43">
        <v>0</v>
      </c>
      <c r="U3351" s="43">
        <v>0</v>
      </c>
      <c r="V3351" s="43">
        <v>0</v>
      </c>
      <c r="W3351" s="43">
        <v>0</v>
      </c>
      <c r="X3351" s="43">
        <v>0</v>
      </c>
      <c r="Y3351" s="43">
        <v>0</v>
      </c>
      <c r="Z3351" s="43">
        <v>0</v>
      </c>
      <c r="AA3351" s="43">
        <v>0</v>
      </c>
      <c r="AB3351" s="43">
        <v>0</v>
      </c>
      <c r="AC3351" s="43">
        <v>0</v>
      </c>
      <c r="AD3351" s="43">
        <v>0</v>
      </c>
      <c r="AE3351" s="43">
        <v>0</v>
      </c>
    </row>
    <row r="3352" spans="1:31" ht="31.5" x14ac:dyDescent="0.25">
      <c r="A3352" s="49" t="s">
        <v>6538</v>
      </c>
      <c r="B3352" s="22" t="s">
        <v>6837</v>
      </c>
      <c r="C3352" s="42" t="s">
        <v>6838</v>
      </c>
      <c r="D3352" s="21">
        <v>2027</v>
      </c>
      <c r="E3352" s="21">
        <v>2028</v>
      </c>
      <c r="F3352" s="43">
        <v>6.2049849999999998</v>
      </c>
      <c r="G3352" s="43">
        <v>7.4459809999999997</v>
      </c>
      <c r="H3352" s="43">
        <v>9.8054611792319992</v>
      </c>
      <c r="I3352" s="43">
        <v>0</v>
      </c>
      <c r="J3352" s="43">
        <f t="shared" si="156"/>
        <v>9.8054611792319992</v>
      </c>
      <c r="K3352" s="43">
        <v>3.2793399999999999</v>
      </c>
      <c r="L3352" s="43">
        <f t="shared" si="157"/>
        <v>6.5261211792319997</v>
      </c>
      <c r="M3352" s="43">
        <v>0</v>
      </c>
      <c r="N3352" s="43">
        <f t="shared" si="158"/>
        <v>7.4459809999999997</v>
      </c>
      <c r="O3352" s="43">
        <v>3.2793399999999999</v>
      </c>
      <c r="P3352" s="43">
        <v>0</v>
      </c>
      <c r="Q3352" s="43">
        <v>0</v>
      </c>
      <c r="R3352" s="43">
        <v>0</v>
      </c>
      <c r="S3352" s="43">
        <v>0</v>
      </c>
      <c r="T3352" s="43">
        <v>0.16542499999999999</v>
      </c>
      <c r="U3352" s="43">
        <v>3.113915</v>
      </c>
      <c r="V3352" s="43">
        <v>0</v>
      </c>
      <c r="W3352" s="43">
        <v>0</v>
      </c>
      <c r="X3352" s="43">
        <v>0</v>
      </c>
      <c r="Y3352" s="43">
        <v>0</v>
      </c>
      <c r="Z3352" s="43">
        <v>0</v>
      </c>
      <c r="AA3352" s="43">
        <v>0</v>
      </c>
      <c r="AB3352" s="43">
        <v>0</v>
      </c>
      <c r="AC3352" s="43">
        <v>0</v>
      </c>
      <c r="AD3352" s="43">
        <v>0</v>
      </c>
      <c r="AE3352" s="43">
        <v>0</v>
      </c>
    </row>
    <row r="3353" spans="1:31" ht="31.5" x14ac:dyDescent="0.25">
      <c r="A3353" s="49" t="s">
        <v>6538</v>
      </c>
      <c r="B3353" s="22" t="s">
        <v>6839</v>
      </c>
      <c r="C3353" s="42" t="s">
        <v>6840</v>
      </c>
      <c r="D3353" s="21">
        <v>2023</v>
      </c>
      <c r="E3353" s="21">
        <v>2024</v>
      </c>
      <c r="F3353" s="43">
        <v>6.2049849999999998</v>
      </c>
      <c r="G3353" s="43">
        <v>7.4459809999999997</v>
      </c>
      <c r="H3353" s="43">
        <v>8.1360310419029993</v>
      </c>
      <c r="I3353" s="43">
        <v>0</v>
      </c>
      <c r="J3353" s="43">
        <f t="shared" si="156"/>
        <v>8.1360310419029993</v>
      </c>
      <c r="K3353" s="43">
        <v>1.458456</v>
      </c>
      <c r="L3353" s="43">
        <f t="shared" si="157"/>
        <v>6.6775750419029993</v>
      </c>
      <c r="M3353" s="43">
        <v>0</v>
      </c>
      <c r="N3353" s="43">
        <f t="shared" si="158"/>
        <v>7.4459809999999997</v>
      </c>
      <c r="O3353" s="43">
        <v>1.458456</v>
      </c>
      <c r="P3353" s="43">
        <v>0.120642</v>
      </c>
      <c r="Q3353" s="43">
        <v>1.3378140000000001</v>
      </c>
      <c r="R3353" s="43">
        <v>0</v>
      </c>
      <c r="S3353" s="43">
        <v>0</v>
      </c>
      <c r="T3353" s="43">
        <v>0</v>
      </c>
      <c r="U3353" s="43">
        <v>0</v>
      </c>
      <c r="V3353" s="43">
        <v>0</v>
      </c>
      <c r="W3353" s="43">
        <v>0</v>
      </c>
      <c r="X3353" s="43">
        <v>0</v>
      </c>
      <c r="Y3353" s="43">
        <v>0</v>
      </c>
      <c r="Z3353" s="43">
        <v>0</v>
      </c>
      <c r="AA3353" s="43">
        <v>0</v>
      </c>
      <c r="AB3353" s="43">
        <v>0</v>
      </c>
      <c r="AC3353" s="43">
        <v>0</v>
      </c>
      <c r="AD3353" s="43">
        <v>0</v>
      </c>
      <c r="AE3353" s="43">
        <v>0</v>
      </c>
    </row>
    <row r="3354" spans="1:31" ht="31.5" x14ac:dyDescent="0.25">
      <c r="A3354" s="49" t="s">
        <v>6538</v>
      </c>
      <c r="B3354" s="22" t="s">
        <v>6841</v>
      </c>
      <c r="C3354" s="42" t="s">
        <v>6842</v>
      </c>
      <c r="D3354" s="21">
        <v>2027</v>
      </c>
      <c r="E3354" s="21">
        <v>2028</v>
      </c>
      <c r="F3354" s="43">
        <v>7.7857219999999998</v>
      </c>
      <c r="G3354" s="43">
        <v>9.3428660000000008</v>
      </c>
      <c r="H3354" s="43">
        <v>12.303328669861999</v>
      </c>
      <c r="I3354" s="43">
        <v>0</v>
      </c>
      <c r="J3354" s="43">
        <f t="shared" si="156"/>
        <v>12.303328669861999</v>
      </c>
      <c r="K3354" s="43">
        <v>3.9439820000000001</v>
      </c>
      <c r="L3354" s="43">
        <f t="shared" si="157"/>
        <v>8.3593466698619991</v>
      </c>
      <c r="M3354" s="43">
        <v>0</v>
      </c>
      <c r="N3354" s="43">
        <f t="shared" si="158"/>
        <v>9.3428660000000008</v>
      </c>
      <c r="O3354" s="43">
        <v>3.9439820000000001</v>
      </c>
      <c r="P3354" s="43">
        <v>0</v>
      </c>
      <c r="Q3354" s="43">
        <v>0</v>
      </c>
      <c r="R3354" s="43">
        <v>0</v>
      </c>
      <c r="S3354" s="43">
        <v>0</v>
      </c>
      <c r="T3354" s="43">
        <v>0.19969400000000001</v>
      </c>
      <c r="U3354" s="43">
        <v>3.7442880000000001</v>
      </c>
      <c r="V3354" s="43">
        <v>0</v>
      </c>
      <c r="W3354" s="43">
        <v>0</v>
      </c>
      <c r="X3354" s="43">
        <v>0</v>
      </c>
      <c r="Y3354" s="43">
        <v>0</v>
      </c>
      <c r="Z3354" s="43">
        <v>0</v>
      </c>
      <c r="AA3354" s="43">
        <v>0</v>
      </c>
      <c r="AB3354" s="43">
        <v>0</v>
      </c>
      <c r="AC3354" s="43">
        <v>0</v>
      </c>
      <c r="AD3354" s="43">
        <v>0</v>
      </c>
      <c r="AE3354" s="43">
        <v>0</v>
      </c>
    </row>
    <row r="3355" spans="1:31" ht="31.5" x14ac:dyDescent="0.25">
      <c r="A3355" s="49" t="s">
        <v>6538</v>
      </c>
      <c r="B3355" s="22" t="s">
        <v>6843</v>
      </c>
      <c r="C3355" s="42" t="s">
        <v>6844</v>
      </c>
      <c r="D3355" s="21">
        <v>2027</v>
      </c>
      <c r="E3355" s="21">
        <v>2028</v>
      </c>
      <c r="F3355" s="43">
        <v>6.2049849999999998</v>
      </c>
      <c r="G3355" s="43">
        <v>7.4459809999999997</v>
      </c>
      <c r="H3355" s="43">
        <v>9.8055034053450001</v>
      </c>
      <c r="I3355" s="43">
        <v>0</v>
      </c>
      <c r="J3355" s="43">
        <f t="shared" si="156"/>
        <v>9.8055034053450001</v>
      </c>
      <c r="K3355" s="43">
        <v>3.264637</v>
      </c>
      <c r="L3355" s="43">
        <f t="shared" si="157"/>
        <v>6.5408664053449996</v>
      </c>
      <c r="M3355" s="43">
        <v>0</v>
      </c>
      <c r="N3355" s="43">
        <f t="shared" si="158"/>
        <v>7.4459809999999997</v>
      </c>
      <c r="O3355" s="43">
        <v>3.264637</v>
      </c>
      <c r="P3355" s="43">
        <v>0</v>
      </c>
      <c r="Q3355" s="43">
        <v>0</v>
      </c>
      <c r="R3355" s="43">
        <v>0</v>
      </c>
      <c r="S3355" s="43">
        <v>0</v>
      </c>
      <c r="T3355" s="43">
        <v>0.16436300000000001</v>
      </c>
      <c r="U3355" s="43">
        <v>3.1002740000000002</v>
      </c>
      <c r="V3355" s="43">
        <v>0</v>
      </c>
      <c r="W3355" s="43">
        <v>0</v>
      </c>
      <c r="X3355" s="43">
        <v>0</v>
      </c>
      <c r="Y3355" s="43">
        <v>0</v>
      </c>
      <c r="Z3355" s="43">
        <v>0</v>
      </c>
      <c r="AA3355" s="43">
        <v>0</v>
      </c>
      <c r="AB3355" s="43">
        <v>0</v>
      </c>
      <c r="AC3355" s="43">
        <v>0</v>
      </c>
      <c r="AD3355" s="43">
        <v>0</v>
      </c>
      <c r="AE3355" s="43">
        <v>0</v>
      </c>
    </row>
    <row r="3356" spans="1:31" ht="31.5" x14ac:dyDescent="0.25">
      <c r="A3356" s="49" t="s">
        <v>6538</v>
      </c>
      <c r="B3356" s="22" t="s">
        <v>6845</v>
      </c>
      <c r="C3356" s="42" t="s">
        <v>6846</v>
      </c>
      <c r="D3356" s="21">
        <v>2027</v>
      </c>
      <c r="E3356" s="21">
        <v>2028</v>
      </c>
      <c r="F3356" s="43">
        <v>6.4020570000000001</v>
      </c>
      <c r="G3356" s="43">
        <v>7.6824680000000001</v>
      </c>
      <c r="H3356" s="43">
        <v>10.116748426895001</v>
      </c>
      <c r="I3356" s="43">
        <v>0</v>
      </c>
      <c r="J3356" s="43">
        <f t="shared" si="156"/>
        <v>10.116748426895001</v>
      </c>
      <c r="K3356" s="43">
        <v>3.4454630000000002</v>
      </c>
      <c r="L3356" s="43">
        <f t="shared" si="157"/>
        <v>6.6712854268950004</v>
      </c>
      <c r="M3356" s="43">
        <v>0</v>
      </c>
      <c r="N3356" s="43">
        <f t="shared" si="158"/>
        <v>7.6824680000000001</v>
      </c>
      <c r="O3356" s="43">
        <v>3.4454630000000002</v>
      </c>
      <c r="P3356" s="43">
        <v>0</v>
      </c>
      <c r="Q3356" s="43">
        <v>0</v>
      </c>
      <c r="R3356" s="43">
        <v>0</v>
      </c>
      <c r="S3356" s="43">
        <v>0</v>
      </c>
      <c r="T3356" s="43">
        <v>0.174873</v>
      </c>
      <c r="U3356" s="43">
        <v>3.2705899999999999</v>
      </c>
      <c r="V3356" s="43">
        <v>0</v>
      </c>
      <c r="W3356" s="43">
        <v>0</v>
      </c>
      <c r="X3356" s="43">
        <v>0</v>
      </c>
      <c r="Y3356" s="43">
        <v>0</v>
      </c>
      <c r="Z3356" s="43">
        <v>0</v>
      </c>
      <c r="AA3356" s="43">
        <v>0</v>
      </c>
      <c r="AB3356" s="43">
        <v>0</v>
      </c>
      <c r="AC3356" s="43">
        <v>0</v>
      </c>
      <c r="AD3356" s="43">
        <v>0</v>
      </c>
      <c r="AE3356" s="43">
        <v>0</v>
      </c>
    </row>
    <row r="3357" spans="1:31" ht="31.5" x14ac:dyDescent="0.25">
      <c r="A3357" s="49" t="s">
        <v>6538</v>
      </c>
      <c r="B3357" s="22" t="s">
        <v>6847</v>
      </c>
      <c r="C3357" s="42" t="s">
        <v>6848</v>
      </c>
      <c r="D3357" s="21">
        <v>2023</v>
      </c>
      <c r="E3357" s="21">
        <v>2024</v>
      </c>
      <c r="F3357" s="43">
        <v>6.9652349999999998</v>
      </c>
      <c r="G3357" s="43">
        <v>8.3582830000000001</v>
      </c>
      <c r="H3357" s="43">
        <v>9.05224016793</v>
      </c>
      <c r="I3357" s="43">
        <v>0</v>
      </c>
      <c r="J3357" s="43">
        <f t="shared" si="156"/>
        <v>9.05224016793</v>
      </c>
      <c r="K3357" s="43">
        <v>2.1446480000000001</v>
      </c>
      <c r="L3357" s="43">
        <f t="shared" si="157"/>
        <v>6.9075921679299999</v>
      </c>
      <c r="M3357" s="43">
        <v>0</v>
      </c>
      <c r="N3357" s="43">
        <f t="shared" si="158"/>
        <v>8.3582830000000001</v>
      </c>
      <c r="O3357" s="43">
        <v>2.1446480000000001</v>
      </c>
      <c r="P3357" s="43">
        <v>0.50559900000000002</v>
      </c>
      <c r="Q3357" s="43">
        <v>1.639049</v>
      </c>
      <c r="R3357" s="43">
        <v>0</v>
      </c>
      <c r="S3357" s="43">
        <v>0</v>
      </c>
      <c r="T3357" s="43">
        <v>0</v>
      </c>
      <c r="U3357" s="43">
        <v>0</v>
      </c>
      <c r="V3357" s="43">
        <v>0</v>
      </c>
      <c r="W3357" s="43">
        <v>0</v>
      </c>
      <c r="X3357" s="43">
        <v>0</v>
      </c>
      <c r="Y3357" s="43">
        <v>0</v>
      </c>
      <c r="Z3357" s="43">
        <v>0</v>
      </c>
      <c r="AA3357" s="43">
        <v>0</v>
      </c>
      <c r="AB3357" s="43">
        <v>0</v>
      </c>
      <c r="AC3357" s="43">
        <v>0</v>
      </c>
      <c r="AD3357" s="43">
        <v>0</v>
      </c>
      <c r="AE3357" s="43">
        <v>0</v>
      </c>
    </row>
    <row r="3358" spans="1:31" ht="31.5" x14ac:dyDescent="0.25">
      <c r="A3358" s="49" t="s">
        <v>6538</v>
      </c>
      <c r="B3358" s="22" t="s">
        <v>6849</v>
      </c>
      <c r="C3358" s="42" t="s">
        <v>6850</v>
      </c>
      <c r="D3358" s="21">
        <v>2027</v>
      </c>
      <c r="E3358" s="21">
        <v>2028</v>
      </c>
      <c r="F3358" s="43">
        <v>8.4593749999999996</v>
      </c>
      <c r="G3358" s="43">
        <v>10.151249</v>
      </c>
      <c r="H3358" s="43">
        <v>13.367372484335</v>
      </c>
      <c r="I3358" s="43">
        <v>0</v>
      </c>
      <c r="J3358" s="43">
        <f t="shared" si="156"/>
        <v>13.367372484335</v>
      </c>
      <c r="K3358" s="43">
        <v>5.0498139999999996</v>
      </c>
      <c r="L3358" s="43">
        <f t="shared" si="157"/>
        <v>8.3175584843350006</v>
      </c>
      <c r="M3358" s="43">
        <v>0</v>
      </c>
      <c r="N3358" s="43">
        <f t="shared" si="158"/>
        <v>10.151249</v>
      </c>
      <c r="O3358" s="43">
        <v>5.0498139999999996</v>
      </c>
      <c r="P3358" s="43">
        <v>0</v>
      </c>
      <c r="Q3358" s="43">
        <v>0</v>
      </c>
      <c r="R3358" s="43">
        <v>0</v>
      </c>
      <c r="S3358" s="43">
        <v>0</v>
      </c>
      <c r="T3358" s="43">
        <v>0.25990600000000003</v>
      </c>
      <c r="U3358" s="43">
        <v>4.7899079999999996</v>
      </c>
      <c r="V3358" s="43">
        <v>0</v>
      </c>
      <c r="W3358" s="43">
        <v>0</v>
      </c>
      <c r="X3358" s="43">
        <v>0</v>
      </c>
      <c r="Y3358" s="43">
        <v>0</v>
      </c>
      <c r="Z3358" s="43">
        <v>0</v>
      </c>
      <c r="AA3358" s="43">
        <v>0</v>
      </c>
      <c r="AB3358" s="43">
        <v>0</v>
      </c>
      <c r="AC3358" s="43">
        <v>0</v>
      </c>
      <c r="AD3358" s="43">
        <v>0</v>
      </c>
      <c r="AE3358" s="43">
        <v>0</v>
      </c>
    </row>
    <row r="3359" spans="1:31" ht="31.5" x14ac:dyDescent="0.25">
      <c r="A3359" s="49" t="s">
        <v>6538</v>
      </c>
      <c r="B3359" s="22" t="s">
        <v>6851</v>
      </c>
      <c r="C3359" s="42" t="s">
        <v>6852</v>
      </c>
      <c r="D3359" s="21">
        <v>2023</v>
      </c>
      <c r="E3359" s="21">
        <v>2025</v>
      </c>
      <c r="F3359" s="43">
        <v>14.080624</v>
      </c>
      <c r="G3359" s="43">
        <v>16.896747999999999</v>
      </c>
      <c r="H3359" s="43">
        <v>19.433246847046998</v>
      </c>
      <c r="I3359" s="43">
        <v>0</v>
      </c>
      <c r="J3359" s="43">
        <f t="shared" si="156"/>
        <v>19.433246847046998</v>
      </c>
      <c r="K3359" s="43">
        <v>5.8581409999999998</v>
      </c>
      <c r="L3359" s="43">
        <f t="shared" si="157"/>
        <v>13.575105847046999</v>
      </c>
      <c r="M3359" s="43">
        <v>0</v>
      </c>
      <c r="N3359" s="43">
        <f t="shared" si="158"/>
        <v>16.896747999999999</v>
      </c>
      <c r="O3359" s="43">
        <v>5.8581409999999998</v>
      </c>
      <c r="P3359" s="43">
        <v>0.13813800000000001</v>
      </c>
      <c r="Q3359" s="43">
        <v>0</v>
      </c>
      <c r="R3359" s="43">
        <v>5.7200030000000002</v>
      </c>
      <c r="S3359" s="43">
        <v>0</v>
      </c>
      <c r="T3359" s="43">
        <v>0</v>
      </c>
      <c r="U3359" s="43">
        <v>0</v>
      </c>
      <c r="V3359" s="43">
        <v>0</v>
      </c>
      <c r="W3359" s="43">
        <v>0</v>
      </c>
      <c r="X3359" s="43">
        <v>0</v>
      </c>
      <c r="Y3359" s="43">
        <v>0</v>
      </c>
      <c r="Z3359" s="43">
        <v>0</v>
      </c>
      <c r="AA3359" s="43">
        <v>0</v>
      </c>
      <c r="AB3359" s="43">
        <v>0</v>
      </c>
      <c r="AC3359" s="43">
        <v>0</v>
      </c>
      <c r="AD3359" s="43">
        <v>0</v>
      </c>
      <c r="AE3359" s="43">
        <v>0</v>
      </c>
    </row>
    <row r="3360" spans="1:31" ht="31.5" x14ac:dyDescent="0.25">
      <c r="A3360" s="49" t="s">
        <v>6538</v>
      </c>
      <c r="B3360" s="22" t="s">
        <v>6853</v>
      </c>
      <c r="C3360" s="42" t="s">
        <v>6854</v>
      </c>
      <c r="D3360" s="21">
        <v>2023</v>
      </c>
      <c r="E3360" s="21">
        <v>2026</v>
      </c>
      <c r="F3360" s="43">
        <v>11.562289</v>
      </c>
      <c r="G3360" s="43">
        <v>13.874746</v>
      </c>
      <c r="H3360" s="43">
        <v>16.679303539351</v>
      </c>
      <c r="I3360" s="43">
        <v>0</v>
      </c>
      <c r="J3360" s="43">
        <f t="shared" si="156"/>
        <v>16.679303539351</v>
      </c>
      <c r="K3360" s="43">
        <v>5.7108780000000001</v>
      </c>
      <c r="L3360" s="43">
        <f t="shared" si="157"/>
        <v>10.968425539350999</v>
      </c>
      <c r="M3360" s="43">
        <v>0</v>
      </c>
      <c r="N3360" s="43">
        <f t="shared" si="158"/>
        <v>13.874746</v>
      </c>
      <c r="O3360" s="43">
        <v>5.7108780000000001</v>
      </c>
      <c r="P3360" s="43">
        <v>0.15266099999999999</v>
      </c>
      <c r="Q3360" s="43">
        <v>0</v>
      </c>
      <c r="R3360" s="43">
        <v>0</v>
      </c>
      <c r="S3360" s="43">
        <v>5.558217</v>
      </c>
      <c r="T3360" s="43">
        <v>0</v>
      </c>
      <c r="U3360" s="43">
        <v>0</v>
      </c>
      <c r="V3360" s="43">
        <v>0</v>
      </c>
      <c r="W3360" s="43">
        <v>0</v>
      </c>
      <c r="X3360" s="43">
        <v>0</v>
      </c>
      <c r="Y3360" s="43">
        <v>0</v>
      </c>
      <c r="Z3360" s="43">
        <v>0</v>
      </c>
      <c r="AA3360" s="43">
        <v>0</v>
      </c>
      <c r="AB3360" s="43">
        <v>0</v>
      </c>
      <c r="AC3360" s="43">
        <v>0</v>
      </c>
      <c r="AD3360" s="43">
        <v>0</v>
      </c>
      <c r="AE3360" s="43">
        <v>0</v>
      </c>
    </row>
    <row r="3361" spans="1:31" ht="31.5" x14ac:dyDescent="0.25">
      <c r="A3361" s="49" t="s">
        <v>6538</v>
      </c>
      <c r="B3361" s="22" t="s">
        <v>6855</v>
      </c>
      <c r="C3361" s="42" t="s">
        <v>6856</v>
      </c>
      <c r="D3361" s="21">
        <v>2026</v>
      </c>
      <c r="E3361" s="21">
        <v>2027</v>
      </c>
      <c r="F3361" s="43">
        <v>11.562289</v>
      </c>
      <c r="G3361" s="43">
        <v>13.874746</v>
      </c>
      <c r="H3361" s="43">
        <v>17.470827818534001</v>
      </c>
      <c r="I3361" s="43">
        <v>0</v>
      </c>
      <c r="J3361" s="43">
        <f t="shared" si="156"/>
        <v>17.470827818534001</v>
      </c>
      <c r="K3361" s="43">
        <v>6.1009209999999996</v>
      </c>
      <c r="L3361" s="43">
        <f t="shared" si="157"/>
        <v>11.369906818534002</v>
      </c>
      <c r="M3361" s="43">
        <v>0</v>
      </c>
      <c r="N3361" s="43">
        <f t="shared" si="158"/>
        <v>13.874746</v>
      </c>
      <c r="O3361" s="43">
        <v>6.1009209999999996</v>
      </c>
      <c r="P3361" s="43">
        <v>0</v>
      </c>
      <c r="Q3361" s="43">
        <v>0</v>
      </c>
      <c r="R3361" s="43">
        <v>0</v>
      </c>
      <c r="S3361" s="43">
        <v>0.310695</v>
      </c>
      <c r="T3361" s="43">
        <v>5.7902259999999997</v>
      </c>
      <c r="U3361" s="43">
        <v>0</v>
      </c>
      <c r="V3361" s="43">
        <v>0</v>
      </c>
      <c r="W3361" s="43">
        <v>0</v>
      </c>
      <c r="X3361" s="43">
        <v>0</v>
      </c>
      <c r="Y3361" s="43">
        <v>0</v>
      </c>
      <c r="Z3361" s="43">
        <v>0</v>
      </c>
      <c r="AA3361" s="43">
        <v>0</v>
      </c>
      <c r="AB3361" s="43">
        <v>0</v>
      </c>
      <c r="AC3361" s="43">
        <v>0</v>
      </c>
      <c r="AD3361" s="43">
        <v>0</v>
      </c>
      <c r="AE3361" s="43">
        <v>0</v>
      </c>
    </row>
    <row r="3362" spans="1:31" ht="31.5" x14ac:dyDescent="0.25">
      <c r="A3362" s="49" t="s">
        <v>6538</v>
      </c>
      <c r="B3362" s="22" t="s">
        <v>6857</v>
      </c>
      <c r="C3362" s="42" t="s">
        <v>6858</v>
      </c>
      <c r="D3362" s="21">
        <v>2026</v>
      </c>
      <c r="E3362" s="21">
        <v>2027</v>
      </c>
      <c r="F3362" s="43">
        <v>7.7857219999999998</v>
      </c>
      <c r="G3362" s="43">
        <v>9.3428660000000008</v>
      </c>
      <c r="H3362" s="43">
        <v>11.76451877933</v>
      </c>
      <c r="I3362" s="43">
        <v>0</v>
      </c>
      <c r="J3362" s="43">
        <f t="shared" si="156"/>
        <v>11.76451877933</v>
      </c>
      <c r="K3362" s="43">
        <v>3.771261</v>
      </c>
      <c r="L3362" s="43">
        <f t="shared" si="157"/>
        <v>7.9932577793300004</v>
      </c>
      <c r="M3362" s="43">
        <v>0</v>
      </c>
      <c r="N3362" s="43">
        <f t="shared" si="158"/>
        <v>9.3428660000000008</v>
      </c>
      <c r="O3362" s="43">
        <v>3.771261</v>
      </c>
      <c r="P3362" s="43">
        <v>0</v>
      </c>
      <c r="Q3362" s="43">
        <v>0</v>
      </c>
      <c r="R3362" s="43">
        <v>0</v>
      </c>
      <c r="S3362" s="43">
        <v>0.19094900000000001</v>
      </c>
      <c r="T3362" s="43">
        <v>3.5803120000000002</v>
      </c>
      <c r="U3362" s="43">
        <v>0</v>
      </c>
      <c r="V3362" s="43">
        <v>0</v>
      </c>
      <c r="W3362" s="43">
        <v>0</v>
      </c>
      <c r="X3362" s="43">
        <v>0</v>
      </c>
      <c r="Y3362" s="43">
        <v>0</v>
      </c>
      <c r="Z3362" s="43">
        <v>0</v>
      </c>
      <c r="AA3362" s="43">
        <v>0</v>
      </c>
      <c r="AB3362" s="43">
        <v>0</v>
      </c>
      <c r="AC3362" s="43">
        <v>0</v>
      </c>
      <c r="AD3362" s="43">
        <v>0</v>
      </c>
      <c r="AE3362" s="43">
        <v>0</v>
      </c>
    </row>
    <row r="3363" spans="1:31" ht="31.5" x14ac:dyDescent="0.25">
      <c r="A3363" s="49" t="s">
        <v>6538</v>
      </c>
      <c r="B3363" s="22" t="s">
        <v>6859</v>
      </c>
      <c r="C3363" s="42" t="s">
        <v>6860</v>
      </c>
      <c r="D3363" s="21">
        <v>2026</v>
      </c>
      <c r="E3363" s="21">
        <v>2027</v>
      </c>
      <c r="F3363" s="43">
        <v>13.68648</v>
      </c>
      <c r="G3363" s="43">
        <v>16.423774999999999</v>
      </c>
      <c r="H3363" s="43">
        <v>20.681006601191999</v>
      </c>
      <c r="I3363" s="43">
        <v>0</v>
      </c>
      <c r="J3363" s="43">
        <f t="shared" si="156"/>
        <v>20.681006601191999</v>
      </c>
      <c r="K3363" s="43">
        <v>6.2784300000000002</v>
      </c>
      <c r="L3363" s="43">
        <f t="shared" si="157"/>
        <v>14.402576601191999</v>
      </c>
      <c r="M3363" s="43">
        <v>0</v>
      </c>
      <c r="N3363" s="43">
        <f t="shared" si="158"/>
        <v>16.423774999999999</v>
      </c>
      <c r="O3363" s="43">
        <v>6.2784300000000002</v>
      </c>
      <c r="P3363" s="43">
        <v>0</v>
      </c>
      <c r="Q3363" s="43">
        <v>0</v>
      </c>
      <c r="R3363" s="43">
        <v>0</v>
      </c>
      <c r="S3363" s="43">
        <v>0.316359</v>
      </c>
      <c r="T3363" s="43">
        <v>5.9620709999999999</v>
      </c>
      <c r="U3363" s="43">
        <v>0</v>
      </c>
      <c r="V3363" s="43">
        <v>0</v>
      </c>
      <c r="W3363" s="43">
        <v>0</v>
      </c>
      <c r="X3363" s="43">
        <v>0</v>
      </c>
      <c r="Y3363" s="43">
        <v>0</v>
      </c>
      <c r="Z3363" s="43">
        <v>0</v>
      </c>
      <c r="AA3363" s="43">
        <v>0</v>
      </c>
      <c r="AB3363" s="43">
        <v>0</v>
      </c>
      <c r="AC3363" s="43">
        <v>0</v>
      </c>
      <c r="AD3363" s="43">
        <v>0</v>
      </c>
      <c r="AE3363" s="43">
        <v>0</v>
      </c>
    </row>
    <row r="3364" spans="1:31" ht="31.5" x14ac:dyDescent="0.25">
      <c r="A3364" s="49" t="s">
        <v>6538</v>
      </c>
      <c r="B3364" s="22" t="s">
        <v>6861</v>
      </c>
      <c r="C3364" s="42" t="s">
        <v>6862</v>
      </c>
      <c r="D3364" s="21">
        <v>2027</v>
      </c>
      <c r="E3364" s="21">
        <v>2028</v>
      </c>
      <c r="F3364" s="43">
        <v>3.1845080000000001</v>
      </c>
      <c r="G3364" s="43">
        <v>3.8214090000000001</v>
      </c>
      <c r="H3364" s="43">
        <v>5.0320171490429999</v>
      </c>
      <c r="I3364" s="43">
        <v>0</v>
      </c>
      <c r="J3364" s="43">
        <f t="shared" si="156"/>
        <v>5.0320171490429999</v>
      </c>
      <c r="K3364" s="43">
        <v>2.5491269999999999</v>
      </c>
      <c r="L3364" s="43">
        <f t="shared" si="157"/>
        <v>2.482890149043</v>
      </c>
      <c r="M3364" s="43">
        <v>0</v>
      </c>
      <c r="N3364" s="43">
        <f t="shared" si="158"/>
        <v>3.8214090000000001</v>
      </c>
      <c r="O3364" s="43">
        <v>2.5491269999999999</v>
      </c>
      <c r="P3364" s="43">
        <v>0</v>
      </c>
      <c r="Q3364" s="43">
        <v>0</v>
      </c>
      <c r="R3364" s="43">
        <v>0</v>
      </c>
      <c r="S3364" s="43">
        <v>0</v>
      </c>
      <c r="T3364" s="43">
        <v>0.132276</v>
      </c>
      <c r="U3364" s="43">
        <v>2.4168509999999999</v>
      </c>
      <c r="V3364" s="43">
        <v>0</v>
      </c>
      <c r="W3364" s="43">
        <v>0</v>
      </c>
      <c r="X3364" s="43">
        <v>0</v>
      </c>
      <c r="Y3364" s="43">
        <v>0</v>
      </c>
      <c r="Z3364" s="43">
        <v>0</v>
      </c>
      <c r="AA3364" s="43">
        <v>0</v>
      </c>
      <c r="AB3364" s="43">
        <v>0</v>
      </c>
      <c r="AC3364" s="43">
        <v>0</v>
      </c>
      <c r="AD3364" s="43">
        <v>0</v>
      </c>
      <c r="AE3364" s="43">
        <v>0</v>
      </c>
    </row>
    <row r="3365" spans="1:31" ht="31.5" x14ac:dyDescent="0.25">
      <c r="A3365" s="49" t="s">
        <v>6538</v>
      </c>
      <c r="B3365" s="22" t="s">
        <v>6863</v>
      </c>
      <c r="C3365" s="42" t="s">
        <v>6864</v>
      </c>
      <c r="D3365" s="21">
        <v>2027</v>
      </c>
      <c r="E3365" s="21">
        <v>2028</v>
      </c>
      <c r="F3365" s="43">
        <v>3.7757239999999999</v>
      </c>
      <c r="G3365" s="43">
        <v>4.5308679999999999</v>
      </c>
      <c r="H3365" s="43">
        <v>5.9660041056889996</v>
      </c>
      <c r="I3365" s="43">
        <v>0</v>
      </c>
      <c r="J3365" s="43">
        <f t="shared" si="156"/>
        <v>5.9660041056889996</v>
      </c>
      <c r="K3365" s="43">
        <v>3.0448230000000001</v>
      </c>
      <c r="L3365" s="43">
        <f t="shared" si="157"/>
        <v>2.9211811056889996</v>
      </c>
      <c r="M3365" s="43">
        <v>0</v>
      </c>
      <c r="N3365" s="43">
        <f t="shared" si="158"/>
        <v>4.5308679999999999</v>
      </c>
      <c r="O3365" s="43">
        <v>3.0448230000000001</v>
      </c>
      <c r="P3365" s="43">
        <v>0</v>
      </c>
      <c r="Q3365" s="43">
        <v>0</v>
      </c>
      <c r="R3365" s="43">
        <v>0</v>
      </c>
      <c r="S3365" s="43">
        <v>0</v>
      </c>
      <c r="T3365" s="43">
        <v>0.16062299999999999</v>
      </c>
      <c r="U3365" s="43">
        <v>2.8841999999999999</v>
      </c>
      <c r="V3365" s="43">
        <v>0</v>
      </c>
      <c r="W3365" s="43">
        <v>0</v>
      </c>
      <c r="X3365" s="43">
        <v>0</v>
      </c>
      <c r="Y3365" s="43">
        <v>0</v>
      </c>
      <c r="Z3365" s="43">
        <v>0</v>
      </c>
      <c r="AA3365" s="43">
        <v>0</v>
      </c>
      <c r="AB3365" s="43">
        <v>0</v>
      </c>
      <c r="AC3365" s="43">
        <v>0</v>
      </c>
      <c r="AD3365" s="43">
        <v>0</v>
      </c>
      <c r="AE3365" s="43">
        <v>0</v>
      </c>
    </row>
    <row r="3366" spans="1:31" ht="31.5" x14ac:dyDescent="0.25">
      <c r="A3366" s="49" t="s">
        <v>6531</v>
      </c>
      <c r="B3366" s="22" t="s">
        <v>6865</v>
      </c>
      <c r="C3366" s="42" t="s">
        <v>6866</v>
      </c>
      <c r="D3366" s="21">
        <v>2021</v>
      </c>
      <c r="E3366" s="21">
        <v>2025</v>
      </c>
      <c r="F3366" s="43">
        <v>37.285017000000003</v>
      </c>
      <c r="G3366" s="43">
        <v>44.742019999999997</v>
      </c>
      <c r="H3366" s="43">
        <v>51.211893717998002</v>
      </c>
      <c r="I3366" s="43">
        <v>0</v>
      </c>
      <c r="J3366" s="43">
        <f t="shared" si="156"/>
        <v>51.211893717998002</v>
      </c>
      <c r="K3366" s="43">
        <v>19.083473999999999</v>
      </c>
      <c r="L3366" s="43">
        <f t="shared" si="157"/>
        <v>32.128419717998</v>
      </c>
      <c r="M3366" s="43">
        <v>2.2243680000000001</v>
      </c>
      <c r="N3366" s="43">
        <f t="shared" si="158"/>
        <v>42.517651999999998</v>
      </c>
      <c r="O3366" s="43">
        <v>19.083473999999999</v>
      </c>
      <c r="P3366" s="43">
        <v>0</v>
      </c>
      <c r="Q3366" s="43">
        <v>0.22439999999999999</v>
      </c>
      <c r="R3366" s="43">
        <v>16.634706000000001</v>
      </c>
      <c r="S3366" s="43">
        <v>0</v>
      </c>
      <c r="T3366" s="43">
        <v>0</v>
      </c>
      <c r="U3366" s="43">
        <v>0</v>
      </c>
      <c r="V3366" s="43">
        <v>0</v>
      </c>
      <c r="W3366" s="43">
        <v>0</v>
      </c>
      <c r="X3366" s="43">
        <v>0</v>
      </c>
      <c r="Y3366" s="43">
        <v>0</v>
      </c>
      <c r="Z3366" s="43">
        <v>0</v>
      </c>
      <c r="AA3366" s="43">
        <v>0</v>
      </c>
      <c r="AB3366" s="43">
        <v>0</v>
      </c>
      <c r="AC3366" s="43">
        <v>0</v>
      </c>
      <c r="AD3366" s="43">
        <v>0</v>
      </c>
      <c r="AE3366" s="43">
        <v>0</v>
      </c>
    </row>
    <row r="3367" spans="1:31" ht="31.5" x14ac:dyDescent="0.25">
      <c r="A3367" s="49" t="s">
        <v>6531</v>
      </c>
      <c r="B3367" s="22" t="s">
        <v>6867</v>
      </c>
      <c r="C3367" s="42" t="s">
        <v>6868</v>
      </c>
      <c r="D3367" s="21">
        <v>2021</v>
      </c>
      <c r="E3367" s="21">
        <v>2025</v>
      </c>
      <c r="F3367" s="43">
        <v>132.176761</v>
      </c>
      <c r="G3367" s="43">
        <v>158.61211399999999</v>
      </c>
      <c r="H3367" s="43">
        <v>172.11160536464399</v>
      </c>
      <c r="I3367" s="43">
        <v>0</v>
      </c>
      <c r="J3367" s="43">
        <f t="shared" si="156"/>
        <v>172.11160536464399</v>
      </c>
      <c r="K3367" s="43">
        <v>59.737619000000002</v>
      </c>
      <c r="L3367" s="43">
        <f t="shared" si="157"/>
        <v>112.373986364644</v>
      </c>
      <c r="M3367" s="43">
        <v>8.1909759999999991</v>
      </c>
      <c r="N3367" s="43">
        <f t="shared" si="158"/>
        <v>150.42113799999998</v>
      </c>
      <c r="O3367" s="43">
        <v>59.737619000000002</v>
      </c>
      <c r="P3367" s="43">
        <v>14.356334</v>
      </c>
      <c r="Q3367" s="43">
        <v>28.369101000000001</v>
      </c>
      <c r="R3367" s="43">
        <v>8.8212080000000004</v>
      </c>
      <c r="S3367" s="43">
        <v>0</v>
      </c>
      <c r="T3367" s="43">
        <v>0</v>
      </c>
      <c r="U3367" s="43">
        <v>0</v>
      </c>
      <c r="V3367" s="43">
        <v>0</v>
      </c>
      <c r="W3367" s="43">
        <v>0</v>
      </c>
      <c r="X3367" s="43">
        <v>0</v>
      </c>
      <c r="Y3367" s="43">
        <v>0</v>
      </c>
      <c r="Z3367" s="43">
        <v>0</v>
      </c>
      <c r="AA3367" s="43">
        <v>0</v>
      </c>
      <c r="AB3367" s="43">
        <v>0</v>
      </c>
      <c r="AC3367" s="43">
        <v>0</v>
      </c>
      <c r="AD3367" s="43">
        <v>0</v>
      </c>
      <c r="AE3367" s="43">
        <v>0</v>
      </c>
    </row>
    <row r="3368" spans="1:31" ht="31.5" x14ac:dyDescent="0.25">
      <c r="A3368" s="49" t="s">
        <v>6531</v>
      </c>
      <c r="B3368" s="22" t="s">
        <v>6869</v>
      </c>
      <c r="C3368" s="42" t="s">
        <v>6870</v>
      </c>
      <c r="D3368" s="21">
        <v>2025</v>
      </c>
      <c r="E3368" s="21">
        <v>2027</v>
      </c>
      <c r="F3368" s="43">
        <v>162.74331000000001</v>
      </c>
      <c r="G3368" s="43">
        <v>195.29197199999999</v>
      </c>
      <c r="H3368" s="43">
        <v>242.347469476426</v>
      </c>
      <c r="I3368" s="43">
        <v>0</v>
      </c>
      <c r="J3368" s="43">
        <f t="shared" si="156"/>
        <v>242.347469476426</v>
      </c>
      <c r="K3368" s="43">
        <v>89.306500999999997</v>
      </c>
      <c r="L3368" s="43">
        <f t="shared" si="157"/>
        <v>153.040968476426</v>
      </c>
      <c r="M3368" s="43">
        <v>0</v>
      </c>
      <c r="N3368" s="43">
        <f t="shared" si="158"/>
        <v>195.29197199999999</v>
      </c>
      <c r="O3368" s="43">
        <v>89.306500999999997</v>
      </c>
      <c r="P3368" s="43">
        <v>0</v>
      </c>
      <c r="Q3368" s="43">
        <v>0</v>
      </c>
      <c r="R3368" s="43">
        <v>12.353603</v>
      </c>
      <c r="S3368" s="43">
        <v>9.6240970000000008</v>
      </c>
      <c r="T3368" s="43">
        <v>67.328800999999999</v>
      </c>
      <c r="U3368" s="43">
        <v>0</v>
      </c>
      <c r="V3368" s="43">
        <v>0</v>
      </c>
      <c r="W3368" s="43">
        <v>0</v>
      </c>
      <c r="X3368" s="43">
        <v>0</v>
      </c>
      <c r="Y3368" s="43">
        <v>0</v>
      </c>
      <c r="Z3368" s="43">
        <v>0</v>
      </c>
      <c r="AA3368" s="43">
        <v>0</v>
      </c>
      <c r="AB3368" s="43">
        <v>0</v>
      </c>
      <c r="AC3368" s="43">
        <v>0</v>
      </c>
      <c r="AD3368" s="43">
        <v>0</v>
      </c>
      <c r="AE3368" s="43">
        <v>0</v>
      </c>
    </row>
    <row r="3369" spans="1:31" ht="31.5" x14ac:dyDescent="0.25">
      <c r="A3369" s="49" t="s">
        <v>6871</v>
      </c>
      <c r="B3369" s="22" t="s">
        <v>6872</v>
      </c>
      <c r="C3369" s="42" t="s">
        <v>6873</v>
      </c>
      <c r="D3369" s="21">
        <v>2023</v>
      </c>
      <c r="E3369" s="21">
        <v>2024</v>
      </c>
      <c r="F3369" s="43">
        <v>87.370160999999996</v>
      </c>
      <c r="G3369" s="43">
        <v>104.844193</v>
      </c>
      <c r="H3369" s="43">
        <v>115.09544030084</v>
      </c>
      <c r="I3369" s="43">
        <v>0</v>
      </c>
      <c r="J3369" s="43">
        <f t="shared" si="156"/>
        <v>115.09544030084</v>
      </c>
      <c r="K3369" s="43">
        <v>38.819079000000002</v>
      </c>
      <c r="L3369" s="43">
        <f t="shared" si="157"/>
        <v>76.276361300839994</v>
      </c>
      <c r="M3369" s="43">
        <v>0</v>
      </c>
      <c r="N3369" s="43">
        <f t="shared" si="158"/>
        <v>104.844193</v>
      </c>
      <c r="O3369" s="43">
        <v>38.819079000000002</v>
      </c>
      <c r="P3369" s="43">
        <v>6.9570999999999994E-2</v>
      </c>
      <c r="Q3369" s="43">
        <v>38.749507999999999</v>
      </c>
      <c r="R3369" s="43">
        <v>0</v>
      </c>
      <c r="S3369" s="43">
        <v>0</v>
      </c>
      <c r="T3369" s="43">
        <v>0</v>
      </c>
      <c r="U3369" s="43">
        <v>0</v>
      </c>
      <c r="V3369" s="43">
        <v>0</v>
      </c>
      <c r="W3369" s="43">
        <v>0</v>
      </c>
      <c r="X3369" s="43">
        <v>0</v>
      </c>
      <c r="Y3369" s="43">
        <v>0</v>
      </c>
      <c r="Z3369" s="43">
        <v>0</v>
      </c>
      <c r="AA3369" s="43">
        <v>0</v>
      </c>
      <c r="AB3369" s="43">
        <v>0</v>
      </c>
      <c r="AC3369" s="43">
        <v>0</v>
      </c>
      <c r="AD3369" s="43">
        <v>0</v>
      </c>
      <c r="AE3369" s="43">
        <v>0</v>
      </c>
    </row>
    <row r="3370" spans="1:31" ht="31.5" x14ac:dyDescent="0.25">
      <c r="A3370" s="49" t="s">
        <v>6871</v>
      </c>
      <c r="B3370" s="22" t="s">
        <v>6874</v>
      </c>
      <c r="C3370" s="42" t="s">
        <v>6875</v>
      </c>
      <c r="D3370" s="21">
        <v>2023</v>
      </c>
      <c r="E3370" s="21">
        <v>2026</v>
      </c>
      <c r="F3370" s="43">
        <v>31.647331000000001</v>
      </c>
      <c r="G3370" s="43">
        <v>37.976796999999998</v>
      </c>
      <c r="H3370" s="43">
        <v>45.502934419816</v>
      </c>
      <c r="I3370" s="43">
        <v>0</v>
      </c>
      <c r="J3370" s="43">
        <f t="shared" si="156"/>
        <v>45.502934419816</v>
      </c>
      <c r="K3370" s="43">
        <v>41.642246999999998</v>
      </c>
      <c r="L3370" s="43">
        <f t="shared" si="157"/>
        <v>3.8606874198160028</v>
      </c>
      <c r="M3370" s="43">
        <v>0</v>
      </c>
      <c r="N3370" s="43">
        <f t="shared" si="158"/>
        <v>37.976796999999998</v>
      </c>
      <c r="O3370" s="43">
        <v>41.642246999999998</v>
      </c>
      <c r="P3370" s="43">
        <v>5.1929999999999997E-2</v>
      </c>
      <c r="Q3370" s="43">
        <v>1.9175819999999999</v>
      </c>
      <c r="R3370" s="43">
        <v>2.5723929999999999</v>
      </c>
      <c r="S3370" s="43">
        <v>37.100341999999998</v>
      </c>
      <c r="T3370" s="43">
        <v>0</v>
      </c>
      <c r="U3370" s="43">
        <v>0</v>
      </c>
      <c r="V3370" s="43">
        <v>0</v>
      </c>
      <c r="W3370" s="43">
        <v>0</v>
      </c>
      <c r="X3370" s="43">
        <v>0</v>
      </c>
      <c r="Y3370" s="43">
        <v>0</v>
      </c>
      <c r="Z3370" s="43">
        <v>0</v>
      </c>
      <c r="AA3370" s="43">
        <v>0</v>
      </c>
      <c r="AB3370" s="43">
        <v>0</v>
      </c>
      <c r="AC3370" s="43">
        <v>0</v>
      </c>
      <c r="AD3370" s="43">
        <v>0</v>
      </c>
      <c r="AE3370" s="43">
        <v>0</v>
      </c>
    </row>
    <row r="3371" spans="1:31" ht="31.5" x14ac:dyDescent="0.25">
      <c r="A3371" s="49" t="s">
        <v>6716</v>
      </c>
      <c r="B3371" s="22" t="s">
        <v>6876</v>
      </c>
      <c r="C3371" s="42" t="s">
        <v>6877</v>
      </c>
      <c r="D3371" s="21">
        <v>2023</v>
      </c>
      <c r="E3371" s="21">
        <v>2024</v>
      </c>
      <c r="F3371" s="43">
        <v>2.3603559999999999</v>
      </c>
      <c r="G3371" s="43">
        <v>2.832427</v>
      </c>
      <c r="H3371" s="43">
        <v>2.9569488487290001</v>
      </c>
      <c r="I3371" s="43">
        <v>0</v>
      </c>
      <c r="J3371" s="43">
        <f t="shared" si="156"/>
        <v>2.9569488487290001</v>
      </c>
      <c r="K3371" s="43">
        <v>1.9118250000000001</v>
      </c>
      <c r="L3371" s="43">
        <f t="shared" si="157"/>
        <v>1.045123848729</v>
      </c>
      <c r="M3371" s="43">
        <v>0</v>
      </c>
      <c r="N3371" s="43">
        <f t="shared" si="158"/>
        <v>2.832427</v>
      </c>
      <c r="O3371" s="43">
        <v>1.9118250000000001</v>
      </c>
      <c r="P3371" s="43">
        <v>1.635327</v>
      </c>
      <c r="Q3371" s="43">
        <v>0.27649800000000002</v>
      </c>
      <c r="R3371" s="43">
        <v>0</v>
      </c>
      <c r="S3371" s="43">
        <v>0</v>
      </c>
      <c r="T3371" s="43">
        <v>0</v>
      </c>
      <c r="U3371" s="43">
        <v>0</v>
      </c>
      <c r="V3371" s="43">
        <v>0</v>
      </c>
      <c r="W3371" s="43">
        <v>0</v>
      </c>
      <c r="X3371" s="43">
        <v>0</v>
      </c>
      <c r="Y3371" s="43">
        <v>0</v>
      </c>
      <c r="Z3371" s="43">
        <v>0</v>
      </c>
      <c r="AA3371" s="43">
        <v>0</v>
      </c>
      <c r="AB3371" s="43">
        <v>0</v>
      </c>
      <c r="AC3371" s="43">
        <v>0</v>
      </c>
      <c r="AD3371" s="43">
        <v>0</v>
      </c>
      <c r="AE3371" s="43">
        <v>0</v>
      </c>
    </row>
    <row r="3372" spans="1:31" ht="31.5" x14ac:dyDescent="0.25">
      <c r="A3372" s="49" t="s">
        <v>6878</v>
      </c>
      <c r="B3372" s="22" t="s">
        <v>6879</v>
      </c>
      <c r="C3372" s="42" t="s">
        <v>6880</v>
      </c>
      <c r="D3372" s="21">
        <v>2023</v>
      </c>
      <c r="E3372" s="21">
        <v>2024</v>
      </c>
      <c r="F3372" s="43">
        <v>0.88753800000000005</v>
      </c>
      <c r="G3372" s="43">
        <v>1.0650459999999999</v>
      </c>
      <c r="H3372" s="43">
        <v>1.1408251684070001</v>
      </c>
      <c r="I3372" s="43">
        <v>0</v>
      </c>
      <c r="J3372" s="43">
        <f t="shared" si="156"/>
        <v>1.1408251684070001</v>
      </c>
      <c r="K3372" s="43">
        <v>0.34197300000000003</v>
      </c>
      <c r="L3372" s="43">
        <f t="shared" si="157"/>
        <v>0.79885216840700002</v>
      </c>
      <c r="M3372" s="43">
        <v>0</v>
      </c>
      <c r="N3372" s="43">
        <f t="shared" si="158"/>
        <v>1.0650459999999999</v>
      </c>
      <c r="O3372" s="43">
        <v>0.34197300000000003</v>
      </c>
      <c r="P3372" s="43">
        <v>0.14504</v>
      </c>
      <c r="Q3372" s="43">
        <v>0.196933</v>
      </c>
      <c r="R3372" s="43">
        <v>0</v>
      </c>
      <c r="S3372" s="43">
        <v>0</v>
      </c>
      <c r="T3372" s="43">
        <v>0</v>
      </c>
      <c r="U3372" s="43">
        <v>0</v>
      </c>
      <c r="V3372" s="43">
        <v>0</v>
      </c>
      <c r="W3372" s="43">
        <v>0</v>
      </c>
      <c r="X3372" s="43">
        <v>0</v>
      </c>
      <c r="Y3372" s="43">
        <v>0</v>
      </c>
      <c r="Z3372" s="43">
        <v>0</v>
      </c>
      <c r="AA3372" s="43">
        <v>0</v>
      </c>
      <c r="AB3372" s="43">
        <v>0</v>
      </c>
      <c r="AC3372" s="43">
        <v>0</v>
      </c>
      <c r="AD3372" s="43">
        <v>0</v>
      </c>
      <c r="AE3372" s="43">
        <v>0</v>
      </c>
    </row>
    <row r="3373" spans="1:31" ht="31.5" x14ac:dyDescent="0.25">
      <c r="A3373" s="49" t="s">
        <v>6716</v>
      </c>
      <c r="B3373" s="22" t="s">
        <v>6881</v>
      </c>
      <c r="C3373" s="42" t="s">
        <v>6882</v>
      </c>
      <c r="D3373" s="21">
        <v>2023</v>
      </c>
      <c r="E3373" s="21">
        <v>2024</v>
      </c>
      <c r="F3373" s="43">
        <v>0.85225499999999998</v>
      </c>
      <c r="G3373" s="43">
        <v>1.0227059999999999</v>
      </c>
      <c r="H3373" s="43">
        <v>1.083662704145</v>
      </c>
      <c r="I3373" s="43">
        <v>0</v>
      </c>
      <c r="J3373" s="43">
        <f t="shared" si="156"/>
        <v>1.083662704145</v>
      </c>
      <c r="K3373" s="43">
        <v>0.37989200000000001</v>
      </c>
      <c r="L3373" s="43">
        <f t="shared" si="157"/>
        <v>0.70377070414499998</v>
      </c>
      <c r="M3373" s="43">
        <v>0</v>
      </c>
      <c r="N3373" s="43">
        <f t="shared" si="158"/>
        <v>1.0227059999999999</v>
      </c>
      <c r="O3373" s="43">
        <v>0.37989200000000001</v>
      </c>
      <c r="P3373" s="43">
        <v>0.23071900000000001</v>
      </c>
      <c r="Q3373" s="43">
        <v>0.149173</v>
      </c>
      <c r="R3373" s="43">
        <v>0</v>
      </c>
      <c r="S3373" s="43">
        <v>0</v>
      </c>
      <c r="T3373" s="43">
        <v>0</v>
      </c>
      <c r="U3373" s="43">
        <v>0</v>
      </c>
      <c r="V3373" s="43">
        <v>0</v>
      </c>
      <c r="W3373" s="43">
        <v>0</v>
      </c>
      <c r="X3373" s="43">
        <v>0</v>
      </c>
      <c r="Y3373" s="43">
        <v>0</v>
      </c>
      <c r="Z3373" s="43">
        <v>0</v>
      </c>
      <c r="AA3373" s="43">
        <v>0</v>
      </c>
      <c r="AB3373" s="43">
        <v>0</v>
      </c>
      <c r="AC3373" s="43">
        <v>0</v>
      </c>
      <c r="AD3373" s="43">
        <v>0</v>
      </c>
      <c r="AE3373" s="43">
        <v>0</v>
      </c>
    </row>
    <row r="3374" spans="1:31" ht="31.5" x14ac:dyDescent="0.25">
      <c r="A3374" s="49" t="s">
        <v>6716</v>
      </c>
      <c r="B3374" s="22" t="s">
        <v>6883</v>
      </c>
      <c r="C3374" s="42" t="s">
        <v>6884</v>
      </c>
      <c r="D3374" s="21">
        <v>2023</v>
      </c>
      <c r="E3374" s="21">
        <v>2024</v>
      </c>
      <c r="F3374" s="43">
        <v>75.616572000000005</v>
      </c>
      <c r="G3374" s="43">
        <v>90.739885999999998</v>
      </c>
      <c r="H3374" s="43">
        <v>99.554800494679</v>
      </c>
      <c r="I3374" s="43">
        <v>0</v>
      </c>
      <c r="J3374" s="43">
        <f t="shared" si="156"/>
        <v>99.554800494679</v>
      </c>
      <c r="K3374" s="43">
        <v>40.419057000000002</v>
      </c>
      <c r="L3374" s="43">
        <f t="shared" si="157"/>
        <v>59.135743494678998</v>
      </c>
      <c r="M3374" s="43">
        <v>0</v>
      </c>
      <c r="N3374" s="43">
        <f t="shared" si="158"/>
        <v>90.739885999999998</v>
      </c>
      <c r="O3374" s="43">
        <v>40.419057000000002</v>
      </c>
      <c r="P3374" s="43">
        <v>0.477076</v>
      </c>
      <c r="Q3374" s="43">
        <v>39.941980999999998</v>
      </c>
      <c r="R3374" s="43">
        <v>0</v>
      </c>
      <c r="S3374" s="43">
        <v>0</v>
      </c>
      <c r="T3374" s="43">
        <v>0</v>
      </c>
      <c r="U3374" s="43">
        <v>0</v>
      </c>
      <c r="V3374" s="43">
        <v>0</v>
      </c>
      <c r="W3374" s="43">
        <v>0</v>
      </c>
      <c r="X3374" s="43">
        <v>0</v>
      </c>
      <c r="Y3374" s="43">
        <v>0</v>
      </c>
      <c r="Z3374" s="43">
        <v>0</v>
      </c>
      <c r="AA3374" s="43">
        <v>0</v>
      </c>
      <c r="AB3374" s="43">
        <v>0</v>
      </c>
      <c r="AC3374" s="43">
        <v>0</v>
      </c>
      <c r="AD3374" s="43">
        <v>0</v>
      </c>
      <c r="AE3374" s="43">
        <v>0</v>
      </c>
    </row>
    <row r="3375" spans="1:31" ht="31.5" x14ac:dyDescent="0.25">
      <c r="A3375" s="49" t="s">
        <v>6716</v>
      </c>
      <c r="B3375" s="22" t="s">
        <v>6885</v>
      </c>
      <c r="C3375" s="42" t="s">
        <v>6886</v>
      </c>
      <c r="D3375" s="21">
        <v>2023</v>
      </c>
      <c r="E3375" s="21">
        <v>2024</v>
      </c>
      <c r="F3375" s="43">
        <v>89.870846</v>
      </c>
      <c r="G3375" s="43">
        <v>107.845015</v>
      </c>
      <c r="H3375" s="43">
        <v>117.968873988224</v>
      </c>
      <c r="I3375" s="43">
        <v>0</v>
      </c>
      <c r="J3375" s="43">
        <f t="shared" si="156"/>
        <v>117.968873988224</v>
      </c>
      <c r="K3375" s="43">
        <v>35.813206999999998</v>
      </c>
      <c r="L3375" s="43">
        <f t="shared" si="157"/>
        <v>82.155666988223999</v>
      </c>
      <c r="M3375" s="43">
        <v>0</v>
      </c>
      <c r="N3375" s="43">
        <f t="shared" si="158"/>
        <v>107.845015</v>
      </c>
      <c r="O3375" s="43">
        <v>35.813206999999998</v>
      </c>
      <c r="P3375" s="43">
        <v>2.280688</v>
      </c>
      <c r="Q3375" s="43">
        <v>33.532519000000001</v>
      </c>
      <c r="R3375" s="43">
        <v>0</v>
      </c>
      <c r="S3375" s="43">
        <v>0</v>
      </c>
      <c r="T3375" s="43">
        <v>0</v>
      </c>
      <c r="U3375" s="43">
        <v>0</v>
      </c>
      <c r="V3375" s="43">
        <v>0</v>
      </c>
      <c r="W3375" s="43">
        <v>0</v>
      </c>
      <c r="X3375" s="43">
        <v>0</v>
      </c>
      <c r="Y3375" s="43">
        <v>0</v>
      </c>
      <c r="Z3375" s="43">
        <v>0</v>
      </c>
      <c r="AA3375" s="43">
        <v>0</v>
      </c>
      <c r="AB3375" s="43">
        <v>0</v>
      </c>
      <c r="AC3375" s="43">
        <v>0</v>
      </c>
      <c r="AD3375" s="43">
        <v>0</v>
      </c>
      <c r="AE3375" s="43">
        <v>0</v>
      </c>
    </row>
    <row r="3376" spans="1:31" ht="31.5" x14ac:dyDescent="0.25">
      <c r="A3376" s="49" t="s">
        <v>6878</v>
      </c>
      <c r="B3376" s="22" t="s">
        <v>6887</v>
      </c>
      <c r="C3376" s="42" t="s">
        <v>6888</v>
      </c>
      <c r="D3376" s="21">
        <v>2023</v>
      </c>
      <c r="E3376" s="21">
        <v>2024</v>
      </c>
      <c r="F3376" s="43">
        <v>0.71260800000000002</v>
      </c>
      <c r="G3376" s="43">
        <v>0.85512999999999995</v>
      </c>
      <c r="H3376" s="43">
        <v>0.93388785560800003</v>
      </c>
      <c r="I3376" s="43">
        <v>0</v>
      </c>
      <c r="J3376" s="43">
        <f t="shared" si="156"/>
        <v>0.93388785560800003</v>
      </c>
      <c r="K3376" s="43">
        <v>0.190695</v>
      </c>
      <c r="L3376" s="43">
        <f t="shared" si="157"/>
        <v>0.74319285560800008</v>
      </c>
      <c r="M3376" s="43">
        <v>0</v>
      </c>
      <c r="N3376" s="43">
        <f t="shared" si="158"/>
        <v>0.85512999999999995</v>
      </c>
      <c r="O3376" s="43">
        <v>0.190695</v>
      </c>
      <c r="P3376" s="43">
        <v>1.7509E-2</v>
      </c>
      <c r="Q3376" s="43">
        <v>0.17318600000000001</v>
      </c>
      <c r="R3376" s="43">
        <v>0</v>
      </c>
      <c r="S3376" s="43">
        <v>0</v>
      </c>
      <c r="T3376" s="43">
        <v>0</v>
      </c>
      <c r="U3376" s="43">
        <v>0</v>
      </c>
      <c r="V3376" s="43">
        <v>0</v>
      </c>
      <c r="W3376" s="43">
        <v>0</v>
      </c>
      <c r="X3376" s="43">
        <v>0</v>
      </c>
      <c r="Y3376" s="43">
        <v>0</v>
      </c>
      <c r="Z3376" s="43">
        <v>0</v>
      </c>
      <c r="AA3376" s="43">
        <v>0</v>
      </c>
      <c r="AB3376" s="43">
        <v>0</v>
      </c>
      <c r="AC3376" s="43">
        <v>0</v>
      </c>
      <c r="AD3376" s="43">
        <v>0</v>
      </c>
      <c r="AE3376" s="43">
        <v>0</v>
      </c>
    </row>
    <row r="3377" spans="1:31" ht="31.5" x14ac:dyDescent="0.25">
      <c r="A3377" s="49" t="s">
        <v>6531</v>
      </c>
      <c r="B3377" s="22" t="s">
        <v>6889</v>
      </c>
      <c r="C3377" s="42" t="s">
        <v>6890</v>
      </c>
      <c r="D3377" s="21">
        <v>2023</v>
      </c>
      <c r="E3377" s="21">
        <v>2024</v>
      </c>
      <c r="F3377" s="43">
        <v>16.155280000000001</v>
      </c>
      <c r="G3377" s="43">
        <v>19.386336</v>
      </c>
      <c r="H3377" s="43">
        <v>20.919309350087001</v>
      </c>
      <c r="I3377" s="43">
        <v>0</v>
      </c>
      <c r="J3377" s="43">
        <f t="shared" si="156"/>
        <v>20.919309350087001</v>
      </c>
      <c r="K3377" s="43">
        <v>13.183914</v>
      </c>
      <c r="L3377" s="43">
        <f t="shared" si="157"/>
        <v>7.7353953500870016</v>
      </c>
      <c r="M3377" s="43">
        <v>0</v>
      </c>
      <c r="N3377" s="43">
        <f t="shared" si="158"/>
        <v>19.386336</v>
      </c>
      <c r="O3377" s="43">
        <v>13.183914</v>
      </c>
      <c r="P3377" s="43">
        <v>3.9344380000000001</v>
      </c>
      <c r="Q3377" s="43">
        <v>9.2494759999999996</v>
      </c>
      <c r="R3377" s="43">
        <v>0</v>
      </c>
      <c r="S3377" s="43">
        <v>0</v>
      </c>
      <c r="T3377" s="43">
        <v>0</v>
      </c>
      <c r="U3377" s="43">
        <v>0</v>
      </c>
      <c r="V3377" s="43">
        <v>0</v>
      </c>
      <c r="W3377" s="43">
        <v>0</v>
      </c>
      <c r="X3377" s="43">
        <v>0</v>
      </c>
      <c r="Y3377" s="43">
        <v>0</v>
      </c>
      <c r="Z3377" s="43">
        <v>0</v>
      </c>
      <c r="AA3377" s="43">
        <v>0</v>
      </c>
      <c r="AB3377" s="43">
        <v>0</v>
      </c>
      <c r="AC3377" s="43">
        <v>0</v>
      </c>
      <c r="AD3377" s="43">
        <v>0</v>
      </c>
      <c r="AE3377" s="43">
        <v>0</v>
      </c>
    </row>
    <row r="3378" spans="1:31" ht="31.5" x14ac:dyDescent="0.25">
      <c r="A3378" s="49" t="s">
        <v>6538</v>
      </c>
      <c r="B3378" s="22" t="s">
        <v>6891</v>
      </c>
      <c r="C3378" s="42" t="s">
        <v>6892</v>
      </c>
      <c r="D3378" s="21">
        <v>2027</v>
      </c>
      <c r="E3378" s="21">
        <v>2028</v>
      </c>
      <c r="F3378" s="43">
        <v>90.029684000000003</v>
      </c>
      <c r="G3378" s="43">
        <v>108.03562100000001</v>
      </c>
      <c r="H3378" s="43">
        <v>142.398200358775</v>
      </c>
      <c r="I3378" s="43">
        <v>0</v>
      </c>
      <c r="J3378" s="43">
        <f t="shared" si="156"/>
        <v>142.398200358775</v>
      </c>
      <c r="K3378" s="43">
        <v>107.467595</v>
      </c>
      <c r="L3378" s="43">
        <f t="shared" si="157"/>
        <v>34.930605358774997</v>
      </c>
      <c r="M3378" s="43">
        <v>0</v>
      </c>
      <c r="N3378" s="43">
        <f t="shared" si="158"/>
        <v>108.03562100000001</v>
      </c>
      <c r="O3378" s="43">
        <v>107.467595</v>
      </c>
      <c r="P3378" s="43">
        <v>0</v>
      </c>
      <c r="Q3378" s="43">
        <v>0</v>
      </c>
      <c r="R3378" s="43">
        <v>0</v>
      </c>
      <c r="S3378" s="43">
        <v>0</v>
      </c>
      <c r="T3378" s="43">
        <v>3.2130420000000002</v>
      </c>
      <c r="U3378" s="43">
        <v>104.254553</v>
      </c>
      <c r="V3378" s="43">
        <v>0</v>
      </c>
      <c r="W3378" s="43">
        <v>0</v>
      </c>
      <c r="X3378" s="43">
        <v>0</v>
      </c>
      <c r="Y3378" s="43">
        <v>0</v>
      </c>
      <c r="Z3378" s="43">
        <v>0</v>
      </c>
      <c r="AA3378" s="43">
        <v>0</v>
      </c>
      <c r="AB3378" s="43">
        <v>0</v>
      </c>
      <c r="AC3378" s="43">
        <v>0</v>
      </c>
      <c r="AD3378" s="43">
        <v>0</v>
      </c>
      <c r="AE3378" s="43">
        <v>0</v>
      </c>
    </row>
    <row r="3379" spans="1:31" ht="31.5" x14ac:dyDescent="0.25">
      <c r="A3379" s="49" t="s">
        <v>6538</v>
      </c>
      <c r="B3379" s="22" t="s">
        <v>6893</v>
      </c>
      <c r="C3379" s="42" t="s">
        <v>6894</v>
      </c>
      <c r="D3379" s="21">
        <v>2027</v>
      </c>
      <c r="E3379" s="21">
        <v>2028</v>
      </c>
      <c r="F3379" s="43">
        <v>258.91120000000001</v>
      </c>
      <c r="G3379" s="43">
        <v>310.693442</v>
      </c>
      <c r="H3379" s="43">
        <v>409.28543298348899</v>
      </c>
      <c r="I3379" s="43">
        <v>0</v>
      </c>
      <c r="J3379" s="43">
        <f t="shared" si="156"/>
        <v>409.28543298348899</v>
      </c>
      <c r="K3379" s="43">
        <v>179.23076</v>
      </c>
      <c r="L3379" s="43">
        <f t="shared" si="157"/>
        <v>230.05467298348898</v>
      </c>
      <c r="M3379" s="43">
        <v>0</v>
      </c>
      <c r="N3379" s="43">
        <f t="shared" si="158"/>
        <v>310.693442</v>
      </c>
      <c r="O3379" s="43">
        <v>179.23076</v>
      </c>
      <c r="P3379" s="43">
        <v>0</v>
      </c>
      <c r="Q3379" s="43">
        <v>0</v>
      </c>
      <c r="R3379" s="43">
        <v>0</v>
      </c>
      <c r="S3379" s="43">
        <v>0</v>
      </c>
      <c r="T3379" s="43">
        <v>7.6478999999999999</v>
      </c>
      <c r="U3379" s="43">
        <v>171.58286000000001</v>
      </c>
      <c r="V3379" s="43">
        <v>0</v>
      </c>
      <c r="W3379" s="43">
        <v>0</v>
      </c>
      <c r="X3379" s="43">
        <v>0</v>
      </c>
      <c r="Y3379" s="43">
        <v>0</v>
      </c>
      <c r="Z3379" s="43">
        <v>0</v>
      </c>
      <c r="AA3379" s="43">
        <v>0</v>
      </c>
      <c r="AB3379" s="43">
        <v>0</v>
      </c>
      <c r="AC3379" s="43">
        <v>0</v>
      </c>
      <c r="AD3379" s="43">
        <v>0</v>
      </c>
      <c r="AE3379" s="43">
        <v>0</v>
      </c>
    </row>
    <row r="3380" spans="1:31" ht="31.5" x14ac:dyDescent="0.25">
      <c r="A3380" s="49" t="s">
        <v>6538</v>
      </c>
      <c r="B3380" s="22" t="s">
        <v>6895</v>
      </c>
      <c r="C3380" s="42" t="s">
        <v>6896</v>
      </c>
      <c r="D3380" s="21">
        <v>2023</v>
      </c>
      <c r="E3380" s="21">
        <v>2024</v>
      </c>
      <c r="F3380" s="43">
        <v>8.6297200000000007</v>
      </c>
      <c r="G3380" s="43">
        <v>10.355664000000001</v>
      </c>
      <c r="H3380" s="43">
        <v>11.356237347351</v>
      </c>
      <c r="I3380" s="43">
        <v>0</v>
      </c>
      <c r="J3380" s="43">
        <f t="shared" si="156"/>
        <v>11.356237347351</v>
      </c>
      <c r="K3380" s="43">
        <v>5.6806210000000004</v>
      </c>
      <c r="L3380" s="43">
        <f t="shared" si="157"/>
        <v>5.6756163473509993</v>
      </c>
      <c r="M3380" s="43">
        <v>0</v>
      </c>
      <c r="N3380" s="43">
        <f t="shared" si="158"/>
        <v>10.355664000000001</v>
      </c>
      <c r="O3380" s="43">
        <v>5.6806210000000004</v>
      </c>
      <c r="P3380" s="43">
        <v>0.114264</v>
      </c>
      <c r="Q3380" s="43">
        <v>5.566357</v>
      </c>
      <c r="R3380" s="43">
        <v>0</v>
      </c>
      <c r="S3380" s="43">
        <v>0</v>
      </c>
      <c r="T3380" s="43">
        <v>0</v>
      </c>
      <c r="U3380" s="43">
        <v>0</v>
      </c>
      <c r="V3380" s="43">
        <v>0</v>
      </c>
      <c r="W3380" s="43">
        <v>0</v>
      </c>
      <c r="X3380" s="43">
        <v>0</v>
      </c>
      <c r="Y3380" s="43">
        <v>0</v>
      </c>
      <c r="Z3380" s="43">
        <v>0</v>
      </c>
      <c r="AA3380" s="43">
        <v>0</v>
      </c>
      <c r="AB3380" s="43">
        <v>0</v>
      </c>
      <c r="AC3380" s="43">
        <v>0</v>
      </c>
      <c r="AD3380" s="43">
        <v>0</v>
      </c>
      <c r="AE3380" s="43">
        <v>0</v>
      </c>
    </row>
    <row r="3381" spans="1:31" ht="31.5" x14ac:dyDescent="0.25">
      <c r="A3381" s="49" t="s">
        <v>6538</v>
      </c>
      <c r="B3381" s="22" t="s">
        <v>6897</v>
      </c>
      <c r="C3381" s="42" t="s">
        <v>6898</v>
      </c>
      <c r="D3381" s="21">
        <v>2023</v>
      </c>
      <c r="E3381" s="21">
        <v>2026</v>
      </c>
      <c r="F3381" s="43">
        <v>8.6297200000000007</v>
      </c>
      <c r="G3381" s="43">
        <v>10.355664000000001</v>
      </c>
      <c r="H3381" s="43">
        <v>12.477639928023001</v>
      </c>
      <c r="I3381" s="43">
        <v>0</v>
      </c>
      <c r="J3381" s="43">
        <f t="shared" si="156"/>
        <v>12.477639928023001</v>
      </c>
      <c r="K3381" s="43">
        <v>5.9593610000000004</v>
      </c>
      <c r="L3381" s="43">
        <f t="shared" si="157"/>
        <v>6.5182789280230002</v>
      </c>
      <c r="M3381" s="43">
        <v>0</v>
      </c>
      <c r="N3381" s="43">
        <f t="shared" si="158"/>
        <v>10.355664000000001</v>
      </c>
      <c r="O3381" s="43">
        <v>5.9593610000000004</v>
      </c>
      <c r="P3381" s="43">
        <v>6.3063999999999995E-2</v>
      </c>
      <c r="Q3381" s="43">
        <v>0</v>
      </c>
      <c r="R3381" s="43">
        <v>0</v>
      </c>
      <c r="S3381" s="43">
        <v>5.8962969999999997</v>
      </c>
      <c r="T3381" s="43">
        <v>0</v>
      </c>
      <c r="U3381" s="43">
        <v>0</v>
      </c>
      <c r="V3381" s="43">
        <v>0</v>
      </c>
      <c r="W3381" s="43">
        <v>0</v>
      </c>
      <c r="X3381" s="43">
        <v>0</v>
      </c>
      <c r="Y3381" s="43">
        <v>0</v>
      </c>
      <c r="Z3381" s="43">
        <v>0</v>
      </c>
      <c r="AA3381" s="43">
        <v>0</v>
      </c>
      <c r="AB3381" s="43">
        <v>0</v>
      </c>
      <c r="AC3381" s="43">
        <v>0</v>
      </c>
      <c r="AD3381" s="43">
        <v>0</v>
      </c>
      <c r="AE3381" s="43">
        <v>0</v>
      </c>
    </row>
    <row r="3382" spans="1:31" ht="31.5" x14ac:dyDescent="0.25">
      <c r="A3382" s="49" t="s">
        <v>6538</v>
      </c>
      <c r="B3382" s="22" t="s">
        <v>6899</v>
      </c>
      <c r="C3382" s="42" t="s">
        <v>6900</v>
      </c>
      <c r="D3382" s="21">
        <v>2023</v>
      </c>
      <c r="E3382" s="21">
        <v>2026</v>
      </c>
      <c r="F3382" s="43">
        <v>17.805088000000001</v>
      </c>
      <c r="G3382" s="43">
        <v>21.366105999999998</v>
      </c>
      <c r="H3382" s="43">
        <v>25.733835672184998</v>
      </c>
      <c r="I3382" s="43">
        <v>0</v>
      </c>
      <c r="J3382" s="43">
        <f t="shared" si="156"/>
        <v>25.733835672184998</v>
      </c>
      <c r="K3382" s="43">
        <v>11.126609</v>
      </c>
      <c r="L3382" s="43">
        <f t="shared" si="157"/>
        <v>14.607226672184998</v>
      </c>
      <c r="M3382" s="43">
        <v>0</v>
      </c>
      <c r="N3382" s="43">
        <f t="shared" si="158"/>
        <v>21.366105999999998</v>
      </c>
      <c r="O3382" s="43">
        <v>11.126609</v>
      </c>
      <c r="P3382" s="43">
        <v>0.149232</v>
      </c>
      <c r="Q3382" s="43">
        <v>0</v>
      </c>
      <c r="R3382" s="43">
        <v>0</v>
      </c>
      <c r="S3382" s="43">
        <v>10.977377000000001</v>
      </c>
      <c r="T3382" s="43">
        <v>0</v>
      </c>
      <c r="U3382" s="43">
        <v>0</v>
      </c>
      <c r="V3382" s="43">
        <v>0</v>
      </c>
      <c r="W3382" s="43">
        <v>0</v>
      </c>
      <c r="X3382" s="43">
        <v>0</v>
      </c>
      <c r="Y3382" s="43">
        <v>0</v>
      </c>
      <c r="Z3382" s="43">
        <v>0</v>
      </c>
      <c r="AA3382" s="43">
        <v>0</v>
      </c>
      <c r="AB3382" s="43">
        <v>0</v>
      </c>
      <c r="AC3382" s="43">
        <v>0</v>
      </c>
      <c r="AD3382" s="43">
        <v>0</v>
      </c>
      <c r="AE3382" s="43">
        <v>0</v>
      </c>
    </row>
    <row r="3383" spans="1:31" ht="31.5" x14ac:dyDescent="0.25">
      <c r="A3383" s="49" t="s">
        <v>6538</v>
      </c>
      <c r="B3383" s="22" t="s">
        <v>6901</v>
      </c>
      <c r="C3383" s="42" t="s">
        <v>6902</v>
      </c>
      <c r="D3383" s="21">
        <v>2023</v>
      </c>
      <c r="E3383" s="21">
        <v>2024</v>
      </c>
      <c r="F3383" s="43">
        <v>7.8640489999999996</v>
      </c>
      <c r="G3383" s="43">
        <v>9.4368580000000009</v>
      </c>
      <c r="H3383" s="43">
        <v>10.354954793844</v>
      </c>
      <c r="I3383" s="43">
        <v>0</v>
      </c>
      <c r="J3383" s="43">
        <f t="shared" si="156"/>
        <v>10.354954793844</v>
      </c>
      <c r="K3383" s="43">
        <v>6.839969</v>
      </c>
      <c r="L3383" s="43">
        <f t="shared" si="157"/>
        <v>3.5149857938439997</v>
      </c>
      <c r="M3383" s="43">
        <v>0</v>
      </c>
      <c r="N3383" s="43">
        <f t="shared" si="158"/>
        <v>9.4368580000000009</v>
      </c>
      <c r="O3383" s="43">
        <v>6.839969</v>
      </c>
      <c r="P3383" s="43">
        <v>6.5161999999999998E-2</v>
      </c>
      <c r="Q3383" s="43">
        <v>6.774807</v>
      </c>
      <c r="R3383" s="43">
        <v>0</v>
      </c>
      <c r="S3383" s="43">
        <v>0</v>
      </c>
      <c r="T3383" s="43">
        <v>0</v>
      </c>
      <c r="U3383" s="43">
        <v>0</v>
      </c>
      <c r="V3383" s="43">
        <v>0</v>
      </c>
      <c r="W3383" s="43">
        <v>0</v>
      </c>
      <c r="X3383" s="43">
        <v>0</v>
      </c>
      <c r="Y3383" s="43">
        <v>0</v>
      </c>
      <c r="Z3383" s="43">
        <v>0</v>
      </c>
      <c r="AA3383" s="43">
        <v>0</v>
      </c>
      <c r="AB3383" s="43">
        <v>0</v>
      </c>
      <c r="AC3383" s="43">
        <v>0</v>
      </c>
      <c r="AD3383" s="43">
        <v>0</v>
      </c>
      <c r="AE3383" s="43">
        <v>0</v>
      </c>
    </row>
    <row r="3384" spans="1:31" ht="31.5" x14ac:dyDescent="0.25">
      <c r="A3384" s="49" t="s">
        <v>6903</v>
      </c>
      <c r="B3384" s="22" t="s">
        <v>6904</v>
      </c>
      <c r="C3384" s="42" t="s">
        <v>6905</v>
      </c>
      <c r="D3384" s="21">
        <v>2023</v>
      </c>
      <c r="E3384" s="21">
        <v>2025</v>
      </c>
      <c r="F3384" s="43">
        <v>66.943659999999994</v>
      </c>
      <c r="G3384" s="43">
        <v>80.332391999999999</v>
      </c>
      <c r="H3384" s="43">
        <v>92.369683176736999</v>
      </c>
      <c r="I3384" s="43">
        <v>0</v>
      </c>
      <c r="J3384" s="43">
        <f t="shared" si="156"/>
        <v>92.369683176736999</v>
      </c>
      <c r="K3384" s="43">
        <v>5.8797269999999999</v>
      </c>
      <c r="L3384" s="43">
        <f t="shared" si="157"/>
        <v>86.489956176736996</v>
      </c>
      <c r="M3384" s="43">
        <v>0</v>
      </c>
      <c r="N3384" s="43">
        <f t="shared" si="158"/>
        <v>80.332391999999999</v>
      </c>
      <c r="O3384" s="43">
        <v>5.8797269999999999</v>
      </c>
      <c r="P3384" s="43">
        <v>0.15229100000000001</v>
      </c>
      <c r="Q3384" s="43">
        <v>0</v>
      </c>
      <c r="R3384" s="43">
        <v>5.727436</v>
      </c>
      <c r="S3384" s="43">
        <v>0</v>
      </c>
      <c r="T3384" s="43">
        <v>0</v>
      </c>
      <c r="U3384" s="43">
        <v>0</v>
      </c>
      <c r="V3384" s="43">
        <v>0</v>
      </c>
      <c r="W3384" s="43">
        <v>0</v>
      </c>
      <c r="X3384" s="43">
        <v>0</v>
      </c>
      <c r="Y3384" s="43">
        <v>0</v>
      </c>
      <c r="Z3384" s="43">
        <v>0</v>
      </c>
      <c r="AA3384" s="43">
        <v>0</v>
      </c>
      <c r="AB3384" s="43">
        <v>0</v>
      </c>
      <c r="AC3384" s="43">
        <v>0</v>
      </c>
      <c r="AD3384" s="43">
        <v>0</v>
      </c>
      <c r="AE3384" s="43">
        <v>0</v>
      </c>
    </row>
    <row r="3385" spans="1:31" ht="31.5" x14ac:dyDescent="0.25">
      <c r="A3385" s="49" t="s">
        <v>6903</v>
      </c>
      <c r="B3385" s="22" t="s">
        <v>6906</v>
      </c>
      <c r="C3385" s="42" t="s">
        <v>6907</v>
      </c>
      <c r="D3385" s="21">
        <v>2023</v>
      </c>
      <c r="E3385" s="21">
        <v>2024</v>
      </c>
      <c r="F3385" s="43">
        <v>34.661650000000002</v>
      </c>
      <c r="G3385" s="43">
        <v>41.593980000000002</v>
      </c>
      <c r="H3385" s="43">
        <v>44.130432375970003</v>
      </c>
      <c r="I3385" s="43">
        <v>0</v>
      </c>
      <c r="J3385" s="43">
        <f t="shared" si="156"/>
        <v>44.130432375970003</v>
      </c>
      <c r="K3385" s="43">
        <v>1.7984009999999999</v>
      </c>
      <c r="L3385" s="43">
        <f t="shared" si="157"/>
        <v>42.332031375970004</v>
      </c>
      <c r="M3385" s="43">
        <v>0</v>
      </c>
      <c r="N3385" s="43">
        <f t="shared" si="158"/>
        <v>41.593980000000002</v>
      </c>
      <c r="O3385" s="43">
        <v>1.7984009999999999</v>
      </c>
      <c r="P3385" s="43">
        <v>1.0528249999999999</v>
      </c>
      <c r="Q3385" s="43">
        <v>0.74557600000000002</v>
      </c>
      <c r="R3385" s="43">
        <v>0</v>
      </c>
      <c r="S3385" s="43">
        <v>0</v>
      </c>
      <c r="T3385" s="43">
        <v>0</v>
      </c>
      <c r="U3385" s="43">
        <v>0</v>
      </c>
      <c r="V3385" s="43">
        <v>0</v>
      </c>
      <c r="W3385" s="43">
        <v>0</v>
      </c>
      <c r="X3385" s="43">
        <v>0</v>
      </c>
      <c r="Y3385" s="43">
        <v>0</v>
      </c>
      <c r="Z3385" s="43">
        <v>0</v>
      </c>
      <c r="AA3385" s="43">
        <v>0</v>
      </c>
      <c r="AB3385" s="43">
        <v>0</v>
      </c>
      <c r="AC3385" s="43">
        <v>0</v>
      </c>
      <c r="AD3385" s="43">
        <v>0</v>
      </c>
      <c r="AE3385" s="43">
        <v>0</v>
      </c>
    </row>
    <row r="3386" spans="1:31" ht="31.5" x14ac:dyDescent="0.25">
      <c r="A3386" s="49" t="s">
        <v>6538</v>
      </c>
      <c r="B3386" s="22" t="s">
        <v>6908</v>
      </c>
      <c r="C3386" s="42" t="s">
        <v>6909</v>
      </c>
      <c r="D3386" s="21">
        <v>2023</v>
      </c>
      <c r="E3386" s="21">
        <v>2025</v>
      </c>
      <c r="F3386" s="43">
        <v>42.763095</v>
      </c>
      <c r="G3386" s="43">
        <v>51.315714</v>
      </c>
      <c r="H3386" s="43">
        <v>57.226754000836998</v>
      </c>
      <c r="I3386" s="43">
        <v>0</v>
      </c>
      <c r="J3386" s="43">
        <f t="shared" si="156"/>
        <v>57.226754000836998</v>
      </c>
      <c r="K3386" s="43">
        <v>54.439857000000003</v>
      </c>
      <c r="L3386" s="43">
        <f t="shared" si="157"/>
        <v>2.7868970008369942</v>
      </c>
      <c r="M3386" s="43">
        <v>0</v>
      </c>
      <c r="N3386" s="43">
        <f t="shared" si="158"/>
        <v>51.315714</v>
      </c>
      <c r="O3386" s="43">
        <v>54.439857000000003</v>
      </c>
      <c r="P3386" s="43">
        <v>0.156523</v>
      </c>
      <c r="Q3386" s="43">
        <v>36.983333999999999</v>
      </c>
      <c r="R3386" s="43">
        <v>17.3</v>
      </c>
      <c r="S3386" s="43">
        <v>0</v>
      </c>
      <c r="T3386" s="43">
        <v>0</v>
      </c>
      <c r="U3386" s="43">
        <v>0</v>
      </c>
      <c r="V3386" s="43">
        <v>0</v>
      </c>
      <c r="W3386" s="43">
        <v>0</v>
      </c>
      <c r="X3386" s="43">
        <v>0</v>
      </c>
      <c r="Y3386" s="43">
        <v>0</v>
      </c>
      <c r="Z3386" s="43">
        <v>0</v>
      </c>
      <c r="AA3386" s="43">
        <v>0</v>
      </c>
      <c r="AB3386" s="43">
        <v>0</v>
      </c>
      <c r="AC3386" s="43">
        <v>0</v>
      </c>
      <c r="AD3386" s="43">
        <v>0</v>
      </c>
      <c r="AE3386" s="43">
        <v>0</v>
      </c>
    </row>
    <row r="3387" spans="1:31" ht="31.5" x14ac:dyDescent="0.25">
      <c r="A3387" s="49" t="s">
        <v>6538</v>
      </c>
      <c r="B3387" s="22" t="s">
        <v>6910</v>
      </c>
      <c r="C3387" s="42" t="s">
        <v>6911</v>
      </c>
      <c r="D3387" s="21">
        <v>2023</v>
      </c>
      <c r="E3387" s="21">
        <v>2025</v>
      </c>
      <c r="F3387" s="43">
        <v>40.694951000000003</v>
      </c>
      <c r="G3387" s="43">
        <v>48.833941000000003</v>
      </c>
      <c r="H3387" s="43">
        <v>54.838528950871002</v>
      </c>
      <c r="I3387" s="43">
        <v>0</v>
      </c>
      <c r="J3387" s="43">
        <f t="shared" si="156"/>
        <v>54.838528950871002</v>
      </c>
      <c r="K3387" s="43">
        <v>41.493971999999999</v>
      </c>
      <c r="L3387" s="43">
        <f t="shared" si="157"/>
        <v>13.344556950871002</v>
      </c>
      <c r="M3387" s="43">
        <v>0</v>
      </c>
      <c r="N3387" s="43">
        <f t="shared" si="158"/>
        <v>48.833941000000003</v>
      </c>
      <c r="O3387" s="43">
        <v>41.493971999999999</v>
      </c>
      <c r="P3387" s="43">
        <v>7.8827999999999995E-2</v>
      </c>
      <c r="Q3387" s="43">
        <v>22.415144000000002</v>
      </c>
      <c r="R3387" s="43">
        <v>19</v>
      </c>
      <c r="S3387" s="43">
        <v>0</v>
      </c>
      <c r="T3387" s="43">
        <v>0</v>
      </c>
      <c r="U3387" s="43">
        <v>0</v>
      </c>
      <c r="V3387" s="43">
        <v>0</v>
      </c>
      <c r="W3387" s="43">
        <v>0</v>
      </c>
      <c r="X3387" s="43">
        <v>0</v>
      </c>
      <c r="Y3387" s="43">
        <v>0</v>
      </c>
      <c r="Z3387" s="43">
        <v>0</v>
      </c>
      <c r="AA3387" s="43">
        <v>0</v>
      </c>
      <c r="AB3387" s="43">
        <v>0</v>
      </c>
      <c r="AC3387" s="43">
        <v>0</v>
      </c>
      <c r="AD3387" s="43">
        <v>0</v>
      </c>
      <c r="AE3387" s="43">
        <v>0</v>
      </c>
    </row>
    <row r="3388" spans="1:31" ht="31.5" x14ac:dyDescent="0.25">
      <c r="A3388" s="49" t="s">
        <v>6531</v>
      </c>
      <c r="B3388" s="22" t="s">
        <v>6912</v>
      </c>
      <c r="C3388" s="42" t="s">
        <v>6913</v>
      </c>
      <c r="D3388" s="21">
        <v>2023</v>
      </c>
      <c r="E3388" s="21">
        <v>2024</v>
      </c>
      <c r="F3388" s="43">
        <v>2.5802019999999999</v>
      </c>
      <c r="G3388" s="43">
        <v>3.096241</v>
      </c>
      <c r="H3388" s="43">
        <v>3.3897347580889998</v>
      </c>
      <c r="I3388" s="43">
        <v>0</v>
      </c>
      <c r="J3388" s="43">
        <f t="shared" si="156"/>
        <v>3.3897347580889998</v>
      </c>
      <c r="K3388" s="43">
        <v>1.1213820000000001</v>
      </c>
      <c r="L3388" s="43">
        <f t="shared" si="157"/>
        <v>2.2683527580889997</v>
      </c>
      <c r="M3388" s="43">
        <v>0</v>
      </c>
      <c r="N3388" s="43">
        <f t="shared" si="158"/>
        <v>3.096241</v>
      </c>
      <c r="O3388" s="43">
        <v>1.1213820000000001</v>
      </c>
      <c r="P3388" s="43">
        <v>5.5135000000000003E-2</v>
      </c>
      <c r="Q3388" s="43">
        <v>1.0662469999999999</v>
      </c>
      <c r="R3388" s="43">
        <v>0</v>
      </c>
      <c r="S3388" s="43">
        <v>0</v>
      </c>
      <c r="T3388" s="43">
        <v>0</v>
      </c>
      <c r="U3388" s="43">
        <v>0</v>
      </c>
      <c r="V3388" s="43">
        <v>0</v>
      </c>
      <c r="W3388" s="43">
        <v>0</v>
      </c>
      <c r="X3388" s="43">
        <v>0</v>
      </c>
      <c r="Y3388" s="43">
        <v>0</v>
      </c>
      <c r="Z3388" s="43">
        <v>0</v>
      </c>
      <c r="AA3388" s="43">
        <v>0</v>
      </c>
      <c r="AB3388" s="43">
        <v>0</v>
      </c>
      <c r="AC3388" s="43">
        <v>0</v>
      </c>
      <c r="AD3388" s="43">
        <v>0</v>
      </c>
      <c r="AE3388" s="43">
        <v>0</v>
      </c>
    </row>
    <row r="3389" spans="1:31" ht="31.5" x14ac:dyDescent="0.25">
      <c r="A3389" s="49" t="s">
        <v>6531</v>
      </c>
      <c r="B3389" s="22" t="s">
        <v>6914</v>
      </c>
      <c r="C3389" s="42" t="s">
        <v>6915</v>
      </c>
      <c r="D3389" s="21">
        <v>2023</v>
      </c>
      <c r="E3389" s="21">
        <v>2024</v>
      </c>
      <c r="F3389" s="43">
        <v>5.5632239999999999</v>
      </c>
      <c r="G3389" s="43">
        <v>6.6758689999999996</v>
      </c>
      <c r="H3389" s="43">
        <v>7.2733247119610001</v>
      </c>
      <c r="I3389" s="43">
        <v>0</v>
      </c>
      <c r="J3389" s="43">
        <f t="shared" si="156"/>
        <v>7.2733247119610001</v>
      </c>
      <c r="K3389" s="43">
        <v>2.2040280000000001</v>
      </c>
      <c r="L3389" s="43">
        <f t="shared" si="157"/>
        <v>5.069296711961</v>
      </c>
      <c r="M3389" s="43">
        <v>0</v>
      </c>
      <c r="N3389" s="43">
        <f t="shared" si="158"/>
        <v>6.6758689999999996</v>
      </c>
      <c r="O3389" s="43">
        <v>2.2040280000000001</v>
      </c>
      <c r="P3389" s="43">
        <v>0.29347600000000001</v>
      </c>
      <c r="Q3389" s="43">
        <v>1.910552</v>
      </c>
      <c r="R3389" s="43">
        <v>0</v>
      </c>
      <c r="S3389" s="43">
        <v>0</v>
      </c>
      <c r="T3389" s="43">
        <v>0</v>
      </c>
      <c r="U3389" s="43">
        <v>0</v>
      </c>
      <c r="V3389" s="43">
        <v>0</v>
      </c>
      <c r="W3389" s="43">
        <v>0</v>
      </c>
      <c r="X3389" s="43">
        <v>0</v>
      </c>
      <c r="Y3389" s="43">
        <v>0</v>
      </c>
      <c r="Z3389" s="43">
        <v>0</v>
      </c>
      <c r="AA3389" s="43">
        <v>0</v>
      </c>
      <c r="AB3389" s="43">
        <v>0</v>
      </c>
      <c r="AC3389" s="43">
        <v>0</v>
      </c>
      <c r="AD3389" s="43">
        <v>0</v>
      </c>
      <c r="AE3389" s="43">
        <v>0</v>
      </c>
    </row>
    <row r="3390" spans="1:31" ht="31.5" x14ac:dyDescent="0.25">
      <c r="A3390" s="49">
        <v>8.4</v>
      </c>
      <c r="B3390" s="22" t="s">
        <v>6916</v>
      </c>
      <c r="C3390" s="42" t="s">
        <v>6917</v>
      </c>
      <c r="D3390" s="21">
        <v>2023</v>
      </c>
      <c r="E3390" s="21">
        <v>2024</v>
      </c>
      <c r="F3390" s="43">
        <v>33.748119000000003</v>
      </c>
      <c r="G3390" s="43">
        <v>40.497743</v>
      </c>
      <c r="H3390" s="43">
        <v>44.158238518118999</v>
      </c>
      <c r="I3390" s="43">
        <v>0</v>
      </c>
      <c r="J3390" s="43">
        <f t="shared" si="156"/>
        <v>44.158238518118999</v>
      </c>
      <c r="K3390" s="43">
        <v>13.147185</v>
      </c>
      <c r="L3390" s="43">
        <f t="shared" si="157"/>
        <v>31.011053518118999</v>
      </c>
      <c r="M3390" s="43">
        <v>0</v>
      </c>
      <c r="N3390" s="43">
        <f t="shared" si="158"/>
        <v>40.497743</v>
      </c>
      <c r="O3390" s="43">
        <v>13.147185</v>
      </c>
      <c r="P3390" s="43">
        <v>1.564311</v>
      </c>
      <c r="Q3390" s="43">
        <v>11.582874</v>
      </c>
      <c r="R3390" s="43">
        <v>0</v>
      </c>
      <c r="S3390" s="43">
        <v>0</v>
      </c>
      <c r="T3390" s="43">
        <v>0</v>
      </c>
      <c r="U3390" s="43">
        <v>0</v>
      </c>
      <c r="V3390" s="43">
        <v>0</v>
      </c>
      <c r="W3390" s="43">
        <v>0</v>
      </c>
      <c r="X3390" s="43">
        <v>0</v>
      </c>
      <c r="Y3390" s="43">
        <v>0</v>
      </c>
      <c r="Z3390" s="43">
        <v>0</v>
      </c>
      <c r="AA3390" s="43">
        <v>0</v>
      </c>
      <c r="AB3390" s="43">
        <v>0</v>
      </c>
      <c r="AC3390" s="43">
        <v>0</v>
      </c>
      <c r="AD3390" s="43">
        <v>0</v>
      </c>
      <c r="AE3390" s="43">
        <v>0</v>
      </c>
    </row>
    <row r="3391" spans="1:31" ht="31.5" x14ac:dyDescent="0.25">
      <c r="A3391" s="49" t="s">
        <v>6903</v>
      </c>
      <c r="B3391" s="22" t="s">
        <v>6918</v>
      </c>
      <c r="C3391" s="42" t="s">
        <v>6919</v>
      </c>
      <c r="D3391" s="21">
        <v>2025</v>
      </c>
      <c r="E3391" s="21">
        <v>2026</v>
      </c>
      <c r="F3391" s="43">
        <v>66.943659999999994</v>
      </c>
      <c r="G3391" s="43">
        <v>80.332391999999999</v>
      </c>
      <c r="H3391" s="43">
        <v>96.565348927597995</v>
      </c>
      <c r="I3391" s="43">
        <v>0</v>
      </c>
      <c r="J3391" s="43">
        <f t="shared" si="156"/>
        <v>96.565348927597995</v>
      </c>
      <c r="K3391" s="43">
        <v>6.0697159999999997</v>
      </c>
      <c r="L3391" s="43">
        <f t="shared" si="157"/>
        <v>90.495632927597995</v>
      </c>
      <c r="M3391" s="43">
        <v>0</v>
      </c>
      <c r="N3391" s="43">
        <f t="shared" si="158"/>
        <v>80.332391999999999</v>
      </c>
      <c r="O3391" s="43">
        <v>6.0697159999999997</v>
      </c>
      <c r="P3391" s="43">
        <v>0</v>
      </c>
      <c r="Q3391" s="43">
        <v>0</v>
      </c>
      <c r="R3391" s="43">
        <v>0.52505299999999999</v>
      </c>
      <c r="S3391" s="43">
        <v>5.5446629999999999</v>
      </c>
      <c r="T3391" s="43">
        <v>0</v>
      </c>
      <c r="U3391" s="43">
        <v>0</v>
      </c>
      <c r="V3391" s="43">
        <v>0</v>
      </c>
      <c r="W3391" s="43">
        <v>0</v>
      </c>
      <c r="X3391" s="43">
        <v>0</v>
      </c>
      <c r="Y3391" s="43">
        <v>0</v>
      </c>
      <c r="Z3391" s="43">
        <v>0</v>
      </c>
      <c r="AA3391" s="43">
        <v>0</v>
      </c>
      <c r="AB3391" s="43">
        <v>0</v>
      </c>
      <c r="AC3391" s="43">
        <v>0</v>
      </c>
      <c r="AD3391" s="43">
        <v>0</v>
      </c>
      <c r="AE3391" s="43">
        <v>0</v>
      </c>
    </row>
    <row r="3392" spans="1:31" ht="31.5" x14ac:dyDescent="0.25">
      <c r="A3392" s="49" t="s">
        <v>6903</v>
      </c>
      <c r="B3392" s="22" t="s">
        <v>6920</v>
      </c>
      <c r="C3392" s="42" t="s">
        <v>6921</v>
      </c>
      <c r="D3392" s="21">
        <v>2025</v>
      </c>
      <c r="E3392" s="21">
        <v>2026</v>
      </c>
      <c r="F3392" s="43">
        <v>5.4394999999999998</v>
      </c>
      <c r="G3392" s="43">
        <v>6.5274000000000001</v>
      </c>
      <c r="H3392" s="43">
        <v>7.8520929011230001</v>
      </c>
      <c r="I3392" s="43">
        <v>0</v>
      </c>
      <c r="J3392" s="43">
        <f t="shared" si="156"/>
        <v>7.8520929011230001</v>
      </c>
      <c r="K3392" s="43">
        <v>5.8264230000000001</v>
      </c>
      <c r="L3392" s="43">
        <f t="shared" si="157"/>
        <v>2.0256699011229999</v>
      </c>
      <c r="M3392" s="43">
        <v>0</v>
      </c>
      <c r="N3392" s="43">
        <f t="shared" si="158"/>
        <v>6.5274000000000001</v>
      </c>
      <c r="O3392" s="43">
        <v>5.8264230000000001</v>
      </c>
      <c r="P3392" s="43">
        <v>0</v>
      </c>
      <c r="Q3392" s="43">
        <v>0</v>
      </c>
      <c r="R3392" s="43">
        <v>0.40972199999999998</v>
      </c>
      <c r="S3392" s="43">
        <v>5.4167009999999998</v>
      </c>
      <c r="T3392" s="43">
        <v>0</v>
      </c>
      <c r="U3392" s="43">
        <v>0</v>
      </c>
      <c r="V3392" s="43">
        <v>0</v>
      </c>
      <c r="W3392" s="43">
        <v>0</v>
      </c>
      <c r="X3392" s="43">
        <v>0</v>
      </c>
      <c r="Y3392" s="43">
        <v>0</v>
      </c>
      <c r="Z3392" s="43">
        <v>0</v>
      </c>
      <c r="AA3392" s="43">
        <v>0</v>
      </c>
      <c r="AB3392" s="43">
        <v>0</v>
      </c>
      <c r="AC3392" s="43">
        <v>0</v>
      </c>
      <c r="AD3392" s="43">
        <v>0</v>
      </c>
      <c r="AE3392" s="43">
        <v>0</v>
      </c>
    </row>
    <row r="3393" spans="1:31" ht="31.5" x14ac:dyDescent="0.25">
      <c r="A3393" s="49" t="s">
        <v>6903</v>
      </c>
      <c r="B3393" s="22" t="s">
        <v>6922</v>
      </c>
      <c r="C3393" s="42" t="s">
        <v>6923</v>
      </c>
      <c r="D3393" s="21">
        <v>2026</v>
      </c>
      <c r="E3393" s="21">
        <v>2027</v>
      </c>
      <c r="F3393" s="43">
        <v>5.4394999999999998</v>
      </c>
      <c r="G3393" s="43">
        <v>6.5274000000000001</v>
      </c>
      <c r="H3393" s="43">
        <v>8.218096966169</v>
      </c>
      <c r="I3393" s="43">
        <v>0</v>
      </c>
      <c r="J3393" s="43">
        <f t="shared" si="156"/>
        <v>8.218096966169</v>
      </c>
      <c r="K3393" s="43">
        <v>5.8549860000000002</v>
      </c>
      <c r="L3393" s="43">
        <f t="shared" si="157"/>
        <v>2.3631109661689997</v>
      </c>
      <c r="M3393" s="43">
        <v>0</v>
      </c>
      <c r="N3393" s="43">
        <f t="shared" si="158"/>
        <v>6.5274000000000001</v>
      </c>
      <c r="O3393" s="43">
        <v>5.8549860000000002</v>
      </c>
      <c r="P3393" s="43">
        <v>0</v>
      </c>
      <c r="Q3393" s="43">
        <v>0</v>
      </c>
      <c r="R3393" s="43">
        <v>0</v>
      </c>
      <c r="S3393" s="43">
        <v>0.31579299999999999</v>
      </c>
      <c r="T3393" s="43">
        <v>5.539193</v>
      </c>
      <c r="U3393" s="43">
        <v>0</v>
      </c>
      <c r="V3393" s="43">
        <v>0</v>
      </c>
      <c r="W3393" s="43">
        <v>0</v>
      </c>
      <c r="X3393" s="43">
        <v>0</v>
      </c>
      <c r="Y3393" s="43">
        <v>0</v>
      </c>
      <c r="Z3393" s="43">
        <v>0</v>
      </c>
      <c r="AA3393" s="43">
        <v>0</v>
      </c>
      <c r="AB3393" s="43">
        <v>0</v>
      </c>
      <c r="AC3393" s="43">
        <v>0</v>
      </c>
      <c r="AD3393" s="43">
        <v>0</v>
      </c>
      <c r="AE3393" s="43">
        <v>0</v>
      </c>
    </row>
    <row r="3394" spans="1:31" ht="31.5" x14ac:dyDescent="0.25">
      <c r="A3394" s="49" t="s">
        <v>6716</v>
      </c>
      <c r="B3394" s="22" t="s">
        <v>6924</v>
      </c>
      <c r="C3394" s="42" t="s">
        <v>6925</v>
      </c>
      <c r="D3394" s="21">
        <v>2023</v>
      </c>
      <c r="E3394" s="21">
        <v>2024</v>
      </c>
      <c r="F3394" s="43">
        <v>1.9938359999999999</v>
      </c>
      <c r="G3394" s="43">
        <v>2.392604</v>
      </c>
      <c r="H3394" s="43">
        <v>2.594219153664</v>
      </c>
      <c r="I3394" s="43">
        <v>0</v>
      </c>
      <c r="J3394" s="43">
        <f t="shared" si="156"/>
        <v>2.594219153664</v>
      </c>
      <c r="K3394" s="43">
        <v>1.2835669999999999</v>
      </c>
      <c r="L3394" s="43">
        <f t="shared" si="157"/>
        <v>1.3106521536640001</v>
      </c>
      <c r="M3394" s="43">
        <v>0</v>
      </c>
      <c r="N3394" s="43">
        <f t="shared" si="158"/>
        <v>2.392604</v>
      </c>
      <c r="O3394" s="43">
        <v>1.2835669999999999</v>
      </c>
      <c r="P3394" s="43">
        <v>0.27736899999999998</v>
      </c>
      <c r="Q3394" s="43">
        <v>1.0061979999999999</v>
      </c>
      <c r="R3394" s="43">
        <v>0</v>
      </c>
      <c r="S3394" s="43">
        <v>0</v>
      </c>
      <c r="T3394" s="43">
        <v>0</v>
      </c>
      <c r="U3394" s="43">
        <v>0</v>
      </c>
      <c r="V3394" s="43">
        <v>0</v>
      </c>
      <c r="W3394" s="43">
        <v>0</v>
      </c>
      <c r="X3394" s="43">
        <v>0</v>
      </c>
      <c r="Y3394" s="43">
        <v>0</v>
      </c>
      <c r="Z3394" s="43">
        <v>0</v>
      </c>
      <c r="AA3394" s="43">
        <v>0</v>
      </c>
      <c r="AB3394" s="43">
        <v>0</v>
      </c>
      <c r="AC3394" s="43">
        <v>0</v>
      </c>
      <c r="AD3394" s="43">
        <v>0</v>
      </c>
      <c r="AE3394" s="43">
        <v>0</v>
      </c>
    </row>
    <row r="3395" spans="1:31" ht="31.5" x14ac:dyDescent="0.25">
      <c r="A3395" s="49" t="s">
        <v>6716</v>
      </c>
      <c r="B3395" s="22" t="s">
        <v>6926</v>
      </c>
      <c r="C3395" s="42" t="s">
        <v>6927</v>
      </c>
      <c r="D3395" s="21">
        <v>2023</v>
      </c>
      <c r="E3395" s="21">
        <v>2024</v>
      </c>
      <c r="F3395" s="43">
        <v>3.211252</v>
      </c>
      <c r="G3395" s="43">
        <v>3.8535029999999999</v>
      </c>
      <c r="H3395" s="43">
        <v>4.0501356611580004</v>
      </c>
      <c r="I3395" s="43">
        <v>0</v>
      </c>
      <c r="J3395" s="43">
        <f t="shared" si="156"/>
        <v>4.0501356611580004</v>
      </c>
      <c r="K3395" s="43">
        <v>1.246151</v>
      </c>
      <c r="L3395" s="43">
        <f t="shared" si="157"/>
        <v>2.8039846611580002</v>
      </c>
      <c r="M3395" s="43">
        <v>0</v>
      </c>
      <c r="N3395" s="43">
        <f t="shared" si="158"/>
        <v>3.8535029999999999</v>
      </c>
      <c r="O3395" s="43">
        <v>1.246151</v>
      </c>
      <c r="P3395" s="43">
        <v>0.926288</v>
      </c>
      <c r="Q3395" s="43">
        <v>0.31986300000000001</v>
      </c>
      <c r="R3395" s="43">
        <v>0</v>
      </c>
      <c r="S3395" s="43">
        <v>0</v>
      </c>
      <c r="T3395" s="43">
        <v>0</v>
      </c>
      <c r="U3395" s="43">
        <v>0</v>
      </c>
      <c r="V3395" s="43">
        <v>0</v>
      </c>
      <c r="W3395" s="43">
        <v>0</v>
      </c>
      <c r="X3395" s="43">
        <v>0</v>
      </c>
      <c r="Y3395" s="43">
        <v>0</v>
      </c>
      <c r="Z3395" s="43">
        <v>0</v>
      </c>
      <c r="AA3395" s="43">
        <v>0</v>
      </c>
      <c r="AB3395" s="43">
        <v>0</v>
      </c>
      <c r="AC3395" s="43">
        <v>0</v>
      </c>
      <c r="AD3395" s="43">
        <v>0</v>
      </c>
      <c r="AE3395" s="43">
        <v>0</v>
      </c>
    </row>
    <row r="3396" spans="1:31" ht="31.5" x14ac:dyDescent="0.25">
      <c r="A3396" s="49" t="s">
        <v>6716</v>
      </c>
      <c r="B3396" s="22" t="s">
        <v>6928</v>
      </c>
      <c r="C3396" s="42" t="s">
        <v>6929</v>
      </c>
      <c r="D3396" s="21">
        <v>2024</v>
      </c>
      <c r="E3396" s="21">
        <v>2024</v>
      </c>
      <c r="F3396" s="43">
        <v>3.6054200000000001</v>
      </c>
      <c r="G3396" s="43">
        <v>4.3265039999999999</v>
      </c>
      <c r="H3396" s="43">
        <v>4.7500211580910001</v>
      </c>
      <c r="I3396" s="43">
        <v>0</v>
      </c>
      <c r="J3396" s="43">
        <f t="shared" si="156"/>
        <v>4.7500211580910001</v>
      </c>
      <c r="K3396" s="43">
        <v>4.167986</v>
      </c>
      <c r="L3396" s="43">
        <f t="shared" si="157"/>
        <v>0.58203515809100015</v>
      </c>
      <c r="M3396" s="43">
        <v>0</v>
      </c>
      <c r="N3396" s="43">
        <f t="shared" si="158"/>
        <v>4.3265039999999999</v>
      </c>
      <c r="O3396" s="43">
        <v>4.167986</v>
      </c>
      <c r="P3396" s="43">
        <v>0</v>
      </c>
      <c r="Q3396" s="43">
        <v>4.167986</v>
      </c>
      <c r="R3396" s="43">
        <v>0</v>
      </c>
      <c r="S3396" s="43">
        <v>0</v>
      </c>
      <c r="T3396" s="43">
        <v>0</v>
      </c>
      <c r="U3396" s="43">
        <v>0</v>
      </c>
      <c r="V3396" s="43">
        <v>0</v>
      </c>
      <c r="W3396" s="43">
        <v>0</v>
      </c>
      <c r="X3396" s="43">
        <v>0</v>
      </c>
      <c r="Y3396" s="43">
        <v>0</v>
      </c>
      <c r="Z3396" s="43">
        <v>0</v>
      </c>
      <c r="AA3396" s="43">
        <v>0</v>
      </c>
      <c r="AB3396" s="43">
        <v>0</v>
      </c>
      <c r="AC3396" s="43">
        <v>0</v>
      </c>
      <c r="AD3396" s="43">
        <v>0</v>
      </c>
      <c r="AE3396" s="43">
        <v>0</v>
      </c>
    </row>
    <row r="3397" spans="1:31" ht="31.5" x14ac:dyDescent="0.25">
      <c r="A3397" s="49" t="s">
        <v>6930</v>
      </c>
      <c r="B3397" s="22" t="s">
        <v>6931</v>
      </c>
      <c r="C3397" s="42" t="s">
        <v>6932</v>
      </c>
      <c r="D3397" s="21">
        <v>2023</v>
      </c>
      <c r="E3397" s="21">
        <v>2024</v>
      </c>
      <c r="F3397" s="43">
        <v>1.5070049999999999</v>
      </c>
      <c r="G3397" s="43">
        <v>1.808406</v>
      </c>
      <c r="H3397" s="43">
        <v>1.9816207039010001</v>
      </c>
      <c r="I3397" s="43">
        <v>0</v>
      </c>
      <c r="J3397" s="43">
        <f t="shared" si="156"/>
        <v>1.9816207039010001</v>
      </c>
      <c r="K3397" s="43">
        <v>0.72854399999999997</v>
      </c>
      <c r="L3397" s="43">
        <f t="shared" si="157"/>
        <v>1.2530767039010002</v>
      </c>
      <c r="M3397" s="43">
        <v>0</v>
      </c>
      <c r="N3397" s="43">
        <f t="shared" si="158"/>
        <v>1.808406</v>
      </c>
      <c r="O3397" s="43">
        <v>0.72854399999999997</v>
      </c>
      <c r="P3397" s="43">
        <v>2.435E-2</v>
      </c>
      <c r="Q3397" s="43">
        <v>0.70419399999999999</v>
      </c>
      <c r="R3397" s="43">
        <v>0</v>
      </c>
      <c r="S3397" s="43">
        <v>0</v>
      </c>
      <c r="T3397" s="43">
        <v>0</v>
      </c>
      <c r="U3397" s="43">
        <v>0</v>
      </c>
      <c r="V3397" s="43">
        <v>0</v>
      </c>
      <c r="W3397" s="43">
        <v>0</v>
      </c>
      <c r="X3397" s="43">
        <v>0</v>
      </c>
      <c r="Y3397" s="43">
        <v>0</v>
      </c>
      <c r="Z3397" s="43">
        <v>0</v>
      </c>
      <c r="AA3397" s="43">
        <v>0</v>
      </c>
      <c r="AB3397" s="43">
        <v>0</v>
      </c>
      <c r="AC3397" s="43">
        <v>0</v>
      </c>
      <c r="AD3397" s="43">
        <v>0</v>
      </c>
      <c r="AE3397" s="43">
        <v>0</v>
      </c>
    </row>
    <row r="3398" spans="1:31" ht="31.5" x14ac:dyDescent="0.25">
      <c r="A3398" s="49" t="s">
        <v>6930</v>
      </c>
      <c r="B3398" s="22" t="s">
        <v>6933</v>
      </c>
      <c r="C3398" s="42" t="s">
        <v>6934</v>
      </c>
      <c r="D3398" s="21">
        <v>2024</v>
      </c>
      <c r="E3398" s="21">
        <v>2024</v>
      </c>
      <c r="F3398" s="43">
        <v>5.8571590000000002</v>
      </c>
      <c r="G3398" s="43">
        <v>7.0285900000000003</v>
      </c>
      <c r="H3398" s="43">
        <v>7.7166138553410004</v>
      </c>
      <c r="I3398" s="43">
        <v>0</v>
      </c>
      <c r="J3398" s="43">
        <f t="shared" si="156"/>
        <v>7.7166138553410004</v>
      </c>
      <c r="K3398" s="43">
        <v>3.4683269999999999</v>
      </c>
      <c r="L3398" s="43">
        <f t="shared" si="157"/>
        <v>4.248286855341</v>
      </c>
      <c r="M3398" s="43">
        <v>0</v>
      </c>
      <c r="N3398" s="43">
        <f t="shared" si="158"/>
        <v>7.0285900000000003</v>
      </c>
      <c r="O3398" s="43">
        <v>3.4683269999999999</v>
      </c>
      <c r="P3398" s="43">
        <v>0</v>
      </c>
      <c r="Q3398" s="43">
        <v>3.4683269999999999</v>
      </c>
      <c r="R3398" s="43">
        <v>0</v>
      </c>
      <c r="S3398" s="43">
        <v>0</v>
      </c>
      <c r="T3398" s="43">
        <v>0</v>
      </c>
      <c r="U3398" s="43">
        <v>0</v>
      </c>
      <c r="V3398" s="43">
        <v>0</v>
      </c>
      <c r="W3398" s="43">
        <v>0</v>
      </c>
      <c r="X3398" s="43">
        <v>0</v>
      </c>
      <c r="Y3398" s="43">
        <v>0</v>
      </c>
      <c r="Z3398" s="43">
        <v>0</v>
      </c>
      <c r="AA3398" s="43">
        <v>0</v>
      </c>
      <c r="AB3398" s="43">
        <v>0</v>
      </c>
      <c r="AC3398" s="43">
        <v>0</v>
      </c>
      <c r="AD3398" s="43">
        <v>0</v>
      </c>
      <c r="AE3398" s="43">
        <v>0</v>
      </c>
    </row>
    <row r="3399" spans="1:31" ht="31.5" x14ac:dyDescent="0.25">
      <c r="A3399" s="49">
        <v>8.4</v>
      </c>
      <c r="B3399" s="22" t="s">
        <v>6935</v>
      </c>
      <c r="C3399" s="42" t="s">
        <v>6936</v>
      </c>
      <c r="D3399" s="21">
        <v>2023</v>
      </c>
      <c r="E3399" s="21">
        <v>2024</v>
      </c>
      <c r="F3399" s="43">
        <v>1.7300869999999999</v>
      </c>
      <c r="G3399" s="43">
        <v>2.0761050000000001</v>
      </c>
      <c r="H3399" s="43">
        <v>2.2756966218780001</v>
      </c>
      <c r="I3399" s="43">
        <v>0</v>
      </c>
      <c r="J3399" s="43">
        <f t="shared" si="156"/>
        <v>2.2756966218780001</v>
      </c>
      <c r="K3399" s="43">
        <v>0.96089999999999998</v>
      </c>
      <c r="L3399" s="43">
        <f t="shared" si="157"/>
        <v>1.3147966218780001</v>
      </c>
      <c r="M3399" s="43">
        <v>0</v>
      </c>
      <c r="N3399" s="43">
        <f t="shared" si="158"/>
        <v>2.0761050000000001</v>
      </c>
      <c r="O3399" s="43">
        <v>0.96089999999999998</v>
      </c>
      <c r="P3399" s="43">
        <v>2.6679000000000001E-2</v>
      </c>
      <c r="Q3399" s="43">
        <v>0.93422099999999997</v>
      </c>
      <c r="R3399" s="43">
        <v>0</v>
      </c>
      <c r="S3399" s="43">
        <v>0</v>
      </c>
      <c r="T3399" s="43">
        <v>0</v>
      </c>
      <c r="U3399" s="43">
        <v>0</v>
      </c>
      <c r="V3399" s="43">
        <v>0</v>
      </c>
      <c r="W3399" s="43">
        <v>0</v>
      </c>
      <c r="X3399" s="43">
        <v>0</v>
      </c>
      <c r="Y3399" s="43">
        <v>0</v>
      </c>
      <c r="Z3399" s="43">
        <v>0</v>
      </c>
      <c r="AA3399" s="43">
        <v>0</v>
      </c>
      <c r="AB3399" s="43">
        <v>0</v>
      </c>
      <c r="AC3399" s="43">
        <v>0</v>
      </c>
      <c r="AD3399" s="43">
        <v>0</v>
      </c>
      <c r="AE3399" s="43">
        <v>0</v>
      </c>
    </row>
    <row r="3400" spans="1:31" ht="31.5" x14ac:dyDescent="0.25">
      <c r="A3400" s="49" t="s">
        <v>6930</v>
      </c>
      <c r="B3400" s="22" t="s">
        <v>6937</v>
      </c>
      <c r="C3400" s="42" t="s">
        <v>6938</v>
      </c>
      <c r="D3400" s="21">
        <v>2023</v>
      </c>
      <c r="E3400" s="21">
        <v>2024</v>
      </c>
      <c r="F3400" s="43">
        <v>1.556629</v>
      </c>
      <c r="G3400" s="43">
        <v>1.8679559999999999</v>
      </c>
      <c r="H3400" s="43">
        <v>2.0321464311750002</v>
      </c>
      <c r="I3400" s="43">
        <v>0</v>
      </c>
      <c r="J3400" s="43">
        <f t="shared" si="156"/>
        <v>2.0321464311750002</v>
      </c>
      <c r="K3400" s="43">
        <v>0.18381</v>
      </c>
      <c r="L3400" s="43">
        <f t="shared" si="157"/>
        <v>1.8483364311750001</v>
      </c>
      <c r="M3400" s="43">
        <v>0</v>
      </c>
      <c r="N3400" s="43">
        <f t="shared" si="158"/>
        <v>1.8679559999999999</v>
      </c>
      <c r="O3400" s="43">
        <v>0.18381</v>
      </c>
      <c r="P3400" s="43">
        <v>2.9128000000000001E-2</v>
      </c>
      <c r="Q3400" s="43">
        <v>0.15468199999999999</v>
      </c>
      <c r="R3400" s="43">
        <v>0</v>
      </c>
      <c r="S3400" s="43">
        <v>0</v>
      </c>
      <c r="T3400" s="43">
        <v>0</v>
      </c>
      <c r="U3400" s="43">
        <v>0</v>
      </c>
      <c r="V3400" s="43">
        <v>0</v>
      </c>
      <c r="W3400" s="43">
        <v>0</v>
      </c>
      <c r="X3400" s="43">
        <v>0</v>
      </c>
      <c r="Y3400" s="43">
        <v>0</v>
      </c>
      <c r="Z3400" s="43">
        <v>0</v>
      </c>
      <c r="AA3400" s="43">
        <v>0</v>
      </c>
      <c r="AB3400" s="43">
        <v>0</v>
      </c>
      <c r="AC3400" s="43">
        <v>0</v>
      </c>
      <c r="AD3400" s="43">
        <v>0</v>
      </c>
      <c r="AE3400" s="43">
        <v>0</v>
      </c>
    </row>
    <row r="3401" spans="1:31" ht="31.5" x14ac:dyDescent="0.25">
      <c r="A3401" s="49" t="s">
        <v>6930</v>
      </c>
      <c r="B3401" s="22" t="s">
        <v>6939</v>
      </c>
      <c r="C3401" s="42" t="s">
        <v>6940</v>
      </c>
      <c r="D3401" s="21">
        <v>2023</v>
      </c>
      <c r="E3401" s="21">
        <v>2024</v>
      </c>
      <c r="F3401" s="43">
        <v>1.639562</v>
      </c>
      <c r="G3401" s="43">
        <v>1.9674739999999999</v>
      </c>
      <c r="H3401" s="43">
        <v>2.1323649429809999</v>
      </c>
      <c r="I3401" s="43">
        <v>0</v>
      </c>
      <c r="J3401" s="43">
        <f t="shared" si="156"/>
        <v>2.1323649429809999</v>
      </c>
      <c r="K3401" s="43">
        <v>0.21687799999999999</v>
      </c>
      <c r="L3401" s="43">
        <f t="shared" si="157"/>
        <v>1.915486942981</v>
      </c>
      <c r="M3401" s="43">
        <v>0</v>
      </c>
      <c r="N3401" s="43">
        <f t="shared" si="158"/>
        <v>1.9674739999999999</v>
      </c>
      <c r="O3401" s="43">
        <v>0.21687799999999999</v>
      </c>
      <c r="P3401" s="43">
        <v>4.8439999999999997E-2</v>
      </c>
      <c r="Q3401" s="43">
        <v>0.168438</v>
      </c>
      <c r="R3401" s="43">
        <v>0</v>
      </c>
      <c r="S3401" s="43">
        <v>0</v>
      </c>
      <c r="T3401" s="43">
        <v>0</v>
      </c>
      <c r="U3401" s="43">
        <v>0</v>
      </c>
      <c r="V3401" s="43">
        <v>0</v>
      </c>
      <c r="W3401" s="43">
        <v>0</v>
      </c>
      <c r="X3401" s="43">
        <v>0</v>
      </c>
      <c r="Y3401" s="43">
        <v>0</v>
      </c>
      <c r="Z3401" s="43">
        <v>0</v>
      </c>
      <c r="AA3401" s="43">
        <v>0</v>
      </c>
      <c r="AB3401" s="43">
        <v>0</v>
      </c>
      <c r="AC3401" s="43">
        <v>0</v>
      </c>
      <c r="AD3401" s="43">
        <v>0</v>
      </c>
      <c r="AE3401" s="43">
        <v>0</v>
      </c>
    </row>
    <row r="3402" spans="1:31" ht="31.5" x14ac:dyDescent="0.25">
      <c r="A3402" s="49" t="s">
        <v>6930</v>
      </c>
      <c r="B3402" s="22" t="s">
        <v>6941</v>
      </c>
      <c r="C3402" s="42" t="s">
        <v>6942</v>
      </c>
      <c r="D3402" s="21">
        <v>2024</v>
      </c>
      <c r="E3402" s="21">
        <v>2024</v>
      </c>
      <c r="F3402" s="43">
        <v>2.5669970000000002</v>
      </c>
      <c r="G3402" s="43">
        <v>3.0803970000000001</v>
      </c>
      <c r="H3402" s="43">
        <v>3.3819361834319999</v>
      </c>
      <c r="I3402" s="43">
        <v>0</v>
      </c>
      <c r="J3402" s="43">
        <f t="shared" si="156"/>
        <v>3.3819361834319999</v>
      </c>
      <c r="K3402" s="43">
        <v>2.710912</v>
      </c>
      <c r="L3402" s="43">
        <f t="shared" si="157"/>
        <v>0.67102418343199988</v>
      </c>
      <c r="M3402" s="43">
        <v>0</v>
      </c>
      <c r="N3402" s="43">
        <f t="shared" si="158"/>
        <v>3.0803970000000001</v>
      </c>
      <c r="O3402" s="43">
        <v>2.710912</v>
      </c>
      <c r="P3402" s="43">
        <v>0</v>
      </c>
      <c r="Q3402" s="43">
        <v>2.710912</v>
      </c>
      <c r="R3402" s="43">
        <v>0</v>
      </c>
      <c r="S3402" s="43">
        <v>0</v>
      </c>
      <c r="T3402" s="43">
        <v>0</v>
      </c>
      <c r="U3402" s="43">
        <v>0</v>
      </c>
      <c r="V3402" s="43">
        <v>0</v>
      </c>
      <c r="W3402" s="43">
        <v>0</v>
      </c>
      <c r="X3402" s="43">
        <v>0</v>
      </c>
      <c r="Y3402" s="43">
        <v>0</v>
      </c>
      <c r="Z3402" s="43">
        <v>0</v>
      </c>
      <c r="AA3402" s="43">
        <v>0</v>
      </c>
      <c r="AB3402" s="43">
        <v>0</v>
      </c>
      <c r="AC3402" s="43">
        <v>0</v>
      </c>
      <c r="AD3402" s="43">
        <v>0</v>
      </c>
      <c r="AE3402" s="43">
        <v>0</v>
      </c>
    </row>
    <row r="3403" spans="1:31" ht="31.5" x14ac:dyDescent="0.25">
      <c r="A3403" s="49" t="s">
        <v>6930</v>
      </c>
      <c r="B3403" s="22" t="s">
        <v>6943</v>
      </c>
      <c r="C3403" s="42" t="s">
        <v>6944</v>
      </c>
      <c r="D3403" s="21">
        <v>2024</v>
      </c>
      <c r="E3403" s="21">
        <v>2024</v>
      </c>
      <c r="F3403" s="43">
        <v>0.60611599999999999</v>
      </c>
      <c r="G3403" s="43">
        <v>0.72733899999999996</v>
      </c>
      <c r="H3403" s="43">
        <v>0.79853968450000001</v>
      </c>
      <c r="I3403" s="43">
        <v>0</v>
      </c>
      <c r="J3403" s="43">
        <f t="shared" si="156"/>
        <v>0.79853968450000001</v>
      </c>
      <c r="K3403" s="43">
        <v>9.7053E-2</v>
      </c>
      <c r="L3403" s="43">
        <f t="shared" si="157"/>
        <v>0.70148668450000007</v>
      </c>
      <c r="M3403" s="43">
        <v>0</v>
      </c>
      <c r="N3403" s="43">
        <f t="shared" si="158"/>
        <v>0.72733899999999996</v>
      </c>
      <c r="O3403" s="43">
        <v>9.7053E-2</v>
      </c>
      <c r="P3403" s="43">
        <v>0</v>
      </c>
      <c r="Q3403" s="43">
        <v>9.7053E-2</v>
      </c>
      <c r="R3403" s="43">
        <v>0</v>
      </c>
      <c r="S3403" s="43">
        <v>0</v>
      </c>
      <c r="T3403" s="43">
        <v>0</v>
      </c>
      <c r="U3403" s="43">
        <v>0</v>
      </c>
      <c r="V3403" s="43">
        <v>0</v>
      </c>
      <c r="W3403" s="43">
        <v>0</v>
      </c>
      <c r="X3403" s="43">
        <v>0</v>
      </c>
      <c r="Y3403" s="43">
        <v>0</v>
      </c>
      <c r="Z3403" s="43">
        <v>0</v>
      </c>
      <c r="AA3403" s="43">
        <v>0</v>
      </c>
      <c r="AB3403" s="43">
        <v>0</v>
      </c>
      <c r="AC3403" s="43">
        <v>0</v>
      </c>
      <c r="AD3403" s="43">
        <v>0</v>
      </c>
      <c r="AE3403" s="43">
        <v>0</v>
      </c>
    </row>
    <row r="3404" spans="1:31" ht="31.5" x14ac:dyDescent="0.25">
      <c r="A3404" s="49" t="s">
        <v>6603</v>
      </c>
      <c r="B3404" s="22" t="s">
        <v>6945</v>
      </c>
      <c r="C3404" s="42" t="s">
        <v>6946</v>
      </c>
      <c r="D3404" s="21">
        <v>2023</v>
      </c>
      <c r="E3404" s="21">
        <v>2024</v>
      </c>
      <c r="F3404" s="43">
        <v>2.4529000000000001</v>
      </c>
      <c r="G3404" s="43">
        <v>2.9434800000000001</v>
      </c>
      <c r="H3404" s="43">
        <v>3.1787399656290001</v>
      </c>
      <c r="I3404" s="43">
        <v>0</v>
      </c>
      <c r="J3404" s="43">
        <f t="shared" si="156"/>
        <v>3.1787399656290001</v>
      </c>
      <c r="K3404" s="43">
        <v>2.9462899999999999</v>
      </c>
      <c r="L3404" s="43">
        <f t="shared" si="157"/>
        <v>0.23244996562900022</v>
      </c>
      <c r="M3404" s="43">
        <v>0</v>
      </c>
      <c r="N3404" s="43">
        <f t="shared" si="158"/>
        <v>2.9434800000000001</v>
      </c>
      <c r="O3404" s="43">
        <v>2.9462899999999999</v>
      </c>
      <c r="P3404" s="43">
        <v>0.83948199999999995</v>
      </c>
      <c r="Q3404" s="43">
        <v>2.106808</v>
      </c>
      <c r="R3404" s="43">
        <v>0</v>
      </c>
      <c r="S3404" s="43">
        <v>0</v>
      </c>
      <c r="T3404" s="43">
        <v>0</v>
      </c>
      <c r="U3404" s="43">
        <v>0</v>
      </c>
      <c r="V3404" s="43">
        <v>0</v>
      </c>
      <c r="W3404" s="43">
        <v>0</v>
      </c>
      <c r="X3404" s="43">
        <v>0</v>
      </c>
      <c r="Y3404" s="43">
        <v>0</v>
      </c>
      <c r="Z3404" s="43">
        <v>0</v>
      </c>
      <c r="AA3404" s="43">
        <v>0</v>
      </c>
      <c r="AB3404" s="43">
        <v>0</v>
      </c>
      <c r="AC3404" s="43">
        <v>0</v>
      </c>
      <c r="AD3404" s="43">
        <v>0</v>
      </c>
      <c r="AE3404" s="43">
        <v>0</v>
      </c>
    </row>
    <row r="3405" spans="1:31" ht="31.5" x14ac:dyDescent="0.25">
      <c r="A3405" s="49" t="s">
        <v>6603</v>
      </c>
      <c r="B3405" s="22" t="s">
        <v>6947</v>
      </c>
      <c r="C3405" s="42" t="s">
        <v>6948</v>
      </c>
      <c r="D3405" s="21">
        <v>2023</v>
      </c>
      <c r="E3405" s="21">
        <v>2024</v>
      </c>
      <c r="F3405" s="43">
        <v>1.9460500000000001</v>
      </c>
      <c r="G3405" s="43">
        <v>2.3352599999999999</v>
      </c>
      <c r="H3405" s="43">
        <v>2.5254255769479999</v>
      </c>
      <c r="I3405" s="43">
        <v>0</v>
      </c>
      <c r="J3405" s="43">
        <f t="shared" si="156"/>
        <v>2.5254255769479999</v>
      </c>
      <c r="K3405" s="43">
        <v>2.3751009999999999</v>
      </c>
      <c r="L3405" s="43">
        <f t="shared" si="157"/>
        <v>0.15032457694799994</v>
      </c>
      <c r="M3405" s="43">
        <v>0</v>
      </c>
      <c r="N3405" s="43">
        <f t="shared" si="158"/>
        <v>2.3352599999999999</v>
      </c>
      <c r="O3405" s="43">
        <v>2.3751009999999999</v>
      </c>
      <c r="P3405" s="43">
        <v>0.61997899999999995</v>
      </c>
      <c r="Q3405" s="43">
        <v>1.7551220000000001</v>
      </c>
      <c r="R3405" s="43">
        <v>0</v>
      </c>
      <c r="S3405" s="43">
        <v>0</v>
      </c>
      <c r="T3405" s="43">
        <v>0</v>
      </c>
      <c r="U3405" s="43">
        <v>0</v>
      </c>
      <c r="V3405" s="43">
        <v>0</v>
      </c>
      <c r="W3405" s="43">
        <v>0</v>
      </c>
      <c r="X3405" s="43">
        <v>0</v>
      </c>
      <c r="Y3405" s="43">
        <v>0</v>
      </c>
      <c r="Z3405" s="43">
        <v>0</v>
      </c>
      <c r="AA3405" s="43">
        <v>0</v>
      </c>
      <c r="AB3405" s="43">
        <v>0</v>
      </c>
      <c r="AC3405" s="43">
        <v>0</v>
      </c>
      <c r="AD3405" s="43">
        <v>0</v>
      </c>
      <c r="AE3405" s="43">
        <v>0</v>
      </c>
    </row>
    <row r="3406" spans="1:31" ht="31.5" x14ac:dyDescent="0.25">
      <c r="A3406" s="49" t="s">
        <v>6716</v>
      </c>
      <c r="B3406" s="22" t="s">
        <v>6949</v>
      </c>
      <c r="C3406" s="42" t="s">
        <v>6950</v>
      </c>
      <c r="D3406" s="21">
        <v>2024</v>
      </c>
      <c r="E3406" s="21">
        <v>2024</v>
      </c>
      <c r="F3406" s="43">
        <v>2.6494650000000002</v>
      </c>
      <c r="G3406" s="43">
        <v>3.1793589999999998</v>
      </c>
      <c r="H3406" s="43">
        <v>3.4905843769449998</v>
      </c>
      <c r="I3406" s="43">
        <v>0</v>
      </c>
      <c r="J3406" s="43">
        <f t="shared" si="156"/>
        <v>3.4905843769449998</v>
      </c>
      <c r="K3406" s="43">
        <v>2.2088070000000002</v>
      </c>
      <c r="L3406" s="43">
        <f t="shared" si="157"/>
        <v>1.2817773769449996</v>
      </c>
      <c r="M3406" s="43">
        <v>0</v>
      </c>
      <c r="N3406" s="43">
        <f t="shared" si="158"/>
        <v>3.1793589999999998</v>
      </c>
      <c r="O3406" s="43">
        <v>2.2088070000000002</v>
      </c>
      <c r="P3406" s="43">
        <v>0</v>
      </c>
      <c r="Q3406" s="43">
        <v>2.2088070000000002</v>
      </c>
      <c r="R3406" s="43">
        <v>0</v>
      </c>
      <c r="S3406" s="43">
        <v>0</v>
      </c>
      <c r="T3406" s="43">
        <v>0</v>
      </c>
      <c r="U3406" s="43">
        <v>0</v>
      </c>
      <c r="V3406" s="43">
        <v>0</v>
      </c>
      <c r="W3406" s="43">
        <v>0</v>
      </c>
      <c r="X3406" s="43">
        <v>0</v>
      </c>
      <c r="Y3406" s="43">
        <v>0</v>
      </c>
      <c r="Z3406" s="43">
        <v>0</v>
      </c>
      <c r="AA3406" s="43">
        <v>0</v>
      </c>
      <c r="AB3406" s="43">
        <v>0</v>
      </c>
      <c r="AC3406" s="43">
        <v>0</v>
      </c>
      <c r="AD3406" s="43">
        <v>0</v>
      </c>
      <c r="AE3406" s="43">
        <v>0</v>
      </c>
    </row>
    <row r="3407" spans="1:31" ht="31.5" x14ac:dyDescent="0.25">
      <c r="A3407" s="49" t="s">
        <v>6878</v>
      </c>
      <c r="B3407" s="22" t="s">
        <v>6951</v>
      </c>
      <c r="C3407" s="42" t="s">
        <v>6952</v>
      </c>
      <c r="D3407" s="21">
        <v>2024</v>
      </c>
      <c r="E3407" s="21">
        <v>2024</v>
      </c>
      <c r="F3407" s="43">
        <v>3.623821</v>
      </c>
      <c r="G3407" s="43">
        <v>4.3485849999999999</v>
      </c>
      <c r="H3407" s="43">
        <v>4.7742647430299998</v>
      </c>
      <c r="I3407" s="43">
        <v>0</v>
      </c>
      <c r="J3407" s="43">
        <f t="shared" si="156"/>
        <v>4.7742647430299998</v>
      </c>
      <c r="K3407" s="43">
        <v>0.223776</v>
      </c>
      <c r="L3407" s="43">
        <f t="shared" si="157"/>
        <v>4.5504887430299998</v>
      </c>
      <c r="M3407" s="43">
        <v>0</v>
      </c>
      <c r="N3407" s="43">
        <f t="shared" si="158"/>
        <v>4.3485849999999999</v>
      </c>
      <c r="O3407" s="43">
        <v>0.223776</v>
      </c>
      <c r="P3407" s="43">
        <v>0</v>
      </c>
      <c r="Q3407" s="43">
        <v>0.223776</v>
      </c>
      <c r="R3407" s="43">
        <v>0</v>
      </c>
      <c r="S3407" s="43">
        <v>0</v>
      </c>
      <c r="T3407" s="43">
        <v>0</v>
      </c>
      <c r="U3407" s="43">
        <v>0</v>
      </c>
      <c r="V3407" s="43">
        <v>0</v>
      </c>
      <c r="W3407" s="43">
        <v>0</v>
      </c>
      <c r="X3407" s="43">
        <v>0</v>
      </c>
      <c r="Y3407" s="43">
        <v>0</v>
      </c>
      <c r="Z3407" s="43">
        <v>0</v>
      </c>
      <c r="AA3407" s="43">
        <v>0</v>
      </c>
      <c r="AB3407" s="43">
        <v>0</v>
      </c>
      <c r="AC3407" s="43">
        <v>0</v>
      </c>
      <c r="AD3407" s="43">
        <v>0</v>
      </c>
      <c r="AE3407" s="43">
        <v>0</v>
      </c>
    </row>
    <row r="3408" spans="1:31" ht="31.5" x14ac:dyDescent="0.25">
      <c r="A3408" s="49" t="s">
        <v>6716</v>
      </c>
      <c r="B3408" s="22" t="s">
        <v>6953</v>
      </c>
      <c r="C3408" s="42" t="s">
        <v>6954</v>
      </c>
      <c r="D3408" s="21">
        <v>2024</v>
      </c>
      <c r="E3408" s="21">
        <v>2024</v>
      </c>
      <c r="F3408" s="43">
        <v>2.5700099999999999</v>
      </c>
      <c r="G3408" s="43">
        <v>3.0840130000000001</v>
      </c>
      <c r="H3408" s="43">
        <v>3.3859061500630001</v>
      </c>
      <c r="I3408" s="43">
        <v>0</v>
      </c>
      <c r="J3408" s="43">
        <f t="shared" ref="J3408:J3471" si="159">IFERROR(H3408+I3408,"0")</f>
        <v>3.3859061500630001</v>
      </c>
      <c r="K3408" s="43">
        <v>1.009328</v>
      </c>
      <c r="L3408" s="43">
        <f t="shared" ref="L3408:L3471" si="160">IFERROR(J3408-K3408,"0")</f>
        <v>2.3765781500630001</v>
      </c>
      <c r="M3408" s="43">
        <v>0</v>
      </c>
      <c r="N3408" s="43">
        <f t="shared" ref="N3408:N3471" si="161">IFERROR(G3408-M3408,"0")</f>
        <v>3.0840130000000001</v>
      </c>
      <c r="O3408" s="43">
        <v>1.009328</v>
      </c>
      <c r="P3408" s="43">
        <v>0</v>
      </c>
      <c r="Q3408" s="43">
        <v>1.009328</v>
      </c>
      <c r="R3408" s="43">
        <v>0</v>
      </c>
      <c r="S3408" s="43">
        <v>0</v>
      </c>
      <c r="T3408" s="43">
        <v>0</v>
      </c>
      <c r="U3408" s="43">
        <v>0</v>
      </c>
      <c r="V3408" s="43">
        <v>0</v>
      </c>
      <c r="W3408" s="43">
        <v>0</v>
      </c>
      <c r="X3408" s="43">
        <v>0</v>
      </c>
      <c r="Y3408" s="43">
        <v>0</v>
      </c>
      <c r="Z3408" s="43">
        <v>0</v>
      </c>
      <c r="AA3408" s="43">
        <v>0</v>
      </c>
      <c r="AB3408" s="43">
        <v>0</v>
      </c>
      <c r="AC3408" s="43">
        <v>0</v>
      </c>
      <c r="AD3408" s="43">
        <v>0</v>
      </c>
      <c r="AE3408" s="43">
        <v>0</v>
      </c>
    </row>
    <row r="3409" spans="1:31" ht="31.5" x14ac:dyDescent="0.25">
      <c r="A3409" s="49" t="s">
        <v>6716</v>
      </c>
      <c r="B3409" s="22" t="s">
        <v>6955</v>
      </c>
      <c r="C3409" s="42" t="s">
        <v>6956</v>
      </c>
      <c r="D3409" s="21">
        <v>2024</v>
      </c>
      <c r="E3409" s="21">
        <v>2024</v>
      </c>
      <c r="F3409" s="43">
        <v>4.3184670000000001</v>
      </c>
      <c r="G3409" s="43">
        <v>5.1821609999999998</v>
      </c>
      <c r="H3409" s="43">
        <v>5.689437567753</v>
      </c>
      <c r="I3409" s="43">
        <v>0</v>
      </c>
      <c r="J3409" s="43">
        <f t="shared" si="159"/>
        <v>5.689437567753</v>
      </c>
      <c r="K3409" s="43">
        <v>4.6822660000000003</v>
      </c>
      <c r="L3409" s="43">
        <f t="shared" si="160"/>
        <v>1.0071715677529998</v>
      </c>
      <c r="M3409" s="43">
        <v>0</v>
      </c>
      <c r="N3409" s="43">
        <f t="shared" si="161"/>
        <v>5.1821609999999998</v>
      </c>
      <c r="O3409" s="43">
        <v>4.6822660000000003</v>
      </c>
      <c r="P3409" s="43">
        <v>0</v>
      </c>
      <c r="Q3409" s="43">
        <v>4.6822660000000003</v>
      </c>
      <c r="R3409" s="43">
        <v>0</v>
      </c>
      <c r="S3409" s="43">
        <v>0</v>
      </c>
      <c r="T3409" s="43">
        <v>0</v>
      </c>
      <c r="U3409" s="43">
        <v>0</v>
      </c>
      <c r="V3409" s="43">
        <v>0</v>
      </c>
      <c r="W3409" s="43">
        <v>0</v>
      </c>
      <c r="X3409" s="43">
        <v>0</v>
      </c>
      <c r="Y3409" s="43">
        <v>0</v>
      </c>
      <c r="Z3409" s="43">
        <v>0</v>
      </c>
      <c r="AA3409" s="43">
        <v>0</v>
      </c>
      <c r="AB3409" s="43">
        <v>0</v>
      </c>
      <c r="AC3409" s="43">
        <v>0</v>
      </c>
      <c r="AD3409" s="43">
        <v>0</v>
      </c>
      <c r="AE3409" s="43">
        <v>0</v>
      </c>
    </row>
    <row r="3410" spans="1:31" ht="31.5" x14ac:dyDescent="0.25">
      <c r="A3410" s="49" t="s">
        <v>6871</v>
      </c>
      <c r="B3410" s="22" t="s">
        <v>6957</v>
      </c>
      <c r="C3410" s="42" t="s">
        <v>6958</v>
      </c>
      <c r="D3410" s="21">
        <v>2024</v>
      </c>
      <c r="E3410" s="21">
        <v>2024</v>
      </c>
      <c r="F3410" s="43">
        <v>6.4070340000000003</v>
      </c>
      <c r="G3410" s="43">
        <v>7.6884410000000001</v>
      </c>
      <c r="H3410" s="43">
        <v>8.4410559132169993</v>
      </c>
      <c r="I3410" s="43">
        <v>0</v>
      </c>
      <c r="J3410" s="43">
        <f t="shared" si="159"/>
        <v>8.4410559132169993</v>
      </c>
      <c r="K3410" s="43">
        <v>8.2009220000000003</v>
      </c>
      <c r="L3410" s="43">
        <f t="shared" si="160"/>
        <v>0.24013391321699906</v>
      </c>
      <c r="M3410" s="43">
        <v>0</v>
      </c>
      <c r="N3410" s="43">
        <f t="shared" si="161"/>
        <v>7.6884410000000001</v>
      </c>
      <c r="O3410" s="43">
        <v>8.2009220000000003</v>
      </c>
      <c r="P3410" s="43">
        <v>0</v>
      </c>
      <c r="Q3410" s="43">
        <v>8.2009220000000003</v>
      </c>
      <c r="R3410" s="43">
        <v>0</v>
      </c>
      <c r="S3410" s="43">
        <v>0</v>
      </c>
      <c r="T3410" s="43">
        <v>0</v>
      </c>
      <c r="U3410" s="43">
        <v>0</v>
      </c>
      <c r="V3410" s="43">
        <v>0</v>
      </c>
      <c r="W3410" s="43">
        <v>0</v>
      </c>
      <c r="X3410" s="43">
        <v>0</v>
      </c>
      <c r="Y3410" s="43">
        <v>0</v>
      </c>
      <c r="Z3410" s="43">
        <v>0</v>
      </c>
      <c r="AA3410" s="43">
        <v>0</v>
      </c>
      <c r="AB3410" s="43">
        <v>0</v>
      </c>
      <c r="AC3410" s="43">
        <v>0</v>
      </c>
      <c r="AD3410" s="43">
        <v>0</v>
      </c>
      <c r="AE3410" s="43">
        <v>0</v>
      </c>
    </row>
    <row r="3411" spans="1:31" ht="31.5" x14ac:dyDescent="0.25">
      <c r="A3411" s="49">
        <v>8.4</v>
      </c>
      <c r="B3411" s="22" t="s">
        <v>6959</v>
      </c>
      <c r="C3411" s="42" t="s">
        <v>6960</v>
      </c>
      <c r="D3411" s="21">
        <v>2024</v>
      </c>
      <c r="E3411" s="21">
        <v>2024</v>
      </c>
      <c r="F3411" s="43">
        <v>1.1659820000000001</v>
      </c>
      <c r="G3411" s="43">
        <v>1.399178</v>
      </c>
      <c r="H3411" s="43">
        <v>1.5361443336189999</v>
      </c>
      <c r="I3411" s="43">
        <v>0</v>
      </c>
      <c r="J3411" s="43">
        <f t="shared" si="159"/>
        <v>1.5361443336189999</v>
      </c>
      <c r="K3411" s="43">
        <v>0.15676699999999999</v>
      </c>
      <c r="L3411" s="43">
        <f t="shared" si="160"/>
        <v>1.3793773336189998</v>
      </c>
      <c r="M3411" s="43">
        <v>0</v>
      </c>
      <c r="N3411" s="43">
        <f t="shared" si="161"/>
        <v>1.399178</v>
      </c>
      <c r="O3411" s="43">
        <v>0.15676699999999999</v>
      </c>
      <c r="P3411" s="43">
        <v>0</v>
      </c>
      <c r="Q3411" s="43">
        <v>0.15676699999999999</v>
      </c>
      <c r="R3411" s="43">
        <v>0</v>
      </c>
      <c r="S3411" s="43">
        <v>0</v>
      </c>
      <c r="T3411" s="43">
        <v>0</v>
      </c>
      <c r="U3411" s="43">
        <v>0</v>
      </c>
      <c r="V3411" s="43">
        <v>0</v>
      </c>
      <c r="W3411" s="43">
        <v>0</v>
      </c>
      <c r="X3411" s="43">
        <v>0</v>
      </c>
      <c r="Y3411" s="43">
        <v>0</v>
      </c>
      <c r="Z3411" s="43">
        <v>0</v>
      </c>
      <c r="AA3411" s="43">
        <v>0</v>
      </c>
      <c r="AB3411" s="43">
        <v>0</v>
      </c>
      <c r="AC3411" s="43">
        <v>0</v>
      </c>
      <c r="AD3411" s="43">
        <v>0</v>
      </c>
      <c r="AE3411" s="43">
        <v>0</v>
      </c>
    </row>
    <row r="3412" spans="1:31" ht="31.5" x14ac:dyDescent="0.25">
      <c r="A3412" s="49">
        <v>8.4</v>
      </c>
      <c r="B3412" s="22" t="s">
        <v>6961</v>
      </c>
      <c r="C3412" s="42" t="s">
        <v>6962</v>
      </c>
      <c r="D3412" s="21">
        <v>2024</v>
      </c>
      <c r="E3412" s="21">
        <v>2024</v>
      </c>
      <c r="F3412" s="43">
        <v>1.035002</v>
      </c>
      <c r="G3412" s="43">
        <v>1.2420020000000001</v>
      </c>
      <c r="H3412" s="43">
        <v>1.3635825318629999</v>
      </c>
      <c r="I3412" s="43">
        <v>0</v>
      </c>
      <c r="J3412" s="43">
        <f t="shared" si="159"/>
        <v>1.3635825318629999</v>
      </c>
      <c r="K3412" s="43">
        <v>0.11343399999999999</v>
      </c>
      <c r="L3412" s="43">
        <f t="shared" si="160"/>
        <v>1.2501485318629999</v>
      </c>
      <c r="M3412" s="43">
        <v>0</v>
      </c>
      <c r="N3412" s="43">
        <f t="shared" si="161"/>
        <v>1.2420020000000001</v>
      </c>
      <c r="O3412" s="43">
        <v>0.11343399999999999</v>
      </c>
      <c r="P3412" s="43">
        <v>0</v>
      </c>
      <c r="Q3412" s="43">
        <v>0.11343399999999999</v>
      </c>
      <c r="R3412" s="43">
        <v>0</v>
      </c>
      <c r="S3412" s="43">
        <v>0</v>
      </c>
      <c r="T3412" s="43">
        <v>0</v>
      </c>
      <c r="U3412" s="43">
        <v>0</v>
      </c>
      <c r="V3412" s="43">
        <v>0</v>
      </c>
      <c r="W3412" s="43">
        <v>0</v>
      </c>
      <c r="X3412" s="43">
        <v>0</v>
      </c>
      <c r="Y3412" s="43">
        <v>0</v>
      </c>
      <c r="Z3412" s="43">
        <v>0</v>
      </c>
      <c r="AA3412" s="43">
        <v>0</v>
      </c>
      <c r="AB3412" s="43">
        <v>0</v>
      </c>
      <c r="AC3412" s="43">
        <v>0</v>
      </c>
      <c r="AD3412" s="43">
        <v>0</v>
      </c>
      <c r="AE3412" s="43">
        <v>0</v>
      </c>
    </row>
    <row r="3413" spans="1:31" ht="31.5" x14ac:dyDescent="0.25">
      <c r="A3413" s="49" t="s">
        <v>6716</v>
      </c>
      <c r="B3413" s="22" t="s">
        <v>6963</v>
      </c>
      <c r="C3413" s="42" t="s">
        <v>6964</v>
      </c>
      <c r="D3413" s="21">
        <v>2024</v>
      </c>
      <c r="E3413" s="21">
        <v>2024</v>
      </c>
      <c r="F3413" s="43">
        <v>4.4737730000000004</v>
      </c>
      <c r="G3413" s="43">
        <v>5.3685270000000003</v>
      </c>
      <c r="H3413" s="43">
        <v>5.8940467494729996</v>
      </c>
      <c r="I3413" s="43">
        <v>0</v>
      </c>
      <c r="J3413" s="43">
        <f t="shared" si="159"/>
        <v>5.8940467494729996</v>
      </c>
      <c r="K3413" s="43">
        <v>0.30497999999999997</v>
      </c>
      <c r="L3413" s="43">
        <f t="shared" si="160"/>
        <v>5.589066749473</v>
      </c>
      <c r="M3413" s="43">
        <v>0</v>
      </c>
      <c r="N3413" s="43">
        <f t="shared" si="161"/>
        <v>5.3685270000000003</v>
      </c>
      <c r="O3413" s="43">
        <v>0.30497999999999997</v>
      </c>
      <c r="P3413" s="43">
        <v>0</v>
      </c>
      <c r="Q3413" s="43">
        <v>0.30497999999999997</v>
      </c>
      <c r="R3413" s="43">
        <v>0</v>
      </c>
      <c r="S3413" s="43">
        <v>0</v>
      </c>
      <c r="T3413" s="43">
        <v>0</v>
      </c>
      <c r="U3413" s="43">
        <v>0</v>
      </c>
      <c r="V3413" s="43">
        <v>0</v>
      </c>
      <c r="W3413" s="43">
        <v>0</v>
      </c>
      <c r="X3413" s="43">
        <v>0</v>
      </c>
      <c r="Y3413" s="43">
        <v>0</v>
      </c>
      <c r="Z3413" s="43">
        <v>0</v>
      </c>
      <c r="AA3413" s="43">
        <v>0</v>
      </c>
      <c r="AB3413" s="43">
        <v>0</v>
      </c>
      <c r="AC3413" s="43">
        <v>0</v>
      </c>
      <c r="AD3413" s="43">
        <v>0</v>
      </c>
      <c r="AE3413" s="43">
        <v>0</v>
      </c>
    </row>
    <row r="3414" spans="1:31" ht="31.5" x14ac:dyDescent="0.25">
      <c r="A3414" s="49" t="s">
        <v>6716</v>
      </c>
      <c r="B3414" s="22" t="s">
        <v>6965</v>
      </c>
      <c r="C3414" s="42" t="s">
        <v>6966</v>
      </c>
      <c r="D3414" s="21">
        <v>2024</v>
      </c>
      <c r="E3414" s="21">
        <v>2024</v>
      </c>
      <c r="F3414" s="43">
        <v>9.7502829999999996</v>
      </c>
      <c r="G3414" s="43">
        <v>11.700339</v>
      </c>
      <c r="H3414" s="43">
        <v>12.845675701878999</v>
      </c>
      <c r="I3414" s="43">
        <v>0</v>
      </c>
      <c r="J3414" s="43">
        <f t="shared" si="159"/>
        <v>12.845675701878999</v>
      </c>
      <c r="K3414" s="43">
        <v>8.5687169999999995</v>
      </c>
      <c r="L3414" s="43">
        <f t="shared" si="160"/>
        <v>4.2769587018789998</v>
      </c>
      <c r="M3414" s="43">
        <v>0</v>
      </c>
      <c r="N3414" s="43">
        <f t="shared" si="161"/>
        <v>11.700339</v>
      </c>
      <c r="O3414" s="43">
        <v>8.5687169999999995</v>
      </c>
      <c r="P3414" s="43">
        <v>0</v>
      </c>
      <c r="Q3414" s="43">
        <v>8.5687169999999995</v>
      </c>
      <c r="R3414" s="43">
        <v>0</v>
      </c>
      <c r="S3414" s="43">
        <v>0</v>
      </c>
      <c r="T3414" s="43">
        <v>0</v>
      </c>
      <c r="U3414" s="43">
        <v>0</v>
      </c>
      <c r="V3414" s="43">
        <v>0</v>
      </c>
      <c r="W3414" s="43">
        <v>0</v>
      </c>
      <c r="X3414" s="43">
        <v>0</v>
      </c>
      <c r="Y3414" s="43">
        <v>0</v>
      </c>
      <c r="Z3414" s="43">
        <v>0</v>
      </c>
      <c r="AA3414" s="43">
        <v>0</v>
      </c>
      <c r="AB3414" s="43">
        <v>0</v>
      </c>
      <c r="AC3414" s="43">
        <v>0</v>
      </c>
      <c r="AD3414" s="43">
        <v>0</v>
      </c>
      <c r="AE3414" s="43">
        <v>0</v>
      </c>
    </row>
    <row r="3415" spans="1:31" ht="31.5" x14ac:dyDescent="0.25">
      <c r="A3415" s="49" t="s">
        <v>6716</v>
      </c>
      <c r="B3415" s="22" t="s">
        <v>6967</v>
      </c>
      <c r="C3415" s="42" t="s">
        <v>6968</v>
      </c>
      <c r="D3415" s="21">
        <v>2024</v>
      </c>
      <c r="E3415" s="21">
        <v>2024</v>
      </c>
      <c r="F3415" s="43">
        <v>1.6549659999999999</v>
      </c>
      <c r="G3415" s="43">
        <v>1.985959</v>
      </c>
      <c r="H3415" s="43">
        <v>2.1803658379059998</v>
      </c>
      <c r="I3415" s="43">
        <v>0</v>
      </c>
      <c r="J3415" s="43">
        <f t="shared" si="159"/>
        <v>2.1803658379059998</v>
      </c>
      <c r="K3415" s="43">
        <v>1.043067</v>
      </c>
      <c r="L3415" s="43">
        <f t="shared" si="160"/>
        <v>1.1372988379059998</v>
      </c>
      <c r="M3415" s="43">
        <v>0</v>
      </c>
      <c r="N3415" s="43">
        <f t="shared" si="161"/>
        <v>1.985959</v>
      </c>
      <c r="O3415" s="43">
        <v>1.043067</v>
      </c>
      <c r="P3415" s="43">
        <v>0</v>
      </c>
      <c r="Q3415" s="43">
        <v>1.043067</v>
      </c>
      <c r="R3415" s="43">
        <v>0</v>
      </c>
      <c r="S3415" s="43">
        <v>0</v>
      </c>
      <c r="T3415" s="43">
        <v>0</v>
      </c>
      <c r="U3415" s="43">
        <v>0</v>
      </c>
      <c r="V3415" s="43">
        <v>0</v>
      </c>
      <c r="W3415" s="43">
        <v>0</v>
      </c>
      <c r="X3415" s="43">
        <v>0</v>
      </c>
      <c r="Y3415" s="43">
        <v>0</v>
      </c>
      <c r="Z3415" s="43">
        <v>0</v>
      </c>
      <c r="AA3415" s="43">
        <v>0</v>
      </c>
      <c r="AB3415" s="43">
        <v>0</v>
      </c>
      <c r="AC3415" s="43">
        <v>0</v>
      </c>
      <c r="AD3415" s="43">
        <v>0</v>
      </c>
      <c r="AE3415" s="43">
        <v>0</v>
      </c>
    </row>
    <row r="3416" spans="1:31" ht="31.5" x14ac:dyDescent="0.25">
      <c r="A3416" s="49" t="s">
        <v>6716</v>
      </c>
      <c r="B3416" s="22" t="s">
        <v>6969</v>
      </c>
      <c r="C3416" s="42" t="s">
        <v>6970</v>
      </c>
      <c r="D3416" s="21">
        <v>2024</v>
      </c>
      <c r="E3416" s="21">
        <v>2024</v>
      </c>
      <c r="F3416" s="43">
        <v>3.5445259999999998</v>
      </c>
      <c r="G3416" s="43">
        <v>4.2534320000000001</v>
      </c>
      <c r="H3416" s="43">
        <v>4.6697984087249997</v>
      </c>
      <c r="I3416" s="43">
        <v>0</v>
      </c>
      <c r="J3416" s="43">
        <f t="shared" si="159"/>
        <v>4.6697984087249997</v>
      </c>
      <c r="K3416" s="43">
        <v>1.3858090000000001</v>
      </c>
      <c r="L3416" s="43">
        <f t="shared" si="160"/>
        <v>3.2839894087249997</v>
      </c>
      <c r="M3416" s="43">
        <v>0</v>
      </c>
      <c r="N3416" s="43">
        <f t="shared" si="161"/>
        <v>4.2534320000000001</v>
      </c>
      <c r="O3416" s="43">
        <v>1.3858090000000001</v>
      </c>
      <c r="P3416" s="43">
        <v>0</v>
      </c>
      <c r="Q3416" s="43">
        <v>1.3858090000000001</v>
      </c>
      <c r="R3416" s="43">
        <v>0</v>
      </c>
      <c r="S3416" s="43">
        <v>0</v>
      </c>
      <c r="T3416" s="43">
        <v>0</v>
      </c>
      <c r="U3416" s="43">
        <v>0</v>
      </c>
      <c r="V3416" s="43">
        <v>0</v>
      </c>
      <c r="W3416" s="43">
        <v>0</v>
      </c>
      <c r="X3416" s="43">
        <v>0</v>
      </c>
      <c r="Y3416" s="43">
        <v>0</v>
      </c>
      <c r="Z3416" s="43">
        <v>0</v>
      </c>
      <c r="AA3416" s="43">
        <v>0</v>
      </c>
      <c r="AB3416" s="43">
        <v>0</v>
      </c>
      <c r="AC3416" s="43">
        <v>0</v>
      </c>
      <c r="AD3416" s="43">
        <v>0</v>
      </c>
      <c r="AE3416" s="43">
        <v>0</v>
      </c>
    </row>
    <row r="3417" spans="1:31" ht="31.5" x14ac:dyDescent="0.25">
      <c r="A3417" s="49" t="s">
        <v>6716</v>
      </c>
      <c r="B3417" s="22" t="s">
        <v>6971</v>
      </c>
      <c r="C3417" s="42" t="s">
        <v>6972</v>
      </c>
      <c r="D3417" s="21">
        <v>2024</v>
      </c>
      <c r="E3417" s="21">
        <v>2024</v>
      </c>
      <c r="F3417" s="43">
        <v>7.5677989999999999</v>
      </c>
      <c r="G3417" s="43">
        <v>9.0813590000000008</v>
      </c>
      <c r="H3417" s="43">
        <v>9.9703263637949995</v>
      </c>
      <c r="I3417" s="43">
        <v>0</v>
      </c>
      <c r="J3417" s="43">
        <f t="shared" si="159"/>
        <v>9.9703263637949995</v>
      </c>
      <c r="K3417" s="43">
        <v>3.960537</v>
      </c>
      <c r="L3417" s="43">
        <f t="shared" si="160"/>
        <v>6.0097893637949991</v>
      </c>
      <c r="M3417" s="43">
        <v>0</v>
      </c>
      <c r="N3417" s="43">
        <f t="shared" si="161"/>
        <v>9.0813590000000008</v>
      </c>
      <c r="O3417" s="43">
        <v>3.960537</v>
      </c>
      <c r="P3417" s="43">
        <v>0</v>
      </c>
      <c r="Q3417" s="43">
        <v>3.960537</v>
      </c>
      <c r="R3417" s="43">
        <v>0</v>
      </c>
      <c r="S3417" s="43">
        <v>0</v>
      </c>
      <c r="T3417" s="43">
        <v>0</v>
      </c>
      <c r="U3417" s="43">
        <v>0</v>
      </c>
      <c r="V3417" s="43">
        <v>0</v>
      </c>
      <c r="W3417" s="43">
        <v>0</v>
      </c>
      <c r="X3417" s="43">
        <v>0</v>
      </c>
      <c r="Y3417" s="43">
        <v>0</v>
      </c>
      <c r="Z3417" s="43">
        <v>0</v>
      </c>
      <c r="AA3417" s="43">
        <v>0</v>
      </c>
      <c r="AB3417" s="43">
        <v>0</v>
      </c>
      <c r="AC3417" s="43">
        <v>0</v>
      </c>
      <c r="AD3417" s="43">
        <v>0</v>
      </c>
      <c r="AE3417" s="43">
        <v>0</v>
      </c>
    </row>
    <row r="3418" spans="1:31" ht="31.5" x14ac:dyDescent="0.25">
      <c r="A3418" s="49" t="s">
        <v>6878</v>
      </c>
      <c r="B3418" s="22" t="s">
        <v>6973</v>
      </c>
      <c r="C3418" s="42" t="s">
        <v>6974</v>
      </c>
      <c r="D3418" s="21">
        <v>2024</v>
      </c>
      <c r="E3418" s="21">
        <v>2024</v>
      </c>
      <c r="F3418" s="43">
        <v>2.0246599999999999</v>
      </c>
      <c r="G3418" s="43">
        <v>2.429592</v>
      </c>
      <c r="H3418" s="43">
        <v>2.6674234336890001</v>
      </c>
      <c r="I3418" s="43">
        <v>0</v>
      </c>
      <c r="J3418" s="43">
        <f t="shared" si="159"/>
        <v>2.6674234336890001</v>
      </c>
      <c r="K3418" s="43">
        <v>0.36389500000000002</v>
      </c>
      <c r="L3418" s="43">
        <f t="shared" si="160"/>
        <v>2.3035284336890003</v>
      </c>
      <c r="M3418" s="43">
        <v>0</v>
      </c>
      <c r="N3418" s="43">
        <f t="shared" si="161"/>
        <v>2.429592</v>
      </c>
      <c r="O3418" s="43">
        <v>0.36389500000000002</v>
      </c>
      <c r="P3418" s="43">
        <v>0</v>
      </c>
      <c r="Q3418" s="43">
        <v>0.36389500000000002</v>
      </c>
      <c r="R3418" s="43">
        <v>0</v>
      </c>
      <c r="S3418" s="43">
        <v>0</v>
      </c>
      <c r="T3418" s="43">
        <v>0</v>
      </c>
      <c r="U3418" s="43">
        <v>0</v>
      </c>
      <c r="V3418" s="43">
        <v>0</v>
      </c>
      <c r="W3418" s="43">
        <v>0</v>
      </c>
      <c r="X3418" s="43">
        <v>0</v>
      </c>
      <c r="Y3418" s="43">
        <v>0</v>
      </c>
      <c r="Z3418" s="43">
        <v>0</v>
      </c>
      <c r="AA3418" s="43">
        <v>0</v>
      </c>
      <c r="AB3418" s="43">
        <v>0</v>
      </c>
      <c r="AC3418" s="43">
        <v>0</v>
      </c>
      <c r="AD3418" s="43">
        <v>0</v>
      </c>
      <c r="AE3418" s="43">
        <v>0</v>
      </c>
    </row>
    <row r="3419" spans="1:31" ht="31.5" x14ac:dyDescent="0.25">
      <c r="A3419" s="49" t="s">
        <v>6716</v>
      </c>
      <c r="B3419" s="22" t="s">
        <v>6975</v>
      </c>
      <c r="C3419" s="42" t="s">
        <v>6976</v>
      </c>
      <c r="D3419" s="21">
        <v>2024</v>
      </c>
      <c r="E3419" s="21">
        <v>2024</v>
      </c>
      <c r="F3419" s="43">
        <v>34.597420999999997</v>
      </c>
      <c r="G3419" s="43">
        <v>41.516905999999999</v>
      </c>
      <c r="H3419" s="43">
        <v>45.580954488539</v>
      </c>
      <c r="I3419" s="43">
        <v>0</v>
      </c>
      <c r="J3419" s="43">
        <f t="shared" si="159"/>
        <v>45.580954488539</v>
      </c>
      <c r="K3419" s="43">
        <v>14.072652</v>
      </c>
      <c r="L3419" s="43">
        <f t="shared" si="160"/>
        <v>31.508302488539002</v>
      </c>
      <c r="M3419" s="43">
        <v>0</v>
      </c>
      <c r="N3419" s="43">
        <f t="shared" si="161"/>
        <v>41.516905999999999</v>
      </c>
      <c r="O3419" s="43">
        <v>14.072652</v>
      </c>
      <c r="P3419" s="43">
        <v>0</v>
      </c>
      <c r="Q3419" s="43">
        <v>14.072652</v>
      </c>
      <c r="R3419" s="43">
        <v>0</v>
      </c>
      <c r="S3419" s="43">
        <v>0</v>
      </c>
      <c r="T3419" s="43">
        <v>0</v>
      </c>
      <c r="U3419" s="43">
        <v>0</v>
      </c>
      <c r="V3419" s="43">
        <v>0</v>
      </c>
      <c r="W3419" s="43">
        <v>0</v>
      </c>
      <c r="X3419" s="43">
        <v>0</v>
      </c>
      <c r="Y3419" s="43">
        <v>0</v>
      </c>
      <c r="Z3419" s="43">
        <v>0</v>
      </c>
      <c r="AA3419" s="43">
        <v>0</v>
      </c>
      <c r="AB3419" s="43">
        <v>0</v>
      </c>
      <c r="AC3419" s="43">
        <v>0</v>
      </c>
      <c r="AD3419" s="43">
        <v>0</v>
      </c>
      <c r="AE3419" s="43">
        <v>0</v>
      </c>
    </row>
    <row r="3420" spans="1:31" ht="31.5" x14ac:dyDescent="0.25">
      <c r="A3420" s="49" t="s">
        <v>6538</v>
      </c>
      <c r="B3420" s="22" t="s">
        <v>6977</v>
      </c>
      <c r="C3420" s="42" t="s">
        <v>6978</v>
      </c>
      <c r="D3420" s="21">
        <v>2024</v>
      </c>
      <c r="E3420" s="21">
        <v>2025</v>
      </c>
      <c r="F3420" s="43">
        <v>3.9222199999999998</v>
      </c>
      <c r="G3420" s="43">
        <v>4.706664</v>
      </c>
      <c r="H3420" s="43">
        <v>5.419266187371</v>
      </c>
      <c r="I3420" s="43">
        <v>0</v>
      </c>
      <c r="J3420" s="43">
        <f t="shared" si="159"/>
        <v>5.419266187371</v>
      </c>
      <c r="K3420" s="43">
        <v>3.1515070000000001</v>
      </c>
      <c r="L3420" s="43">
        <f t="shared" si="160"/>
        <v>2.2677591873709999</v>
      </c>
      <c r="M3420" s="43">
        <v>0</v>
      </c>
      <c r="N3420" s="43">
        <f t="shared" si="161"/>
        <v>4.706664</v>
      </c>
      <c r="O3420" s="43">
        <v>3.1515070000000001</v>
      </c>
      <c r="P3420" s="43">
        <v>0</v>
      </c>
      <c r="Q3420" s="43">
        <v>8.5847000000000007E-2</v>
      </c>
      <c r="R3420" s="43">
        <v>3.0656599999999998</v>
      </c>
      <c r="S3420" s="43">
        <v>0</v>
      </c>
      <c r="T3420" s="43">
        <v>0</v>
      </c>
      <c r="U3420" s="43">
        <v>0</v>
      </c>
      <c r="V3420" s="43">
        <v>0</v>
      </c>
      <c r="W3420" s="43">
        <v>0</v>
      </c>
      <c r="X3420" s="43">
        <v>0</v>
      </c>
      <c r="Y3420" s="43">
        <v>0</v>
      </c>
      <c r="Z3420" s="43">
        <v>0</v>
      </c>
      <c r="AA3420" s="43">
        <v>0</v>
      </c>
      <c r="AB3420" s="43">
        <v>0</v>
      </c>
      <c r="AC3420" s="43">
        <v>0</v>
      </c>
      <c r="AD3420" s="43">
        <v>0</v>
      </c>
      <c r="AE3420" s="43">
        <v>0</v>
      </c>
    </row>
    <row r="3421" spans="1:31" ht="31.5" x14ac:dyDescent="0.25">
      <c r="A3421" s="49">
        <v>8.4</v>
      </c>
      <c r="B3421" s="22" t="s">
        <v>6979</v>
      </c>
      <c r="C3421" s="42" t="s">
        <v>6980</v>
      </c>
      <c r="D3421" s="21">
        <v>2024</v>
      </c>
      <c r="E3421" s="21">
        <v>2024</v>
      </c>
      <c r="F3421" s="43">
        <v>0.90173000000000003</v>
      </c>
      <c r="G3421" s="43">
        <v>1.082076</v>
      </c>
      <c r="H3421" s="43">
        <v>1.188000437463</v>
      </c>
      <c r="I3421" s="43">
        <v>0</v>
      </c>
      <c r="J3421" s="43">
        <f t="shared" si="159"/>
        <v>1.188000437463</v>
      </c>
      <c r="K3421" s="43">
        <v>9.1727000000000003E-2</v>
      </c>
      <c r="L3421" s="43">
        <f t="shared" si="160"/>
        <v>1.0962734374630001</v>
      </c>
      <c r="M3421" s="43">
        <v>0</v>
      </c>
      <c r="N3421" s="43">
        <f t="shared" si="161"/>
        <v>1.082076</v>
      </c>
      <c r="O3421" s="43">
        <v>9.1727000000000003E-2</v>
      </c>
      <c r="P3421" s="43">
        <v>0</v>
      </c>
      <c r="Q3421" s="43">
        <v>9.1727000000000003E-2</v>
      </c>
      <c r="R3421" s="43">
        <v>0</v>
      </c>
      <c r="S3421" s="43">
        <v>0</v>
      </c>
      <c r="T3421" s="43">
        <v>0</v>
      </c>
      <c r="U3421" s="43">
        <v>0</v>
      </c>
      <c r="V3421" s="43">
        <v>0</v>
      </c>
      <c r="W3421" s="43">
        <v>0</v>
      </c>
      <c r="X3421" s="43">
        <v>0</v>
      </c>
      <c r="Y3421" s="43">
        <v>0</v>
      </c>
      <c r="Z3421" s="43">
        <v>0</v>
      </c>
      <c r="AA3421" s="43">
        <v>0</v>
      </c>
      <c r="AB3421" s="43">
        <v>0</v>
      </c>
      <c r="AC3421" s="43">
        <v>0</v>
      </c>
      <c r="AD3421" s="43">
        <v>0</v>
      </c>
      <c r="AE3421" s="43">
        <v>0</v>
      </c>
    </row>
    <row r="3422" spans="1:31" ht="31.5" x14ac:dyDescent="0.25">
      <c r="A3422" s="49" t="s">
        <v>6531</v>
      </c>
      <c r="B3422" s="22" t="s">
        <v>6981</v>
      </c>
      <c r="C3422" s="42" t="s">
        <v>6982</v>
      </c>
      <c r="D3422" s="21">
        <v>2024</v>
      </c>
      <c r="E3422" s="21">
        <v>2024</v>
      </c>
      <c r="F3422" s="43">
        <v>2.1593019999999998</v>
      </c>
      <c r="G3422" s="43">
        <v>2.5911620000000002</v>
      </c>
      <c r="H3422" s="43">
        <v>2.8448093597190001</v>
      </c>
      <c r="I3422" s="43">
        <v>0</v>
      </c>
      <c r="J3422" s="43">
        <f t="shared" si="159"/>
        <v>2.8448093597190001</v>
      </c>
      <c r="K3422" s="43">
        <v>1.6968319999999999</v>
      </c>
      <c r="L3422" s="43">
        <f t="shared" si="160"/>
        <v>1.1479773597190002</v>
      </c>
      <c r="M3422" s="43">
        <v>0</v>
      </c>
      <c r="N3422" s="43">
        <f t="shared" si="161"/>
        <v>2.5911620000000002</v>
      </c>
      <c r="O3422" s="43">
        <v>1.6968319999999999</v>
      </c>
      <c r="P3422" s="43">
        <v>0</v>
      </c>
      <c r="Q3422" s="43">
        <v>1.6968319999999999</v>
      </c>
      <c r="R3422" s="43">
        <v>0</v>
      </c>
      <c r="S3422" s="43">
        <v>0</v>
      </c>
      <c r="T3422" s="43">
        <v>0</v>
      </c>
      <c r="U3422" s="43">
        <v>0</v>
      </c>
      <c r="V3422" s="43">
        <v>0</v>
      </c>
      <c r="W3422" s="43">
        <v>0</v>
      </c>
      <c r="X3422" s="43">
        <v>0</v>
      </c>
      <c r="Y3422" s="43">
        <v>0</v>
      </c>
      <c r="Z3422" s="43">
        <v>0</v>
      </c>
      <c r="AA3422" s="43">
        <v>0</v>
      </c>
      <c r="AB3422" s="43">
        <v>0</v>
      </c>
      <c r="AC3422" s="43">
        <v>0</v>
      </c>
      <c r="AD3422" s="43">
        <v>0</v>
      </c>
      <c r="AE3422" s="43">
        <v>0</v>
      </c>
    </row>
    <row r="3423" spans="1:31" ht="31.5" x14ac:dyDescent="0.25">
      <c r="A3423" s="49" t="s">
        <v>6531</v>
      </c>
      <c r="B3423" s="22" t="s">
        <v>6983</v>
      </c>
      <c r="C3423" s="42" t="s">
        <v>6984</v>
      </c>
      <c r="D3423" s="21">
        <v>2024</v>
      </c>
      <c r="E3423" s="21">
        <v>2024</v>
      </c>
      <c r="F3423" s="43">
        <v>2.8977050000000002</v>
      </c>
      <c r="G3423" s="43">
        <v>3.4772460000000001</v>
      </c>
      <c r="H3423" s="43">
        <v>3.81763233593</v>
      </c>
      <c r="I3423" s="43">
        <v>0</v>
      </c>
      <c r="J3423" s="43">
        <f t="shared" si="159"/>
        <v>3.81763233593</v>
      </c>
      <c r="K3423" s="43">
        <v>2.6523699999999999</v>
      </c>
      <c r="L3423" s="43">
        <f t="shared" si="160"/>
        <v>1.1652623359300001</v>
      </c>
      <c r="M3423" s="43">
        <v>0</v>
      </c>
      <c r="N3423" s="43">
        <f t="shared" si="161"/>
        <v>3.4772460000000001</v>
      </c>
      <c r="O3423" s="43">
        <v>2.6523699999999999</v>
      </c>
      <c r="P3423" s="43">
        <v>0</v>
      </c>
      <c r="Q3423" s="43">
        <v>2.6523699999999999</v>
      </c>
      <c r="R3423" s="43">
        <v>0</v>
      </c>
      <c r="S3423" s="43">
        <v>0</v>
      </c>
      <c r="T3423" s="43">
        <v>0</v>
      </c>
      <c r="U3423" s="43">
        <v>0</v>
      </c>
      <c r="V3423" s="43">
        <v>0</v>
      </c>
      <c r="W3423" s="43">
        <v>0</v>
      </c>
      <c r="X3423" s="43">
        <v>0</v>
      </c>
      <c r="Y3423" s="43">
        <v>0</v>
      </c>
      <c r="Z3423" s="43">
        <v>0</v>
      </c>
      <c r="AA3423" s="43">
        <v>0</v>
      </c>
      <c r="AB3423" s="43">
        <v>0</v>
      </c>
      <c r="AC3423" s="43">
        <v>0</v>
      </c>
      <c r="AD3423" s="43">
        <v>0</v>
      </c>
      <c r="AE3423" s="43">
        <v>0</v>
      </c>
    </row>
    <row r="3424" spans="1:31" ht="31.5" x14ac:dyDescent="0.25">
      <c r="A3424" s="49" t="s">
        <v>6531</v>
      </c>
      <c r="B3424" s="22" t="s">
        <v>6985</v>
      </c>
      <c r="C3424" s="42" t="s">
        <v>6986</v>
      </c>
      <c r="D3424" s="21">
        <v>2024</v>
      </c>
      <c r="E3424" s="21">
        <v>2025</v>
      </c>
      <c r="F3424" s="43">
        <v>1.690158</v>
      </c>
      <c r="G3424" s="43">
        <v>2.0281889999999998</v>
      </c>
      <c r="H3424" s="43">
        <v>2.3270355173100001</v>
      </c>
      <c r="I3424" s="43">
        <v>0</v>
      </c>
      <c r="J3424" s="43">
        <f t="shared" si="159"/>
        <v>2.3270355173100001</v>
      </c>
      <c r="K3424" s="43">
        <v>0.48720000000000002</v>
      </c>
      <c r="L3424" s="43">
        <f t="shared" si="160"/>
        <v>1.8398355173100001</v>
      </c>
      <c r="M3424" s="43">
        <v>0</v>
      </c>
      <c r="N3424" s="43">
        <f t="shared" si="161"/>
        <v>2.0281889999999998</v>
      </c>
      <c r="O3424" s="43">
        <v>0.48720000000000002</v>
      </c>
      <c r="P3424" s="43">
        <v>0</v>
      </c>
      <c r="Q3424" s="43">
        <v>4.9200000000000001E-2</v>
      </c>
      <c r="R3424" s="43">
        <v>0.438</v>
      </c>
      <c r="S3424" s="43">
        <v>0</v>
      </c>
      <c r="T3424" s="43">
        <v>0</v>
      </c>
      <c r="U3424" s="43">
        <v>0</v>
      </c>
      <c r="V3424" s="43">
        <v>0</v>
      </c>
      <c r="W3424" s="43">
        <v>0</v>
      </c>
      <c r="X3424" s="43">
        <v>0</v>
      </c>
      <c r="Y3424" s="43">
        <v>0</v>
      </c>
      <c r="Z3424" s="43">
        <v>0</v>
      </c>
      <c r="AA3424" s="43">
        <v>0</v>
      </c>
      <c r="AB3424" s="43">
        <v>0</v>
      </c>
      <c r="AC3424" s="43">
        <v>0</v>
      </c>
      <c r="AD3424" s="43">
        <v>0</v>
      </c>
      <c r="AE3424" s="43">
        <v>0</v>
      </c>
    </row>
    <row r="3425" spans="1:31" ht="31.5" x14ac:dyDescent="0.25">
      <c r="A3425" s="49">
        <v>8.4</v>
      </c>
      <c r="B3425" s="22" t="s">
        <v>6987</v>
      </c>
      <c r="C3425" s="42" t="s">
        <v>6988</v>
      </c>
      <c r="D3425" s="21">
        <v>2024</v>
      </c>
      <c r="E3425" s="21">
        <v>2025</v>
      </c>
      <c r="F3425" s="43">
        <v>45.332171000000002</v>
      </c>
      <c r="G3425" s="43">
        <v>54.398605000000003</v>
      </c>
      <c r="H3425" s="43">
        <v>62.417047333504001</v>
      </c>
      <c r="I3425" s="43">
        <v>0</v>
      </c>
      <c r="J3425" s="43">
        <f t="shared" si="159"/>
        <v>62.417047333504001</v>
      </c>
      <c r="K3425" s="43">
        <v>17.608799999999999</v>
      </c>
      <c r="L3425" s="43">
        <f t="shared" si="160"/>
        <v>44.808247333503999</v>
      </c>
      <c r="M3425" s="43">
        <v>0</v>
      </c>
      <c r="N3425" s="43">
        <f t="shared" si="161"/>
        <v>54.398605000000003</v>
      </c>
      <c r="O3425" s="43">
        <v>17.608799999999999</v>
      </c>
      <c r="P3425" s="43">
        <v>0</v>
      </c>
      <c r="Q3425" s="43">
        <v>1.7604</v>
      </c>
      <c r="R3425" s="43">
        <v>15.8484</v>
      </c>
      <c r="S3425" s="43">
        <v>0</v>
      </c>
      <c r="T3425" s="43">
        <v>0</v>
      </c>
      <c r="U3425" s="43">
        <v>0</v>
      </c>
      <c r="V3425" s="43">
        <v>0</v>
      </c>
      <c r="W3425" s="43">
        <v>0</v>
      </c>
      <c r="X3425" s="43">
        <v>0</v>
      </c>
      <c r="Y3425" s="43">
        <v>0</v>
      </c>
      <c r="Z3425" s="43">
        <v>0</v>
      </c>
      <c r="AA3425" s="43">
        <v>0</v>
      </c>
      <c r="AB3425" s="43">
        <v>0</v>
      </c>
      <c r="AC3425" s="43">
        <v>0</v>
      </c>
      <c r="AD3425" s="43">
        <v>0</v>
      </c>
      <c r="AE3425" s="43">
        <v>0</v>
      </c>
    </row>
    <row r="3426" spans="1:31" ht="31.5" x14ac:dyDescent="0.25">
      <c r="A3426" s="49" t="s">
        <v>6531</v>
      </c>
      <c r="B3426" s="22" t="s">
        <v>6989</v>
      </c>
      <c r="C3426" s="42" t="s">
        <v>6990</v>
      </c>
      <c r="D3426" s="21">
        <v>2024</v>
      </c>
      <c r="E3426" s="21">
        <v>2025</v>
      </c>
      <c r="F3426" s="43">
        <v>33.304589</v>
      </c>
      <c r="G3426" s="43">
        <v>39.965507000000002</v>
      </c>
      <c r="H3426" s="43">
        <v>45.856445971623003</v>
      </c>
      <c r="I3426" s="43">
        <v>0</v>
      </c>
      <c r="J3426" s="43">
        <f t="shared" si="159"/>
        <v>45.856445971623003</v>
      </c>
      <c r="K3426" s="43">
        <v>17.461200000000002</v>
      </c>
      <c r="L3426" s="43">
        <f t="shared" si="160"/>
        <v>28.395245971623002</v>
      </c>
      <c r="M3426" s="43">
        <v>0</v>
      </c>
      <c r="N3426" s="43">
        <f t="shared" si="161"/>
        <v>39.965507000000002</v>
      </c>
      <c r="O3426" s="43">
        <v>17.461200000000002</v>
      </c>
      <c r="P3426" s="43">
        <v>0</v>
      </c>
      <c r="Q3426" s="43">
        <v>1.746</v>
      </c>
      <c r="R3426" s="43">
        <v>15.715199999999999</v>
      </c>
      <c r="S3426" s="43">
        <v>0</v>
      </c>
      <c r="T3426" s="43">
        <v>0</v>
      </c>
      <c r="U3426" s="43">
        <v>0</v>
      </c>
      <c r="V3426" s="43">
        <v>0</v>
      </c>
      <c r="W3426" s="43">
        <v>0</v>
      </c>
      <c r="X3426" s="43">
        <v>0</v>
      </c>
      <c r="Y3426" s="43">
        <v>0</v>
      </c>
      <c r="Z3426" s="43">
        <v>0</v>
      </c>
      <c r="AA3426" s="43">
        <v>0</v>
      </c>
      <c r="AB3426" s="43">
        <v>0</v>
      </c>
      <c r="AC3426" s="43">
        <v>0</v>
      </c>
      <c r="AD3426" s="43">
        <v>0</v>
      </c>
      <c r="AE3426" s="43">
        <v>0</v>
      </c>
    </row>
    <row r="3427" spans="1:31" ht="31.5" x14ac:dyDescent="0.25">
      <c r="A3427" s="49" t="s">
        <v>6531</v>
      </c>
      <c r="B3427" s="22" t="s">
        <v>6991</v>
      </c>
      <c r="C3427" s="42" t="s">
        <v>6992</v>
      </c>
      <c r="D3427" s="21">
        <v>2024</v>
      </c>
      <c r="E3427" s="21">
        <v>2025</v>
      </c>
      <c r="F3427" s="43">
        <v>35.282021999999998</v>
      </c>
      <c r="G3427" s="43">
        <v>42.338425999999998</v>
      </c>
      <c r="H3427" s="43">
        <v>48.579132585922999</v>
      </c>
      <c r="I3427" s="43">
        <v>0</v>
      </c>
      <c r="J3427" s="43">
        <f t="shared" si="159"/>
        <v>48.579132585922999</v>
      </c>
      <c r="K3427" s="43">
        <v>18.229199999999999</v>
      </c>
      <c r="L3427" s="43">
        <f t="shared" si="160"/>
        <v>30.349932585923</v>
      </c>
      <c r="M3427" s="43">
        <v>0</v>
      </c>
      <c r="N3427" s="43">
        <f t="shared" si="161"/>
        <v>42.338425999999998</v>
      </c>
      <c r="O3427" s="43">
        <v>18.229199999999999</v>
      </c>
      <c r="P3427" s="43">
        <v>0</v>
      </c>
      <c r="Q3427" s="43">
        <v>1.8228</v>
      </c>
      <c r="R3427" s="43">
        <v>16.406400000000001</v>
      </c>
      <c r="S3427" s="43">
        <v>0</v>
      </c>
      <c r="T3427" s="43">
        <v>0</v>
      </c>
      <c r="U3427" s="43">
        <v>0</v>
      </c>
      <c r="V3427" s="43">
        <v>0</v>
      </c>
      <c r="W3427" s="43">
        <v>0</v>
      </c>
      <c r="X3427" s="43">
        <v>0</v>
      </c>
      <c r="Y3427" s="43">
        <v>0</v>
      </c>
      <c r="Z3427" s="43">
        <v>0</v>
      </c>
      <c r="AA3427" s="43">
        <v>0</v>
      </c>
      <c r="AB3427" s="43">
        <v>0</v>
      </c>
      <c r="AC3427" s="43">
        <v>0</v>
      </c>
      <c r="AD3427" s="43">
        <v>0</v>
      </c>
      <c r="AE3427" s="43">
        <v>0</v>
      </c>
    </row>
    <row r="3428" spans="1:31" ht="31.5" x14ac:dyDescent="0.25">
      <c r="A3428" s="49" t="s">
        <v>6531</v>
      </c>
      <c r="B3428" s="22" t="s">
        <v>6993</v>
      </c>
      <c r="C3428" s="42" t="s">
        <v>6994</v>
      </c>
      <c r="D3428" s="21">
        <v>2024</v>
      </c>
      <c r="E3428" s="21">
        <v>2025</v>
      </c>
      <c r="F3428" s="43">
        <v>62.619267999999998</v>
      </c>
      <c r="G3428" s="43">
        <v>75.143123000000003</v>
      </c>
      <c r="H3428" s="43">
        <v>86.219215285651998</v>
      </c>
      <c r="I3428" s="43">
        <v>0</v>
      </c>
      <c r="J3428" s="43">
        <f t="shared" si="159"/>
        <v>86.219215285651998</v>
      </c>
      <c r="K3428" s="43">
        <v>32.7348</v>
      </c>
      <c r="L3428" s="43">
        <f t="shared" si="160"/>
        <v>53.484415285651998</v>
      </c>
      <c r="M3428" s="43">
        <v>0</v>
      </c>
      <c r="N3428" s="43">
        <f t="shared" si="161"/>
        <v>75.143123000000003</v>
      </c>
      <c r="O3428" s="43">
        <v>32.7348</v>
      </c>
      <c r="P3428" s="43">
        <v>0</v>
      </c>
      <c r="Q3428" s="43">
        <v>3.2736000000000001</v>
      </c>
      <c r="R3428" s="43">
        <v>29.461200000000002</v>
      </c>
      <c r="S3428" s="43">
        <v>0</v>
      </c>
      <c r="T3428" s="43">
        <v>0</v>
      </c>
      <c r="U3428" s="43">
        <v>0</v>
      </c>
      <c r="V3428" s="43">
        <v>0</v>
      </c>
      <c r="W3428" s="43">
        <v>0</v>
      </c>
      <c r="X3428" s="43">
        <v>0</v>
      </c>
      <c r="Y3428" s="43">
        <v>0</v>
      </c>
      <c r="Z3428" s="43">
        <v>0</v>
      </c>
      <c r="AA3428" s="43">
        <v>0</v>
      </c>
      <c r="AB3428" s="43">
        <v>0</v>
      </c>
      <c r="AC3428" s="43">
        <v>0</v>
      </c>
      <c r="AD3428" s="43">
        <v>0</v>
      </c>
      <c r="AE3428" s="43">
        <v>0</v>
      </c>
    </row>
    <row r="3429" spans="1:31" ht="31.5" x14ac:dyDescent="0.25">
      <c r="A3429" s="49" t="s">
        <v>6538</v>
      </c>
      <c r="B3429" s="22" t="s">
        <v>6995</v>
      </c>
      <c r="C3429" s="42" t="s">
        <v>6996</v>
      </c>
      <c r="D3429" s="21">
        <v>2024</v>
      </c>
      <c r="E3429" s="21">
        <v>2026</v>
      </c>
      <c r="F3429" s="43">
        <v>8.6297200000000007</v>
      </c>
      <c r="G3429" s="43">
        <v>10.355664000000001</v>
      </c>
      <c r="H3429" s="43">
        <v>12.484454869665999</v>
      </c>
      <c r="I3429" s="43">
        <v>0</v>
      </c>
      <c r="J3429" s="43">
        <f t="shared" si="159"/>
        <v>12.484454869665999</v>
      </c>
      <c r="K3429" s="43">
        <v>5.9699840000000002</v>
      </c>
      <c r="L3429" s="43">
        <f t="shared" si="160"/>
        <v>6.514470869665999</v>
      </c>
      <c r="M3429" s="43">
        <v>0</v>
      </c>
      <c r="N3429" s="43">
        <f t="shared" si="161"/>
        <v>10.355664000000001</v>
      </c>
      <c r="O3429" s="43">
        <v>5.9699840000000002</v>
      </c>
      <c r="P3429" s="43">
        <v>0</v>
      </c>
      <c r="Q3429" s="43">
        <v>6.3673999999999994E-2</v>
      </c>
      <c r="R3429" s="43">
        <v>0</v>
      </c>
      <c r="S3429" s="43">
        <v>5.9063100000000004</v>
      </c>
      <c r="T3429" s="43">
        <v>0</v>
      </c>
      <c r="U3429" s="43">
        <v>0</v>
      </c>
      <c r="V3429" s="43">
        <v>0</v>
      </c>
      <c r="W3429" s="43">
        <v>0</v>
      </c>
      <c r="X3429" s="43">
        <v>0</v>
      </c>
      <c r="Y3429" s="43">
        <v>0</v>
      </c>
      <c r="Z3429" s="43">
        <v>0</v>
      </c>
      <c r="AA3429" s="43">
        <v>0</v>
      </c>
      <c r="AB3429" s="43">
        <v>0</v>
      </c>
      <c r="AC3429" s="43">
        <v>0</v>
      </c>
      <c r="AD3429" s="43">
        <v>0</v>
      </c>
      <c r="AE3429" s="43">
        <v>0</v>
      </c>
    </row>
    <row r="3430" spans="1:31" ht="31.5" x14ac:dyDescent="0.25">
      <c r="A3430" s="49" t="s">
        <v>6538</v>
      </c>
      <c r="B3430" s="22" t="s">
        <v>6997</v>
      </c>
      <c r="C3430" s="42" t="s">
        <v>6998</v>
      </c>
      <c r="D3430" s="21">
        <v>2027</v>
      </c>
      <c r="E3430" s="21">
        <v>2028</v>
      </c>
      <c r="F3430" s="43">
        <v>28.296648999999999</v>
      </c>
      <c r="G3430" s="43">
        <v>33.955978000000002</v>
      </c>
      <c r="H3430" s="43">
        <v>44.736639789896998</v>
      </c>
      <c r="I3430" s="43">
        <v>0</v>
      </c>
      <c r="J3430" s="43">
        <f t="shared" si="159"/>
        <v>44.736639789896998</v>
      </c>
      <c r="K3430" s="43">
        <v>4.3373039999999996</v>
      </c>
      <c r="L3430" s="43">
        <f t="shared" si="160"/>
        <v>40.399335789896995</v>
      </c>
      <c r="M3430" s="43">
        <v>0</v>
      </c>
      <c r="N3430" s="43">
        <f t="shared" si="161"/>
        <v>33.955978000000002</v>
      </c>
      <c r="O3430" s="43">
        <v>4.3373039999999996</v>
      </c>
      <c r="P3430" s="43">
        <v>0</v>
      </c>
      <c r="Q3430" s="43">
        <v>0</v>
      </c>
      <c r="R3430" s="43">
        <v>0</v>
      </c>
      <c r="S3430" s="43">
        <v>0</v>
      </c>
      <c r="T3430" s="43">
        <v>0.17302999999999999</v>
      </c>
      <c r="U3430" s="43">
        <v>4.1642739999999998</v>
      </c>
      <c r="V3430" s="43">
        <v>0</v>
      </c>
      <c r="W3430" s="43">
        <v>0</v>
      </c>
      <c r="X3430" s="43">
        <v>0</v>
      </c>
      <c r="Y3430" s="43">
        <v>0</v>
      </c>
      <c r="Z3430" s="43">
        <v>0</v>
      </c>
      <c r="AA3430" s="43">
        <v>0</v>
      </c>
      <c r="AB3430" s="43">
        <v>0</v>
      </c>
      <c r="AC3430" s="43">
        <v>0</v>
      </c>
      <c r="AD3430" s="43">
        <v>0</v>
      </c>
      <c r="AE3430" s="43">
        <v>0</v>
      </c>
    </row>
    <row r="3431" spans="1:31" ht="31.5" x14ac:dyDescent="0.25">
      <c r="A3431" s="49" t="s">
        <v>6999</v>
      </c>
      <c r="B3431" s="22" t="s">
        <v>7000</v>
      </c>
      <c r="C3431" s="42" t="s">
        <v>7001</v>
      </c>
      <c r="D3431" s="21">
        <v>2024</v>
      </c>
      <c r="E3431" s="21">
        <v>2024</v>
      </c>
      <c r="F3431" s="43">
        <v>0.29823</v>
      </c>
      <c r="G3431" s="43">
        <v>0.35787600000000003</v>
      </c>
      <c r="H3431" s="43">
        <v>0.39290812442899997</v>
      </c>
      <c r="I3431" s="43">
        <v>0</v>
      </c>
      <c r="J3431" s="43">
        <f t="shared" si="159"/>
        <v>0.39290812442899997</v>
      </c>
      <c r="K3431" s="43">
        <v>0.1</v>
      </c>
      <c r="L3431" s="43">
        <f t="shared" si="160"/>
        <v>0.29290812442899994</v>
      </c>
      <c r="M3431" s="43">
        <v>0</v>
      </c>
      <c r="N3431" s="43">
        <f t="shared" si="161"/>
        <v>0.35787600000000003</v>
      </c>
      <c r="O3431" s="43">
        <v>0.1</v>
      </c>
      <c r="P3431" s="43">
        <v>0</v>
      </c>
      <c r="Q3431" s="43">
        <v>0.1</v>
      </c>
      <c r="R3431" s="43">
        <v>0</v>
      </c>
      <c r="S3431" s="43">
        <v>0</v>
      </c>
      <c r="T3431" s="43">
        <v>0</v>
      </c>
      <c r="U3431" s="43">
        <v>0</v>
      </c>
      <c r="V3431" s="43">
        <v>0</v>
      </c>
      <c r="W3431" s="43">
        <v>0</v>
      </c>
      <c r="X3431" s="43">
        <v>0</v>
      </c>
      <c r="Y3431" s="43">
        <v>0</v>
      </c>
      <c r="Z3431" s="43">
        <v>0</v>
      </c>
      <c r="AA3431" s="43">
        <v>0</v>
      </c>
      <c r="AB3431" s="43">
        <v>0</v>
      </c>
      <c r="AC3431" s="43">
        <v>0</v>
      </c>
      <c r="AD3431" s="43">
        <v>0</v>
      </c>
      <c r="AE3431" s="43">
        <v>0</v>
      </c>
    </row>
    <row r="3432" spans="1:31" ht="31.5" x14ac:dyDescent="0.25">
      <c r="A3432" s="49" t="s">
        <v>6999</v>
      </c>
      <c r="B3432" s="22" t="s">
        <v>7002</v>
      </c>
      <c r="C3432" s="42" t="s">
        <v>7003</v>
      </c>
      <c r="D3432" s="21">
        <v>2024</v>
      </c>
      <c r="E3432" s="21">
        <v>2024</v>
      </c>
      <c r="F3432" s="43">
        <v>0.53100999999999998</v>
      </c>
      <c r="G3432" s="43">
        <v>0.637212</v>
      </c>
      <c r="H3432" s="43">
        <v>0.69958804665100005</v>
      </c>
      <c r="I3432" s="43">
        <v>0</v>
      </c>
      <c r="J3432" s="43">
        <f t="shared" si="159"/>
        <v>0.69958804665100005</v>
      </c>
      <c r="K3432" s="43">
        <v>0.45</v>
      </c>
      <c r="L3432" s="43">
        <f t="shared" si="160"/>
        <v>0.24958804665100004</v>
      </c>
      <c r="M3432" s="43">
        <v>0</v>
      </c>
      <c r="N3432" s="43">
        <f t="shared" si="161"/>
        <v>0.637212</v>
      </c>
      <c r="O3432" s="43">
        <v>0.45</v>
      </c>
      <c r="P3432" s="43">
        <v>0</v>
      </c>
      <c r="Q3432" s="43">
        <v>0.45</v>
      </c>
      <c r="R3432" s="43">
        <v>0</v>
      </c>
      <c r="S3432" s="43">
        <v>0</v>
      </c>
      <c r="T3432" s="43">
        <v>0</v>
      </c>
      <c r="U3432" s="43">
        <v>0</v>
      </c>
      <c r="V3432" s="43">
        <v>0</v>
      </c>
      <c r="W3432" s="43">
        <v>0</v>
      </c>
      <c r="X3432" s="43">
        <v>0</v>
      </c>
      <c r="Y3432" s="43">
        <v>0</v>
      </c>
      <c r="Z3432" s="43">
        <v>0</v>
      </c>
      <c r="AA3432" s="43">
        <v>0</v>
      </c>
      <c r="AB3432" s="43">
        <v>0</v>
      </c>
      <c r="AC3432" s="43">
        <v>0</v>
      </c>
      <c r="AD3432" s="43">
        <v>0</v>
      </c>
      <c r="AE3432" s="43">
        <v>0</v>
      </c>
    </row>
    <row r="3433" spans="1:31" ht="31.5" x14ac:dyDescent="0.25">
      <c r="A3433" s="49" t="s">
        <v>6999</v>
      </c>
      <c r="B3433" s="22" t="s">
        <v>7004</v>
      </c>
      <c r="C3433" s="42" t="s">
        <v>7005</v>
      </c>
      <c r="D3433" s="21">
        <v>2024</v>
      </c>
      <c r="E3433" s="21">
        <v>2024</v>
      </c>
      <c r="F3433" s="43">
        <v>3.720777</v>
      </c>
      <c r="G3433" s="43">
        <v>4.4649320000000001</v>
      </c>
      <c r="H3433" s="43">
        <v>4.9019997368399997</v>
      </c>
      <c r="I3433" s="43">
        <v>0</v>
      </c>
      <c r="J3433" s="43">
        <f t="shared" si="159"/>
        <v>4.9019997368399997</v>
      </c>
      <c r="K3433" s="43">
        <v>0.95</v>
      </c>
      <c r="L3433" s="43">
        <f t="shared" si="160"/>
        <v>3.9519997368399995</v>
      </c>
      <c r="M3433" s="43">
        <v>0</v>
      </c>
      <c r="N3433" s="43">
        <f t="shared" si="161"/>
        <v>4.4649320000000001</v>
      </c>
      <c r="O3433" s="43">
        <v>0.95</v>
      </c>
      <c r="P3433" s="43">
        <v>0</v>
      </c>
      <c r="Q3433" s="43">
        <v>0.95</v>
      </c>
      <c r="R3433" s="43">
        <v>0</v>
      </c>
      <c r="S3433" s="43">
        <v>0</v>
      </c>
      <c r="T3433" s="43">
        <v>0</v>
      </c>
      <c r="U3433" s="43">
        <v>0</v>
      </c>
      <c r="V3433" s="43">
        <v>0</v>
      </c>
      <c r="W3433" s="43">
        <v>0</v>
      </c>
      <c r="X3433" s="43">
        <v>0</v>
      </c>
      <c r="Y3433" s="43">
        <v>0</v>
      </c>
      <c r="Z3433" s="43">
        <v>0</v>
      </c>
      <c r="AA3433" s="43">
        <v>0</v>
      </c>
      <c r="AB3433" s="43">
        <v>0</v>
      </c>
      <c r="AC3433" s="43">
        <v>0</v>
      </c>
      <c r="AD3433" s="43">
        <v>0</v>
      </c>
      <c r="AE3433" s="43">
        <v>0</v>
      </c>
    </row>
    <row r="3434" spans="1:31" ht="31.5" x14ac:dyDescent="0.25">
      <c r="A3434" s="49">
        <v>8.4</v>
      </c>
      <c r="B3434" s="22" t="s">
        <v>7006</v>
      </c>
      <c r="C3434" s="42" t="s">
        <v>7007</v>
      </c>
      <c r="D3434" s="21">
        <v>2025</v>
      </c>
      <c r="E3434" s="21">
        <v>2025</v>
      </c>
      <c r="F3434" s="43">
        <v>52.197073000000003</v>
      </c>
      <c r="G3434" s="43">
        <v>62.636487000000002</v>
      </c>
      <c r="H3434" s="43">
        <v>72.213689415936003</v>
      </c>
      <c r="I3434" s="43">
        <v>0</v>
      </c>
      <c r="J3434" s="43">
        <f t="shared" si="159"/>
        <v>72.213689415936003</v>
      </c>
      <c r="K3434" s="43">
        <v>21.855601</v>
      </c>
      <c r="L3434" s="43">
        <f t="shared" si="160"/>
        <v>50.358088415936002</v>
      </c>
      <c r="M3434" s="43">
        <v>0</v>
      </c>
      <c r="N3434" s="43">
        <f t="shared" si="161"/>
        <v>62.636487000000002</v>
      </c>
      <c r="O3434" s="43">
        <v>21.855601</v>
      </c>
      <c r="P3434" s="43">
        <v>0</v>
      </c>
      <c r="Q3434" s="43">
        <v>0</v>
      </c>
      <c r="R3434" s="43">
        <v>21.855601</v>
      </c>
      <c r="S3434" s="43">
        <v>0</v>
      </c>
      <c r="T3434" s="43">
        <v>0</v>
      </c>
      <c r="U3434" s="43">
        <v>0</v>
      </c>
      <c r="V3434" s="43">
        <v>0</v>
      </c>
      <c r="W3434" s="43">
        <v>0</v>
      </c>
      <c r="X3434" s="43">
        <v>0</v>
      </c>
      <c r="Y3434" s="43">
        <v>0</v>
      </c>
      <c r="Z3434" s="43">
        <v>0</v>
      </c>
      <c r="AA3434" s="43">
        <v>0</v>
      </c>
      <c r="AB3434" s="43">
        <v>0</v>
      </c>
      <c r="AC3434" s="43">
        <v>0</v>
      </c>
      <c r="AD3434" s="43">
        <v>0</v>
      </c>
      <c r="AE3434" s="43">
        <v>0</v>
      </c>
    </row>
    <row r="3435" spans="1:31" ht="31.5" x14ac:dyDescent="0.25">
      <c r="A3435" s="49" t="s">
        <v>6531</v>
      </c>
      <c r="B3435" s="22" t="s">
        <v>7008</v>
      </c>
      <c r="C3435" s="42" t="s">
        <v>7009</v>
      </c>
      <c r="D3435" s="21">
        <v>2024</v>
      </c>
      <c r="E3435" s="21">
        <v>2024</v>
      </c>
      <c r="F3435" s="43">
        <v>4.7211309999999997</v>
      </c>
      <c r="G3435" s="43">
        <v>5.6653570000000002</v>
      </c>
      <c r="H3435" s="43">
        <v>6.2199331418949999</v>
      </c>
      <c r="I3435" s="43">
        <v>0</v>
      </c>
      <c r="J3435" s="43">
        <f t="shared" si="159"/>
        <v>6.2199331418949999</v>
      </c>
      <c r="K3435" s="43">
        <v>1.88853</v>
      </c>
      <c r="L3435" s="43">
        <f t="shared" si="160"/>
        <v>4.3314031418949996</v>
      </c>
      <c r="M3435" s="43">
        <v>0</v>
      </c>
      <c r="N3435" s="43">
        <f t="shared" si="161"/>
        <v>5.6653570000000002</v>
      </c>
      <c r="O3435" s="43">
        <v>1.88853</v>
      </c>
      <c r="P3435" s="43">
        <v>0</v>
      </c>
      <c r="Q3435" s="43">
        <v>1.88853</v>
      </c>
      <c r="R3435" s="43">
        <v>0</v>
      </c>
      <c r="S3435" s="43">
        <v>0</v>
      </c>
      <c r="T3435" s="43">
        <v>0</v>
      </c>
      <c r="U3435" s="43">
        <v>0</v>
      </c>
      <c r="V3435" s="43">
        <v>0</v>
      </c>
      <c r="W3435" s="43">
        <v>0</v>
      </c>
      <c r="X3435" s="43">
        <v>0</v>
      </c>
      <c r="Y3435" s="43">
        <v>0</v>
      </c>
      <c r="Z3435" s="43">
        <v>0</v>
      </c>
      <c r="AA3435" s="43">
        <v>0</v>
      </c>
      <c r="AB3435" s="43">
        <v>0</v>
      </c>
      <c r="AC3435" s="43">
        <v>0</v>
      </c>
      <c r="AD3435" s="43">
        <v>0</v>
      </c>
      <c r="AE3435" s="43">
        <v>0</v>
      </c>
    </row>
    <row r="3436" spans="1:31" ht="31.5" x14ac:dyDescent="0.25">
      <c r="A3436" s="49" t="s">
        <v>6878</v>
      </c>
      <c r="B3436" s="22" t="s">
        <v>7010</v>
      </c>
      <c r="C3436" s="42" t="s">
        <v>7011</v>
      </c>
      <c r="D3436" s="21">
        <v>2024</v>
      </c>
      <c r="E3436" s="21">
        <v>2024</v>
      </c>
      <c r="F3436" s="43">
        <v>0.79770799999999997</v>
      </c>
      <c r="G3436" s="43">
        <v>0.95725000000000005</v>
      </c>
      <c r="H3436" s="43">
        <v>1.050954247028</v>
      </c>
      <c r="I3436" s="43">
        <v>0</v>
      </c>
      <c r="J3436" s="43">
        <f t="shared" si="159"/>
        <v>1.050954247028</v>
      </c>
      <c r="K3436" s="43">
        <v>0.34972199999999998</v>
      </c>
      <c r="L3436" s="43">
        <f t="shared" si="160"/>
        <v>0.70123224702800002</v>
      </c>
      <c r="M3436" s="43">
        <v>0</v>
      </c>
      <c r="N3436" s="43">
        <f t="shared" si="161"/>
        <v>0.95725000000000005</v>
      </c>
      <c r="O3436" s="43">
        <v>0.34972199999999998</v>
      </c>
      <c r="P3436" s="43">
        <v>0</v>
      </c>
      <c r="Q3436" s="43">
        <v>0.34972199999999998</v>
      </c>
      <c r="R3436" s="43">
        <v>0</v>
      </c>
      <c r="S3436" s="43">
        <v>0</v>
      </c>
      <c r="T3436" s="43">
        <v>0</v>
      </c>
      <c r="U3436" s="43">
        <v>0</v>
      </c>
      <c r="V3436" s="43">
        <v>0</v>
      </c>
      <c r="W3436" s="43">
        <v>0</v>
      </c>
      <c r="X3436" s="43">
        <v>0</v>
      </c>
      <c r="Y3436" s="43">
        <v>0</v>
      </c>
      <c r="Z3436" s="43">
        <v>0</v>
      </c>
      <c r="AA3436" s="43">
        <v>0</v>
      </c>
      <c r="AB3436" s="43">
        <v>0</v>
      </c>
      <c r="AC3436" s="43">
        <v>0</v>
      </c>
      <c r="AD3436" s="43">
        <v>0</v>
      </c>
      <c r="AE3436" s="43">
        <v>0</v>
      </c>
    </row>
    <row r="3437" spans="1:31" ht="31.5" x14ac:dyDescent="0.25">
      <c r="A3437" s="49">
        <v>8.4</v>
      </c>
      <c r="B3437" s="22" t="s">
        <v>7012</v>
      </c>
      <c r="C3437" s="42" t="s">
        <v>7013</v>
      </c>
      <c r="D3437" s="21">
        <v>2024</v>
      </c>
      <c r="E3437" s="21">
        <v>2024</v>
      </c>
      <c r="F3437" s="43">
        <v>6.8820059999999996</v>
      </c>
      <c r="G3437" s="43">
        <v>8.2584070000000001</v>
      </c>
      <c r="H3437" s="43">
        <v>9.0668153160490004</v>
      </c>
      <c r="I3437" s="43">
        <v>0</v>
      </c>
      <c r="J3437" s="43">
        <f t="shared" si="159"/>
        <v>9.0668153160490004</v>
      </c>
      <c r="K3437" s="43">
        <v>4.4012359999999999</v>
      </c>
      <c r="L3437" s="43">
        <f t="shared" si="160"/>
        <v>4.6655793160490004</v>
      </c>
      <c r="M3437" s="43">
        <v>0</v>
      </c>
      <c r="N3437" s="43">
        <f t="shared" si="161"/>
        <v>8.2584070000000001</v>
      </c>
      <c r="O3437" s="43">
        <v>4.4012359999999999</v>
      </c>
      <c r="P3437" s="43">
        <v>0</v>
      </c>
      <c r="Q3437" s="43">
        <v>4.4012359999999999</v>
      </c>
      <c r="R3437" s="43">
        <v>0</v>
      </c>
      <c r="S3437" s="43">
        <v>0</v>
      </c>
      <c r="T3437" s="43">
        <v>0</v>
      </c>
      <c r="U3437" s="43">
        <v>0</v>
      </c>
      <c r="V3437" s="43">
        <v>0</v>
      </c>
      <c r="W3437" s="43">
        <v>0</v>
      </c>
      <c r="X3437" s="43">
        <v>0</v>
      </c>
      <c r="Y3437" s="43">
        <v>0</v>
      </c>
      <c r="Z3437" s="43">
        <v>0</v>
      </c>
      <c r="AA3437" s="43">
        <v>0</v>
      </c>
      <c r="AB3437" s="43">
        <v>0</v>
      </c>
      <c r="AC3437" s="43">
        <v>0</v>
      </c>
      <c r="AD3437" s="43">
        <v>0</v>
      </c>
      <c r="AE3437" s="43">
        <v>0</v>
      </c>
    </row>
    <row r="3438" spans="1:31" ht="31.5" x14ac:dyDescent="0.25">
      <c r="A3438" s="49">
        <v>8.4</v>
      </c>
      <c r="B3438" s="22" t="s">
        <v>7014</v>
      </c>
      <c r="C3438" s="42" t="s">
        <v>7015</v>
      </c>
      <c r="D3438" s="21">
        <v>2024</v>
      </c>
      <c r="E3438" s="21">
        <v>2024</v>
      </c>
      <c r="F3438" s="43">
        <v>3.7118030000000002</v>
      </c>
      <c r="G3438" s="43">
        <v>4.4541649999999997</v>
      </c>
      <c r="H3438" s="43">
        <v>4.8901798638459999</v>
      </c>
      <c r="I3438" s="43">
        <v>0</v>
      </c>
      <c r="J3438" s="43">
        <f t="shared" si="159"/>
        <v>4.8901798638459999</v>
      </c>
      <c r="K3438" s="43">
        <v>1.30206</v>
      </c>
      <c r="L3438" s="43">
        <f t="shared" si="160"/>
        <v>3.5881198638459999</v>
      </c>
      <c r="M3438" s="43">
        <v>0</v>
      </c>
      <c r="N3438" s="43">
        <f t="shared" si="161"/>
        <v>4.4541649999999997</v>
      </c>
      <c r="O3438" s="43">
        <v>1.30206</v>
      </c>
      <c r="P3438" s="43">
        <v>0</v>
      </c>
      <c r="Q3438" s="43">
        <v>1.30206</v>
      </c>
      <c r="R3438" s="43">
        <v>0</v>
      </c>
      <c r="S3438" s="43">
        <v>0</v>
      </c>
      <c r="T3438" s="43">
        <v>0</v>
      </c>
      <c r="U3438" s="43">
        <v>0</v>
      </c>
      <c r="V3438" s="43">
        <v>0</v>
      </c>
      <c r="W3438" s="43">
        <v>0</v>
      </c>
      <c r="X3438" s="43">
        <v>0</v>
      </c>
      <c r="Y3438" s="43">
        <v>0</v>
      </c>
      <c r="Z3438" s="43">
        <v>0</v>
      </c>
      <c r="AA3438" s="43">
        <v>0</v>
      </c>
      <c r="AB3438" s="43">
        <v>0</v>
      </c>
      <c r="AC3438" s="43">
        <v>0</v>
      </c>
      <c r="AD3438" s="43">
        <v>0</v>
      </c>
      <c r="AE3438" s="43">
        <v>0</v>
      </c>
    </row>
    <row r="3439" spans="1:31" ht="31.5" x14ac:dyDescent="0.25">
      <c r="A3439" s="49" t="s">
        <v>6716</v>
      </c>
      <c r="B3439" s="22" t="s">
        <v>7016</v>
      </c>
      <c r="C3439" s="42" t="s">
        <v>7017</v>
      </c>
      <c r="D3439" s="21">
        <v>2024</v>
      </c>
      <c r="E3439" s="21">
        <v>2024</v>
      </c>
      <c r="F3439" s="43">
        <v>4.8532950000000001</v>
      </c>
      <c r="G3439" s="43">
        <v>5.8239539999999996</v>
      </c>
      <c r="H3439" s="43">
        <v>6.3940561418110002</v>
      </c>
      <c r="I3439" s="43">
        <v>0</v>
      </c>
      <c r="J3439" s="43">
        <f t="shared" si="159"/>
        <v>6.3940561418110002</v>
      </c>
      <c r="K3439" s="43">
        <v>5.1706479999999999</v>
      </c>
      <c r="L3439" s="43">
        <f t="shared" si="160"/>
        <v>1.2234081418110003</v>
      </c>
      <c r="M3439" s="43">
        <v>0</v>
      </c>
      <c r="N3439" s="43">
        <f t="shared" si="161"/>
        <v>5.8239539999999996</v>
      </c>
      <c r="O3439" s="43">
        <v>5.1706479999999999</v>
      </c>
      <c r="P3439" s="43">
        <v>0</v>
      </c>
      <c r="Q3439" s="43">
        <v>5.1706479999999999</v>
      </c>
      <c r="R3439" s="43">
        <v>0</v>
      </c>
      <c r="S3439" s="43">
        <v>0</v>
      </c>
      <c r="T3439" s="43">
        <v>0</v>
      </c>
      <c r="U3439" s="43">
        <v>0</v>
      </c>
      <c r="V3439" s="43">
        <v>0</v>
      </c>
      <c r="W3439" s="43">
        <v>0</v>
      </c>
      <c r="X3439" s="43">
        <v>0</v>
      </c>
      <c r="Y3439" s="43">
        <v>0</v>
      </c>
      <c r="Z3439" s="43">
        <v>0</v>
      </c>
      <c r="AA3439" s="43">
        <v>0</v>
      </c>
      <c r="AB3439" s="43">
        <v>0</v>
      </c>
      <c r="AC3439" s="43">
        <v>0</v>
      </c>
      <c r="AD3439" s="43">
        <v>0</v>
      </c>
      <c r="AE3439" s="43">
        <v>0</v>
      </c>
    </row>
    <row r="3440" spans="1:31" ht="31.5" x14ac:dyDescent="0.25">
      <c r="A3440" s="49" t="s">
        <v>6871</v>
      </c>
      <c r="B3440" s="22" t="s">
        <v>7018</v>
      </c>
      <c r="C3440" s="42" t="s">
        <v>7019</v>
      </c>
      <c r="D3440" s="21">
        <v>2024</v>
      </c>
      <c r="E3440" s="21">
        <v>2024</v>
      </c>
      <c r="F3440" s="43">
        <v>3.1009410000000002</v>
      </c>
      <c r="G3440" s="43">
        <v>3.7211289999999999</v>
      </c>
      <c r="H3440" s="43">
        <v>4.0853877014810003</v>
      </c>
      <c r="I3440" s="43">
        <v>0</v>
      </c>
      <c r="J3440" s="43">
        <f t="shared" si="159"/>
        <v>4.0853877014810003</v>
      </c>
      <c r="K3440" s="43">
        <v>3.9465710000000001</v>
      </c>
      <c r="L3440" s="43">
        <f t="shared" si="160"/>
        <v>0.13881670148100023</v>
      </c>
      <c r="M3440" s="43">
        <v>0</v>
      </c>
      <c r="N3440" s="43">
        <f t="shared" si="161"/>
        <v>3.7211289999999999</v>
      </c>
      <c r="O3440" s="43">
        <v>3.9465710000000001</v>
      </c>
      <c r="P3440" s="43">
        <v>0</v>
      </c>
      <c r="Q3440" s="43">
        <v>3.9465710000000001</v>
      </c>
      <c r="R3440" s="43">
        <v>0</v>
      </c>
      <c r="S3440" s="43">
        <v>0</v>
      </c>
      <c r="T3440" s="43">
        <v>0</v>
      </c>
      <c r="U3440" s="43">
        <v>0</v>
      </c>
      <c r="V3440" s="43">
        <v>0</v>
      </c>
      <c r="W3440" s="43">
        <v>0</v>
      </c>
      <c r="X3440" s="43">
        <v>0</v>
      </c>
      <c r="Y3440" s="43">
        <v>0</v>
      </c>
      <c r="Z3440" s="43">
        <v>0</v>
      </c>
      <c r="AA3440" s="43">
        <v>0</v>
      </c>
      <c r="AB3440" s="43">
        <v>0</v>
      </c>
      <c r="AC3440" s="43">
        <v>0</v>
      </c>
      <c r="AD3440" s="43">
        <v>0</v>
      </c>
      <c r="AE3440" s="43">
        <v>0</v>
      </c>
    </row>
    <row r="3441" spans="1:31" ht="31.5" x14ac:dyDescent="0.25">
      <c r="A3441" s="49" t="s">
        <v>6930</v>
      </c>
      <c r="B3441" s="22" t="s">
        <v>7020</v>
      </c>
      <c r="C3441" s="42" t="s">
        <v>7021</v>
      </c>
      <c r="D3441" s="21">
        <v>2024</v>
      </c>
      <c r="E3441" s="21">
        <v>2024</v>
      </c>
      <c r="F3441" s="43">
        <v>5.5758809999999999</v>
      </c>
      <c r="G3441" s="43">
        <v>6.6910569999999998</v>
      </c>
      <c r="H3441" s="43">
        <v>7.3460400868780003</v>
      </c>
      <c r="I3441" s="43">
        <v>0</v>
      </c>
      <c r="J3441" s="43">
        <f t="shared" si="159"/>
        <v>7.3460400868780003</v>
      </c>
      <c r="K3441" s="43">
        <v>1.0468390000000001</v>
      </c>
      <c r="L3441" s="43">
        <f t="shared" si="160"/>
        <v>6.299201086878</v>
      </c>
      <c r="M3441" s="43">
        <v>0</v>
      </c>
      <c r="N3441" s="43">
        <f t="shared" si="161"/>
        <v>6.6910569999999998</v>
      </c>
      <c r="O3441" s="43">
        <v>1.0468390000000001</v>
      </c>
      <c r="P3441" s="43">
        <v>0</v>
      </c>
      <c r="Q3441" s="43">
        <v>1.0468390000000001</v>
      </c>
      <c r="R3441" s="43">
        <v>0</v>
      </c>
      <c r="S3441" s="43">
        <v>0</v>
      </c>
      <c r="T3441" s="43">
        <v>0</v>
      </c>
      <c r="U3441" s="43">
        <v>0</v>
      </c>
      <c r="V3441" s="43">
        <v>0</v>
      </c>
      <c r="W3441" s="43">
        <v>0</v>
      </c>
      <c r="X3441" s="43">
        <v>0</v>
      </c>
      <c r="Y3441" s="43">
        <v>0</v>
      </c>
      <c r="Z3441" s="43">
        <v>0</v>
      </c>
      <c r="AA3441" s="43">
        <v>0</v>
      </c>
      <c r="AB3441" s="43">
        <v>0</v>
      </c>
      <c r="AC3441" s="43">
        <v>0</v>
      </c>
      <c r="AD3441" s="43">
        <v>0</v>
      </c>
      <c r="AE3441" s="43">
        <v>0</v>
      </c>
    </row>
    <row r="3442" spans="1:31" ht="31.5" x14ac:dyDescent="0.25">
      <c r="A3442" s="49">
        <v>8.4</v>
      </c>
      <c r="B3442" s="22" t="s">
        <v>7022</v>
      </c>
      <c r="C3442" s="42" t="s">
        <v>7023</v>
      </c>
      <c r="D3442" s="21">
        <v>2024</v>
      </c>
      <c r="E3442" s="21">
        <v>2024</v>
      </c>
      <c r="F3442" s="43">
        <v>1.2306710000000001</v>
      </c>
      <c r="G3442" s="43">
        <v>1.4768049999999999</v>
      </c>
      <c r="H3442" s="43">
        <v>1.621370163166</v>
      </c>
      <c r="I3442" s="43">
        <v>0</v>
      </c>
      <c r="J3442" s="43">
        <f t="shared" si="159"/>
        <v>1.621370163166</v>
      </c>
      <c r="K3442" s="43">
        <v>1.6057250000000001</v>
      </c>
      <c r="L3442" s="43">
        <f t="shared" si="160"/>
        <v>1.5645163165999953E-2</v>
      </c>
      <c r="M3442" s="43">
        <v>0</v>
      </c>
      <c r="N3442" s="43">
        <f t="shared" si="161"/>
        <v>1.4768049999999999</v>
      </c>
      <c r="O3442" s="43">
        <v>1.6057250000000001</v>
      </c>
      <c r="P3442" s="43">
        <v>0</v>
      </c>
      <c r="Q3442" s="43">
        <v>1.6057250000000001</v>
      </c>
      <c r="R3442" s="43">
        <v>0</v>
      </c>
      <c r="S3442" s="43">
        <v>0</v>
      </c>
      <c r="T3442" s="43">
        <v>0</v>
      </c>
      <c r="U3442" s="43">
        <v>0</v>
      </c>
      <c r="V3442" s="43">
        <v>0</v>
      </c>
      <c r="W3442" s="43">
        <v>0</v>
      </c>
      <c r="X3442" s="43">
        <v>0</v>
      </c>
      <c r="Y3442" s="43">
        <v>0</v>
      </c>
      <c r="Z3442" s="43">
        <v>0</v>
      </c>
      <c r="AA3442" s="43">
        <v>0</v>
      </c>
      <c r="AB3442" s="43">
        <v>0</v>
      </c>
      <c r="AC3442" s="43">
        <v>0</v>
      </c>
      <c r="AD3442" s="43">
        <v>0</v>
      </c>
      <c r="AE3442" s="43">
        <v>0</v>
      </c>
    </row>
    <row r="3443" spans="1:31" ht="31.5" x14ac:dyDescent="0.25">
      <c r="A3443" s="49" t="s">
        <v>6930</v>
      </c>
      <c r="B3443" s="22" t="s">
        <v>7024</v>
      </c>
      <c r="C3443" s="42" t="s">
        <v>7025</v>
      </c>
      <c r="D3443" s="21">
        <v>2024</v>
      </c>
      <c r="E3443" s="21">
        <v>2024</v>
      </c>
      <c r="F3443" s="43">
        <v>6.133616</v>
      </c>
      <c r="G3443" s="43">
        <v>7.3603379999999996</v>
      </c>
      <c r="H3443" s="43">
        <v>8.0808363359299999</v>
      </c>
      <c r="I3443" s="43">
        <v>0</v>
      </c>
      <c r="J3443" s="43">
        <f t="shared" si="159"/>
        <v>8.0808363359299999</v>
      </c>
      <c r="K3443" s="43">
        <v>3.7852570000000001</v>
      </c>
      <c r="L3443" s="43">
        <f t="shared" si="160"/>
        <v>4.2955793359300003</v>
      </c>
      <c r="M3443" s="43">
        <v>0</v>
      </c>
      <c r="N3443" s="43">
        <f t="shared" si="161"/>
        <v>7.3603379999999996</v>
      </c>
      <c r="O3443" s="43">
        <v>3.7852570000000001</v>
      </c>
      <c r="P3443" s="43">
        <v>0</v>
      </c>
      <c r="Q3443" s="43">
        <v>3.7852570000000001</v>
      </c>
      <c r="R3443" s="43">
        <v>0</v>
      </c>
      <c r="S3443" s="43">
        <v>0</v>
      </c>
      <c r="T3443" s="43">
        <v>0</v>
      </c>
      <c r="U3443" s="43">
        <v>0</v>
      </c>
      <c r="V3443" s="43">
        <v>0</v>
      </c>
      <c r="W3443" s="43">
        <v>0</v>
      </c>
      <c r="X3443" s="43">
        <v>0</v>
      </c>
      <c r="Y3443" s="43">
        <v>0</v>
      </c>
      <c r="Z3443" s="43">
        <v>0</v>
      </c>
      <c r="AA3443" s="43">
        <v>0</v>
      </c>
      <c r="AB3443" s="43">
        <v>0</v>
      </c>
      <c r="AC3443" s="43">
        <v>0</v>
      </c>
      <c r="AD3443" s="43">
        <v>0</v>
      </c>
      <c r="AE3443" s="43">
        <v>0</v>
      </c>
    </row>
    <row r="3444" spans="1:31" ht="31.5" x14ac:dyDescent="0.25">
      <c r="A3444" s="49" t="s">
        <v>6930</v>
      </c>
      <c r="B3444" s="22" t="s">
        <v>7026</v>
      </c>
      <c r="C3444" s="42" t="s">
        <v>7027</v>
      </c>
      <c r="D3444" s="21">
        <v>2024</v>
      </c>
      <c r="E3444" s="21">
        <v>2024</v>
      </c>
      <c r="F3444" s="43">
        <v>12.936418</v>
      </c>
      <c r="G3444" s="43">
        <v>15.523701000000001</v>
      </c>
      <c r="H3444" s="43">
        <v>17.043303889686999</v>
      </c>
      <c r="I3444" s="43">
        <v>0</v>
      </c>
      <c r="J3444" s="43">
        <f t="shared" si="159"/>
        <v>17.043303889686999</v>
      </c>
      <c r="K3444" s="43">
        <v>16.930467</v>
      </c>
      <c r="L3444" s="43">
        <f t="shared" si="160"/>
        <v>0.11283688968699934</v>
      </c>
      <c r="M3444" s="43">
        <v>0</v>
      </c>
      <c r="N3444" s="43">
        <f t="shared" si="161"/>
        <v>15.523701000000001</v>
      </c>
      <c r="O3444" s="43">
        <v>16.930467</v>
      </c>
      <c r="P3444" s="43">
        <v>0</v>
      </c>
      <c r="Q3444" s="43">
        <v>16.930467</v>
      </c>
      <c r="R3444" s="43">
        <v>0</v>
      </c>
      <c r="S3444" s="43">
        <v>0</v>
      </c>
      <c r="T3444" s="43">
        <v>0</v>
      </c>
      <c r="U3444" s="43">
        <v>0</v>
      </c>
      <c r="V3444" s="43">
        <v>0</v>
      </c>
      <c r="W3444" s="43">
        <v>0</v>
      </c>
      <c r="X3444" s="43">
        <v>0</v>
      </c>
      <c r="Y3444" s="43">
        <v>0</v>
      </c>
      <c r="Z3444" s="43">
        <v>0</v>
      </c>
      <c r="AA3444" s="43">
        <v>0</v>
      </c>
      <c r="AB3444" s="43">
        <v>0</v>
      </c>
      <c r="AC3444" s="43">
        <v>0</v>
      </c>
      <c r="AD3444" s="43">
        <v>0</v>
      </c>
      <c r="AE3444" s="43">
        <v>0</v>
      </c>
    </row>
    <row r="3445" spans="1:31" ht="31.5" x14ac:dyDescent="0.25">
      <c r="A3445" s="49" t="s">
        <v>6930</v>
      </c>
      <c r="B3445" s="22" t="s">
        <v>7028</v>
      </c>
      <c r="C3445" s="42" t="s">
        <v>7029</v>
      </c>
      <c r="D3445" s="21">
        <v>2024</v>
      </c>
      <c r="E3445" s="21">
        <v>2024</v>
      </c>
      <c r="F3445" s="43">
        <v>1.815504</v>
      </c>
      <c r="G3445" s="43">
        <v>2.1786059999999998</v>
      </c>
      <c r="H3445" s="43">
        <v>2.3918686646689999</v>
      </c>
      <c r="I3445" s="43">
        <v>0</v>
      </c>
      <c r="J3445" s="43">
        <f t="shared" si="159"/>
        <v>2.3918686646689999</v>
      </c>
      <c r="K3445" s="43">
        <v>0.52688999999999997</v>
      </c>
      <c r="L3445" s="43">
        <f t="shared" si="160"/>
        <v>1.8649786646690001</v>
      </c>
      <c r="M3445" s="43">
        <v>0</v>
      </c>
      <c r="N3445" s="43">
        <f t="shared" si="161"/>
        <v>2.1786059999999998</v>
      </c>
      <c r="O3445" s="43">
        <v>0.52688999999999997</v>
      </c>
      <c r="P3445" s="43">
        <v>0</v>
      </c>
      <c r="Q3445" s="43">
        <v>0.52688999999999997</v>
      </c>
      <c r="R3445" s="43">
        <v>0</v>
      </c>
      <c r="S3445" s="43">
        <v>0</v>
      </c>
      <c r="T3445" s="43">
        <v>0</v>
      </c>
      <c r="U3445" s="43">
        <v>0</v>
      </c>
      <c r="V3445" s="43">
        <v>0</v>
      </c>
      <c r="W3445" s="43">
        <v>0</v>
      </c>
      <c r="X3445" s="43">
        <v>0</v>
      </c>
      <c r="Y3445" s="43">
        <v>0</v>
      </c>
      <c r="Z3445" s="43">
        <v>0</v>
      </c>
      <c r="AA3445" s="43">
        <v>0</v>
      </c>
      <c r="AB3445" s="43">
        <v>0</v>
      </c>
      <c r="AC3445" s="43">
        <v>0</v>
      </c>
      <c r="AD3445" s="43">
        <v>0</v>
      </c>
      <c r="AE3445" s="43">
        <v>0</v>
      </c>
    </row>
    <row r="3446" spans="1:31" ht="31.5" x14ac:dyDescent="0.25">
      <c r="A3446" s="49" t="s">
        <v>6930</v>
      </c>
      <c r="B3446" s="22" t="s">
        <v>7030</v>
      </c>
      <c r="C3446" s="42" t="s">
        <v>7031</v>
      </c>
      <c r="D3446" s="21">
        <v>2024</v>
      </c>
      <c r="E3446" s="21">
        <v>2024</v>
      </c>
      <c r="F3446" s="43">
        <v>0.64745900000000001</v>
      </c>
      <c r="G3446" s="43">
        <v>0.77695000000000003</v>
      </c>
      <c r="H3446" s="43">
        <v>0.85300815366000005</v>
      </c>
      <c r="I3446" s="43">
        <v>0</v>
      </c>
      <c r="J3446" s="43">
        <f t="shared" si="159"/>
        <v>0.85300815366000005</v>
      </c>
      <c r="K3446" s="43">
        <v>0.17747299999999999</v>
      </c>
      <c r="L3446" s="43">
        <f t="shared" si="160"/>
        <v>0.67553515366000005</v>
      </c>
      <c r="M3446" s="43">
        <v>0</v>
      </c>
      <c r="N3446" s="43">
        <f t="shared" si="161"/>
        <v>0.77695000000000003</v>
      </c>
      <c r="O3446" s="43">
        <v>0.17747299999999999</v>
      </c>
      <c r="P3446" s="43">
        <v>0</v>
      </c>
      <c r="Q3446" s="43">
        <v>0.17747299999999999</v>
      </c>
      <c r="R3446" s="43">
        <v>0</v>
      </c>
      <c r="S3446" s="43">
        <v>0</v>
      </c>
      <c r="T3446" s="43">
        <v>0</v>
      </c>
      <c r="U3446" s="43">
        <v>0</v>
      </c>
      <c r="V3446" s="43">
        <v>0</v>
      </c>
      <c r="W3446" s="43">
        <v>0</v>
      </c>
      <c r="X3446" s="43">
        <v>0</v>
      </c>
      <c r="Y3446" s="43">
        <v>0</v>
      </c>
      <c r="Z3446" s="43">
        <v>0</v>
      </c>
      <c r="AA3446" s="43">
        <v>0</v>
      </c>
      <c r="AB3446" s="43">
        <v>0</v>
      </c>
      <c r="AC3446" s="43">
        <v>0</v>
      </c>
      <c r="AD3446" s="43">
        <v>0</v>
      </c>
      <c r="AE3446" s="43">
        <v>0</v>
      </c>
    </row>
    <row r="3447" spans="1:31" ht="31.5" x14ac:dyDescent="0.25">
      <c r="A3447" s="49" t="s">
        <v>6538</v>
      </c>
      <c r="B3447" s="22" t="s">
        <v>7032</v>
      </c>
      <c r="C3447" s="42" t="s">
        <v>7033</v>
      </c>
      <c r="D3447" s="21">
        <v>2026</v>
      </c>
      <c r="E3447" s="21">
        <v>2027</v>
      </c>
      <c r="F3447" s="43">
        <v>3.9222199999999998</v>
      </c>
      <c r="G3447" s="43">
        <v>4.706664</v>
      </c>
      <c r="H3447" s="43">
        <v>5.931581276517</v>
      </c>
      <c r="I3447" s="43">
        <v>0</v>
      </c>
      <c r="J3447" s="43">
        <f t="shared" si="159"/>
        <v>5.931581276517</v>
      </c>
      <c r="K3447" s="43">
        <v>5.2045389999999996</v>
      </c>
      <c r="L3447" s="43">
        <f t="shared" si="160"/>
        <v>0.72704227651700037</v>
      </c>
      <c r="M3447" s="43">
        <v>0</v>
      </c>
      <c r="N3447" s="43">
        <f t="shared" si="161"/>
        <v>4.706664</v>
      </c>
      <c r="O3447" s="43">
        <v>5.2045389999999996</v>
      </c>
      <c r="P3447" s="43">
        <v>0</v>
      </c>
      <c r="Q3447" s="43">
        <v>0</v>
      </c>
      <c r="R3447" s="43">
        <v>0</v>
      </c>
      <c r="S3447" s="43">
        <v>0.16428699999999999</v>
      </c>
      <c r="T3447" s="43">
        <v>5.0402519999999997</v>
      </c>
      <c r="U3447" s="43">
        <v>0</v>
      </c>
      <c r="V3447" s="43">
        <v>0</v>
      </c>
      <c r="W3447" s="43">
        <v>0</v>
      </c>
      <c r="X3447" s="43">
        <v>0</v>
      </c>
      <c r="Y3447" s="43">
        <v>0</v>
      </c>
      <c r="Z3447" s="43">
        <v>0</v>
      </c>
      <c r="AA3447" s="43">
        <v>0</v>
      </c>
      <c r="AB3447" s="43">
        <v>0</v>
      </c>
      <c r="AC3447" s="43">
        <v>0</v>
      </c>
      <c r="AD3447" s="43">
        <v>0</v>
      </c>
      <c r="AE3447" s="43">
        <v>0</v>
      </c>
    </row>
    <row r="3448" spans="1:31" ht="31.5" x14ac:dyDescent="0.25">
      <c r="A3448" s="49" t="s">
        <v>6538</v>
      </c>
      <c r="B3448" s="22" t="s">
        <v>7034</v>
      </c>
      <c r="C3448" s="42" t="s">
        <v>7035</v>
      </c>
      <c r="D3448" s="21">
        <v>2026</v>
      </c>
      <c r="E3448" s="21">
        <v>2027</v>
      </c>
      <c r="F3448" s="43">
        <v>3.9222199999999998</v>
      </c>
      <c r="G3448" s="43">
        <v>4.706664</v>
      </c>
      <c r="H3448" s="43">
        <v>5.931581276517</v>
      </c>
      <c r="I3448" s="43">
        <v>0</v>
      </c>
      <c r="J3448" s="43">
        <f t="shared" si="159"/>
        <v>5.931581276517</v>
      </c>
      <c r="K3448" s="43">
        <v>5.2045389999999996</v>
      </c>
      <c r="L3448" s="43">
        <f t="shared" si="160"/>
        <v>0.72704227651700037</v>
      </c>
      <c r="M3448" s="43">
        <v>0</v>
      </c>
      <c r="N3448" s="43">
        <f t="shared" si="161"/>
        <v>4.706664</v>
      </c>
      <c r="O3448" s="43">
        <v>5.2045389999999996</v>
      </c>
      <c r="P3448" s="43">
        <v>0</v>
      </c>
      <c r="Q3448" s="43">
        <v>0</v>
      </c>
      <c r="R3448" s="43">
        <v>0</v>
      </c>
      <c r="S3448" s="43">
        <v>0.16428699999999999</v>
      </c>
      <c r="T3448" s="43">
        <v>5.0402519999999997</v>
      </c>
      <c r="U3448" s="43">
        <v>0</v>
      </c>
      <c r="V3448" s="43">
        <v>0</v>
      </c>
      <c r="W3448" s="43">
        <v>0</v>
      </c>
      <c r="X3448" s="43">
        <v>0</v>
      </c>
      <c r="Y3448" s="43">
        <v>0</v>
      </c>
      <c r="Z3448" s="43">
        <v>0</v>
      </c>
      <c r="AA3448" s="43">
        <v>0</v>
      </c>
      <c r="AB3448" s="43">
        <v>0</v>
      </c>
      <c r="AC3448" s="43">
        <v>0</v>
      </c>
      <c r="AD3448" s="43">
        <v>0</v>
      </c>
      <c r="AE3448" s="43">
        <v>0</v>
      </c>
    </row>
    <row r="3449" spans="1:31" ht="31.5" x14ac:dyDescent="0.25">
      <c r="A3449" s="49" t="s">
        <v>6538</v>
      </c>
      <c r="B3449" s="22" t="s">
        <v>7036</v>
      </c>
      <c r="C3449" s="42" t="s">
        <v>7037</v>
      </c>
      <c r="D3449" s="21">
        <v>2027</v>
      </c>
      <c r="E3449" s="21">
        <v>2028</v>
      </c>
      <c r="F3449" s="43">
        <v>3.9222199999999998</v>
      </c>
      <c r="G3449" s="43">
        <v>4.706664</v>
      </c>
      <c r="H3449" s="43">
        <v>6.203245133197</v>
      </c>
      <c r="I3449" s="43">
        <v>0</v>
      </c>
      <c r="J3449" s="43">
        <f t="shared" si="159"/>
        <v>6.203245133197</v>
      </c>
      <c r="K3449" s="43">
        <v>5.4429040000000004</v>
      </c>
      <c r="L3449" s="43">
        <f t="shared" si="160"/>
        <v>0.76034113319699959</v>
      </c>
      <c r="M3449" s="43">
        <v>0</v>
      </c>
      <c r="N3449" s="43">
        <f t="shared" si="161"/>
        <v>4.706664</v>
      </c>
      <c r="O3449" s="43">
        <v>5.4429040000000004</v>
      </c>
      <c r="P3449" s="43">
        <v>0</v>
      </c>
      <c r="Q3449" s="43">
        <v>0</v>
      </c>
      <c r="R3449" s="43">
        <v>0</v>
      </c>
      <c r="S3449" s="43">
        <v>0</v>
      </c>
      <c r="T3449" s="43">
        <v>0.17181099999999999</v>
      </c>
      <c r="U3449" s="43">
        <v>5.2710929999999996</v>
      </c>
      <c r="V3449" s="43">
        <v>0</v>
      </c>
      <c r="W3449" s="43">
        <v>0</v>
      </c>
      <c r="X3449" s="43">
        <v>0</v>
      </c>
      <c r="Y3449" s="43">
        <v>0</v>
      </c>
      <c r="Z3449" s="43">
        <v>0</v>
      </c>
      <c r="AA3449" s="43">
        <v>0</v>
      </c>
      <c r="AB3449" s="43">
        <v>0</v>
      </c>
      <c r="AC3449" s="43">
        <v>0</v>
      </c>
      <c r="AD3449" s="43">
        <v>0</v>
      </c>
      <c r="AE3449" s="43">
        <v>0</v>
      </c>
    </row>
    <row r="3450" spans="1:31" ht="31.5" x14ac:dyDescent="0.25">
      <c r="A3450" s="49" t="s">
        <v>6538</v>
      </c>
      <c r="B3450" s="22" t="s">
        <v>7038</v>
      </c>
      <c r="C3450" s="42" t="s">
        <v>7039</v>
      </c>
      <c r="D3450" s="21">
        <v>2027</v>
      </c>
      <c r="E3450" s="21">
        <v>2028</v>
      </c>
      <c r="F3450" s="43">
        <v>3.9222199999999998</v>
      </c>
      <c r="G3450" s="43">
        <v>4.706664</v>
      </c>
      <c r="H3450" s="43">
        <v>6.203245133197</v>
      </c>
      <c r="I3450" s="43">
        <v>0</v>
      </c>
      <c r="J3450" s="43">
        <f t="shared" si="159"/>
        <v>6.203245133197</v>
      </c>
      <c r="K3450" s="43">
        <v>5.4429040000000004</v>
      </c>
      <c r="L3450" s="43">
        <f t="shared" si="160"/>
        <v>0.76034113319699959</v>
      </c>
      <c r="M3450" s="43">
        <v>0</v>
      </c>
      <c r="N3450" s="43">
        <f t="shared" si="161"/>
        <v>4.706664</v>
      </c>
      <c r="O3450" s="43">
        <v>5.4429040000000004</v>
      </c>
      <c r="P3450" s="43">
        <v>0</v>
      </c>
      <c r="Q3450" s="43">
        <v>0</v>
      </c>
      <c r="R3450" s="43">
        <v>0</v>
      </c>
      <c r="S3450" s="43">
        <v>0</v>
      </c>
      <c r="T3450" s="43">
        <v>0.17181099999999999</v>
      </c>
      <c r="U3450" s="43">
        <v>5.2710929999999996</v>
      </c>
      <c r="V3450" s="43">
        <v>0</v>
      </c>
      <c r="W3450" s="43">
        <v>0</v>
      </c>
      <c r="X3450" s="43">
        <v>0</v>
      </c>
      <c r="Y3450" s="43">
        <v>0</v>
      </c>
      <c r="Z3450" s="43">
        <v>0</v>
      </c>
      <c r="AA3450" s="43">
        <v>0</v>
      </c>
      <c r="AB3450" s="43">
        <v>0</v>
      </c>
      <c r="AC3450" s="43">
        <v>0</v>
      </c>
      <c r="AD3450" s="43">
        <v>0</v>
      </c>
      <c r="AE3450" s="43">
        <v>0</v>
      </c>
    </row>
    <row r="3451" spans="1:31" ht="15.75" x14ac:dyDescent="0.25">
      <c r="A3451" s="49" t="s">
        <v>7040</v>
      </c>
      <c r="B3451" s="22" t="s">
        <v>7041</v>
      </c>
      <c r="C3451" s="42" t="s">
        <v>7042</v>
      </c>
      <c r="D3451" s="21">
        <v>2023</v>
      </c>
      <c r="E3451" s="21">
        <v>2025</v>
      </c>
      <c r="F3451" s="43">
        <v>16.300713999999999</v>
      </c>
      <c r="G3451" s="43">
        <v>19.560856999999999</v>
      </c>
      <c r="H3451" s="43">
        <v>22.406847244405999</v>
      </c>
      <c r="I3451" s="43">
        <v>0</v>
      </c>
      <c r="J3451" s="43">
        <f t="shared" si="159"/>
        <v>22.406847244405999</v>
      </c>
      <c r="K3451" s="43">
        <v>15.491868</v>
      </c>
      <c r="L3451" s="43">
        <f t="shared" si="160"/>
        <v>6.9149792444059983</v>
      </c>
      <c r="M3451" s="43">
        <v>0</v>
      </c>
      <c r="N3451" s="43">
        <f t="shared" si="161"/>
        <v>19.560856999999999</v>
      </c>
      <c r="O3451" s="43">
        <v>15.491868</v>
      </c>
      <c r="P3451" s="43">
        <v>0.50050099999999997</v>
      </c>
      <c r="Q3451" s="43">
        <v>1.0118579999999999</v>
      </c>
      <c r="R3451" s="43">
        <v>13.979509</v>
      </c>
      <c r="S3451" s="43">
        <v>0</v>
      </c>
      <c r="T3451" s="43">
        <v>0</v>
      </c>
      <c r="U3451" s="43">
        <v>0</v>
      </c>
      <c r="V3451" s="43">
        <v>0</v>
      </c>
      <c r="W3451" s="43">
        <v>0</v>
      </c>
      <c r="X3451" s="43">
        <v>0</v>
      </c>
      <c r="Y3451" s="43">
        <v>0</v>
      </c>
      <c r="Z3451" s="43">
        <v>0</v>
      </c>
      <c r="AA3451" s="43">
        <v>0</v>
      </c>
      <c r="AB3451" s="43">
        <v>0</v>
      </c>
      <c r="AC3451" s="43">
        <v>0</v>
      </c>
      <c r="AD3451" s="43">
        <v>0</v>
      </c>
      <c r="AE3451" s="43">
        <v>0</v>
      </c>
    </row>
    <row r="3452" spans="1:31" ht="15.75" x14ac:dyDescent="0.25">
      <c r="A3452" s="49" t="s">
        <v>7040</v>
      </c>
      <c r="B3452" s="22" t="s">
        <v>7043</v>
      </c>
      <c r="C3452" s="42" t="s">
        <v>7044</v>
      </c>
      <c r="D3452" s="21">
        <v>2023</v>
      </c>
      <c r="E3452" s="21">
        <v>2025</v>
      </c>
      <c r="F3452" s="43">
        <v>3.1845080000000001</v>
      </c>
      <c r="G3452" s="43">
        <v>3.8214090000000001</v>
      </c>
      <c r="H3452" s="43">
        <v>4.3871019972000003</v>
      </c>
      <c r="I3452" s="43">
        <v>0</v>
      </c>
      <c r="J3452" s="43">
        <f t="shared" si="159"/>
        <v>4.3871019972000003</v>
      </c>
      <c r="K3452" s="43">
        <v>3.4727169999999998</v>
      </c>
      <c r="L3452" s="43">
        <f t="shared" si="160"/>
        <v>0.91438499720000044</v>
      </c>
      <c r="M3452" s="43">
        <v>0</v>
      </c>
      <c r="N3452" s="43">
        <f t="shared" si="161"/>
        <v>3.8214090000000001</v>
      </c>
      <c r="O3452" s="43">
        <v>3.4727169999999998</v>
      </c>
      <c r="P3452" s="43">
        <v>5.8629000000000001E-2</v>
      </c>
      <c r="Q3452" s="43">
        <v>0.18154799999999999</v>
      </c>
      <c r="R3452" s="43">
        <v>3.2325400000000002</v>
      </c>
      <c r="S3452" s="43">
        <v>0</v>
      </c>
      <c r="T3452" s="43">
        <v>0</v>
      </c>
      <c r="U3452" s="43">
        <v>0</v>
      </c>
      <c r="V3452" s="43">
        <v>0</v>
      </c>
      <c r="W3452" s="43">
        <v>0</v>
      </c>
      <c r="X3452" s="43">
        <v>0</v>
      </c>
      <c r="Y3452" s="43">
        <v>0</v>
      </c>
      <c r="Z3452" s="43">
        <v>0</v>
      </c>
      <c r="AA3452" s="43">
        <v>0</v>
      </c>
      <c r="AB3452" s="43">
        <v>0</v>
      </c>
      <c r="AC3452" s="43">
        <v>0</v>
      </c>
      <c r="AD3452" s="43">
        <v>0</v>
      </c>
      <c r="AE3452" s="43">
        <v>0</v>
      </c>
    </row>
    <row r="3453" spans="1:31" ht="15.75" x14ac:dyDescent="0.25">
      <c r="A3453" s="49" t="s">
        <v>7040</v>
      </c>
      <c r="B3453" s="22" t="s">
        <v>7045</v>
      </c>
      <c r="C3453" s="42" t="s">
        <v>7046</v>
      </c>
      <c r="D3453" s="21">
        <v>2023</v>
      </c>
      <c r="E3453" s="21">
        <v>2026</v>
      </c>
      <c r="F3453" s="43">
        <v>4.7610840000000003</v>
      </c>
      <c r="G3453" s="43">
        <v>5.7133000000000003</v>
      </c>
      <c r="H3453" s="43">
        <v>6.8607694721590002</v>
      </c>
      <c r="I3453" s="43">
        <v>0</v>
      </c>
      <c r="J3453" s="43">
        <f t="shared" si="159"/>
        <v>6.8607694721590002</v>
      </c>
      <c r="K3453" s="43">
        <v>6.6701940000000004</v>
      </c>
      <c r="L3453" s="43">
        <f t="shared" si="160"/>
        <v>0.19057547215899984</v>
      </c>
      <c r="M3453" s="43">
        <v>0</v>
      </c>
      <c r="N3453" s="43">
        <f t="shared" si="161"/>
        <v>5.7133000000000003</v>
      </c>
      <c r="O3453" s="43">
        <v>6.6701940000000004</v>
      </c>
      <c r="P3453" s="43">
        <v>0.117258</v>
      </c>
      <c r="Q3453" s="43">
        <v>0</v>
      </c>
      <c r="R3453" s="43">
        <v>0.355078</v>
      </c>
      <c r="S3453" s="43">
        <v>6.1978580000000001</v>
      </c>
      <c r="T3453" s="43">
        <v>0</v>
      </c>
      <c r="U3453" s="43">
        <v>0</v>
      </c>
      <c r="V3453" s="43">
        <v>0</v>
      </c>
      <c r="W3453" s="43">
        <v>0</v>
      </c>
      <c r="X3453" s="43">
        <v>0</v>
      </c>
      <c r="Y3453" s="43">
        <v>0</v>
      </c>
      <c r="Z3453" s="43">
        <v>0</v>
      </c>
      <c r="AA3453" s="43">
        <v>0</v>
      </c>
      <c r="AB3453" s="43">
        <v>0</v>
      </c>
      <c r="AC3453" s="43">
        <v>0</v>
      </c>
      <c r="AD3453" s="43">
        <v>0</v>
      </c>
      <c r="AE3453" s="43">
        <v>0</v>
      </c>
    </row>
    <row r="3454" spans="1:31" ht="15.75" x14ac:dyDescent="0.25">
      <c r="A3454" s="49" t="s">
        <v>7040</v>
      </c>
      <c r="B3454" s="22" t="s">
        <v>7047</v>
      </c>
      <c r="C3454" s="42" t="s">
        <v>7048</v>
      </c>
      <c r="D3454" s="21">
        <v>2023</v>
      </c>
      <c r="E3454" s="21">
        <v>2026</v>
      </c>
      <c r="F3454" s="43">
        <v>3.9727960000000002</v>
      </c>
      <c r="G3454" s="43">
        <v>4.7673550000000002</v>
      </c>
      <c r="H3454" s="43">
        <v>5.7258743209240004</v>
      </c>
      <c r="I3454" s="43">
        <v>0</v>
      </c>
      <c r="J3454" s="43">
        <f t="shared" si="159"/>
        <v>5.7258743209240004</v>
      </c>
      <c r="K3454" s="43">
        <v>5.177314</v>
      </c>
      <c r="L3454" s="43">
        <f t="shared" si="160"/>
        <v>0.54856032092400042</v>
      </c>
      <c r="M3454" s="43">
        <v>0</v>
      </c>
      <c r="N3454" s="43">
        <f t="shared" si="161"/>
        <v>4.7673550000000002</v>
      </c>
      <c r="O3454" s="43">
        <v>5.177314</v>
      </c>
      <c r="P3454" s="43">
        <v>8.4685999999999997E-2</v>
      </c>
      <c r="Q3454" s="43">
        <v>0</v>
      </c>
      <c r="R3454" s="43">
        <v>0.27490900000000001</v>
      </c>
      <c r="S3454" s="43">
        <v>4.8177190000000003</v>
      </c>
      <c r="T3454" s="43">
        <v>0</v>
      </c>
      <c r="U3454" s="43">
        <v>0</v>
      </c>
      <c r="V3454" s="43">
        <v>0</v>
      </c>
      <c r="W3454" s="43">
        <v>0</v>
      </c>
      <c r="X3454" s="43">
        <v>0</v>
      </c>
      <c r="Y3454" s="43">
        <v>0</v>
      </c>
      <c r="Z3454" s="43">
        <v>0</v>
      </c>
      <c r="AA3454" s="43">
        <v>0</v>
      </c>
      <c r="AB3454" s="43">
        <v>0</v>
      </c>
      <c r="AC3454" s="43">
        <v>0</v>
      </c>
      <c r="AD3454" s="43">
        <v>0</v>
      </c>
      <c r="AE3454" s="43">
        <v>0</v>
      </c>
    </row>
    <row r="3455" spans="1:31" ht="15.75" x14ac:dyDescent="0.25">
      <c r="A3455" s="49" t="s">
        <v>7040</v>
      </c>
      <c r="B3455" s="22" t="s">
        <v>7049</v>
      </c>
      <c r="C3455" s="42" t="s">
        <v>7050</v>
      </c>
      <c r="D3455" s="21">
        <v>2023</v>
      </c>
      <c r="E3455" s="21">
        <v>2025</v>
      </c>
      <c r="F3455" s="43">
        <v>4.3669399999999996</v>
      </c>
      <c r="G3455" s="43">
        <v>5.2403279999999999</v>
      </c>
      <c r="H3455" s="43">
        <v>6.0168843362929998</v>
      </c>
      <c r="I3455" s="43">
        <v>0</v>
      </c>
      <c r="J3455" s="43">
        <f t="shared" si="159"/>
        <v>6.0168843362929998</v>
      </c>
      <c r="K3455" s="43">
        <v>5.8741669999999999</v>
      </c>
      <c r="L3455" s="43">
        <f t="shared" si="160"/>
        <v>0.14271733629299987</v>
      </c>
      <c r="M3455" s="43">
        <v>0</v>
      </c>
      <c r="N3455" s="43">
        <f t="shared" si="161"/>
        <v>5.2403279999999999</v>
      </c>
      <c r="O3455" s="43">
        <v>5.8741669999999999</v>
      </c>
      <c r="P3455" s="43">
        <v>9.1201000000000004E-2</v>
      </c>
      <c r="Q3455" s="43">
        <v>0.30751600000000001</v>
      </c>
      <c r="R3455" s="43">
        <v>5.4754500000000004</v>
      </c>
      <c r="S3455" s="43">
        <v>0</v>
      </c>
      <c r="T3455" s="43">
        <v>0</v>
      </c>
      <c r="U3455" s="43">
        <v>0</v>
      </c>
      <c r="V3455" s="43">
        <v>0</v>
      </c>
      <c r="W3455" s="43">
        <v>0</v>
      </c>
      <c r="X3455" s="43">
        <v>0</v>
      </c>
      <c r="Y3455" s="43">
        <v>0</v>
      </c>
      <c r="Z3455" s="43">
        <v>0</v>
      </c>
      <c r="AA3455" s="43">
        <v>0</v>
      </c>
      <c r="AB3455" s="43">
        <v>0</v>
      </c>
      <c r="AC3455" s="43">
        <v>0</v>
      </c>
      <c r="AD3455" s="43">
        <v>0</v>
      </c>
      <c r="AE3455" s="43">
        <v>0</v>
      </c>
    </row>
    <row r="3456" spans="1:31" ht="15.75" x14ac:dyDescent="0.25">
      <c r="A3456" s="49" t="s">
        <v>7040</v>
      </c>
      <c r="B3456" s="22" t="s">
        <v>7051</v>
      </c>
      <c r="C3456" s="42" t="s">
        <v>7052</v>
      </c>
      <c r="D3456" s="21">
        <v>2023</v>
      </c>
      <c r="E3456" s="21">
        <v>2026</v>
      </c>
      <c r="F3456" s="43">
        <v>4.3669399999999996</v>
      </c>
      <c r="G3456" s="43">
        <v>5.2403279999999999</v>
      </c>
      <c r="H3456" s="43">
        <v>6.2913881504339999</v>
      </c>
      <c r="I3456" s="43">
        <v>0</v>
      </c>
      <c r="J3456" s="43">
        <f t="shared" si="159"/>
        <v>6.2913881504339999</v>
      </c>
      <c r="K3456" s="43">
        <v>5.7487120000000003</v>
      </c>
      <c r="L3456" s="43">
        <f t="shared" si="160"/>
        <v>0.54267615043399964</v>
      </c>
      <c r="M3456" s="43">
        <v>0</v>
      </c>
      <c r="N3456" s="43">
        <f t="shared" si="161"/>
        <v>5.2403279999999999</v>
      </c>
      <c r="O3456" s="43">
        <v>5.7487120000000003</v>
      </c>
      <c r="P3456" s="43">
        <v>0.110744</v>
      </c>
      <c r="Q3456" s="43">
        <v>0</v>
      </c>
      <c r="R3456" s="43">
        <v>0.30394900000000002</v>
      </c>
      <c r="S3456" s="43">
        <v>5.3340189999999996</v>
      </c>
      <c r="T3456" s="43">
        <v>0</v>
      </c>
      <c r="U3456" s="43">
        <v>0</v>
      </c>
      <c r="V3456" s="43">
        <v>0</v>
      </c>
      <c r="W3456" s="43">
        <v>0</v>
      </c>
      <c r="X3456" s="43">
        <v>0</v>
      </c>
      <c r="Y3456" s="43">
        <v>0</v>
      </c>
      <c r="Z3456" s="43">
        <v>0</v>
      </c>
      <c r="AA3456" s="43">
        <v>0</v>
      </c>
      <c r="AB3456" s="43">
        <v>0</v>
      </c>
      <c r="AC3456" s="43">
        <v>0</v>
      </c>
      <c r="AD3456" s="43">
        <v>0</v>
      </c>
      <c r="AE3456" s="43">
        <v>0</v>
      </c>
    </row>
    <row r="3457" spans="1:31" ht="15.75" x14ac:dyDescent="0.25">
      <c r="A3457" s="49" t="s">
        <v>7040</v>
      </c>
      <c r="B3457" s="22" t="s">
        <v>7053</v>
      </c>
      <c r="C3457" s="42" t="s">
        <v>7054</v>
      </c>
      <c r="D3457" s="21">
        <v>2023</v>
      </c>
      <c r="E3457" s="21">
        <v>2025</v>
      </c>
      <c r="F3457" s="43">
        <v>5.549372</v>
      </c>
      <c r="G3457" s="43">
        <v>6.6592460000000004</v>
      </c>
      <c r="H3457" s="43">
        <v>7.6472386058910002</v>
      </c>
      <c r="I3457" s="43">
        <v>0</v>
      </c>
      <c r="J3457" s="43">
        <f t="shared" si="159"/>
        <v>7.6472386058910002</v>
      </c>
      <c r="K3457" s="43">
        <v>7.4444249999999998</v>
      </c>
      <c r="L3457" s="43">
        <f t="shared" si="160"/>
        <v>0.20281360589100039</v>
      </c>
      <c r="M3457" s="43">
        <v>0</v>
      </c>
      <c r="N3457" s="43">
        <f t="shared" si="161"/>
        <v>6.6592460000000004</v>
      </c>
      <c r="O3457" s="43">
        <v>7.4444249999999998</v>
      </c>
      <c r="P3457" s="43">
        <v>0.10423</v>
      </c>
      <c r="Q3457" s="43">
        <v>0.390324</v>
      </c>
      <c r="R3457" s="43">
        <v>6.9498709999999999</v>
      </c>
      <c r="S3457" s="43">
        <v>0</v>
      </c>
      <c r="T3457" s="43">
        <v>0</v>
      </c>
      <c r="U3457" s="43">
        <v>0</v>
      </c>
      <c r="V3457" s="43">
        <v>0</v>
      </c>
      <c r="W3457" s="43">
        <v>0</v>
      </c>
      <c r="X3457" s="43">
        <v>0</v>
      </c>
      <c r="Y3457" s="43">
        <v>0</v>
      </c>
      <c r="Z3457" s="43">
        <v>0</v>
      </c>
      <c r="AA3457" s="43">
        <v>0</v>
      </c>
      <c r="AB3457" s="43">
        <v>0</v>
      </c>
      <c r="AC3457" s="43">
        <v>0</v>
      </c>
      <c r="AD3457" s="43">
        <v>0</v>
      </c>
      <c r="AE3457" s="43">
        <v>0</v>
      </c>
    </row>
    <row r="3458" spans="1:31" ht="15.75" x14ac:dyDescent="0.25">
      <c r="A3458" s="49" t="s">
        <v>7040</v>
      </c>
      <c r="B3458" s="22" t="s">
        <v>7055</v>
      </c>
      <c r="C3458" s="42" t="s">
        <v>7056</v>
      </c>
      <c r="D3458" s="21">
        <v>2023</v>
      </c>
      <c r="E3458" s="21">
        <v>2025</v>
      </c>
      <c r="F3458" s="43">
        <v>3.1845080000000001</v>
      </c>
      <c r="G3458" s="43">
        <v>3.8214090000000001</v>
      </c>
      <c r="H3458" s="43">
        <v>4.3888075405849998</v>
      </c>
      <c r="I3458" s="43">
        <v>0</v>
      </c>
      <c r="J3458" s="43">
        <f t="shared" si="159"/>
        <v>4.3888075405849998</v>
      </c>
      <c r="K3458" s="43">
        <v>3.5060600000000002</v>
      </c>
      <c r="L3458" s="43">
        <f t="shared" si="160"/>
        <v>0.8827475405849996</v>
      </c>
      <c r="M3458" s="43">
        <v>0</v>
      </c>
      <c r="N3458" s="43">
        <f t="shared" si="161"/>
        <v>3.8214090000000001</v>
      </c>
      <c r="O3458" s="43">
        <v>3.5060600000000002</v>
      </c>
      <c r="P3458" s="43">
        <v>4.5600000000000002E-2</v>
      </c>
      <c r="Q3458" s="43">
        <v>0.18401500000000001</v>
      </c>
      <c r="R3458" s="43">
        <v>3.2764449999999998</v>
      </c>
      <c r="S3458" s="43">
        <v>0</v>
      </c>
      <c r="T3458" s="43">
        <v>0</v>
      </c>
      <c r="U3458" s="43">
        <v>0</v>
      </c>
      <c r="V3458" s="43">
        <v>0</v>
      </c>
      <c r="W3458" s="43">
        <v>0</v>
      </c>
      <c r="X3458" s="43">
        <v>0</v>
      </c>
      <c r="Y3458" s="43">
        <v>0</v>
      </c>
      <c r="Z3458" s="43">
        <v>0</v>
      </c>
      <c r="AA3458" s="43">
        <v>0</v>
      </c>
      <c r="AB3458" s="43">
        <v>0</v>
      </c>
      <c r="AC3458" s="43">
        <v>0</v>
      </c>
      <c r="AD3458" s="43">
        <v>0</v>
      </c>
      <c r="AE3458" s="43">
        <v>0</v>
      </c>
    </row>
    <row r="3459" spans="1:31" ht="15.75" x14ac:dyDescent="0.25">
      <c r="A3459" s="49" t="s">
        <v>7040</v>
      </c>
      <c r="B3459" s="22" t="s">
        <v>7057</v>
      </c>
      <c r="C3459" s="42" t="s">
        <v>7058</v>
      </c>
      <c r="D3459" s="21">
        <v>2023</v>
      </c>
      <c r="E3459" s="21">
        <v>2025</v>
      </c>
      <c r="F3459" s="43">
        <v>3.1845080000000001</v>
      </c>
      <c r="G3459" s="43">
        <v>3.8214090000000001</v>
      </c>
      <c r="H3459" s="43">
        <v>4.3880895335929999</v>
      </c>
      <c r="I3459" s="43">
        <v>0</v>
      </c>
      <c r="J3459" s="43">
        <f t="shared" si="159"/>
        <v>4.3880895335929999</v>
      </c>
      <c r="K3459" s="43">
        <v>3.5602239999999998</v>
      </c>
      <c r="L3459" s="43">
        <f t="shared" si="160"/>
        <v>0.82786553359300008</v>
      </c>
      <c r="M3459" s="43">
        <v>0</v>
      </c>
      <c r="N3459" s="43">
        <f t="shared" si="161"/>
        <v>3.8214090000000001</v>
      </c>
      <c r="O3459" s="43">
        <v>3.5602239999999998</v>
      </c>
      <c r="P3459" s="43">
        <v>5.2115000000000002E-2</v>
      </c>
      <c r="Q3459" s="43">
        <v>0.18654799999999999</v>
      </c>
      <c r="R3459" s="43">
        <v>3.321561</v>
      </c>
      <c r="S3459" s="43">
        <v>0</v>
      </c>
      <c r="T3459" s="43">
        <v>0</v>
      </c>
      <c r="U3459" s="43">
        <v>0</v>
      </c>
      <c r="V3459" s="43">
        <v>0</v>
      </c>
      <c r="W3459" s="43">
        <v>0</v>
      </c>
      <c r="X3459" s="43">
        <v>0</v>
      </c>
      <c r="Y3459" s="43">
        <v>0</v>
      </c>
      <c r="Z3459" s="43">
        <v>0</v>
      </c>
      <c r="AA3459" s="43">
        <v>0</v>
      </c>
      <c r="AB3459" s="43">
        <v>0</v>
      </c>
      <c r="AC3459" s="43">
        <v>0</v>
      </c>
      <c r="AD3459" s="43">
        <v>0</v>
      </c>
      <c r="AE3459" s="43">
        <v>0</v>
      </c>
    </row>
    <row r="3460" spans="1:31" ht="15.75" x14ac:dyDescent="0.25">
      <c r="A3460" s="49" t="s">
        <v>7040</v>
      </c>
      <c r="B3460" s="22" t="s">
        <v>7059</v>
      </c>
      <c r="C3460" s="42" t="s">
        <v>7060</v>
      </c>
      <c r="D3460" s="21">
        <v>2023</v>
      </c>
      <c r="E3460" s="21">
        <v>2025</v>
      </c>
      <c r="F3460" s="43">
        <v>3.1845080000000001</v>
      </c>
      <c r="G3460" s="43">
        <v>3.8214090000000001</v>
      </c>
      <c r="H3460" s="43">
        <v>4.3885255381150001</v>
      </c>
      <c r="I3460" s="43">
        <v>0</v>
      </c>
      <c r="J3460" s="43">
        <f t="shared" si="159"/>
        <v>4.3885255381150001</v>
      </c>
      <c r="K3460" s="43">
        <v>3.3413599999999999</v>
      </c>
      <c r="L3460" s="43">
        <f t="shared" si="160"/>
        <v>1.0471655381150002</v>
      </c>
      <c r="M3460" s="43">
        <v>0</v>
      </c>
      <c r="N3460" s="43">
        <f t="shared" si="161"/>
        <v>3.8214090000000001</v>
      </c>
      <c r="O3460" s="43">
        <v>3.3413599999999999</v>
      </c>
      <c r="P3460" s="43">
        <v>4.5600000000000002E-2</v>
      </c>
      <c r="Q3460" s="43">
        <v>0.175256</v>
      </c>
      <c r="R3460" s="43">
        <v>3.1205039999999999</v>
      </c>
      <c r="S3460" s="43">
        <v>0</v>
      </c>
      <c r="T3460" s="43">
        <v>0</v>
      </c>
      <c r="U3460" s="43">
        <v>0</v>
      </c>
      <c r="V3460" s="43">
        <v>0</v>
      </c>
      <c r="W3460" s="43">
        <v>0</v>
      </c>
      <c r="X3460" s="43">
        <v>0</v>
      </c>
      <c r="Y3460" s="43">
        <v>0</v>
      </c>
      <c r="Z3460" s="43">
        <v>0</v>
      </c>
      <c r="AA3460" s="43">
        <v>0</v>
      </c>
      <c r="AB3460" s="43">
        <v>0</v>
      </c>
      <c r="AC3460" s="43">
        <v>0</v>
      </c>
      <c r="AD3460" s="43">
        <v>0</v>
      </c>
      <c r="AE3460" s="43">
        <v>0</v>
      </c>
    </row>
    <row r="3461" spans="1:31" ht="15.75" x14ac:dyDescent="0.25">
      <c r="A3461" s="49" t="s">
        <v>7040</v>
      </c>
      <c r="B3461" s="22" t="s">
        <v>7061</v>
      </c>
      <c r="C3461" s="42" t="s">
        <v>7062</v>
      </c>
      <c r="D3461" s="21">
        <v>2023</v>
      </c>
      <c r="E3461" s="21">
        <v>2025</v>
      </c>
      <c r="F3461" s="43">
        <v>4.9581559999999998</v>
      </c>
      <c r="G3461" s="43">
        <v>5.9497869999999997</v>
      </c>
      <c r="H3461" s="43">
        <v>6.8334928334939997</v>
      </c>
      <c r="I3461" s="43">
        <v>0</v>
      </c>
      <c r="J3461" s="43">
        <f t="shared" si="159"/>
        <v>6.8334928334939997</v>
      </c>
      <c r="K3461" s="43">
        <v>6.7302239999999998</v>
      </c>
      <c r="L3461" s="43">
        <f t="shared" si="160"/>
        <v>0.10326883349399996</v>
      </c>
      <c r="M3461" s="43">
        <v>0</v>
      </c>
      <c r="N3461" s="43">
        <f t="shared" si="161"/>
        <v>5.9497869999999997</v>
      </c>
      <c r="O3461" s="43">
        <v>6.7302239999999998</v>
      </c>
      <c r="P3461" s="43">
        <v>8.4685999999999997E-2</v>
      </c>
      <c r="Q3461" s="43">
        <v>0.353385</v>
      </c>
      <c r="R3461" s="43">
        <v>6.2921529999999999</v>
      </c>
      <c r="S3461" s="43">
        <v>0</v>
      </c>
      <c r="T3461" s="43">
        <v>0</v>
      </c>
      <c r="U3461" s="43">
        <v>0</v>
      </c>
      <c r="V3461" s="43">
        <v>0</v>
      </c>
      <c r="W3461" s="43">
        <v>0</v>
      </c>
      <c r="X3461" s="43">
        <v>0</v>
      </c>
      <c r="Y3461" s="43">
        <v>0</v>
      </c>
      <c r="Z3461" s="43">
        <v>0</v>
      </c>
      <c r="AA3461" s="43">
        <v>0</v>
      </c>
      <c r="AB3461" s="43">
        <v>0</v>
      </c>
      <c r="AC3461" s="43">
        <v>0</v>
      </c>
      <c r="AD3461" s="43">
        <v>0</v>
      </c>
      <c r="AE3461" s="43">
        <v>0</v>
      </c>
    </row>
    <row r="3462" spans="1:31" ht="15.75" x14ac:dyDescent="0.25">
      <c r="A3462" s="49" t="s">
        <v>7040</v>
      </c>
      <c r="B3462" s="22" t="s">
        <v>7063</v>
      </c>
      <c r="C3462" s="42" t="s">
        <v>7064</v>
      </c>
      <c r="D3462" s="21">
        <v>2023</v>
      </c>
      <c r="E3462" s="21">
        <v>2026</v>
      </c>
      <c r="F3462" s="43">
        <v>3.1845080000000001</v>
      </c>
      <c r="G3462" s="43">
        <v>3.8214090000000001</v>
      </c>
      <c r="H3462" s="43">
        <v>4.5887350129520001</v>
      </c>
      <c r="I3462" s="43">
        <v>0</v>
      </c>
      <c r="J3462" s="43">
        <f t="shared" si="159"/>
        <v>4.5887350129520001</v>
      </c>
      <c r="K3462" s="43">
        <v>2.180771</v>
      </c>
      <c r="L3462" s="43">
        <f t="shared" si="160"/>
        <v>2.4079640129520001</v>
      </c>
      <c r="M3462" s="43">
        <v>0</v>
      </c>
      <c r="N3462" s="43">
        <f t="shared" si="161"/>
        <v>3.8214090000000001</v>
      </c>
      <c r="O3462" s="43">
        <v>2.180771</v>
      </c>
      <c r="P3462" s="43">
        <v>3.9086000000000003E-2</v>
      </c>
      <c r="Q3462" s="43">
        <v>0</v>
      </c>
      <c r="R3462" s="43">
        <v>0.115532</v>
      </c>
      <c r="S3462" s="43">
        <v>2.0261529999999999</v>
      </c>
      <c r="T3462" s="43">
        <v>0</v>
      </c>
      <c r="U3462" s="43">
        <v>0</v>
      </c>
      <c r="V3462" s="43">
        <v>0</v>
      </c>
      <c r="W3462" s="43">
        <v>0</v>
      </c>
      <c r="X3462" s="43">
        <v>0</v>
      </c>
      <c r="Y3462" s="43">
        <v>0</v>
      </c>
      <c r="Z3462" s="43">
        <v>0</v>
      </c>
      <c r="AA3462" s="43">
        <v>0</v>
      </c>
      <c r="AB3462" s="43">
        <v>0</v>
      </c>
      <c r="AC3462" s="43">
        <v>0</v>
      </c>
      <c r="AD3462" s="43">
        <v>0</v>
      </c>
      <c r="AE3462" s="43">
        <v>0</v>
      </c>
    </row>
    <row r="3463" spans="1:31" ht="15.75" x14ac:dyDescent="0.25">
      <c r="A3463" s="49" t="s">
        <v>7040</v>
      </c>
      <c r="B3463" s="22" t="s">
        <v>7065</v>
      </c>
      <c r="C3463" s="42" t="s">
        <v>7066</v>
      </c>
      <c r="D3463" s="21">
        <v>2023</v>
      </c>
      <c r="E3463" s="21">
        <v>2026</v>
      </c>
      <c r="F3463" s="43">
        <v>4.3669399999999996</v>
      </c>
      <c r="G3463" s="43">
        <v>5.2403279999999999</v>
      </c>
      <c r="H3463" s="43">
        <v>6.2935779717639999</v>
      </c>
      <c r="I3463" s="43">
        <v>0</v>
      </c>
      <c r="J3463" s="43">
        <f t="shared" si="159"/>
        <v>6.2935779717639999</v>
      </c>
      <c r="K3463" s="43">
        <v>5.82606</v>
      </c>
      <c r="L3463" s="43">
        <f t="shared" si="160"/>
        <v>0.4675179717639999</v>
      </c>
      <c r="M3463" s="43">
        <v>0</v>
      </c>
      <c r="N3463" s="43">
        <f t="shared" si="161"/>
        <v>5.2403279999999999</v>
      </c>
      <c r="O3463" s="43">
        <v>5.82606</v>
      </c>
      <c r="P3463" s="43">
        <v>9.7714999999999996E-2</v>
      </c>
      <c r="Q3463" s="43">
        <v>0</v>
      </c>
      <c r="R3463" s="43">
        <v>0.309172</v>
      </c>
      <c r="S3463" s="43">
        <v>5.4191729999999998</v>
      </c>
      <c r="T3463" s="43">
        <v>0</v>
      </c>
      <c r="U3463" s="43">
        <v>0</v>
      </c>
      <c r="V3463" s="43">
        <v>0</v>
      </c>
      <c r="W3463" s="43">
        <v>0</v>
      </c>
      <c r="X3463" s="43">
        <v>0</v>
      </c>
      <c r="Y3463" s="43">
        <v>0</v>
      </c>
      <c r="Z3463" s="43">
        <v>0</v>
      </c>
      <c r="AA3463" s="43">
        <v>0</v>
      </c>
      <c r="AB3463" s="43">
        <v>0</v>
      </c>
      <c r="AC3463" s="43">
        <v>0</v>
      </c>
      <c r="AD3463" s="43">
        <v>0</v>
      </c>
      <c r="AE3463" s="43">
        <v>0</v>
      </c>
    </row>
    <row r="3464" spans="1:31" ht="15.75" x14ac:dyDescent="0.25">
      <c r="A3464" s="49" t="s">
        <v>7040</v>
      </c>
      <c r="B3464" s="22" t="s">
        <v>7067</v>
      </c>
      <c r="C3464" s="42" t="s">
        <v>7068</v>
      </c>
      <c r="D3464" s="21">
        <v>2023</v>
      </c>
      <c r="E3464" s="21">
        <v>2026</v>
      </c>
      <c r="F3464" s="43">
        <v>4.3669399999999996</v>
      </c>
      <c r="G3464" s="43">
        <v>5.2403279999999999</v>
      </c>
      <c r="H3464" s="43">
        <v>6.2924401227839999</v>
      </c>
      <c r="I3464" s="43">
        <v>0</v>
      </c>
      <c r="J3464" s="43">
        <f t="shared" si="159"/>
        <v>6.2924401227839999</v>
      </c>
      <c r="K3464" s="43">
        <v>6.1295999999999999</v>
      </c>
      <c r="L3464" s="43">
        <f t="shared" si="160"/>
        <v>0.16284012278399995</v>
      </c>
      <c r="M3464" s="43">
        <v>0</v>
      </c>
      <c r="N3464" s="43">
        <f t="shared" si="161"/>
        <v>5.2403279999999999</v>
      </c>
      <c r="O3464" s="43">
        <v>6.1295999999999999</v>
      </c>
      <c r="P3464" s="43">
        <v>0.110744</v>
      </c>
      <c r="Q3464" s="43">
        <v>0</v>
      </c>
      <c r="R3464" s="43">
        <v>0.324658</v>
      </c>
      <c r="S3464" s="43">
        <v>5.6941980000000001</v>
      </c>
      <c r="T3464" s="43">
        <v>0</v>
      </c>
      <c r="U3464" s="43">
        <v>0</v>
      </c>
      <c r="V3464" s="43">
        <v>0</v>
      </c>
      <c r="W3464" s="43">
        <v>0</v>
      </c>
      <c r="X3464" s="43">
        <v>0</v>
      </c>
      <c r="Y3464" s="43">
        <v>0</v>
      </c>
      <c r="Z3464" s="43">
        <v>0</v>
      </c>
      <c r="AA3464" s="43">
        <v>0</v>
      </c>
      <c r="AB3464" s="43">
        <v>0</v>
      </c>
      <c r="AC3464" s="43">
        <v>0</v>
      </c>
      <c r="AD3464" s="43">
        <v>0</v>
      </c>
      <c r="AE3464" s="43">
        <v>0</v>
      </c>
    </row>
    <row r="3465" spans="1:31" ht="15.75" x14ac:dyDescent="0.25">
      <c r="A3465" s="49" t="s">
        <v>7040</v>
      </c>
      <c r="B3465" s="22" t="s">
        <v>7069</v>
      </c>
      <c r="C3465" s="42" t="s">
        <v>7070</v>
      </c>
      <c r="D3465" s="21">
        <v>2023</v>
      </c>
      <c r="E3465" s="21">
        <v>2025</v>
      </c>
      <c r="F3465" s="43">
        <v>3.1845080000000001</v>
      </c>
      <c r="G3465" s="43">
        <v>3.8214090000000001</v>
      </c>
      <c r="H3465" s="43">
        <v>4.3871202189289997</v>
      </c>
      <c r="I3465" s="43">
        <v>0</v>
      </c>
      <c r="J3465" s="43">
        <f t="shared" si="159"/>
        <v>4.3871202189289997</v>
      </c>
      <c r="K3465" s="43">
        <v>3.094427</v>
      </c>
      <c r="L3465" s="43">
        <f t="shared" si="160"/>
        <v>1.2926932189289997</v>
      </c>
      <c r="M3465" s="43">
        <v>0</v>
      </c>
      <c r="N3465" s="43">
        <f t="shared" si="161"/>
        <v>3.8214090000000001</v>
      </c>
      <c r="O3465" s="43">
        <v>3.094427</v>
      </c>
      <c r="P3465" s="43">
        <v>5.2114000000000001E-2</v>
      </c>
      <c r="Q3465" s="43">
        <v>0.16177900000000001</v>
      </c>
      <c r="R3465" s="43">
        <v>2.8805339999999999</v>
      </c>
      <c r="S3465" s="43">
        <v>0</v>
      </c>
      <c r="T3465" s="43">
        <v>0</v>
      </c>
      <c r="U3465" s="43">
        <v>0</v>
      </c>
      <c r="V3465" s="43">
        <v>0</v>
      </c>
      <c r="W3465" s="43">
        <v>0</v>
      </c>
      <c r="X3465" s="43">
        <v>0</v>
      </c>
      <c r="Y3465" s="43">
        <v>0</v>
      </c>
      <c r="Z3465" s="43">
        <v>0</v>
      </c>
      <c r="AA3465" s="43">
        <v>0</v>
      </c>
      <c r="AB3465" s="43">
        <v>0</v>
      </c>
      <c r="AC3465" s="43">
        <v>0</v>
      </c>
      <c r="AD3465" s="43">
        <v>0</v>
      </c>
      <c r="AE3465" s="43">
        <v>0</v>
      </c>
    </row>
    <row r="3466" spans="1:31" ht="15.75" x14ac:dyDescent="0.25">
      <c r="A3466" s="49" t="s">
        <v>7040</v>
      </c>
      <c r="B3466" s="22" t="s">
        <v>7071</v>
      </c>
      <c r="C3466" s="42" t="s">
        <v>7072</v>
      </c>
      <c r="D3466" s="21">
        <v>2023</v>
      </c>
      <c r="E3466" s="21">
        <v>2026</v>
      </c>
      <c r="F3466" s="43">
        <v>3.9727960000000002</v>
      </c>
      <c r="G3466" s="43">
        <v>4.7673550000000002</v>
      </c>
      <c r="H3466" s="43">
        <v>5.7240158691560001</v>
      </c>
      <c r="I3466" s="43">
        <v>0</v>
      </c>
      <c r="J3466" s="43">
        <f t="shared" si="159"/>
        <v>5.7240158691560001</v>
      </c>
      <c r="K3466" s="43">
        <v>5.2305849999999996</v>
      </c>
      <c r="L3466" s="43">
        <f t="shared" si="160"/>
        <v>0.49343086915600054</v>
      </c>
      <c r="M3466" s="43">
        <v>0</v>
      </c>
      <c r="N3466" s="43">
        <f t="shared" si="161"/>
        <v>4.7673550000000002</v>
      </c>
      <c r="O3466" s="43">
        <v>5.2305849999999996</v>
      </c>
      <c r="P3466" s="43">
        <v>9.7715999999999997E-2</v>
      </c>
      <c r="Q3466" s="43">
        <v>0</v>
      </c>
      <c r="R3466" s="43">
        <v>0.27679300000000001</v>
      </c>
      <c r="S3466" s="43">
        <v>4.8560759999999998</v>
      </c>
      <c r="T3466" s="43">
        <v>0</v>
      </c>
      <c r="U3466" s="43">
        <v>0</v>
      </c>
      <c r="V3466" s="43">
        <v>0</v>
      </c>
      <c r="W3466" s="43">
        <v>0</v>
      </c>
      <c r="X3466" s="43">
        <v>0</v>
      </c>
      <c r="Y3466" s="43">
        <v>0</v>
      </c>
      <c r="Z3466" s="43">
        <v>0</v>
      </c>
      <c r="AA3466" s="43">
        <v>0</v>
      </c>
      <c r="AB3466" s="43">
        <v>0</v>
      </c>
      <c r="AC3466" s="43">
        <v>0</v>
      </c>
      <c r="AD3466" s="43">
        <v>0</v>
      </c>
      <c r="AE3466" s="43">
        <v>0</v>
      </c>
    </row>
    <row r="3467" spans="1:31" ht="15.75" x14ac:dyDescent="0.25">
      <c r="A3467" s="49" t="s">
        <v>7040</v>
      </c>
      <c r="B3467" s="22" t="s">
        <v>7073</v>
      </c>
      <c r="C3467" s="42" t="s">
        <v>7074</v>
      </c>
      <c r="D3467" s="21">
        <v>2025</v>
      </c>
      <c r="E3467" s="21">
        <v>2027</v>
      </c>
      <c r="F3467" s="43">
        <v>3.1845080000000001</v>
      </c>
      <c r="G3467" s="43">
        <v>3.8214090000000001</v>
      </c>
      <c r="H3467" s="43">
        <v>4.7876759902800003</v>
      </c>
      <c r="I3467" s="43">
        <v>0</v>
      </c>
      <c r="J3467" s="43">
        <f t="shared" si="159"/>
        <v>4.7876759902800003</v>
      </c>
      <c r="K3467" s="43">
        <v>1.980443</v>
      </c>
      <c r="L3467" s="43">
        <f t="shared" si="160"/>
        <v>2.8072329902800002</v>
      </c>
      <c r="M3467" s="43">
        <v>0</v>
      </c>
      <c r="N3467" s="43">
        <f t="shared" si="161"/>
        <v>3.8214090000000001</v>
      </c>
      <c r="O3467" s="43">
        <v>1.980443</v>
      </c>
      <c r="P3467" s="43">
        <v>0</v>
      </c>
      <c r="Q3467" s="43">
        <v>0</v>
      </c>
      <c r="R3467" s="43">
        <v>0.102563</v>
      </c>
      <c r="S3467" s="43">
        <v>0.125081</v>
      </c>
      <c r="T3467" s="43">
        <v>1.752799</v>
      </c>
      <c r="U3467" s="43">
        <v>0</v>
      </c>
      <c r="V3467" s="43">
        <v>0</v>
      </c>
      <c r="W3467" s="43">
        <v>0</v>
      </c>
      <c r="X3467" s="43">
        <v>0</v>
      </c>
      <c r="Y3467" s="43">
        <v>0</v>
      </c>
      <c r="Z3467" s="43">
        <v>0</v>
      </c>
      <c r="AA3467" s="43">
        <v>0</v>
      </c>
      <c r="AB3467" s="43">
        <v>0</v>
      </c>
      <c r="AC3467" s="43">
        <v>0</v>
      </c>
      <c r="AD3467" s="43">
        <v>0</v>
      </c>
      <c r="AE3467" s="43">
        <v>0</v>
      </c>
    </row>
    <row r="3468" spans="1:31" ht="15.75" x14ac:dyDescent="0.25">
      <c r="A3468" s="49" t="s">
        <v>7040</v>
      </c>
      <c r="B3468" s="22" t="s">
        <v>7075</v>
      </c>
      <c r="C3468" s="42" t="s">
        <v>7076</v>
      </c>
      <c r="D3468" s="21">
        <v>2025</v>
      </c>
      <c r="E3468" s="21">
        <v>2027</v>
      </c>
      <c r="F3468" s="43">
        <v>3.1845080000000001</v>
      </c>
      <c r="G3468" s="43">
        <v>3.8214090000000001</v>
      </c>
      <c r="H3468" s="43">
        <v>4.7876759902800003</v>
      </c>
      <c r="I3468" s="43">
        <v>0</v>
      </c>
      <c r="J3468" s="43">
        <f t="shared" si="159"/>
        <v>4.7876759902800003</v>
      </c>
      <c r="K3468" s="43">
        <v>1.980443</v>
      </c>
      <c r="L3468" s="43">
        <f t="shared" si="160"/>
        <v>2.8072329902800002</v>
      </c>
      <c r="M3468" s="43">
        <v>0</v>
      </c>
      <c r="N3468" s="43">
        <f t="shared" si="161"/>
        <v>3.8214090000000001</v>
      </c>
      <c r="O3468" s="43">
        <v>1.980443</v>
      </c>
      <c r="P3468" s="43">
        <v>0</v>
      </c>
      <c r="Q3468" s="43">
        <v>0</v>
      </c>
      <c r="R3468" s="43">
        <v>0.102563</v>
      </c>
      <c r="S3468" s="43">
        <v>0.125081</v>
      </c>
      <c r="T3468" s="43">
        <v>1.752799</v>
      </c>
      <c r="U3468" s="43">
        <v>0</v>
      </c>
      <c r="V3468" s="43">
        <v>0</v>
      </c>
      <c r="W3468" s="43">
        <v>0</v>
      </c>
      <c r="X3468" s="43">
        <v>0</v>
      </c>
      <c r="Y3468" s="43">
        <v>0</v>
      </c>
      <c r="Z3468" s="43">
        <v>0</v>
      </c>
      <c r="AA3468" s="43">
        <v>0</v>
      </c>
      <c r="AB3468" s="43">
        <v>0</v>
      </c>
      <c r="AC3468" s="43">
        <v>0</v>
      </c>
      <c r="AD3468" s="43">
        <v>0</v>
      </c>
      <c r="AE3468" s="43">
        <v>0</v>
      </c>
    </row>
    <row r="3469" spans="1:31" ht="15.75" x14ac:dyDescent="0.25">
      <c r="A3469" s="49" t="s">
        <v>7040</v>
      </c>
      <c r="B3469" s="22" t="s">
        <v>7077</v>
      </c>
      <c r="C3469" s="42" t="s">
        <v>7078</v>
      </c>
      <c r="D3469" s="21">
        <v>2026</v>
      </c>
      <c r="E3469" s="21">
        <v>2028</v>
      </c>
      <c r="F3469" s="43">
        <v>3.1845080000000001</v>
      </c>
      <c r="G3469" s="43">
        <v>3.8214090000000001</v>
      </c>
      <c r="H3469" s="43">
        <v>5.0071351349509996</v>
      </c>
      <c r="I3469" s="43">
        <v>0</v>
      </c>
      <c r="J3469" s="43">
        <f t="shared" si="159"/>
        <v>5.0071351349509996</v>
      </c>
      <c r="K3469" s="43">
        <v>2.0712359999999999</v>
      </c>
      <c r="L3469" s="43">
        <f t="shared" si="160"/>
        <v>2.9358991349509997</v>
      </c>
      <c r="M3469" s="43">
        <v>0</v>
      </c>
      <c r="N3469" s="43">
        <f t="shared" si="161"/>
        <v>3.8214090000000001</v>
      </c>
      <c r="O3469" s="43">
        <v>2.0712359999999999</v>
      </c>
      <c r="P3469" s="43">
        <v>0</v>
      </c>
      <c r="Q3469" s="43">
        <v>0</v>
      </c>
      <c r="R3469" s="43">
        <v>0</v>
      </c>
      <c r="S3469" s="43">
        <v>0.107351</v>
      </c>
      <c r="T3469" s="43">
        <v>0.13080800000000001</v>
      </c>
      <c r="U3469" s="43">
        <v>1.8330770000000001</v>
      </c>
      <c r="V3469" s="43">
        <v>0</v>
      </c>
      <c r="W3469" s="43">
        <v>0</v>
      </c>
      <c r="X3469" s="43">
        <v>0</v>
      </c>
      <c r="Y3469" s="43">
        <v>0</v>
      </c>
      <c r="Z3469" s="43">
        <v>0</v>
      </c>
      <c r="AA3469" s="43">
        <v>0</v>
      </c>
      <c r="AB3469" s="43">
        <v>0</v>
      </c>
      <c r="AC3469" s="43">
        <v>0</v>
      </c>
      <c r="AD3469" s="43">
        <v>0</v>
      </c>
      <c r="AE3469" s="43">
        <v>0</v>
      </c>
    </row>
    <row r="3470" spans="1:31" ht="15.75" x14ac:dyDescent="0.25">
      <c r="A3470" s="49" t="s">
        <v>7040</v>
      </c>
      <c r="B3470" s="22" t="s">
        <v>7079</v>
      </c>
      <c r="C3470" s="42" t="s">
        <v>7080</v>
      </c>
      <c r="D3470" s="21">
        <v>2025</v>
      </c>
      <c r="E3470" s="21">
        <v>2027</v>
      </c>
      <c r="F3470" s="43">
        <v>3.1845080000000001</v>
      </c>
      <c r="G3470" s="43">
        <v>3.8214090000000001</v>
      </c>
      <c r="H3470" s="43">
        <v>4.7876759902800003</v>
      </c>
      <c r="I3470" s="43">
        <v>0</v>
      </c>
      <c r="J3470" s="43">
        <f t="shared" si="159"/>
        <v>4.7876759902800003</v>
      </c>
      <c r="K3470" s="43">
        <v>1.980443</v>
      </c>
      <c r="L3470" s="43">
        <f t="shared" si="160"/>
        <v>2.8072329902800002</v>
      </c>
      <c r="M3470" s="43">
        <v>0</v>
      </c>
      <c r="N3470" s="43">
        <f t="shared" si="161"/>
        <v>3.8214090000000001</v>
      </c>
      <c r="O3470" s="43">
        <v>1.980443</v>
      </c>
      <c r="P3470" s="43">
        <v>0</v>
      </c>
      <c r="Q3470" s="43">
        <v>0</v>
      </c>
      <c r="R3470" s="43">
        <v>0.102563</v>
      </c>
      <c r="S3470" s="43">
        <v>0.125081</v>
      </c>
      <c r="T3470" s="43">
        <v>1.752799</v>
      </c>
      <c r="U3470" s="43">
        <v>0</v>
      </c>
      <c r="V3470" s="43">
        <v>0</v>
      </c>
      <c r="W3470" s="43">
        <v>0</v>
      </c>
      <c r="X3470" s="43">
        <v>0</v>
      </c>
      <c r="Y3470" s="43">
        <v>0</v>
      </c>
      <c r="Z3470" s="43">
        <v>0</v>
      </c>
      <c r="AA3470" s="43">
        <v>0</v>
      </c>
      <c r="AB3470" s="43">
        <v>0</v>
      </c>
      <c r="AC3470" s="43">
        <v>0</v>
      </c>
      <c r="AD3470" s="43">
        <v>0</v>
      </c>
      <c r="AE3470" s="43">
        <v>0</v>
      </c>
    </row>
    <row r="3471" spans="1:31" ht="15.75" x14ac:dyDescent="0.25">
      <c r="A3471" s="49" t="s">
        <v>7040</v>
      </c>
      <c r="B3471" s="22" t="s">
        <v>7081</v>
      </c>
      <c r="C3471" s="42" t="s">
        <v>7082</v>
      </c>
      <c r="D3471" s="21">
        <v>2025</v>
      </c>
      <c r="E3471" s="21">
        <v>2027</v>
      </c>
      <c r="F3471" s="43">
        <v>3.1845080000000001</v>
      </c>
      <c r="G3471" s="43">
        <v>3.8214090000000001</v>
      </c>
      <c r="H3471" s="43">
        <v>4.7876759902800003</v>
      </c>
      <c r="I3471" s="43">
        <v>0</v>
      </c>
      <c r="J3471" s="43">
        <f t="shared" si="159"/>
        <v>4.7876759902800003</v>
      </c>
      <c r="K3471" s="43">
        <v>1.980443</v>
      </c>
      <c r="L3471" s="43">
        <f t="shared" si="160"/>
        <v>2.8072329902800002</v>
      </c>
      <c r="M3471" s="43">
        <v>0</v>
      </c>
      <c r="N3471" s="43">
        <f t="shared" si="161"/>
        <v>3.8214090000000001</v>
      </c>
      <c r="O3471" s="43">
        <v>1.980443</v>
      </c>
      <c r="P3471" s="43">
        <v>0</v>
      </c>
      <c r="Q3471" s="43">
        <v>0</v>
      </c>
      <c r="R3471" s="43">
        <v>0.102563</v>
      </c>
      <c r="S3471" s="43">
        <v>0.125081</v>
      </c>
      <c r="T3471" s="43">
        <v>1.752799</v>
      </c>
      <c r="U3471" s="43">
        <v>0</v>
      </c>
      <c r="V3471" s="43">
        <v>0</v>
      </c>
      <c r="W3471" s="43">
        <v>0</v>
      </c>
      <c r="X3471" s="43">
        <v>0</v>
      </c>
      <c r="Y3471" s="43">
        <v>0</v>
      </c>
      <c r="Z3471" s="43">
        <v>0</v>
      </c>
      <c r="AA3471" s="43">
        <v>0</v>
      </c>
      <c r="AB3471" s="43">
        <v>0</v>
      </c>
      <c r="AC3471" s="43">
        <v>0</v>
      </c>
      <c r="AD3471" s="43">
        <v>0</v>
      </c>
      <c r="AE3471" s="43">
        <v>0</v>
      </c>
    </row>
    <row r="3472" spans="1:31" ht="15.75" x14ac:dyDescent="0.25">
      <c r="A3472" s="49" t="s">
        <v>7040</v>
      </c>
      <c r="B3472" s="22" t="s">
        <v>7083</v>
      </c>
      <c r="C3472" s="42" t="s">
        <v>7084</v>
      </c>
      <c r="D3472" s="21">
        <v>2026</v>
      </c>
      <c r="E3472" s="21">
        <v>2028</v>
      </c>
      <c r="F3472" s="43">
        <v>3.1845080000000001</v>
      </c>
      <c r="G3472" s="43">
        <v>3.8214090000000001</v>
      </c>
      <c r="H3472" s="43">
        <v>5.0071351349509996</v>
      </c>
      <c r="I3472" s="43">
        <v>0</v>
      </c>
      <c r="J3472" s="43">
        <f t="shared" ref="J3472:J3535" si="162">IFERROR(H3472+I3472,"0")</f>
        <v>5.0071351349509996</v>
      </c>
      <c r="K3472" s="43">
        <v>2.0712359999999999</v>
      </c>
      <c r="L3472" s="43">
        <f t="shared" ref="L3472:L3535" si="163">IFERROR(J3472-K3472,"0")</f>
        <v>2.9358991349509997</v>
      </c>
      <c r="M3472" s="43">
        <v>0</v>
      </c>
      <c r="N3472" s="43">
        <f t="shared" ref="N3472:N3535" si="164">IFERROR(G3472-M3472,"0")</f>
        <v>3.8214090000000001</v>
      </c>
      <c r="O3472" s="43">
        <v>2.0712359999999999</v>
      </c>
      <c r="P3472" s="43">
        <v>0</v>
      </c>
      <c r="Q3472" s="43">
        <v>0</v>
      </c>
      <c r="R3472" s="43">
        <v>0</v>
      </c>
      <c r="S3472" s="43">
        <v>0.107351</v>
      </c>
      <c r="T3472" s="43">
        <v>0.13080800000000001</v>
      </c>
      <c r="U3472" s="43">
        <v>1.8330770000000001</v>
      </c>
      <c r="V3472" s="43">
        <v>0</v>
      </c>
      <c r="W3472" s="43">
        <v>0</v>
      </c>
      <c r="X3472" s="43">
        <v>0</v>
      </c>
      <c r="Y3472" s="43">
        <v>0</v>
      </c>
      <c r="Z3472" s="43">
        <v>0</v>
      </c>
      <c r="AA3472" s="43">
        <v>0</v>
      </c>
      <c r="AB3472" s="43">
        <v>0</v>
      </c>
      <c r="AC3472" s="43">
        <v>0</v>
      </c>
      <c r="AD3472" s="43">
        <v>0</v>
      </c>
      <c r="AE3472" s="43">
        <v>0</v>
      </c>
    </row>
    <row r="3473" spans="1:31" ht="15.75" x14ac:dyDescent="0.25">
      <c r="A3473" s="49" t="s">
        <v>7040</v>
      </c>
      <c r="B3473" s="22" t="s">
        <v>7085</v>
      </c>
      <c r="C3473" s="42" t="s">
        <v>7086</v>
      </c>
      <c r="D3473" s="21">
        <v>2024</v>
      </c>
      <c r="E3473" s="21">
        <v>2026</v>
      </c>
      <c r="F3473" s="43">
        <v>3.1845080000000001</v>
      </c>
      <c r="G3473" s="43">
        <v>3.8214090000000001</v>
      </c>
      <c r="H3473" s="43">
        <v>4.5037785302510001</v>
      </c>
      <c r="I3473" s="43">
        <v>0</v>
      </c>
      <c r="J3473" s="43">
        <f t="shared" si="162"/>
        <v>4.5037785302510001</v>
      </c>
      <c r="K3473" s="43">
        <v>1.893324</v>
      </c>
      <c r="L3473" s="43">
        <f t="shared" si="163"/>
        <v>2.6104545302510003</v>
      </c>
      <c r="M3473" s="43">
        <v>0</v>
      </c>
      <c r="N3473" s="43">
        <f t="shared" si="164"/>
        <v>3.8214090000000001</v>
      </c>
      <c r="O3473" s="43">
        <v>1.893324</v>
      </c>
      <c r="P3473" s="43">
        <v>0</v>
      </c>
      <c r="Q3473" s="43">
        <v>0.43661100000000003</v>
      </c>
      <c r="R3473" s="43">
        <v>0.107809</v>
      </c>
      <c r="S3473" s="43">
        <v>1.3489040000000001</v>
      </c>
      <c r="T3473" s="43">
        <v>0</v>
      </c>
      <c r="U3473" s="43">
        <v>0</v>
      </c>
      <c r="V3473" s="43">
        <v>0</v>
      </c>
      <c r="W3473" s="43">
        <v>0</v>
      </c>
      <c r="X3473" s="43">
        <v>0</v>
      </c>
      <c r="Y3473" s="43">
        <v>0</v>
      </c>
      <c r="Z3473" s="43">
        <v>0</v>
      </c>
      <c r="AA3473" s="43">
        <v>0</v>
      </c>
      <c r="AB3473" s="43">
        <v>0</v>
      </c>
      <c r="AC3473" s="43">
        <v>0</v>
      </c>
      <c r="AD3473" s="43">
        <v>0</v>
      </c>
      <c r="AE3473" s="43">
        <v>0</v>
      </c>
    </row>
    <row r="3474" spans="1:31" ht="15.75" x14ac:dyDescent="0.25">
      <c r="A3474" s="49" t="s">
        <v>7040</v>
      </c>
      <c r="B3474" s="22" t="s">
        <v>7087</v>
      </c>
      <c r="C3474" s="42" t="s">
        <v>7088</v>
      </c>
      <c r="D3474" s="21">
        <v>2024</v>
      </c>
      <c r="E3474" s="21">
        <v>2026</v>
      </c>
      <c r="F3474" s="43">
        <v>3.1845080000000001</v>
      </c>
      <c r="G3474" s="43">
        <v>3.8214090000000001</v>
      </c>
      <c r="H3474" s="43">
        <v>4.5095793576179997</v>
      </c>
      <c r="I3474" s="43">
        <v>0</v>
      </c>
      <c r="J3474" s="43">
        <f t="shared" si="162"/>
        <v>4.5095793576179997</v>
      </c>
      <c r="K3474" s="43">
        <v>1.893324</v>
      </c>
      <c r="L3474" s="43">
        <f t="shared" si="163"/>
        <v>2.6162553576179999</v>
      </c>
      <c r="M3474" s="43">
        <v>0</v>
      </c>
      <c r="N3474" s="43">
        <f t="shared" si="164"/>
        <v>3.8214090000000001</v>
      </c>
      <c r="O3474" s="43">
        <v>1.893324</v>
      </c>
      <c r="P3474" s="43">
        <v>0</v>
      </c>
      <c r="Q3474" s="43">
        <v>0.409742</v>
      </c>
      <c r="R3474" s="43">
        <v>0.10874499999999999</v>
      </c>
      <c r="S3474" s="43">
        <v>1.3748370000000001</v>
      </c>
      <c r="T3474" s="43">
        <v>0</v>
      </c>
      <c r="U3474" s="43">
        <v>0</v>
      </c>
      <c r="V3474" s="43">
        <v>0</v>
      </c>
      <c r="W3474" s="43">
        <v>0</v>
      </c>
      <c r="X3474" s="43">
        <v>0</v>
      </c>
      <c r="Y3474" s="43">
        <v>0</v>
      </c>
      <c r="Z3474" s="43">
        <v>0</v>
      </c>
      <c r="AA3474" s="43">
        <v>0</v>
      </c>
      <c r="AB3474" s="43">
        <v>0</v>
      </c>
      <c r="AC3474" s="43">
        <v>0</v>
      </c>
      <c r="AD3474" s="43">
        <v>0</v>
      </c>
      <c r="AE3474" s="43">
        <v>0</v>
      </c>
    </row>
    <row r="3475" spans="1:31" ht="15.75" x14ac:dyDescent="0.25">
      <c r="A3475" s="49" t="s">
        <v>7040</v>
      </c>
      <c r="B3475" s="22" t="s">
        <v>7089</v>
      </c>
      <c r="C3475" s="42" t="s">
        <v>7090</v>
      </c>
      <c r="D3475" s="21">
        <v>2024</v>
      </c>
      <c r="E3475" s="21">
        <v>2026</v>
      </c>
      <c r="F3475" s="43">
        <v>3.1845080000000001</v>
      </c>
      <c r="G3475" s="43">
        <v>3.8214090000000001</v>
      </c>
      <c r="H3475" s="43">
        <v>4.5095793038360004</v>
      </c>
      <c r="I3475" s="43">
        <v>0</v>
      </c>
      <c r="J3475" s="43">
        <f t="shared" si="162"/>
        <v>4.5095793038360004</v>
      </c>
      <c r="K3475" s="43">
        <v>1.8933230000000001</v>
      </c>
      <c r="L3475" s="43">
        <f t="shared" si="163"/>
        <v>2.6162563038360003</v>
      </c>
      <c r="M3475" s="43">
        <v>0</v>
      </c>
      <c r="N3475" s="43">
        <f t="shared" si="164"/>
        <v>3.8214090000000001</v>
      </c>
      <c r="O3475" s="43">
        <v>1.8933230000000001</v>
      </c>
      <c r="P3475" s="43">
        <v>0</v>
      </c>
      <c r="Q3475" s="43">
        <v>0.409742</v>
      </c>
      <c r="R3475" s="43">
        <v>0.10874499999999999</v>
      </c>
      <c r="S3475" s="43">
        <v>1.3748359999999999</v>
      </c>
      <c r="T3475" s="43">
        <v>0</v>
      </c>
      <c r="U3475" s="43">
        <v>0</v>
      </c>
      <c r="V3475" s="43">
        <v>0</v>
      </c>
      <c r="W3475" s="43">
        <v>0</v>
      </c>
      <c r="X3475" s="43">
        <v>0</v>
      </c>
      <c r="Y3475" s="43">
        <v>0</v>
      </c>
      <c r="Z3475" s="43">
        <v>0</v>
      </c>
      <c r="AA3475" s="43">
        <v>0</v>
      </c>
      <c r="AB3475" s="43">
        <v>0</v>
      </c>
      <c r="AC3475" s="43">
        <v>0</v>
      </c>
      <c r="AD3475" s="43">
        <v>0</v>
      </c>
      <c r="AE3475" s="43">
        <v>0</v>
      </c>
    </row>
    <row r="3476" spans="1:31" ht="15.75" x14ac:dyDescent="0.25">
      <c r="A3476" s="49" t="s">
        <v>7040</v>
      </c>
      <c r="B3476" s="22" t="s">
        <v>7091</v>
      </c>
      <c r="C3476" s="42" t="s">
        <v>7092</v>
      </c>
      <c r="D3476" s="21">
        <v>2026</v>
      </c>
      <c r="E3476" s="21">
        <v>2028</v>
      </c>
      <c r="F3476" s="43">
        <v>3.1845080000000001</v>
      </c>
      <c r="G3476" s="43">
        <v>3.8214090000000001</v>
      </c>
      <c r="H3476" s="43">
        <v>5.0071351349509996</v>
      </c>
      <c r="I3476" s="43">
        <v>0</v>
      </c>
      <c r="J3476" s="43">
        <f t="shared" si="162"/>
        <v>5.0071351349509996</v>
      </c>
      <c r="K3476" s="43">
        <v>2.0712359999999999</v>
      </c>
      <c r="L3476" s="43">
        <f t="shared" si="163"/>
        <v>2.9358991349509997</v>
      </c>
      <c r="M3476" s="43">
        <v>0</v>
      </c>
      <c r="N3476" s="43">
        <f t="shared" si="164"/>
        <v>3.8214090000000001</v>
      </c>
      <c r="O3476" s="43">
        <v>2.0712359999999999</v>
      </c>
      <c r="P3476" s="43">
        <v>0</v>
      </c>
      <c r="Q3476" s="43">
        <v>0</v>
      </c>
      <c r="R3476" s="43">
        <v>0</v>
      </c>
      <c r="S3476" s="43">
        <v>0.107351</v>
      </c>
      <c r="T3476" s="43">
        <v>0.13080800000000001</v>
      </c>
      <c r="U3476" s="43">
        <v>1.8330770000000001</v>
      </c>
      <c r="V3476" s="43">
        <v>0</v>
      </c>
      <c r="W3476" s="43">
        <v>0</v>
      </c>
      <c r="X3476" s="43">
        <v>0</v>
      </c>
      <c r="Y3476" s="43">
        <v>0</v>
      </c>
      <c r="Z3476" s="43">
        <v>0</v>
      </c>
      <c r="AA3476" s="43">
        <v>0</v>
      </c>
      <c r="AB3476" s="43">
        <v>0</v>
      </c>
      <c r="AC3476" s="43">
        <v>0</v>
      </c>
      <c r="AD3476" s="43">
        <v>0</v>
      </c>
      <c r="AE3476" s="43">
        <v>0</v>
      </c>
    </row>
    <row r="3477" spans="1:31" ht="15.75" x14ac:dyDescent="0.25">
      <c r="A3477" s="49" t="s">
        <v>7040</v>
      </c>
      <c r="B3477" s="22" t="s">
        <v>7093</v>
      </c>
      <c r="C3477" s="42" t="s">
        <v>7094</v>
      </c>
      <c r="D3477" s="21">
        <v>2025</v>
      </c>
      <c r="E3477" s="21">
        <v>2027</v>
      </c>
      <c r="F3477" s="43">
        <v>3.1845080000000001</v>
      </c>
      <c r="G3477" s="43">
        <v>3.8214090000000001</v>
      </c>
      <c r="H3477" s="43">
        <v>4.7876759902800003</v>
      </c>
      <c r="I3477" s="43">
        <v>0</v>
      </c>
      <c r="J3477" s="43">
        <f t="shared" si="162"/>
        <v>4.7876759902800003</v>
      </c>
      <c r="K3477" s="43">
        <v>1.980443</v>
      </c>
      <c r="L3477" s="43">
        <f t="shared" si="163"/>
        <v>2.8072329902800002</v>
      </c>
      <c r="M3477" s="43">
        <v>0</v>
      </c>
      <c r="N3477" s="43">
        <f t="shared" si="164"/>
        <v>3.8214090000000001</v>
      </c>
      <c r="O3477" s="43">
        <v>1.980443</v>
      </c>
      <c r="P3477" s="43">
        <v>0</v>
      </c>
      <c r="Q3477" s="43">
        <v>0</v>
      </c>
      <c r="R3477" s="43">
        <v>0.102563</v>
      </c>
      <c r="S3477" s="43">
        <v>0.125081</v>
      </c>
      <c r="T3477" s="43">
        <v>1.752799</v>
      </c>
      <c r="U3477" s="43">
        <v>0</v>
      </c>
      <c r="V3477" s="43">
        <v>0</v>
      </c>
      <c r="W3477" s="43">
        <v>0</v>
      </c>
      <c r="X3477" s="43">
        <v>0</v>
      </c>
      <c r="Y3477" s="43">
        <v>0</v>
      </c>
      <c r="Z3477" s="43">
        <v>0</v>
      </c>
      <c r="AA3477" s="43">
        <v>0</v>
      </c>
      <c r="AB3477" s="43">
        <v>0</v>
      </c>
      <c r="AC3477" s="43">
        <v>0</v>
      </c>
      <c r="AD3477" s="43">
        <v>0</v>
      </c>
      <c r="AE3477" s="43">
        <v>0</v>
      </c>
    </row>
    <row r="3478" spans="1:31" ht="15.75" x14ac:dyDescent="0.25">
      <c r="A3478" s="49" t="s">
        <v>7040</v>
      </c>
      <c r="B3478" s="22" t="s">
        <v>7095</v>
      </c>
      <c r="C3478" s="42" t="s">
        <v>7096</v>
      </c>
      <c r="D3478" s="21">
        <v>2026</v>
      </c>
      <c r="E3478" s="21">
        <v>2028</v>
      </c>
      <c r="F3478" s="43">
        <v>3.1845080000000001</v>
      </c>
      <c r="G3478" s="43">
        <v>3.8214090000000001</v>
      </c>
      <c r="H3478" s="43">
        <v>5.0071351349509996</v>
      </c>
      <c r="I3478" s="43">
        <v>0</v>
      </c>
      <c r="J3478" s="43">
        <f t="shared" si="162"/>
        <v>5.0071351349509996</v>
      </c>
      <c r="K3478" s="43">
        <v>2.0712359999999999</v>
      </c>
      <c r="L3478" s="43">
        <f t="shared" si="163"/>
        <v>2.9358991349509997</v>
      </c>
      <c r="M3478" s="43">
        <v>0</v>
      </c>
      <c r="N3478" s="43">
        <f t="shared" si="164"/>
        <v>3.8214090000000001</v>
      </c>
      <c r="O3478" s="43">
        <v>2.0712359999999999</v>
      </c>
      <c r="P3478" s="43">
        <v>0</v>
      </c>
      <c r="Q3478" s="43">
        <v>0</v>
      </c>
      <c r="R3478" s="43">
        <v>0</v>
      </c>
      <c r="S3478" s="43">
        <v>0.107351</v>
      </c>
      <c r="T3478" s="43">
        <v>0.13080800000000001</v>
      </c>
      <c r="U3478" s="43">
        <v>1.8330770000000001</v>
      </c>
      <c r="V3478" s="43">
        <v>0</v>
      </c>
      <c r="W3478" s="43">
        <v>0</v>
      </c>
      <c r="X3478" s="43">
        <v>0</v>
      </c>
      <c r="Y3478" s="43">
        <v>0</v>
      </c>
      <c r="Z3478" s="43">
        <v>0</v>
      </c>
      <c r="AA3478" s="43">
        <v>0</v>
      </c>
      <c r="AB3478" s="43">
        <v>0</v>
      </c>
      <c r="AC3478" s="43">
        <v>0</v>
      </c>
      <c r="AD3478" s="43">
        <v>0</v>
      </c>
      <c r="AE3478" s="43">
        <v>0</v>
      </c>
    </row>
    <row r="3479" spans="1:31" ht="15.75" x14ac:dyDescent="0.25">
      <c r="A3479" s="49" t="s">
        <v>7040</v>
      </c>
      <c r="B3479" s="22" t="s">
        <v>7097</v>
      </c>
      <c r="C3479" s="42" t="s">
        <v>7098</v>
      </c>
      <c r="D3479" s="21">
        <v>2025</v>
      </c>
      <c r="E3479" s="21">
        <v>2027</v>
      </c>
      <c r="F3479" s="43">
        <v>3.1845080000000001</v>
      </c>
      <c r="G3479" s="43">
        <v>3.8214090000000001</v>
      </c>
      <c r="H3479" s="43">
        <v>4.7876759902800003</v>
      </c>
      <c r="I3479" s="43">
        <v>0</v>
      </c>
      <c r="J3479" s="43">
        <f t="shared" si="162"/>
        <v>4.7876759902800003</v>
      </c>
      <c r="K3479" s="43">
        <v>1.980443</v>
      </c>
      <c r="L3479" s="43">
        <f t="shared" si="163"/>
        <v>2.8072329902800002</v>
      </c>
      <c r="M3479" s="43">
        <v>0</v>
      </c>
      <c r="N3479" s="43">
        <f t="shared" si="164"/>
        <v>3.8214090000000001</v>
      </c>
      <c r="O3479" s="43">
        <v>1.980443</v>
      </c>
      <c r="P3479" s="43">
        <v>0</v>
      </c>
      <c r="Q3479" s="43">
        <v>0</v>
      </c>
      <c r="R3479" s="43">
        <v>0.102563</v>
      </c>
      <c r="S3479" s="43">
        <v>0.125081</v>
      </c>
      <c r="T3479" s="43">
        <v>1.752799</v>
      </c>
      <c r="U3479" s="43">
        <v>0</v>
      </c>
      <c r="V3479" s="43">
        <v>0</v>
      </c>
      <c r="W3479" s="43">
        <v>0</v>
      </c>
      <c r="X3479" s="43">
        <v>0</v>
      </c>
      <c r="Y3479" s="43">
        <v>0</v>
      </c>
      <c r="Z3479" s="43">
        <v>0</v>
      </c>
      <c r="AA3479" s="43">
        <v>0</v>
      </c>
      <c r="AB3479" s="43">
        <v>0</v>
      </c>
      <c r="AC3479" s="43">
        <v>0</v>
      </c>
      <c r="AD3479" s="43">
        <v>0</v>
      </c>
      <c r="AE3479" s="43">
        <v>0</v>
      </c>
    </row>
    <row r="3480" spans="1:31" ht="15.75" x14ac:dyDescent="0.25">
      <c r="A3480" s="49" t="s">
        <v>7040</v>
      </c>
      <c r="B3480" s="22" t="s">
        <v>7099</v>
      </c>
      <c r="C3480" s="42" t="s">
        <v>7100</v>
      </c>
      <c r="D3480" s="21">
        <v>2025</v>
      </c>
      <c r="E3480" s="21">
        <v>2027</v>
      </c>
      <c r="F3480" s="43">
        <v>3.1845080000000001</v>
      </c>
      <c r="G3480" s="43">
        <v>3.8214090000000001</v>
      </c>
      <c r="H3480" s="43">
        <v>4.7875606814580003</v>
      </c>
      <c r="I3480" s="43">
        <v>0</v>
      </c>
      <c r="J3480" s="43">
        <f t="shared" si="162"/>
        <v>4.7875606814580003</v>
      </c>
      <c r="K3480" s="43">
        <v>1.9799610000000001</v>
      </c>
      <c r="L3480" s="43">
        <f t="shared" si="163"/>
        <v>2.807599681458</v>
      </c>
      <c r="M3480" s="43">
        <v>0</v>
      </c>
      <c r="N3480" s="43">
        <f t="shared" si="164"/>
        <v>3.8214090000000001</v>
      </c>
      <c r="O3480" s="43">
        <v>1.9799610000000001</v>
      </c>
      <c r="P3480" s="43">
        <v>0</v>
      </c>
      <c r="Q3480" s="43">
        <v>0</v>
      </c>
      <c r="R3480" s="43">
        <v>0.104087</v>
      </c>
      <c r="S3480" s="43">
        <v>0.123074</v>
      </c>
      <c r="T3480" s="43">
        <v>1.7527999999999999</v>
      </c>
      <c r="U3480" s="43">
        <v>0</v>
      </c>
      <c r="V3480" s="43">
        <v>0</v>
      </c>
      <c r="W3480" s="43">
        <v>0</v>
      </c>
      <c r="X3480" s="43">
        <v>0</v>
      </c>
      <c r="Y3480" s="43">
        <v>0</v>
      </c>
      <c r="Z3480" s="43">
        <v>0</v>
      </c>
      <c r="AA3480" s="43">
        <v>0</v>
      </c>
      <c r="AB3480" s="43">
        <v>0</v>
      </c>
      <c r="AC3480" s="43">
        <v>0</v>
      </c>
      <c r="AD3480" s="43">
        <v>0</v>
      </c>
      <c r="AE3480" s="43">
        <v>0</v>
      </c>
    </row>
    <row r="3481" spans="1:31" ht="15.75" x14ac:dyDescent="0.25">
      <c r="A3481" s="49" t="s">
        <v>7040</v>
      </c>
      <c r="B3481" s="22" t="s">
        <v>7101</v>
      </c>
      <c r="C3481" s="42" t="s">
        <v>7102</v>
      </c>
      <c r="D3481" s="21">
        <v>2025</v>
      </c>
      <c r="E3481" s="21">
        <v>2027</v>
      </c>
      <c r="F3481" s="43">
        <v>3.1845080000000001</v>
      </c>
      <c r="G3481" s="43">
        <v>3.8214090000000001</v>
      </c>
      <c r="H3481" s="43">
        <v>4.7876759902800003</v>
      </c>
      <c r="I3481" s="43">
        <v>0</v>
      </c>
      <c r="J3481" s="43">
        <f t="shared" si="162"/>
        <v>4.7876759902800003</v>
      </c>
      <c r="K3481" s="43">
        <v>1.980443</v>
      </c>
      <c r="L3481" s="43">
        <f t="shared" si="163"/>
        <v>2.8072329902800002</v>
      </c>
      <c r="M3481" s="43">
        <v>0</v>
      </c>
      <c r="N3481" s="43">
        <f t="shared" si="164"/>
        <v>3.8214090000000001</v>
      </c>
      <c r="O3481" s="43">
        <v>1.980443</v>
      </c>
      <c r="P3481" s="43">
        <v>0</v>
      </c>
      <c r="Q3481" s="43">
        <v>0</v>
      </c>
      <c r="R3481" s="43">
        <v>0.102563</v>
      </c>
      <c r="S3481" s="43">
        <v>0.125081</v>
      </c>
      <c r="T3481" s="43">
        <v>1.752799</v>
      </c>
      <c r="U3481" s="43">
        <v>0</v>
      </c>
      <c r="V3481" s="43">
        <v>0</v>
      </c>
      <c r="W3481" s="43">
        <v>0</v>
      </c>
      <c r="X3481" s="43">
        <v>0</v>
      </c>
      <c r="Y3481" s="43">
        <v>0</v>
      </c>
      <c r="Z3481" s="43">
        <v>0</v>
      </c>
      <c r="AA3481" s="43">
        <v>0</v>
      </c>
      <c r="AB3481" s="43">
        <v>0</v>
      </c>
      <c r="AC3481" s="43">
        <v>0</v>
      </c>
      <c r="AD3481" s="43">
        <v>0</v>
      </c>
      <c r="AE3481" s="43">
        <v>0</v>
      </c>
    </row>
    <row r="3482" spans="1:31" ht="15.75" x14ac:dyDescent="0.25">
      <c r="A3482" s="49" t="s">
        <v>7040</v>
      </c>
      <c r="B3482" s="22" t="s">
        <v>7103</v>
      </c>
      <c r="C3482" s="42" t="s">
        <v>7104</v>
      </c>
      <c r="D3482" s="21">
        <v>2025</v>
      </c>
      <c r="E3482" s="21">
        <v>2027</v>
      </c>
      <c r="F3482" s="43">
        <v>3.1845080000000001</v>
      </c>
      <c r="G3482" s="43">
        <v>3.8214090000000001</v>
      </c>
      <c r="H3482" s="43">
        <v>4.7876759902800003</v>
      </c>
      <c r="I3482" s="43">
        <v>0</v>
      </c>
      <c r="J3482" s="43">
        <f t="shared" si="162"/>
        <v>4.7876759902800003</v>
      </c>
      <c r="K3482" s="43">
        <v>1.980443</v>
      </c>
      <c r="L3482" s="43">
        <f t="shared" si="163"/>
        <v>2.8072329902800002</v>
      </c>
      <c r="M3482" s="43">
        <v>0</v>
      </c>
      <c r="N3482" s="43">
        <f t="shared" si="164"/>
        <v>3.8214090000000001</v>
      </c>
      <c r="O3482" s="43">
        <v>1.980443</v>
      </c>
      <c r="P3482" s="43">
        <v>0</v>
      </c>
      <c r="Q3482" s="43">
        <v>0</v>
      </c>
      <c r="R3482" s="43">
        <v>0.102563</v>
      </c>
      <c r="S3482" s="43">
        <v>0.125081</v>
      </c>
      <c r="T3482" s="43">
        <v>1.752799</v>
      </c>
      <c r="U3482" s="43">
        <v>0</v>
      </c>
      <c r="V3482" s="43">
        <v>0</v>
      </c>
      <c r="W3482" s="43">
        <v>0</v>
      </c>
      <c r="X3482" s="43">
        <v>0</v>
      </c>
      <c r="Y3482" s="43">
        <v>0</v>
      </c>
      <c r="Z3482" s="43">
        <v>0</v>
      </c>
      <c r="AA3482" s="43">
        <v>0</v>
      </c>
      <c r="AB3482" s="43">
        <v>0</v>
      </c>
      <c r="AC3482" s="43">
        <v>0</v>
      </c>
      <c r="AD3482" s="43">
        <v>0</v>
      </c>
      <c r="AE3482" s="43">
        <v>0</v>
      </c>
    </row>
    <row r="3483" spans="1:31" ht="15.75" x14ac:dyDescent="0.25">
      <c r="A3483" s="49" t="s">
        <v>7040</v>
      </c>
      <c r="B3483" s="22" t="s">
        <v>7105</v>
      </c>
      <c r="C3483" s="42" t="s">
        <v>7106</v>
      </c>
      <c r="D3483" s="21">
        <v>2025</v>
      </c>
      <c r="E3483" s="21">
        <v>2027</v>
      </c>
      <c r="F3483" s="43">
        <v>3.1845080000000001</v>
      </c>
      <c r="G3483" s="43">
        <v>3.8214090000000001</v>
      </c>
      <c r="H3483" s="43">
        <v>4.7876759902800003</v>
      </c>
      <c r="I3483" s="43">
        <v>0</v>
      </c>
      <c r="J3483" s="43">
        <f t="shared" si="162"/>
        <v>4.7876759902800003</v>
      </c>
      <c r="K3483" s="43">
        <v>1.980443</v>
      </c>
      <c r="L3483" s="43">
        <f t="shared" si="163"/>
        <v>2.8072329902800002</v>
      </c>
      <c r="M3483" s="43">
        <v>0</v>
      </c>
      <c r="N3483" s="43">
        <f t="shared" si="164"/>
        <v>3.8214090000000001</v>
      </c>
      <c r="O3483" s="43">
        <v>1.980443</v>
      </c>
      <c r="P3483" s="43">
        <v>0</v>
      </c>
      <c r="Q3483" s="43">
        <v>0</v>
      </c>
      <c r="R3483" s="43">
        <v>0.102563</v>
      </c>
      <c r="S3483" s="43">
        <v>0.125081</v>
      </c>
      <c r="T3483" s="43">
        <v>1.752799</v>
      </c>
      <c r="U3483" s="43">
        <v>0</v>
      </c>
      <c r="V3483" s="43">
        <v>0</v>
      </c>
      <c r="W3483" s="43">
        <v>0</v>
      </c>
      <c r="X3483" s="43">
        <v>0</v>
      </c>
      <c r="Y3483" s="43">
        <v>0</v>
      </c>
      <c r="Z3483" s="43">
        <v>0</v>
      </c>
      <c r="AA3483" s="43">
        <v>0</v>
      </c>
      <c r="AB3483" s="43">
        <v>0</v>
      </c>
      <c r="AC3483" s="43">
        <v>0</v>
      </c>
      <c r="AD3483" s="43">
        <v>0</v>
      </c>
      <c r="AE3483" s="43">
        <v>0</v>
      </c>
    </row>
    <row r="3484" spans="1:31" ht="15.75" x14ac:dyDescent="0.25">
      <c r="A3484" s="49" t="s">
        <v>7040</v>
      </c>
      <c r="B3484" s="22" t="s">
        <v>7107</v>
      </c>
      <c r="C3484" s="42" t="s">
        <v>7108</v>
      </c>
      <c r="D3484" s="21">
        <v>2026</v>
      </c>
      <c r="E3484" s="21">
        <v>2028</v>
      </c>
      <c r="F3484" s="43">
        <v>3.1845080000000001</v>
      </c>
      <c r="G3484" s="43">
        <v>3.8214090000000001</v>
      </c>
      <c r="H3484" s="43">
        <v>5.0073152470849998</v>
      </c>
      <c r="I3484" s="43">
        <v>0</v>
      </c>
      <c r="J3484" s="43">
        <f t="shared" si="162"/>
        <v>5.0073152470849998</v>
      </c>
      <c r="K3484" s="43">
        <v>2.1687240000000001</v>
      </c>
      <c r="L3484" s="43">
        <f t="shared" si="163"/>
        <v>2.8385912470849997</v>
      </c>
      <c r="M3484" s="43">
        <v>0</v>
      </c>
      <c r="N3484" s="43">
        <f t="shared" si="164"/>
        <v>3.8214090000000001</v>
      </c>
      <c r="O3484" s="43">
        <v>2.1687240000000001</v>
      </c>
      <c r="P3484" s="43">
        <v>0</v>
      </c>
      <c r="Q3484" s="43">
        <v>0</v>
      </c>
      <c r="R3484" s="43">
        <v>0</v>
      </c>
      <c r="S3484" s="43">
        <v>0.11144900000000001</v>
      </c>
      <c r="T3484" s="43">
        <v>0.13706399999999999</v>
      </c>
      <c r="U3484" s="43">
        <v>1.9202109999999999</v>
      </c>
      <c r="V3484" s="43">
        <v>0</v>
      </c>
      <c r="W3484" s="43">
        <v>0</v>
      </c>
      <c r="X3484" s="43">
        <v>0</v>
      </c>
      <c r="Y3484" s="43">
        <v>0</v>
      </c>
      <c r="Z3484" s="43">
        <v>0</v>
      </c>
      <c r="AA3484" s="43">
        <v>0</v>
      </c>
      <c r="AB3484" s="43">
        <v>0</v>
      </c>
      <c r="AC3484" s="43">
        <v>0</v>
      </c>
      <c r="AD3484" s="43">
        <v>0</v>
      </c>
      <c r="AE3484" s="43">
        <v>0</v>
      </c>
    </row>
    <row r="3485" spans="1:31" ht="15.75" x14ac:dyDescent="0.25">
      <c r="A3485" s="49" t="s">
        <v>7040</v>
      </c>
      <c r="B3485" s="22" t="s">
        <v>7109</v>
      </c>
      <c r="C3485" s="42" t="s">
        <v>7110</v>
      </c>
      <c r="D3485" s="21">
        <v>2027</v>
      </c>
      <c r="E3485" s="21">
        <v>2028</v>
      </c>
      <c r="F3485" s="43">
        <v>3.1845080000000001</v>
      </c>
      <c r="G3485" s="43">
        <v>3.8214090000000001</v>
      </c>
      <c r="H3485" s="43">
        <v>5.0316349064199999</v>
      </c>
      <c r="I3485" s="43">
        <v>0</v>
      </c>
      <c r="J3485" s="43">
        <f t="shared" si="162"/>
        <v>5.0316349064199999</v>
      </c>
      <c r="K3485" s="43">
        <v>2.173651</v>
      </c>
      <c r="L3485" s="43">
        <f t="shared" si="163"/>
        <v>2.8579839064199999</v>
      </c>
      <c r="M3485" s="43">
        <v>0</v>
      </c>
      <c r="N3485" s="43">
        <f t="shared" si="164"/>
        <v>3.8214090000000001</v>
      </c>
      <c r="O3485" s="43">
        <v>2.173651</v>
      </c>
      <c r="P3485" s="43">
        <v>0</v>
      </c>
      <c r="Q3485" s="43">
        <v>0</v>
      </c>
      <c r="R3485" s="43">
        <v>0</v>
      </c>
      <c r="S3485" s="43">
        <v>0</v>
      </c>
      <c r="T3485" s="43">
        <v>0.116554</v>
      </c>
      <c r="U3485" s="43">
        <v>2.0570970000000002</v>
      </c>
      <c r="V3485" s="43">
        <v>0</v>
      </c>
      <c r="W3485" s="43">
        <v>0</v>
      </c>
      <c r="X3485" s="43">
        <v>0</v>
      </c>
      <c r="Y3485" s="43">
        <v>0</v>
      </c>
      <c r="Z3485" s="43">
        <v>0</v>
      </c>
      <c r="AA3485" s="43">
        <v>0</v>
      </c>
      <c r="AB3485" s="43">
        <v>0</v>
      </c>
      <c r="AC3485" s="43">
        <v>0</v>
      </c>
      <c r="AD3485" s="43">
        <v>0</v>
      </c>
      <c r="AE3485" s="43">
        <v>0</v>
      </c>
    </row>
    <row r="3486" spans="1:31" ht="15.75" x14ac:dyDescent="0.25">
      <c r="A3486" s="49" t="s">
        <v>7040</v>
      </c>
      <c r="B3486" s="22" t="s">
        <v>7111</v>
      </c>
      <c r="C3486" s="42" t="s">
        <v>7112</v>
      </c>
      <c r="D3486" s="21">
        <v>2026</v>
      </c>
      <c r="E3486" s="21">
        <v>2028</v>
      </c>
      <c r="F3486" s="43">
        <v>3.1845080000000001</v>
      </c>
      <c r="G3486" s="43">
        <v>3.8214090000000001</v>
      </c>
      <c r="H3486" s="43">
        <v>5.0073153444700003</v>
      </c>
      <c r="I3486" s="43">
        <v>0</v>
      </c>
      <c r="J3486" s="43">
        <f t="shared" si="162"/>
        <v>5.0073153444700003</v>
      </c>
      <c r="K3486" s="43">
        <v>2.1687240000000001</v>
      </c>
      <c r="L3486" s="43">
        <f t="shared" si="163"/>
        <v>2.8385913444700002</v>
      </c>
      <c r="M3486" s="43">
        <v>0</v>
      </c>
      <c r="N3486" s="43">
        <f t="shared" si="164"/>
        <v>3.8214090000000001</v>
      </c>
      <c r="O3486" s="43">
        <v>2.1687240000000001</v>
      </c>
      <c r="P3486" s="43">
        <v>0</v>
      </c>
      <c r="Q3486" s="43">
        <v>0</v>
      </c>
      <c r="R3486" s="43">
        <v>0</v>
      </c>
      <c r="S3486" s="43">
        <v>0.11144800000000001</v>
      </c>
      <c r="T3486" s="43">
        <v>0.13706499999999999</v>
      </c>
      <c r="U3486" s="43">
        <v>1.9202109999999999</v>
      </c>
      <c r="V3486" s="43">
        <v>0</v>
      </c>
      <c r="W3486" s="43">
        <v>0</v>
      </c>
      <c r="X3486" s="43">
        <v>0</v>
      </c>
      <c r="Y3486" s="43">
        <v>0</v>
      </c>
      <c r="Z3486" s="43">
        <v>0</v>
      </c>
      <c r="AA3486" s="43">
        <v>0</v>
      </c>
      <c r="AB3486" s="43">
        <v>0</v>
      </c>
      <c r="AC3486" s="43">
        <v>0</v>
      </c>
      <c r="AD3486" s="43">
        <v>0</v>
      </c>
      <c r="AE3486" s="43">
        <v>0</v>
      </c>
    </row>
    <row r="3487" spans="1:31" ht="15.75" x14ac:dyDescent="0.25">
      <c r="A3487" s="49" t="s">
        <v>7040</v>
      </c>
      <c r="B3487" s="22" t="s">
        <v>7113</v>
      </c>
      <c r="C3487" s="42" t="s">
        <v>7114</v>
      </c>
      <c r="D3487" s="21">
        <v>2026</v>
      </c>
      <c r="E3487" s="21">
        <v>2028</v>
      </c>
      <c r="F3487" s="43">
        <v>3.1845080000000001</v>
      </c>
      <c r="G3487" s="43">
        <v>3.8214090000000001</v>
      </c>
      <c r="H3487" s="43">
        <v>5.0212746994220003</v>
      </c>
      <c r="I3487" s="43">
        <v>0</v>
      </c>
      <c r="J3487" s="43">
        <f t="shared" si="162"/>
        <v>5.0212746994220003</v>
      </c>
      <c r="K3487" s="43">
        <v>2.1687240000000001</v>
      </c>
      <c r="L3487" s="43">
        <f t="shared" si="163"/>
        <v>2.8525506994220002</v>
      </c>
      <c r="M3487" s="43">
        <v>0</v>
      </c>
      <c r="N3487" s="43">
        <f t="shared" si="164"/>
        <v>3.8214090000000001</v>
      </c>
      <c r="O3487" s="43">
        <v>2.1687240000000001</v>
      </c>
      <c r="P3487" s="43">
        <v>0</v>
      </c>
      <c r="Q3487" s="43">
        <v>0</v>
      </c>
      <c r="R3487" s="43">
        <v>0</v>
      </c>
      <c r="S3487" s="43">
        <v>0.11144800000000001</v>
      </c>
      <c r="T3487" s="43">
        <v>0</v>
      </c>
      <c r="U3487" s="43">
        <v>2.0572759999999999</v>
      </c>
      <c r="V3487" s="43">
        <v>0</v>
      </c>
      <c r="W3487" s="43">
        <v>0</v>
      </c>
      <c r="X3487" s="43">
        <v>0</v>
      </c>
      <c r="Y3487" s="43">
        <v>0</v>
      </c>
      <c r="Z3487" s="43">
        <v>0</v>
      </c>
      <c r="AA3487" s="43">
        <v>0</v>
      </c>
      <c r="AB3487" s="43">
        <v>0</v>
      </c>
      <c r="AC3487" s="43">
        <v>0</v>
      </c>
      <c r="AD3487" s="43">
        <v>0</v>
      </c>
      <c r="AE3487" s="43">
        <v>0</v>
      </c>
    </row>
    <row r="3488" spans="1:31" ht="15.75" x14ac:dyDescent="0.25">
      <c r="A3488" s="49" t="s">
        <v>7040</v>
      </c>
      <c r="B3488" s="22" t="s">
        <v>7115</v>
      </c>
      <c r="C3488" s="42" t="s">
        <v>7116</v>
      </c>
      <c r="D3488" s="21">
        <v>2027</v>
      </c>
      <c r="E3488" s="21">
        <v>2028</v>
      </c>
      <c r="F3488" s="43">
        <v>3.1845080000000001</v>
      </c>
      <c r="G3488" s="43">
        <v>3.8214090000000001</v>
      </c>
      <c r="H3488" s="43">
        <v>5.0316350080339998</v>
      </c>
      <c r="I3488" s="43">
        <v>0</v>
      </c>
      <c r="J3488" s="43">
        <f t="shared" si="162"/>
        <v>5.0316350080339998</v>
      </c>
      <c r="K3488" s="43">
        <v>2.173651</v>
      </c>
      <c r="L3488" s="43">
        <f t="shared" si="163"/>
        <v>2.8579840080339998</v>
      </c>
      <c r="M3488" s="43">
        <v>0</v>
      </c>
      <c r="N3488" s="43">
        <f t="shared" si="164"/>
        <v>3.8214090000000001</v>
      </c>
      <c r="O3488" s="43">
        <v>2.173651</v>
      </c>
      <c r="P3488" s="43">
        <v>0</v>
      </c>
      <c r="Q3488" s="43">
        <v>0</v>
      </c>
      <c r="R3488" s="43">
        <v>0</v>
      </c>
      <c r="S3488" s="43">
        <v>0</v>
      </c>
      <c r="T3488" s="43">
        <v>0.116553</v>
      </c>
      <c r="U3488" s="43">
        <v>2.0570979999999999</v>
      </c>
      <c r="V3488" s="43">
        <v>0</v>
      </c>
      <c r="W3488" s="43">
        <v>0</v>
      </c>
      <c r="X3488" s="43">
        <v>0</v>
      </c>
      <c r="Y3488" s="43">
        <v>0</v>
      </c>
      <c r="Z3488" s="43">
        <v>0</v>
      </c>
      <c r="AA3488" s="43">
        <v>0</v>
      </c>
      <c r="AB3488" s="43">
        <v>0</v>
      </c>
      <c r="AC3488" s="43">
        <v>0</v>
      </c>
      <c r="AD3488" s="43">
        <v>0</v>
      </c>
      <c r="AE3488" s="43">
        <v>0</v>
      </c>
    </row>
    <row r="3489" spans="1:31" ht="15.75" x14ac:dyDescent="0.25">
      <c r="A3489" s="49" t="s">
        <v>7040</v>
      </c>
      <c r="B3489" s="22" t="s">
        <v>7117</v>
      </c>
      <c r="C3489" s="42" t="s">
        <v>7118</v>
      </c>
      <c r="D3489" s="21">
        <v>2027</v>
      </c>
      <c r="E3489" s="21">
        <v>2028</v>
      </c>
      <c r="F3489" s="43">
        <v>3.1845080000000001</v>
      </c>
      <c r="G3489" s="43">
        <v>3.8214090000000001</v>
      </c>
      <c r="H3489" s="43">
        <v>5.0316350080339998</v>
      </c>
      <c r="I3489" s="43">
        <v>0</v>
      </c>
      <c r="J3489" s="43">
        <f t="shared" si="162"/>
        <v>5.0316350080339998</v>
      </c>
      <c r="K3489" s="43">
        <v>2.173651</v>
      </c>
      <c r="L3489" s="43">
        <f t="shared" si="163"/>
        <v>2.8579840080339998</v>
      </c>
      <c r="M3489" s="43">
        <v>0</v>
      </c>
      <c r="N3489" s="43">
        <f t="shared" si="164"/>
        <v>3.8214090000000001</v>
      </c>
      <c r="O3489" s="43">
        <v>2.173651</v>
      </c>
      <c r="P3489" s="43">
        <v>0</v>
      </c>
      <c r="Q3489" s="43">
        <v>0</v>
      </c>
      <c r="R3489" s="43">
        <v>0</v>
      </c>
      <c r="S3489" s="43">
        <v>0</v>
      </c>
      <c r="T3489" s="43">
        <v>0.116553</v>
      </c>
      <c r="U3489" s="43">
        <v>2.0570979999999999</v>
      </c>
      <c r="V3489" s="43">
        <v>0</v>
      </c>
      <c r="W3489" s="43">
        <v>0</v>
      </c>
      <c r="X3489" s="43">
        <v>0</v>
      </c>
      <c r="Y3489" s="43">
        <v>0</v>
      </c>
      <c r="Z3489" s="43">
        <v>0</v>
      </c>
      <c r="AA3489" s="43">
        <v>0</v>
      </c>
      <c r="AB3489" s="43">
        <v>0</v>
      </c>
      <c r="AC3489" s="43">
        <v>0</v>
      </c>
      <c r="AD3489" s="43">
        <v>0</v>
      </c>
      <c r="AE3489" s="43">
        <v>0</v>
      </c>
    </row>
    <row r="3490" spans="1:31" ht="15.75" x14ac:dyDescent="0.25">
      <c r="A3490" s="49" t="s">
        <v>7040</v>
      </c>
      <c r="B3490" s="22" t="s">
        <v>7119</v>
      </c>
      <c r="C3490" s="42" t="s">
        <v>7120</v>
      </c>
      <c r="D3490" s="21">
        <v>2026</v>
      </c>
      <c r="E3490" s="21">
        <v>2028</v>
      </c>
      <c r="F3490" s="43">
        <v>3.1845080000000001</v>
      </c>
      <c r="G3490" s="43">
        <v>3.8214090000000001</v>
      </c>
      <c r="H3490" s="43">
        <v>5.0073156500040001</v>
      </c>
      <c r="I3490" s="43">
        <v>0</v>
      </c>
      <c r="J3490" s="43">
        <f t="shared" si="162"/>
        <v>5.0073156500040001</v>
      </c>
      <c r="K3490" s="43">
        <v>2.1687240000000001</v>
      </c>
      <c r="L3490" s="43">
        <f t="shared" si="163"/>
        <v>2.838591650004</v>
      </c>
      <c r="M3490" s="43">
        <v>0</v>
      </c>
      <c r="N3490" s="43">
        <f t="shared" si="164"/>
        <v>3.8214090000000001</v>
      </c>
      <c r="O3490" s="43">
        <v>2.1687240000000001</v>
      </c>
      <c r="P3490" s="43">
        <v>0</v>
      </c>
      <c r="Q3490" s="43">
        <v>0</v>
      </c>
      <c r="R3490" s="43">
        <v>0</v>
      </c>
      <c r="S3490" s="43">
        <v>0.11144800000000001</v>
      </c>
      <c r="T3490" s="43">
        <v>0.13706199999999999</v>
      </c>
      <c r="U3490" s="43">
        <v>1.9202140000000001</v>
      </c>
      <c r="V3490" s="43">
        <v>0</v>
      </c>
      <c r="W3490" s="43">
        <v>0</v>
      </c>
      <c r="X3490" s="43">
        <v>0</v>
      </c>
      <c r="Y3490" s="43">
        <v>0</v>
      </c>
      <c r="Z3490" s="43">
        <v>0</v>
      </c>
      <c r="AA3490" s="43">
        <v>0</v>
      </c>
      <c r="AB3490" s="43">
        <v>0</v>
      </c>
      <c r="AC3490" s="43">
        <v>0</v>
      </c>
      <c r="AD3490" s="43">
        <v>0</v>
      </c>
      <c r="AE3490" s="43">
        <v>0</v>
      </c>
    </row>
    <row r="3491" spans="1:31" ht="15.75" x14ac:dyDescent="0.25">
      <c r="A3491" s="49" t="s">
        <v>7040</v>
      </c>
      <c r="B3491" s="22" t="s">
        <v>7121</v>
      </c>
      <c r="C3491" s="42" t="s">
        <v>7122</v>
      </c>
      <c r="D3491" s="21">
        <v>2027</v>
      </c>
      <c r="E3491" s="21">
        <v>2028</v>
      </c>
      <c r="F3491" s="43">
        <v>3.1845080000000001</v>
      </c>
      <c r="G3491" s="43">
        <v>3.8214090000000001</v>
      </c>
      <c r="H3491" s="43">
        <v>5.0316350080339998</v>
      </c>
      <c r="I3491" s="43">
        <v>0</v>
      </c>
      <c r="J3491" s="43">
        <f t="shared" si="162"/>
        <v>5.0316350080339998</v>
      </c>
      <c r="K3491" s="43">
        <v>2.173651</v>
      </c>
      <c r="L3491" s="43">
        <f t="shared" si="163"/>
        <v>2.8579840080339998</v>
      </c>
      <c r="M3491" s="43">
        <v>0</v>
      </c>
      <c r="N3491" s="43">
        <f t="shared" si="164"/>
        <v>3.8214090000000001</v>
      </c>
      <c r="O3491" s="43">
        <v>2.173651</v>
      </c>
      <c r="P3491" s="43">
        <v>0</v>
      </c>
      <c r="Q3491" s="43">
        <v>0</v>
      </c>
      <c r="R3491" s="43">
        <v>0</v>
      </c>
      <c r="S3491" s="43">
        <v>0</v>
      </c>
      <c r="T3491" s="43">
        <v>0.116553</v>
      </c>
      <c r="U3491" s="43">
        <v>2.0570979999999999</v>
      </c>
      <c r="V3491" s="43">
        <v>0</v>
      </c>
      <c r="W3491" s="43">
        <v>0</v>
      </c>
      <c r="X3491" s="43">
        <v>0</v>
      </c>
      <c r="Y3491" s="43">
        <v>0</v>
      </c>
      <c r="Z3491" s="43">
        <v>0</v>
      </c>
      <c r="AA3491" s="43">
        <v>0</v>
      </c>
      <c r="AB3491" s="43">
        <v>0</v>
      </c>
      <c r="AC3491" s="43">
        <v>0</v>
      </c>
      <c r="AD3491" s="43">
        <v>0</v>
      </c>
      <c r="AE3491" s="43">
        <v>0</v>
      </c>
    </row>
    <row r="3492" spans="1:31" ht="15.75" x14ac:dyDescent="0.25">
      <c r="A3492" s="49" t="s">
        <v>7040</v>
      </c>
      <c r="B3492" s="22" t="s">
        <v>7123</v>
      </c>
      <c r="C3492" s="42" t="s">
        <v>7124</v>
      </c>
      <c r="D3492" s="21">
        <v>2027</v>
      </c>
      <c r="E3492" s="21">
        <v>2028</v>
      </c>
      <c r="F3492" s="43">
        <v>3.1845080000000001</v>
      </c>
      <c r="G3492" s="43">
        <v>3.8214090000000001</v>
      </c>
      <c r="H3492" s="43">
        <v>5.0316350080339998</v>
      </c>
      <c r="I3492" s="43">
        <v>0</v>
      </c>
      <c r="J3492" s="43">
        <f t="shared" si="162"/>
        <v>5.0316350080339998</v>
      </c>
      <c r="K3492" s="43">
        <v>2.173651</v>
      </c>
      <c r="L3492" s="43">
        <f t="shared" si="163"/>
        <v>2.8579840080339998</v>
      </c>
      <c r="M3492" s="43">
        <v>0</v>
      </c>
      <c r="N3492" s="43">
        <f t="shared" si="164"/>
        <v>3.8214090000000001</v>
      </c>
      <c r="O3492" s="43">
        <v>2.173651</v>
      </c>
      <c r="P3492" s="43">
        <v>0</v>
      </c>
      <c r="Q3492" s="43">
        <v>0</v>
      </c>
      <c r="R3492" s="43">
        <v>0</v>
      </c>
      <c r="S3492" s="43">
        <v>0</v>
      </c>
      <c r="T3492" s="43">
        <v>0.116553</v>
      </c>
      <c r="U3492" s="43">
        <v>2.0570979999999999</v>
      </c>
      <c r="V3492" s="43">
        <v>0</v>
      </c>
      <c r="W3492" s="43">
        <v>0</v>
      </c>
      <c r="X3492" s="43">
        <v>0</v>
      </c>
      <c r="Y3492" s="43">
        <v>0</v>
      </c>
      <c r="Z3492" s="43">
        <v>0</v>
      </c>
      <c r="AA3492" s="43">
        <v>0</v>
      </c>
      <c r="AB3492" s="43">
        <v>0</v>
      </c>
      <c r="AC3492" s="43">
        <v>0</v>
      </c>
      <c r="AD3492" s="43">
        <v>0</v>
      </c>
      <c r="AE3492" s="43">
        <v>0</v>
      </c>
    </row>
    <row r="3493" spans="1:31" ht="15.75" x14ac:dyDescent="0.25">
      <c r="A3493" s="49" t="s">
        <v>7040</v>
      </c>
      <c r="B3493" s="22" t="s">
        <v>7125</v>
      </c>
      <c r="C3493" s="42" t="s">
        <v>7126</v>
      </c>
      <c r="D3493" s="21">
        <v>2025</v>
      </c>
      <c r="E3493" s="21">
        <v>2027</v>
      </c>
      <c r="F3493" s="43">
        <v>3.1845080000000001</v>
      </c>
      <c r="G3493" s="43">
        <v>3.8214090000000001</v>
      </c>
      <c r="H3493" s="43">
        <v>4.7878500974309999</v>
      </c>
      <c r="I3493" s="43">
        <v>0</v>
      </c>
      <c r="J3493" s="43">
        <f t="shared" si="162"/>
        <v>4.7878500974309999</v>
      </c>
      <c r="K3493" s="43">
        <v>2.0736590000000001</v>
      </c>
      <c r="L3493" s="43">
        <f t="shared" si="163"/>
        <v>2.7141910974309997</v>
      </c>
      <c r="M3493" s="43">
        <v>0</v>
      </c>
      <c r="N3493" s="43">
        <f t="shared" si="164"/>
        <v>3.8214090000000001</v>
      </c>
      <c r="O3493" s="43">
        <v>2.0736590000000001</v>
      </c>
      <c r="P3493" s="43">
        <v>0</v>
      </c>
      <c r="Q3493" s="43">
        <v>0</v>
      </c>
      <c r="R3493" s="43">
        <v>0.106477</v>
      </c>
      <c r="S3493" s="43">
        <v>0.13106200000000001</v>
      </c>
      <c r="T3493" s="43">
        <v>1.83612</v>
      </c>
      <c r="U3493" s="43">
        <v>0</v>
      </c>
      <c r="V3493" s="43">
        <v>0</v>
      </c>
      <c r="W3493" s="43">
        <v>0</v>
      </c>
      <c r="X3493" s="43">
        <v>0</v>
      </c>
      <c r="Y3493" s="43">
        <v>0</v>
      </c>
      <c r="Z3493" s="43">
        <v>0</v>
      </c>
      <c r="AA3493" s="43">
        <v>0</v>
      </c>
      <c r="AB3493" s="43">
        <v>0</v>
      </c>
      <c r="AC3493" s="43">
        <v>0</v>
      </c>
      <c r="AD3493" s="43">
        <v>0</v>
      </c>
      <c r="AE3493" s="43">
        <v>0</v>
      </c>
    </row>
    <row r="3494" spans="1:31" ht="15.75" x14ac:dyDescent="0.25">
      <c r="A3494" s="49" t="s">
        <v>7040</v>
      </c>
      <c r="B3494" s="22" t="s">
        <v>7127</v>
      </c>
      <c r="C3494" s="42" t="s">
        <v>7128</v>
      </c>
      <c r="D3494" s="21">
        <v>2027</v>
      </c>
      <c r="E3494" s="21">
        <v>2028</v>
      </c>
      <c r="F3494" s="43">
        <v>3.1845080000000001</v>
      </c>
      <c r="G3494" s="43">
        <v>3.8214090000000001</v>
      </c>
      <c r="H3494" s="43">
        <v>5.0316350080339998</v>
      </c>
      <c r="I3494" s="43">
        <v>0</v>
      </c>
      <c r="J3494" s="43">
        <f t="shared" si="162"/>
        <v>5.0316350080339998</v>
      </c>
      <c r="K3494" s="43">
        <v>2.173651</v>
      </c>
      <c r="L3494" s="43">
        <f t="shared" si="163"/>
        <v>2.8579840080339998</v>
      </c>
      <c r="M3494" s="43">
        <v>0</v>
      </c>
      <c r="N3494" s="43">
        <f t="shared" si="164"/>
        <v>3.8214090000000001</v>
      </c>
      <c r="O3494" s="43">
        <v>2.173651</v>
      </c>
      <c r="P3494" s="43">
        <v>0</v>
      </c>
      <c r="Q3494" s="43">
        <v>0</v>
      </c>
      <c r="R3494" s="43">
        <v>0</v>
      </c>
      <c r="S3494" s="43">
        <v>0</v>
      </c>
      <c r="T3494" s="43">
        <v>0.116553</v>
      </c>
      <c r="U3494" s="43">
        <v>2.0570979999999999</v>
      </c>
      <c r="V3494" s="43">
        <v>0</v>
      </c>
      <c r="W3494" s="43">
        <v>0</v>
      </c>
      <c r="X3494" s="43">
        <v>0</v>
      </c>
      <c r="Y3494" s="43">
        <v>0</v>
      </c>
      <c r="Z3494" s="43">
        <v>0</v>
      </c>
      <c r="AA3494" s="43">
        <v>0</v>
      </c>
      <c r="AB3494" s="43">
        <v>0</v>
      </c>
      <c r="AC3494" s="43">
        <v>0</v>
      </c>
      <c r="AD3494" s="43">
        <v>0</v>
      </c>
      <c r="AE3494" s="43">
        <v>0</v>
      </c>
    </row>
    <row r="3495" spans="1:31" ht="15.75" x14ac:dyDescent="0.25">
      <c r="A3495" s="49" t="s">
        <v>7040</v>
      </c>
      <c r="B3495" s="22" t="s">
        <v>7129</v>
      </c>
      <c r="C3495" s="42" t="s">
        <v>7130</v>
      </c>
      <c r="D3495" s="21">
        <v>2027</v>
      </c>
      <c r="E3495" s="21">
        <v>2028</v>
      </c>
      <c r="F3495" s="43">
        <v>3.1845080000000001</v>
      </c>
      <c r="G3495" s="43">
        <v>3.8214090000000001</v>
      </c>
      <c r="H3495" s="43">
        <v>5.0316350080339998</v>
      </c>
      <c r="I3495" s="43">
        <v>0</v>
      </c>
      <c r="J3495" s="43">
        <f t="shared" si="162"/>
        <v>5.0316350080339998</v>
      </c>
      <c r="K3495" s="43">
        <v>2.173651</v>
      </c>
      <c r="L3495" s="43">
        <f t="shared" si="163"/>
        <v>2.8579840080339998</v>
      </c>
      <c r="M3495" s="43">
        <v>0</v>
      </c>
      <c r="N3495" s="43">
        <f t="shared" si="164"/>
        <v>3.8214090000000001</v>
      </c>
      <c r="O3495" s="43">
        <v>2.173651</v>
      </c>
      <c r="P3495" s="43">
        <v>0</v>
      </c>
      <c r="Q3495" s="43">
        <v>0</v>
      </c>
      <c r="R3495" s="43">
        <v>0</v>
      </c>
      <c r="S3495" s="43">
        <v>0</v>
      </c>
      <c r="T3495" s="43">
        <v>0.116553</v>
      </c>
      <c r="U3495" s="43">
        <v>2.0570979999999999</v>
      </c>
      <c r="V3495" s="43">
        <v>0</v>
      </c>
      <c r="W3495" s="43">
        <v>0</v>
      </c>
      <c r="X3495" s="43">
        <v>0</v>
      </c>
      <c r="Y3495" s="43">
        <v>0</v>
      </c>
      <c r="Z3495" s="43">
        <v>0</v>
      </c>
      <c r="AA3495" s="43">
        <v>0</v>
      </c>
      <c r="AB3495" s="43">
        <v>0</v>
      </c>
      <c r="AC3495" s="43">
        <v>0</v>
      </c>
      <c r="AD3495" s="43">
        <v>0</v>
      </c>
      <c r="AE3495" s="43">
        <v>0</v>
      </c>
    </row>
    <row r="3496" spans="1:31" ht="15.75" x14ac:dyDescent="0.25">
      <c r="A3496" s="49" t="s">
        <v>7040</v>
      </c>
      <c r="B3496" s="22" t="s">
        <v>7131</v>
      </c>
      <c r="C3496" s="42" t="s">
        <v>7132</v>
      </c>
      <c r="D3496" s="21">
        <v>2026</v>
      </c>
      <c r="E3496" s="21">
        <v>2028</v>
      </c>
      <c r="F3496" s="43">
        <v>3.1845080000000001</v>
      </c>
      <c r="G3496" s="43">
        <v>3.8214090000000001</v>
      </c>
      <c r="H3496" s="43">
        <v>5.0073156500040001</v>
      </c>
      <c r="I3496" s="43">
        <v>0</v>
      </c>
      <c r="J3496" s="43">
        <f t="shared" si="162"/>
        <v>5.0073156500040001</v>
      </c>
      <c r="K3496" s="43">
        <v>2.1687240000000001</v>
      </c>
      <c r="L3496" s="43">
        <f t="shared" si="163"/>
        <v>2.838591650004</v>
      </c>
      <c r="M3496" s="43">
        <v>0</v>
      </c>
      <c r="N3496" s="43">
        <f t="shared" si="164"/>
        <v>3.8214090000000001</v>
      </c>
      <c r="O3496" s="43">
        <v>2.1687240000000001</v>
      </c>
      <c r="P3496" s="43">
        <v>0</v>
      </c>
      <c r="Q3496" s="43">
        <v>0</v>
      </c>
      <c r="R3496" s="43">
        <v>0</v>
      </c>
      <c r="S3496" s="43">
        <v>0.11144800000000001</v>
      </c>
      <c r="T3496" s="43">
        <v>0.13706199999999999</v>
      </c>
      <c r="U3496" s="43">
        <v>1.9202140000000001</v>
      </c>
      <c r="V3496" s="43">
        <v>0</v>
      </c>
      <c r="W3496" s="43">
        <v>0</v>
      </c>
      <c r="X3496" s="43">
        <v>0</v>
      </c>
      <c r="Y3496" s="43">
        <v>0</v>
      </c>
      <c r="Z3496" s="43">
        <v>0</v>
      </c>
      <c r="AA3496" s="43">
        <v>0</v>
      </c>
      <c r="AB3496" s="43">
        <v>0</v>
      </c>
      <c r="AC3496" s="43">
        <v>0</v>
      </c>
      <c r="AD3496" s="43">
        <v>0</v>
      </c>
      <c r="AE3496" s="43">
        <v>0</v>
      </c>
    </row>
    <row r="3497" spans="1:31" ht="15.75" x14ac:dyDescent="0.25">
      <c r="A3497" s="49" t="s">
        <v>7040</v>
      </c>
      <c r="B3497" s="22" t="s">
        <v>7133</v>
      </c>
      <c r="C3497" s="42" t="s">
        <v>7134</v>
      </c>
      <c r="D3497" s="21">
        <v>2027</v>
      </c>
      <c r="E3497" s="21">
        <v>2028</v>
      </c>
      <c r="F3497" s="43">
        <v>3.1845080000000001</v>
      </c>
      <c r="G3497" s="43">
        <v>3.8214090000000001</v>
      </c>
      <c r="H3497" s="43">
        <v>5.0316350080339998</v>
      </c>
      <c r="I3497" s="43">
        <v>0</v>
      </c>
      <c r="J3497" s="43">
        <f t="shared" si="162"/>
        <v>5.0316350080339998</v>
      </c>
      <c r="K3497" s="43">
        <v>2.173651</v>
      </c>
      <c r="L3497" s="43">
        <f t="shared" si="163"/>
        <v>2.8579840080339998</v>
      </c>
      <c r="M3497" s="43">
        <v>0</v>
      </c>
      <c r="N3497" s="43">
        <f t="shared" si="164"/>
        <v>3.8214090000000001</v>
      </c>
      <c r="O3497" s="43">
        <v>2.173651</v>
      </c>
      <c r="P3497" s="43">
        <v>0</v>
      </c>
      <c r="Q3497" s="43">
        <v>0</v>
      </c>
      <c r="R3497" s="43">
        <v>0</v>
      </c>
      <c r="S3497" s="43">
        <v>0</v>
      </c>
      <c r="T3497" s="43">
        <v>0.116553</v>
      </c>
      <c r="U3497" s="43">
        <v>2.0570979999999999</v>
      </c>
      <c r="V3497" s="43">
        <v>0</v>
      </c>
      <c r="W3497" s="43">
        <v>0</v>
      </c>
      <c r="X3497" s="43">
        <v>0</v>
      </c>
      <c r="Y3497" s="43">
        <v>0</v>
      </c>
      <c r="Z3497" s="43">
        <v>0</v>
      </c>
      <c r="AA3497" s="43">
        <v>0</v>
      </c>
      <c r="AB3497" s="43">
        <v>0</v>
      </c>
      <c r="AC3497" s="43">
        <v>0</v>
      </c>
      <c r="AD3497" s="43">
        <v>0</v>
      </c>
      <c r="AE3497" s="43">
        <v>0</v>
      </c>
    </row>
    <row r="3498" spans="1:31" ht="15.75" x14ac:dyDescent="0.25">
      <c r="A3498" s="49" t="s">
        <v>7040</v>
      </c>
      <c r="B3498" s="22" t="s">
        <v>7135</v>
      </c>
      <c r="C3498" s="42" t="s">
        <v>7136</v>
      </c>
      <c r="D3498" s="21">
        <v>2027</v>
      </c>
      <c r="E3498" s="21">
        <v>2028</v>
      </c>
      <c r="F3498" s="43">
        <v>3.1845080000000001</v>
      </c>
      <c r="G3498" s="43">
        <v>3.8214090000000001</v>
      </c>
      <c r="H3498" s="43">
        <v>5.0316350080339998</v>
      </c>
      <c r="I3498" s="43">
        <v>0</v>
      </c>
      <c r="J3498" s="43">
        <f t="shared" si="162"/>
        <v>5.0316350080339998</v>
      </c>
      <c r="K3498" s="43">
        <v>2.173651</v>
      </c>
      <c r="L3498" s="43">
        <f t="shared" si="163"/>
        <v>2.8579840080339998</v>
      </c>
      <c r="M3498" s="43">
        <v>0</v>
      </c>
      <c r="N3498" s="43">
        <f t="shared" si="164"/>
        <v>3.8214090000000001</v>
      </c>
      <c r="O3498" s="43">
        <v>2.173651</v>
      </c>
      <c r="P3498" s="43">
        <v>0</v>
      </c>
      <c r="Q3498" s="43">
        <v>0</v>
      </c>
      <c r="R3498" s="43">
        <v>0</v>
      </c>
      <c r="S3498" s="43">
        <v>0</v>
      </c>
      <c r="T3498" s="43">
        <v>0.116553</v>
      </c>
      <c r="U3498" s="43">
        <v>2.0570979999999999</v>
      </c>
      <c r="V3498" s="43">
        <v>0</v>
      </c>
      <c r="W3498" s="43">
        <v>0</v>
      </c>
      <c r="X3498" s="43">
        <v>0</v>
      </c>
      <c r="Y3498" s="43">
        <v>0</v>
      </c>
      <c r="Z3498" s="43">
        <v>0</v>
      </c>
      <c r="AA3498" s="43">
        <v>0</v>
      </c>
      <c r="AB3498" s="43">
        <v>0</v>
      </c>
      <c r="AC3498" s="43">
        <v>0</v>
      </c>
      <c r="AD3498" s="43">
        <v>0</v>
      </c>
      <c r="AE3498" s="43">
        <v>0</v>
      </c>
    </row>
    <row r="3499" spans="1:31" ht="15.75" x14ac:dyDescent="0.25">
      <c r="A3499" s="49" t="s">
        <v>7040</v>
      </c>
      <c r="B3499" s="22" t="s">
        <v>7137</v>
      </c>
      <c r="C3499" s="42" t="s">
        <v>7138</v>
      </c>
      <c r="D3499" s="21">
        <v>2027</v>
      </c>
      <c r="E3499" s="21">
        <v>2028</v>
      </c>
      <c r="F3499" s="43">
        <v>3.1845080000000001</v>
      </c>
      <c r="G3499" s="43">
        <v>3.8214090000000001</v>
      </c>
      <c r="H3499" s="43">
        <v>5.0316350080339998</v>
      </c>
      <c r="I3499" s="43">
        <v>0</v>
      </c>
      <c r="J3499" s="43">
        <f t="shared" si="162"/>
        <v>5.0316350080339998</v>
      </c>
      <c r="K3499" s="43">
        <v>2.173651</v>
      </c>
      <c r="L3499" s="43">
        <f t="shared" si="163"/>
        <v>2.8579840080339998</v>
      </c>
      <c r="M3499" s="43">
        <v>0</v>
      </c>
      <c r="N3499" s="43">
        <f t="shared" si="164"/>
        <v>3.8214090000000001</v>
      </c>
      <c r="O3499" s="43">
        <v>2.173651</v>
      </c>
      <c r="P3499" s="43">
        <v>0</v>
      </c>
      <c r="Q3499" s="43">
        <v>0</v>
      </c>
      <c r="R3499" s="43">
        <v>0</v>
      </c>
      <c r="S3499" s="43">
        <v>0</v>
      </c>
      <c r="T3499" s="43">
        <v>0.116553</v>
      </c>
      <c r="U3499" s="43">
        <v>2.0570979999999999</v>
      </c>
      <c r="V3499" s="43">
        <v>0</v>
      </c>
      <c r="W3499" s="43">
        <v>0</v>
      </c>
      <c r="X3499" s="43">
        <v>0</v>
      </c>
      <c r="Y3499" s="43">
        <v>0</v>
      </c>
      <c r="Z3499" s="43">
        <v>0</v>
      </c>
      <c r="AA3499" s="43">
        <v>0</v>
      </c>
      <c r="AB3499" s="43">
        <v>0</v>
      </c>
      <c r="AC3499" s="43">
        <v>0</v>
      </c>
      <c r="AD3499" s="43">
        <v>0</v>
      </c>
      <c r="AE3499" s="43">
        <v>0</v>
      </c>
    </row>
    <row r="3500" spans="1:31" ht="15.75" x14ac:dyDescent="0.25">
      <c r="A3500" s="49" t="s">
        <v>7040</v>
      </c>
      <c r="B3500" s="22" t="s">
        <v>7139</v>
      </c>
      <c r="C3500" s="42" t="s">
        <v>7140</v>
      </c>
      <c r="D3500" s="21">
        <v>2026</v>
      </c>
      <c r="E3500" s="21">
        <v>2028</v>
      </c>
      <c r="F3500" s="43">
        <v>3.1845080000000001</v>
      </c>
      <c r="G3500" s="43">
        <v>3.8214090000000001</v>
      </c>
      <c r="H3500" s="43">
        <v>5.0073156500040001</v>
      </c>
      <c r="I3500" s="43">
        <v>0</v>
      </c>
      <c r="J3500" s="43">
        <f t="shared" si="162"/>
        <v>5.0073156500040001</v>
      </c>
      <c r="K3500" s="43">
        <v>2.1687240000000001</v>
      </c>
      <c r="L3500" s="43">
        <f t="shared" si="163"/>
        <v>2.838591650004</v>
      </c>
      <c r="M3500" s="43">
        <v>0</v>
      </c>
      <c r="N3500" s="43">
        <f t="shared" si="164"/>
        <v>3.8214090000000001</v>
      </c>
      <c r="O3500" s="43">
        <v>2.1687240000000001</v>
      </c>
      <c r="P3500" s="43">
        <v>0</v>
      </c>
      <c r="Q3500" s="43">
        <v>0</v>
      </c>
      <c r="R3500" s="43">
        <v>0</v>
      </c>
      <c r="S3500" s="43">
        <v>0.11144800000000001</v>
      </c>
      <c r="T3500" s="43">
        <v>0.13706199999999999</v>
      </c>
      <c r="U3500" s="43">
        <v>1.9202140000000001</v>
      </c>
      <c r="V3500" s="43">
        <v>0</v>
      </c>
      <c r="W3500" s="43">
        <v>0</v>
      </c>
      <c r="X3500" s="43">
        <v>0</v>
      </c>
      <c r="Y3500" s="43">
        <v>0</v>
      </c>
      <c r="Z3500" s="43">
        <v>0</v>
      </c>
      <c r="AA3500" s="43">
        <v>0</v>
      </c>
      <c r="AB3500" s="43">
        <v>0</v>
      </c>
      <c r="AC3500" s="43">
        <v>0</v>
      </c>
      <c r="AD3500" s="43">
        <v>0</v>
      </c>
      <c r="AE3500" s="43">
        <v>0</v>
      </c>
    </row>
    <row r="3501" spans="1:31" ht="15.75" x14ac:dyDescent="0.25">
      <c r="A3501" s="49" t="s">
        <v>7040</v>
      </c>
      <c r="B3501" s="22" t="s">
        <v>7141</v>
      </c>
      <c r="C3501" s="42" t="s">
        <v>7142</v>
      </c>
      <c r="D3501" s="21">
        <v>2026</v>
      </c>
      <c r="E3501" s="21">
        <v>2028</v>
      </c>
      <c r="F3501" s="43">
        <v>3.1845080000000001</v>
      </c>
      <c r="G3501" s="43">
        <v>3.8214090000000001</v>
      </c>
      <c r="H3501" s="43">
        <v>5.0073156500040001</v>
      </c>
      <c r="I3501" s="43">
        <v>0</v>
      </c>
      <c r="J3501" s="43">
        <f t="shared" si="162"/>
        <v>5.0073156500040001</v>
      </c>
      <c r="K3501" s="43">
        <v>2.1687240000000001</v>
      </c>
      <c r="L3501" s="43">
        <f t="shared" si="163"/>
        <v>2.838591650004</v>
      </c>
      <c r="M3501" s="43">
        <v>0</v>
      </c>
      <c r="N3501" s="43">
        <f t="shared" si="164"/>
        <v>3.8214090000000001</v>
      </c>
      <c r="O3501" s="43">
        <v>2.1687240000000001</v>
      </c>
      <c r="P3501" s="43">
        <v>0</v>
      </c>
      <c r="Q3501" s="43">
        <v>0</v>
      </c>
      <c r="R3501" s="43">
        <v>0</v>
      </c>
      <c r="S3501" s="43">
        <v>0.11144800000000001</v>
      </c>
      <c r="T3501" s="43">
        <v>0.13706199999999999</v>
      </c>
      <c r="U3501" s="43">
        <v>1.9202140000000001</v>
      </c>
      <c r="V3501" s="43">
        <v>0</v>
      </c>
      <c r="W3501" s="43">
        <v>0</v>
      </c>
      <c r="X3501" s="43">
        <v>0</v>
      </c>
      <c r="Y3501" s="43">
        <v>0</v>
      </c>
      <c r="Z3501" s="43">
        <v>0</v>
      </c>
      <c r="AA3501" s="43">
        <v>0</v>
      </c>
      <c r="AB3501" s="43">
        <v>0</v>
      </c>
      <c r="AC3501" s="43">
        <v>0</v>
      </c>
      <c r="AD3501" s="43">
        <v>0</v>
      </c>
      <c r="AE3501" s="43">
        <v>0</v>
      </c>
    </row>
    <row r="3502" spans="1:31" ht="15.75" x14ac:dyDescent="0.25">
      <c r="A3502" s="49" t="s">
        <v>7040</v>
      </c>
      <c r="B3502" s="22" t="s">
        <v>7143</v>
      </c>
      <c r="C3502" s="42" t="s">
        <v>7144</v>
      </c>
      <c r="D3502" s="21">
        <v>2026</v>
      </c>
      <c r="E3502" s="21">
        <v>2028</v>
      </c>
      <c r="F3502" s="43">
        <v>3.1845080000000001</v>
      </c>
      <c r="G3502" s="43">
        <v>3.8214090000000001</v>
      </c>
      <c r="H3502" s="43">
        <v>5.0073156500040001</v>
      </c>
      <c r="I3502" s="43">
        <v>0</v>
      </c>
      <c r="J3502" s="43">
        <f t="shared" si="162"/>
        <v>5.0073156500040001</v>
      </c>
      <c r="K3502" s="43">
        <v>2.1687240000000001</v>
      </c>
      <c r="L3502" s="43">
        <f t="shared" si="163"/>
        <v>2.838591650004</v>
      </c>
      <c r="M3502" s="43">
        <v>0</v>
      </c>
      <c r="N3502" s="43">
        <f t="shared" si="164"/>
        <v>3.8214090000000001</v>
      </c>
      <c r="O3502" s="43">
        <v>2.1687240000000001</v>
      </c>
      <c r="P3502" s="43">
        <v>0</v>
      </c>
      <c r="Q3502" s="43">
        <v>0</v>
      </c>
      <c r="R3502" s="43">
        <v>0</v>
      </c>
      <c r="S3502" s="43">
        <v>0.11144800000000001</v>
      </c>
      <c r="T3502" s="43">
        <v>0.13706199999999999</v>
      </c>
      <c r="U3502" s="43">
        <v>1.9202140000000001</v>
      </c>
      <c r="V3502" s="43">
        <v>0</v>
      </c>
      <c r="W3502" s="43">
        <v>0</v>
      </c>
      <c r="X3502" s="43">
        <v>0</v>
      </c>
      <c r="Y3502" s="43">
        <v>0</v>
      </c>
      <c r="Z3502" s="43">
        <v>0</v>
      </c>
      <c r="AA3502" s="43">
        <v>0</v>
      </c>
      <c r="AB3502" s="43">
        <v>0</v>
      </c>
      <c r="AC3502" s="43">
        <v>0</v>
      </c>
      <c r="AD3502" s="43">
        <v>0</v>
      </c>
      <c r="AE3502" s="43">
        <v>0</v>
      </c>
    </row>
    <row r="3503" spans="1:31" ht="15.75" x14ac:dyDescent="0.25">
      <c r="A3503" s="49" t="s">
        <v>7040</v>
      </c>
      <c r="B3503" s="22" t="s">
        <v>7145</v>
      </c>
      <c r="C3503" s="42" t="s">
        <v>7146</v>
      </c>
      <c r="D3503" s="21">
        <v>2026</v>
      </c>
      <c r="E3503" s="21">
        <v>2028</v>
      </c>
      <c r="F3503" s="43">
        <v>3.1845080000000001</v>
      </c>
      <c r="G3503" s="43">
        <v>3.8214090000000001</v>
      </c>
      <c r="H3503" s="43">
        <v>5.0073156500040001</v>
      </c>
      <c r="I3503" s="43">
        <v>0</v>
      </c>
      <c r="J3503" s="43">
        <f t="shared" si="162"/>
        <v>5.0073156500040001</v>
      </c>
      <c r="K3503" s="43">
        <v>2.1687240000000001</v>
      </c>
      <c r="L3503" s="43">
        <f t="shared" si="163"/>
        <v>2.838591650004</v>
      </c>
      <c r="M3503" s="43">
        <v>0</v>
      </c>
      <c r="N3503" s="43">
        <f t="shared" si="164"/>
        <v>3.8214090000000001</v>
      </c>
      <c r="O3503" s="43">
        <v>2.1687240000000001</v>
      </c>
      <c r="P3503" s="43">
        <v>0</v>
      </c>
      <c r="Q3503" s="43">
        <v>0</v>
      </c>
      <c r="R3503" s="43">
        <v>0</v>
      </c>
      <c r="S3503" s="43">
        <v>0.11144800000000001</v>
      </c>
      <c r="T3503" s="43">
        <v>0.13706199999999999</v>
      </c>
      <c r="U3503" s="43">
        <v>1.9202140000000001</v>
      </c>
      <c r="V3503" s="43">
        <v>0</v>
      </c>
      <c r="W3503" s="43">
        <v>0</v>
      </c>
      <c r="X3503" s="43">
        <v>0</v>
      </c>
      <c r="Y3503" s="43">
        <v>0</v>
      </c>
      <c r="Z3503" s="43">
        <v>0</v>
      </c>
      <c r="AA3503" s="43">
        <v>0</v>
      </c>
      <c r="AB3503" s="43">
        <v>0</v>
      </c>
      <c r="AC3503" s="43">
        <v>0</v>
      </c>
      <c r="AD3503" s="43">
        <v>0</v>
      </c>
      <c r="AE3503" s="43">
        <v>0</v>
      </c>
    </row>
    <row r="3504" spans="1:31" ht="15.75" x14ac:dyDescent="0.25">
      <c r="A3504" s="49" t="s">
        <v>7040</v>
      </c>
      <c r="B3504" s="22" t="s">
        <v>7147</v>
      </c>
      <c r="C3504" s="42" t="s">
        <v>7148</v>
      </c>
      <c r="D3504" s="21">
        <v>2026</v>
      </c>
      <c r="E3504" s="21">
        <v>2028</v>
      </c>
      <c r="F3504" s="43">
        <v>3.1845080000000001</v>
      </c>
      <c r="G3504" s="43">
        <v>3.8214090000000001</v>
      </c>
      <c r="H3504" s="43">
        <v>5.0073156500040001</v>
      </c>
      <c r="I3504" s="43">
        <v>0</v>
      </c>
      <c r="J3504" s="43">
        <f t="shared" si="162"/>
        <v>5.0073156500040001</v>
      </c>
      <c r="K3504" s="43">
        <v>2.1687240000000001</v>
      </c>
      <c r="L3504" s="43">
        <f t="shared" si="163"/>
        <v>2.838591650004</v>
      </c>
      <c r="M3504" s="43">
        <v>0</v>
      </c>
      <c r="N3504" s="43">
        <f t="shared" si="164"/>
        <v>3.8214090000000001</v>
      </c>
      <c r="O3504" s="43">
        <v>2.1687240000000001</v>
      </c>
      <c r="P3504" s="43">
        <v>0</v>
      </c>
      <c r="Q3504" s="43">
        <v>0</v>
      </c>
      <c r="R3504" s="43">
        <v>0</v>
      </c>
      <c r="S3504" s="43">
        <v>0.11144800000000001</v>
      </c>
      <c r="T3504" s="43">
        <v>0.13706199999999999</v>
      </c>
      <c r="U3504" s="43">
        <v>1.9202140000000001</v>
      </c>
      <c r="V3504" s="43">
        <v>0</v>
      </c>
      <c r="W3504" s="43">
        <v>0</v>
      </c>
      <c r="X3504" s="43">
        <v>0</v>
      </c>
      <c r="Y3504" s="43">
        <v>0</v>
      </c>
      <c r="Z3504" s="43">
        <v>0</v>
      </c>
      <c r="AA3504" s="43">
        <v>0</v>
      </c>
      <c r="AB3504" s="43">
        <v>0</v>
      </c>
      <c r="AC3504" s="43">
        <v>0</v>
      </c>
      <c r="AD3504" s="43">
        <v>0</v>
      </c>
      <c r="AE3504" s="43">
        <v>0</v>
      </c>
    </row>
    <row r="3505" spans="1:31" ht="15.75" x14ac:dyDescent="0.25">
      <c r="A3505" s="49" t="s">
        <v>7040</v>
      </c>
      <c r="B3505" s="22" t="s">
        <v>7149</v>
      </c>
      <c r="C3505" s="42" t="s">
        <v>7150</v>
      </c>
      <c r="D3505" s="21">
        <v>2026</v>
      </c>
      <c r="E3505" s="21">
        <v>2028</v>
      </c>
      <c r="F3505" s="43">
        <v>3.1845080000000001</v>
      </c>
      <c r="G3505" s="43">
        <v>3.8214090000000001</v>
      </c>
      <c r="H3505" s="43">
        <v>5.0073156500040001</v>
      </c>
      <c r="I3505" s="43">
        <v>0</v>
      </c>
      <c r="J3505" s="43">
        <f t="shared" si="162"/>
        <v>5.0073156500040001</v>
      </c>
      <c r="K3505" s="43">
        <v>2.1687240000000001</v>
      </c>
      <c r="L3505" s="43">
        <f t="shared" si="163"/>
        <v>2.838591650004</v>
      </c>
      <c r="M3505" s="43">
        <v>0</v>
      </c>
      <c r="N3505" s="43">
        <f t="shared" si="164"/>
        <v>3.8214090000000001</v>
      </c>
      <c r="O3505" s="43">
        <v>2.1687240000000001</v>
      </c>
      <c r="P3505" s="43">
        <v>0</v>
      </c>
      <c r="Q3505" s="43">
        <v>0</v>
      </c>
      <c r="R3505" s="43">
        <v>0</v>
      </c>
      <c r="S3505" s="43">
        <v>0.11144800000000001</v>
      </c>
      <c r="T3505" s="43">
        <v>0.13706199999999999</v>
      </c>
      <c r="U3505" s="43">
        <v>1.9202140000000001</v>
      </c>
      <c r="V3505" s="43">
        <v>0</v>
      </c>
      <c r="W3505" s="43">
        <v>0</v>
      </c>
      <c r="X3505" s="43">
        <v>0</v>
      </c>
      <c r="Y3505" s="43">
        <v>0</v>
      </c>
      <c r="Z3505" s="43">
        <v>0</v>
      </c>
      <c r="AA3505" s="43">
        <v>0</v>
      </c>
      <c r="AB3505" s="43">
        <v>0</v>
      </c>
      <c r="AC3505" s="43">
        <v>0</v>
      </c>
      <c r="AD3505" s="43">
        <v>0</v>
      </c>
      <c r="AE3505" s="43">
        <v>0</v>
      </c>
    </row>
    <row r="3506" spans="1:31" ht="15.75" x14ac:dyDescent="0.25">
      <c r="A3506" s="49" t="s">
        <v>7040</v>
      </c>
      <c r="B3506" s="22" t="s">
        <v>7151</v>
      </c>
      <c r="C3506" s="42" t="s">
        <v>7152</v>
      </c>
      <c r="D3506" s="21">
        <v>2026</v>
      </c>
      <c r="E3506" s="21">
        <v>2028</v>
      </c>
      <c r="F3506" s="43">
        <v>3.1845080000000001</v>
      </c>
      <c r="G3506" s="43">
        <v>3.8214090000000001</v>
      </c>
      <c r="H3506" s="43">
        <v>5.0073156500040001</v>
      </c>
      <c r="I3506" s="43">
        <v>0</v>
      </c>
      <c r="J3506" s="43">
        <f t="shared" si="162"/>
        <v>5.0073156500040001</v>
      </c>
      <c r="K3506" s="43">
        <v>2.1687240000000001</v>
      </c>
      <c r="L3506" s="43">
        <f t="shared" si="163"/>
        <v>2.838591650004</v>
      </c>
      <c r="M3506" s="43">
        <v>0</v>
      </c>
      <c r="N3506" s="43">
        <f t="shared" si="164"/>
        <v>3.8214090000000001</v>
      </c>
      <c r="O3506" s="43">
        <v>2.1687240000000001</v>
      </c>
      <c r="P3506" s="43">
        <v>0</v>
      </c>
      <c r="Q3506" s="43">
        <v>0</v>
      </c>
      <c r="R3506" s="43">
        <v>0</v>
      </c>
      <c r="S3506" s="43">
        <v>0.11144800000000001</v>
      </c>
      <c r="T3506" s="43">
        <v>0.13706199999999999</v>
      </c>
      <c r="U3506" s="43">
        <v>1.9202140000000001</v>
      </c>
      <c r="V3506" s="43">
        <v>0</v>
      </c>
      <c r="W3506" s="43">
        <v>0</v>
      </c>
      <c r="X3506" s="43">
        <v>0</v>
      </c>
      <c r="Y3506" s="43">
        <v>0</v>
      </c>
      <c r="Z3506" s="43">
        <v>0</v>
      </c>
      <c r="AA3506" s="43">
        <v>0</v>
      </c>
      <c r="AB3506" s="43">
        <v>0</v>
      </c>
      <c r="AC3506" s="43">
        <v>0</v>
      </c>
      <c r="AD3506" s="43">
        <v>0</v>
      </c>
      <c r="AE3506" s="43">
        <v>0</v>
      </c>
    </row>
    <row r="3507" spans="1:31" ht="15.75" x14ac:dyDescent="0.25">
      <c r="A3507" s="49" t="s">
        <v>7040</v>
      </c>
      <c r="B3507" s="22" t="s">
        <v>7153</v>
      </c>
      <c r="C3507" s="42" t="s">
        <v>7154</v>
      </c>
      <c r="D3507" s="21">
        <v>2026</v>
      </c>
      <c r="E3507" s="21">
        <v>2028</v>
      </c>
      <c r="F3507" s="43">
        <v>3.1845080000000001</v>
      </c>
      <c r="G3507" s="43">
        <v>3.8214090000000001</v>
      </c>
      <c r="H3507" s="43">
        <v>5.0073156500040001</v>
      </c>
      <c r="I3507" s="43">
        <v>0</v>
      </c>
      <c r="J3507" s="43">
        <f t="shared" si="162"/>
        <v>5.0073156500040001</v>
      </c>
      <c r="K3507" s="43">
        <v>2.1687240000000001</v>
      </c>
      <c r="L3507" s="43">
        <f t="shared" si="163"/>
        <v>2.838591650004</v>
      </c>
      <c r="M3507" s="43">
        <v>0</v>
      </c>
      <c r="N3507" s="43">
        <f t="shared" si="164"/>
        <v>3.8214090000000001</v>
      </c>
      <c r="O3507" s="43">
        <v>2.1687240000000001</v>
      </c>
      <c r="P3507" s="43">
        <v>0</v>
      </c>
      <c r="Q3507" s="43">
        <v>0</v>
      </c>
      <c r="R3507" s="43">
        <v>0</v>
      </c>
      <c r="S3507" s="43">
        <v>0.11144800000000001</v>
      </c>
      <c r="T3507" s="43">
        <v>0.13706199999999999</v>
      </c>
      <c r="U3507" s="43">
        <v>1.9202140000000001</v>
      </c>
      <c r="V3507" s="43">
        <v>0</v>
      </c>
      <c r="W3507" s="43">
        <v>0</v>
      </c>
      <c r="X3507" s="43">
        <v>0</v>
      </c>
      <c r="Y3507" s="43">
        <v>0</v>
      </c>
      <c r="Z3507" s="43">
        <v>0</v>
      </c>
      <c r="AA3507" s="43">
        <v>0</v>
      </c>
      <c r="AB3507" s="43">
        <v>0</v>
      </c>
      <c r="AC3507" s="43">
        <v>0</v>
      </c>
      <c r="AD3507" s="43">
        <v>0</v>
      </c>
      <c r="AE3507" s="43">
        <v>0</v>
      </c>
    </row>
    <row r="3508" spans="1:31" ht="15.75" x14ac:dyDescent="0.25">
      <c r="A3508" s="49" t="s">
        <v>7040</v>
      </c>
      <c r="B3508" s="22" t="s">
        <v>7155</v>
      </c>
      <c r="C3508" s="42" t="s">
        <v>7156</v>
      </c>
      <c r="D3508" s="21">
        <v>2026</v>
      </c>
      <c r="E3508" s="21">
        <v>2028</v>
      </c>
      <c r="F3508" s="43">
        <v>3.1845080000000001</v>
      </c>
      <c r="G3508" s="43">
        <v>3.8214090000000001</v>
      </c>
      <c r="H3508" s="43">
        <v>5.0073156500040001</v>
      </c>
      <c r="I3508" s="43">
        <v>0</v>
      </c>
      <c r="J3508" s="43">
        <f t="shared" si="162"/>
        <v>5.0073156500040001</v>
      </c>
      <c r="K3508" s="43">
        <v>2.1687240000000001</v>
      </c>
      <c r="L3508" s="43">
        <f t="shared" si="163"/>
        <v>2.838591650004</v>
      </c>
      <c r="M3508" s="43">
        <v>0</v>
      </c>
      <c r="N3508" s="43">
        <f t="shared" si="164"/>
        <v>3.8214090000000001</v>
      </c>
      <c r="O3508" s="43">
        <v>2.1687240000000001</v>
      </c>
      <c r="P3508" s="43">
        <v>0</v>
      </c>
      <c r="Q3508" s="43">
        <v>0</v>
      </c>
      <c r="R3508" s="43">
        <v>0</v>
      </c>
      <c r="S3508" s="43">
        <v>0.11144800000000001</v>
      </c>
      <c r="T3508" s="43">
        <v>0.13706199999999999</v>
      </c>
      <c r="U3508" s="43">
        <v>1.9202140000000001</v>
      </c>
      <c r="V3508" s="43">
        <v>0</v>
      </c>
      <c r="W3508" s="43">
        <v>0</v>
      </c>
      <c r="X3508" s="43">
        <v>0</v>
      </c>
      <c r="Y3508" s="43">
        <v>0</v>
      </c>
      <c r="Z3508" s="43">
        <v>0</v>
      </c>
      <c r="AA3508" s="43">
        <v>0</v>
      </c>
      <c r="AB3508" s="43">
        <v>0</v>
      </c>
      <c r="AC3508" s="43">
        <v>0</v>
      </c>
      <c r="AD3508" s="43">
        <v>0</v>
      </c>
      <c r="AE3508" s="43">
        <v>0</v>
      </c>
    </row>
    <row r="3509" spans="1:31" ht="15.75" x14ac:dyDescent="0.25">
      <c r="A3509" s="49" t="s">
        <v>7040</v>
      </c>
      <c r="B3509" s="22" t="s">
        <v>7157</v>
      </c>
      <c r="C3509" s="42" t="s">
        <v>7158</v>
      </c>
      <c r="D3509" s="21">
        <v>2026</v>
      </c>
      <c r="E3509" s="21">
        <v>2028</v>
      </c>
      <c r="F3509" s="43">
        <v>3.1845080000000001</v>
      </c>
      <c r="G3509" s="43">
        <v>3.8214090000000001</v>
      </c>
      <c r="H3509" s="43">
        <v>5.0073156500040001</v>
      </c>
      <c r="I3509" s="43">
        <v>0</v>
      </c>
      <c r="J3509" s="43">
        <f t="shared" si="162"/>
        <v>5.0073156500040001</v>
      </c>
      <c r="K3509" s="43">
        <v>2.1687240000000001</v>
      </c>
      <c r="L3509" s="43">
        <f t="shared" si="163"/>
        <v>2.838591650004</v>
      </c>
      <c r="M3509" s="43">
        <v>0</v>
      </c>
      <c r="N3509" s="43">
        <f t="shared" si="164"/>
        <v>3.8214090000000001</v>
      </c>
      <c r="O3509" s="43">
        <v>2.1687240000000001</v>
      </c>
      <c r="P3509" s="43">
        <v>0</v>
      </c>
      <c r="Q3509" s="43">
        <v>0</v>
      </c>
      <c r="R3509" s="43">
        <v>0</v>
      </c>
      <c r="S3509" s="43">
        <v>0.11144800000000001</v>
      </c>
      <c r="T3509" s="43">
        <v>0.13706199999999999</v>
      </c>
      <c r="U3509" s="43">
        <v>1.9202140000000001</v>
      </c>
      <c r="V3509" s="43">
        <v>0</v>
      </c>
      <c r="W3509" s="43">
        <v>0</v>
      </c>
      <c r="X3509" s="43">
        <v>0</v>
      </c>
      <c r="Y3509" s="43">
        <v>0</v>
      </c>
      <c r="Z3509" s="43">
        <v>0</v>
      </c>
      <c r="AA3509" s="43">
        <v>0</v>
      </c>
      <c r="AB3509" s="43">
        <v>0</v>
      </c>
      <c r="AC3509" s="43">
        <v>0</v>
      </c>
      <c r="AD3509" s="43">
        <v>0</v>
      </c>
      <c r="AE3509" s="43">
        <v>0</v>
      </c>
    </row>
    <row r="3510" spans="1:31" ht="15.75" x14ac:dyDescent="0.25">
      <c r="A3510" s="49" t="s">
        <v>7040</v>
      </c>
      <c r="B3510" s="22" t="s">
        <v>7159</v>
      </c>
      <c r="C3510" s="42" t="s">
        <v>7160</v>
      </c>
      <c r="D3510" s="21">
        <v>2026</v>
      </c>
      <c r="E3510" s="21">
        <v>2028</v>
      </c>
      <c r="F3510" s="43">
        <v>3.1845080000000001</v>
      </c>
      <c r="G3510" s="43">
        <v>3.8214090000000001</v>
      </c>
      <c r="H3510" s="43">
        <v>5.0073156500040001</v>
      </c>
      <c r="I3510" s="43">
        <v>0</v>
      </c>
      <c r="J3510" s="43">
        <f t="shared" si="162"/>
        <v>5.0073156500040001</v>
      </c>
      <c r="K3510" s="43">
        <v>2.1687240000000001</v>
      </c>
      <c r="L3510" s="43">
        <f t="shared" si="163"/>
        <v>2.838591650004</v>
      </c>
      <c r="M3510" s="43">
        <v>0</v>
      </c>
      <c r="N3510" s="43">
        <f t="shared" si="164"/>
        <v>3.8214090000000001</v>
      </c>
      <c r="O3510" s="43">
        <v>2.1687240000000001</v>
      </c>
      <c r="P3510" s="43">
        <v>0</v>
      </c>
      <c r="Q3510" s="43">
        <v>0</v>
      </c>
      <c r="R3510" s="43">
        <v>0</v>
      </c>
      <c r="S3510" s="43">
        <v>0.11144800000000001</v>
      </c>
      <c r="T3510" s="43">
        <v>0.13706199999999999</v>
      </c>
      <c r="U3510" s="43">
        <v>1.9202140000000001</v>
      </c>
      <c r="V3510" s="43">
        <v>0</v>
      </c>
      <c r="W3510" s="43">
        <v>0</v>
      </c>
      <c r="X3510" s="43">
        <v>0</v>
      </c>
      <c r="Y3510" s="43">
        <v>0</v>
      </c>
      <c r="Z3510" s="43">
        <v>0</v>
      </c>
      <c r="AA3510" s="43">
        <v>0</v>
      </c>
      <c r="AB3510" s="43">
        <v>0</v>
      </c>
      <c r="AC3510" s="43">
        <v>0</v>
      </c>
      <c r="AD3510" s="43">
        <v>0</v>
      </c>
      <c r="AE3510" s="43">
        <v>0</v>
      </c>
    </row>
    <row r="3511" spans="1:31" ht="15.75" x14ac:dyDescent="0.25">
      <c r="A3511" s="49" t="s">
        <v>7040</v>
      </c>
      <c r="B3511" s="22" t="s">
        <v>7161</v>
      </c>
      <c r="C3511" s="42" t="s">
        <v>7162</v>
      </c>
      <c r="D3511" s="21">
        <v>2026</v>
      </c>
      <c r="E3511" s="21">
        <v>2028</v>
      </c>
      <c r="F3511" s="43">
        <v>3.1845080000000001</v>
      </c>
      <c r="G3511" s="43">
        <v>3.8214090000000001</v>
      </c>
      <c r="H3511" s="43">
        <v>5.0073156500040001</v>
      </c>
      <c r="I3511" s="43">
        <v>0</v>
      </c>
      <c r="J3511" s="43">
        <f t="shared" si="162"/>
        <v>5.0073156500040001</v>
      </c>
      <c r="K3511" s="43">
        <v>2.1687240000000001</v>
      </c>
      <c r="L3511" s="43">
        <f t="shared" si="163"/>
        <v>2.838591650004</v>
      </c>
      <c r="M3511" s="43">
        <v>0</v>
      </c>
      <c r="N3511" s="43">
        <f t="shared" si="164"/>
        <v>3.8214090000000001</v>
      </c>
      <c r="O3511" s="43">
        <v>2.1687240000000001</v>
      </c>
      <c r="P3511" s="43">
        <v>0</v>
      </c>
      <c r="Q3511" s="43">
        <v>0</v>
      </c>
      <c r="R3511" s="43">
        <v>0</v>
      </c>
      <c r="S3511" s="43">
        <v>0.11144800000000001</v>
      </c>
      <c r="T3511" s="43">
        <v>0.13706199999999999</v>
      </c>
      <c r="U3511" s="43">
        <v>1.9202140000000001</v>
      </c>
      <c r="V3511" s="43">
        <v>0</v>
      </c>
      <c r="W3511" s="43">
        <v>0</v>
      </c>
      <c r="X3511" s="43">
        <v>0</v>
      </c>
      <c r="Y3511" s="43">
        <v>0</v>
      </c>
      <c r="Z3511" s="43">
        <v>0</v>
      </c>
      <c r="AA3511" s="43">
        <v>0</v>
      </c>
      <c r="AB3511" s="43">
        <v>0</v>
      </c>
      <c r="AC3511" s="43">
        <v>0</v>
      </c>
      <c r="AD3511" s="43">
        <v>0</v>
      </c>
      <c r="AE3511" s="43">
        <v>0</v>
      </c>
    </row>
    <row r="3512" spans="1:31" ht="15.75" x14ac:dyDescent="0.25">
      <c r="A3512" s="49" t="s">
        <v>7040</v>
      </c>
      <c r="B3512" s="22" t="s">
        <v>7163</v>
      </c>
      <c r="C3512" s="42" t="s">
        <v>7164</v>
      </c>
      <c r="D3512" s="21">
        <v>2026</v>
      </c>
      <c r="E3512" s="21">
        <v>2028</v>
      </c>
      <c r="F3512" s="43">
        <v>3.1845080000000001</v>
      </c>
      <c r="G3512" s="43">
        <v>3.8214090000000001</v>
      </c>
      <c r="H3512" s="43">
        <v>5.0073156500040001</v>
      </c>
      <c r="I3512" s="43">
        <v>0</v>
      </c>
      <c r="J3512" s="43">
        <f t="shared" si="162"/>
        <v>5.0073156500040001</v>
      </c>
      <c r="K3512" s="43">
        <v>2.1687240000000001</v>
      </c>
      <c r="L3512" s="43">
        <f t="shared" si="163"/>
        <v>2.838591650004</v>
      </c>
      <c r="M3512" s="43">
        <v>0</v>
      </c>
      <c r="N3512" s="43">
        <f t="shared" si="164"/>
        <v>3.8214090000000001</v>
      </c>
      <c r="O3512" s="43">
        <v>2.1687240000000001</v>
      </c>
      <c r="P3512" s="43">
        <v>0</v>
      </c>
      <c r="Q3512" s="43">
        <v>0</v>
      </c>
      <c r="R3512" s="43">
        <v>0</v>
      </c>
      <c r="S3512" s="43">
        <v>0.11144800000000001</v>
      </c>
      <c r="T3512" s="43">
        <v>0.13706199999999999</v>
      </c>
      <c r="U3512" s="43">
        <v>1.9202140000000001</v>
      </c>
      <c r="V3512" s="43">
        <v>0</v>
      </c>
      <c r="W3512" s="43">
        <v>0</v>
      </c>
      <c r="X3512" s="43">
        <v>0</v>
      </c>
      <c r="Y3512" s="43">
        <v>0</v>
      </c>
      <c r="Z3512" s="43">
        <v>0</v>
      </c>
      <c r="AA3512" s="43">
        <v>0</v>
      </c>
      <c r="AB3512" s="43">
        <v>0</v>
      </c>
      <c r="AC3512" s="43">
        <v>0</v>
      </c>
      <c r="AD3512" s="43">
        <v>0</v>
      </c>
      <c r="AE3512" s="43">
        <v>0</v>
      </c>
    </row>
    <row r="3513" spans="1:31" ht="15.75" x14ac:dyDescent="0.25">
      <c r="A3513" s="49" t="s">
        <v>7040</v>
      </c>
      <c r="B3513" s="22" t="s">
        <v>7165</v>
      </c>
      <c r="C3513" s="42" t="s">
        <v>7166</v>
      </c>
      <c r="D3513" s="21">
        <v>2026</v>
      </c>
      <c r="E3513" s="21">
        <v>2028</v>
      </c>
      <c r="F3513" s="43">
        <v>3.1845080000000001</v>
      </c>
      <c r="G3513" s="43">
        <v>3.8214090000000001</v>
      </c>
      <c r="H3513" s="43">
        <v>5.0073156500040001</v>
      </c>
      <c r="I3513" s="43">
        <v>0</v>
      </c>
      <c r="J3513" s="43">
        <f t="shared" si="162"/>
        <v>5.0073156500040001</v>
      </c>
      <c r="K3513" s="43">
        <v>2.1687240000000001</v>
      </c>
      <c r="L3513" s="43">
        <f t="shared" si="163"/>
        <v>2.838591650004</v>
      </c>
      <c r="M3513" s="43">
        <v>0</v>
      </c>
      <c r="N3513" s="43">
        <f t="shared" si="164"/>
        <v>3.8214090000000001</v>
      </c>
      <c r="O3513" s="43">
        <v>2.1687240000000001</v>
      </c>
      <c r="P3513" s="43">
        <v>0</v>
      </c>
      <c r="Q3513" s="43">
        <v>0</v>
      </c>
      <c r="R3513" s="43">
        <v>0</v>
      </c>
      <c r="S3513" s="43">
        <v>0.11144800000000001</v>
      </c>
      <c r="T3513" s="43">
        <v>0.13706199999999999</v>
      </c>
      <c r="U3513" s="43">
        <v>1.9202140000000001</v>
      </c>
      <c r="V3513" s="43">
        <v>0</v>
      </c>
      <c r="W3513" s="43">
        <v>0</v>
      </c>
      <c r="X3513" s="43">
        <v>0</v>
      </c>
      <c r="Y3513" s="43">
        <v>0</v>
      </c>
      <c r="Z3513" s="43">
        <v>0</v>
      </c>
      <c r="AA3513" s="43">
        <v>0</v>
      </c>
      <c r="AB3513" s="43">
        <v>0</v>
      </c>
      <c r="AC3513" s="43">
        <v>0</v>
      </c>
      <c r="AD3513" s="43">
        <v>0</v>
      </c>
      <c r="AE3513" s="43">
        <v>0</v>
      </c>
    </row>
    <row r="3514" spans="1:31" ht="15.75" x14ac:dyDescent="0.25">
      <c r="A3514" s="49" t="s">
        <v>7040</v>
      </c>
      <c r="B3514" s="22" t="s">
        <v>7167</v>
      </c>
      <c r="C3514" s="42" t="s">
        <v>7168</v>
      </c>
      <c r="D3514" s="21">
        <v>2026</v>
      </c>
      <c r="E3514" s="21">
        <v>2028</v>
      </c>
      <c r="F3514" s="43">
        <v>3.1845080000000001</v>
      </c>
      <c r="G3514" s="43">
        <v>3.8214090000000001</v>
      </c>
      <c r="H3514" s="43">
        <v>5.0073156500040001</v>
      </c>
      <c r="I3514" s="43">
        <v>0</v>
      </c>
      <c r="J3514" s="43">
        <f t="shared" si="162"/>
        <v>5.0073156500040001</v>
      </c>
      <c r="K3514" s="43">
        <v>2.1687240000000001</v>
      </c>
      <c r="L3514" s="43">
        <f t="shared" si="163"/>
        <v>2.838591650004</v>
      </c>
      <c r="M3514" s="43">
        <v>0</v>
      </c>
      <c r="N3514" s="43">
        <f t="shared" si="164"/>
        <v>3.8214090000000001</v>
      </c>
      <c r="O3514" s="43">
        <v>2.1687240000000001</v>
      </c>
      <c r="P3514" s="43">
        <v>0</v>
      </c>
      <c r="Q3514" s="43">
        <v>0</v>
      </c>
      <c r="R3514" s="43">
        <v>0</v>
      </c>
      <c r="S3514" s="43">
        <v>0.11144800000000001</v>
      </c>
      <c r="T3514" s="43">
        <v>0.13706199999999999</v>
      </c>
      <c r="U3514" s="43">
        <v>1.9202140000000001</v>
      </c>
      <c r="V3514" s="43">
        <v>0</v>
      </c>
      <c r="W3514" s="43">
        <v>0</v>
      </c>
      <c r="X3514" s="43">
        <v>0</v>
      </c>
      <c r="Y3514" s="43">
        <v>0</v>
      </c>
      <c r="Z3514" s="43">
        <v>0</v>
      </c>
      <c r="AA3514" s="43">
        <v>0</v>
      </c>
      <c r="AB3514" s="43">
        <v>0</v>
      </c>
      <c r="AC3514" s="43">
        <v>0</v>
      </c>
      <c r="AD3514" s="43">
        <v>0</v>
      </c>
      <c r="AE3514" s="43">
        <v>0</v>
      </c>
    </row>
    <row r="3515" spans="1:31" ht="15.75" x14ac:dyDescent="0.25">
      <c r="A3515" s="49" t="s">
        <v>7040</v>
      </c>
      <c r="B3515" s="22" t="s">
        <v>7169</v>
      </c>
      <c r="C3515" s="42" t="s">
        <v>7170</v>
      </c>
      <c r="D3515" s="21">
        <v>2026</v>
      </c>
      <c r="E3515" s="21">
        <v>2028</v>
      </c>
      <c r="F3515" s="43">
        <v>3.1845080000000001</v>
      </c>
      <c r="G3515" s="43">
        <v>3.8214090000000001</v>
      </c>
      <c r="H3515" s="43">
        <v>5.0073156500040001</v>
      </c>
      <c r="I3515" s="43">
        <v>0</v>
      </c>
      <c r="J3515" s="43">
        <f t="shared" si="162"/>
        <v>5.0073156500040001</v>
      </c>
      <c r="K3515" s="43">
        <v>2.1687240000000001</v>
      </c>
      <c r="L3515" s="43">
        <f t="shared" si="163"/>
        <v>2.838591650004</v>
      </c>
      <c r="M3515" s="43">
        <v>0</v>
      </c>
      <c r="N3515" s="43">
        <f t="shared" si="164"/>
        <v>3.8214090000000001</v>
      </c>
      <c r="O3515" s="43">
        <v>2.1687240000000001</v>
      </c>
      <c r="P3515" s="43">
        <v>0</v>
      </c>
      <c r="Q3515" s="43">
        <v>0</v>
      </c>
      <c r="R3515" s="43">
        <v>0</v>
      </c>
      <c r="S3515" s="43">
        <v>0.11144800000000001</v>
      </c>
      <c r="T3515" s="43">
        <v>0.13706199999999999</v>
      </c>
      <c r="U3515" s="43">
        <v>1.9202140000000001</v>
      </c>
      <c r="V3515" s="43">
        <v>0</v>
      </c>
      <c r="W3515" s="43">
        <v>0</v>
      </c>
      <c r="X3515" s="43">
        <v>0</v>
      </c>
      <c r="Y3515" s="43">
        <v>0</v>
      </c>
      <c r="Z3515" s="43">
        <v>0</v>
      </c>
      <c r="AA3515" s="43">
        <v>0</v>
      </c>
      <c r="AB3515" s="43">
        <v>0</v>
      </c>
      <c r="AC3515" s="43">
        <v>0</v>
      </c>
      <c r="AD3515" s="43">
        <v>0</v>
      </c>
      <c r="AE3515" s="43">
        <v>0</v>
      </c>
    </row>
    <row r="3516" spans="1:31" ht="15.75" x14ac:dyDescent="0.25">
      <c r="A3516" s="49" t="s">
        <v>7040</v>
      </c>
      <c r="B3516" s="22" t="s">
        <v>7171</v>
      </c>
      <c r="C3516" s="42" t="s">
        <v>7172</v>
      </c>
      <c r="D3516" s="21">
        <v>2026</v>
      </c>
      <c r="E3516" s="21">
        <v>2028</v>
      </c>
      <c r="F3516" s="43">
        <v>3.1845080000000001</v>
      </c>
      <c r="G3516" s="43">
        <v>3.8214090000000001</v>
      </c>
      <c r="H3516" s="43">
        <v>5.0073156500040001</v>
      </c>
      <c r="I3516" s="43">
        <v>0</v>
      </c>
      <c r="J3516" s="43">
        <f t="shared" si="162"/>
        <v>5.0073156500040001</v>
      </c>
      <c r="K3516" s="43">
        <v>2.1687240000000001</v>
      </c>
      <c r="L3516" s="43">
        <f t="shared" si="163"/>
        <v>2.838591650004</v>
      </c>
      <c r="M3516" s="43">
        <v>0</v>
      </c>
      <c r="N3516" s="43">
        <f t="shared" si="164"/>
        <v>3.8214090000000001</v>
      </c>
      <c r="O3516" s="43">
        <v>2.1687240000000001</v>
      </c>
      <c r="P3516" s="43">
        <v>0</v>
      </c>
      <c r="Q3516" s="43">
        <v>0</v>
      </c>
      <c r="R3516" s="43">
        <v>0</v>
      </c>
      <c r="S3516" s="43">
        <v>0.11144800000000001</v>
      </c>
      <c r="T3516" s="43">
        <v>0.13706199999999999</v>
      </c>
      <c r="U3516" s="43">
        <v>1.9202140000000001</v>
      </c>
      <c r="V3516" s="43">
        <v>0</v>
      </c>
      <c r="W3516" s="43">
        <v>0</v>
      </c>
      <c r="X3516" s="43">
        <v>0</v>
      </c>
      <c r="Y3516" s="43">
        <v>0</v>
      </c>
      <c r="Z3516" s="43">
        <v>0</v>
      </c>
      <c r="AA3516" s="43">
        <v>0</v>
      </c>
      <c r="AB3516" s="43">
        <v>0</v>
      </c>
      <c r="AC3516" s="43">
        <v>0</v>
      </c>
      <c r="AD3516" s="43">
        <v>0</v>
      </c>
      <c r="AE3516" s="43">
        <v>0</v>
      </c>
    </row>
    <row r="3517" spans="1:31" ht="15.75" x14ac:dyDescent="0.25">
      <c r="A3517" s="49" t="s">
        <v>7040</v>
      </c>
      <c r="B3517" s="22" t="s">
        <v>7173</v>
      </c>
      <c r="C3517" s="42" t="s">
        <v>7174</v>
      </c>
      <c r="D3517" s="21">
        <v>2026</v>
      </c>
      <c r="E3517" s="21">
        <v>2028</v>
      </c>
      <c r="F3517" s="43">
        <v>3.1845080000000001</v>
      </c>
      <c r="G3517" s="43">
        <v>3.8214090000000001</v>
      </c>
      <c r="H3517" s="43">
        <v>5.0073156500040001</v>
      </c>
      <c r="I3517" s="43">
        <v>0</v>
      </c>
      <c r="J3517" s="43">
        <f t="shared" si="162"/>
        <v>5.0073156500040001</v>
      </c>
      <c r="K3517" s="43">
        <v>2.1687240000000001</v>
      </c>
      <c r="L3517" s="43">
        <f t="shared" si="163"/>
        <v>2.838591650004</v>
      </c>
      <c r="M3517" s="43">
        <v>0</v>
      </c>
      <c r="N3517" s="43">
        <f t="shared" si="164"/>
        <v>3.8214090000000001</v>
      </c>
      <c r="O3517" s="43">
        <v>2.1687240000000001</v>
      </c>
      <c r="P3517" s="43">
        <v>0</v>
      </c>
      <c r="Q3517" s="43">
        <v>0</v>
      </c>
      <c r="R3517" s="43">
        <v>0</v>
      </c>
      <c r="S3517" s="43">
        <v>0.11144800000000001</v>
      </c>
      <c r="T3517" s="43">
        <v>0.13706199999999999</v>
      </c>
      <c r="U3517" s="43">
        <v>1.9202140000000001</v>
      </c>
      <c r="V3517" s="43">
        <v>0</v>
      </c>
      <c r="W3517" s="43">
        <v>0</v>
      </c>
      <c r="X3517" s="43">
        <v>0</v>
      </c>
      <c r="Y3517" s="43">
        <v>0</v>
      </c>
      <c r="Z3517" s="43">
        <v>0</v>
      </c>
      <c r="AA3517" s="43">
        <v>0</v>
      </c>
      <c r="AB3517" s="43">
        <v>0</v>
      </c>
      <c r="AC3517" s="43">
        <v>0</v>
      </c>
      <c r="AD3517" s="43">
        <v>0</v>
      </c>
      <c r="AE3517" s="43">
        <v>0</v>
      </c>
    </row>
    <row r="3518" spans="1:31" ht="15.75" x14ac:dyDescent="0.25">
      <c r="A3518" s="49" t="s">
        <v>7040</v>
      </c>
      <c r="B3518" s="22" t="s">
        <v>7175</v>
      </c>
      <c r="C3518" s="42" t="s">
        <v>7176</v>
      </c>
      <c r="D3518" s="21">
        <v>2026</v>
      </c>
      <c r="E3518" s="21">
        <v>2028</v>
      </c>
      <c r="F3518" s="43">
        <v>3.1845080000000001</v>
      </c>
      <c r="G3518" s="43">
        <v>3.8214090000000001</v>
      </c>
      <c r="H3518" s="43">
        <v>5.0073156500040001</v>
      </c>
      <c r="I3518" s="43">
        <v>0</v>
      </c>
      <c r="J3518" s="43">
        <f t="shared" si="162"/>
        <v>5.0073156500040001</v>
      </c>
      <c r="K3518" s="43">
        <v>2.1687240000000001</v>
      </c>
      <c r="L3518" s="43">
        <f t="shared" si="163"/>
        <v>2.838591650004</v>
      </c>
      <c r="M3518" s="43">
        <v>0</v>
      </c>
      <c r="N3518" s="43">
        <f t="shared" si="164"/>
        <v>3.8214090000000001</v>
      </c>
      <c r="O3518" s="43">
        <v>2.1687240000000001</v>
      </c>
      <c r="P3518" s="43">
        <v>0</v>
      </c>
      <c r="Q3518" s="43">
        <v>0</v>
      </c>
      <c r="R3518" s="43">
        <v>0</v>
      </c>
      <c r="S3518" s="43">
        <v>0.11144800000000001</v>
      </c>
      <c r="T3518" s="43">
        <v>0.13706199999999999</v>
      </c>
      <c r="U3518" s="43">
        <v>1.9202140000000001</v>
      </c>
      <c r="V3518" s="43">
        <v>0</v>
      </c>
      <c r="W3518" s="43">
        <v>0</v>
      </c>
      <c r="X3518" s="43">
        <v>0</v>
      </c>
      <c r="Y3518" s="43">
        <v>0</v>
      </c>
      <c r="Z3518" s="43">
        <v>0</v>
      </c>
      <c r="AA3518" s="43">
        <v>0</v>
      </c>
      <c r="AB3518" s="43">
        <v>0</v>
      </c>
      <c r="AC3518" s="43">
        <v>0</v>
      </c>
      <c r="AD3518" s="43">
        <v>0</v>
      </c>
      <c r="AE3518" s="43">
        <v>0</v>
      </c>
    </row>
    <row r="3519" spans="1:31" ht="15.75" x14ac:dyDescent="0.25">
      <c r="A3519" s="49" t="s">
        <v>7040</v>
      </c>
      <c r="B3519" s="22" t="s">
        <v>7177</v>
      </c>
      <c r="C3519" s="42" t="s">
        <v>7178</v>
      </c>
      <c r="D3519" s="21">
        <v>2027</v>
      </c>
      <c r="E3519" s="21">
        <v>2028</v>
      </c>
      <c r="F3519" s="43">
        <v>3.1845080000000001</v>
      </c>
      <c r="G3519" s="43">
        <v>3.8214090000000001</v>
      </c>
      <c r="H3519" s="43">
        <v>5.0316350080339998</v>
      </c>
      <c r="I3519" s="43">
        <v>0</v>
      </c>
      <c r="J3519" s="43">
        <f t="shared" si="162"/>
        <v>5.0316350080339998</v>
      </c>
      <c r="K3519" s="43">
        <v>2.173651</v>
      </c>
      <c r="L3519" s="43">
        <f t="shared" si="163"/>
        <v>2.8579840080339998</v>
      </c>
      <c r="M3519" s="43">
        <v>0</v>
      </c>
      <c r="N3519" s="43">
        <f t="shared" si="164"/>
        <v>3.8214090000000001</v>
      </c>
      <c r="O3519" s="43">
        <v>2.173651</v>
      </c>
      <c r="P3519" s="43">
        <v>0</v>
      </c>
      <c r="Q3519" s="43">
        <v>0</v>
      </c>
      <c r="R3519" s="43">
        <v>0</v>
      </c>
      <c r="S3519" s="43">
        <v>0</v>
      </c>
      <c r="T3519" s="43">
        <v>0.116553</v>
      </c>
      <c r="U3519" s="43">
        <v>2.0570979999999999</v>
      </c>
      <c r="V3519" s="43">
        <v>0</v>
      </c>
      <c r="W3519" s="43">
        <v>0</v>
      </c>
      <c r="X3519" s="43">
        <v>0</v>
      </c>
      <c r="Y3519" s="43">
        <v>0</v>
      </c>
      <c r="Z3519" s="43">
        <v>0</v>
      </c>
      <c r="AA3519" s="43">
        <v>0</v>
      </c>
      <c r="AB3519" s="43">
        <v>0</v>
      </c>
      <c r="AC3519" s="43">
        <v>0</v>
      </c>
      <c r="AD3519" s="43">
        <v>0</v>
      </c>
      <c r="AE3519" s="43">
        <v>0</v>
      </c>
    </row>
    <row r="3520" spans="1:31" ht="15.75" x14ac:dyDescent="0.25">
      <c r="A3520" s="49" t="s">
        <v>7040</v>
      </c>
      <c r="B3520" s="22" t="s">
        <v>7179</v>
      </c>
      <c r="C3520" s="42" t="s">
        <v>7180</v>
      </c>
      <c r="D3520" s="21">
        <v>2027</v>
      </c>
      <c r="E3520" s="21">
        <v>2028</v>
      </c>
      <c r="F3520" s="43">
        <v>3.1845080000000001</v>
      </c>
      <c r="G3520" s="43">
        <v>3.8214090000000001</v>
      </c>
      <c r="H3520" s="43">
        <v>5.0316350080339998</v>
      </c>
      <c r="I3520" s="43">
        <v>0</v>
      </c>
      <c r="J3520" s="43">
        <f t="shared" si="162"/>
        <v>5.0316350080339998</v>
      </c>
      <c r="K3520" s="43">
        <v>2.173651</v>
      </c>
      <c r="L3520" s="43">
        <f t="shared" si="163"/>
        <v>2.8579840080339998</v>
      </c>
      <c r="M3520" s="43">
        <v>0</v>
      </c>
      <c r="N3520" s="43">
        <f t="shared" si="164"/>
        <v>3.8214090000000001</v>
      </c>
      <c r="O3520" s="43">
        <v>2.173651</v>
      </c>
      <c r="P3520" s="43">
        <v>0</v>
      </c>
      <c r="Q3520" s="43">
        <v>0</v>
      </c>
      <c r="R3520" s="43">
        <v>0</v>
      </c>
      <c r="S3520" s="43">
        <v>0</v>
      </c>
      <c r="T3520" s="43">
        <v>0.116553</v>
      </c>
      <c r="U3520" s="43">
        <v>2.0570979999999999</v>
      </c>
      <c r="V3520" s="43">
        <v>0</v>
      </c>
      <c r="W3520" s="43">
        <v>0</v>
      </c>
      <c r="X3520" s="43">
        <v>0</v>
      </c>
      <c r="Y3520" s="43">
        <v>0</v>
      </c>
      <c r="Z3520" s="43">
        <v>0</v>
      </c>
      <c r="AA3520" s="43">
        <v>0</v>
      </c>
      <c r="AB3520" s="43">
        <v>0</v>
      </c>
      <c r="AC3520" s="43">
        <v>0</v>
      </c>
      <c r="AD3520" s="43">
        <v>0</v>
      </c>
      <c r="AE3520" s="43">
        <v>0</v>
      </c>
    </row>
    <row r="3521" spans="1:31" ht="15.75" x14ac:dyDescent="0.25">
      <c r="A3521" s="49" t="s">
        <v>7040</v>
      </c>
      <c r="B3521" s="22" t="s">
        <v>7181</v>
      </c>
      <c r="C3521" s="42" t="s">
        <v>7182</v>
      </c>
      <c r="D3521" s="21">
        <v>2027</v>
      </c>
      <c r="E3521" s="21">
        <v>2028</v>
      </c>
      <c r="F3521" s="43">
        <v>3.1845080000000001</v>
      </c>
      <c r="G3521" s="43">
        <v>3.8214090000000001</v>
      </c>
      <c r="H3521" s="43">
        <v>5.0316350080339998</v>
      </c>
      <c r="I3521" s="43">
        <v>0</v>
      </c>
      <c r="J3521" s="43">
        <f t="shared" si="162"/>
        <v>5.0316350080339998</v>
      </c>
      <c r="K3521" s="43">
        <v>2.173651</v>
      </c>
      <c r="L3521" s="43">
        <f t="shared" si="163"/>
        <v>2.8579840080339998</v>
      </c>
      <c r="M3521" s="43">
        <v>0</v>
      </c>
      <c r="N3521" s="43">
        <f t="shared" si="164"/>
        <v>3.8214090000000001</v>
      </c>
      <c r="O3521" s="43">
        <v>2.173651</v>
      </c>
      <c r="P3521" s="43">
        <v>0</v>
      </c>
      <c r="Q3521" s="43">
        <v>0</v>
      </c>
      <c r="R3521" s="43">
        <v>0</v>
      </c>
      <c r="S3521" s="43">
        <v>0</v>
      </c>
      <c r="T3521" s="43">
        <v>0.116553</v>
      </c>
      <c r="U3521" s="43">
        <v>2.0570979999999999</v>
      </c>
      <c r="V3521" s="43">
        <v>0</v>
      </c>
      <c r="W3521" s="43">
        <v>0</v>
      </c>
      <c r="X3521" s="43">
        <v>0</v>
      </c>
      <c r="Y3521" s="43">
        <v>0</v>
      </c>
      <c r="Z3521" s="43">
        <v>0</v>
      </c>
      <c r="AA3521" s="43">
        <v>0</v>
      </c>
      <c r="AB3521" s="43">
        <v>0</v>
      </c>
      <c r="AC3521" s="43">
        <v>0</v>
      </c>
      <c r="AD3521" s="43">
        <v>0</v>
      </c>
      <c r="AE3521" s="43">
        <v>0</v>
      </c>
    </row>
    <row r="3522" spans="1:31" ht="15.75" x14ac:dyDescent="0.25">
      <c r="A3522" s="49" t="s">
        <v>7040</v>
      </c>
      <c r="B3522" s="22" t="s">
        <v>7183</v>
      </c>
      <c r="C3522" s="42" t="s">
        <v>7184</v>
      </c>
      <c r="D3522" s="21">
        <v>2027</v>
      </c>
      <c r="E3522" s="21">
        <v>2028</v>
      </c>
      <c r="F3522" s="43">
        <v>3.1845080000000001</v>
      </c>
      <c r="G3522" s="43">
        <v>3.8214090000000001</v>
      </c>
      <c r="H3522" s="43">
        <v>5.0316350080339998</v>
      </c>
      <c r="I3522" s="43">
        <v>0</v>
      </c>
      <c r="J3522" s="43">
        <f t="shared" si="162"/>
        <v>5.0316350080339998</v>
      </c>
      <c r="K3522" s="43">
        <v>2.173651</v>
      </c>
      <c r="L3522" s="43">
        <f t="shared" si="163"/>
        <v>2.8579840080339998</v>
      </c>
      <c r="M3522" s="43">
        <v>0</v>
      </c>
      <c r="N3522" s="43">
        <f t="shared" si="164"/>
        <v>3.8214090000000001</v>
      </c>
      <c r="O3522" s="43">
        <v>2.173651</v>
      </c>
      <c r="P3522" s="43">
        <v>0</v>
      </c>
      <c r="Q3522" s="43">
        <v>0</v>
      </c>
      <c r="R3522" s="43">
        <v>0</v>
      </c>
      <c r="S3522" s="43">
        <v>0</v>
      </c>
      <c r="T3522" s="43">
        <v>0.116553</v>
      </c>
      <c r="U3522" s="43">
        <v>2.0570979999999999</v>
      </c>
      <c r="V3522" s="43">
        <v>0</v>
      </c>
      <c r="W3522" s="43">
        <v>0</v>
      </c>
      <c r="X3522" s="43">
        <v>0</v>
      </c>
      <c r="Y3522" s="43">
        <v>0</v>
      </c>
      <c r="Z3522" s="43">
        <v>0</v>
      </c>
      <c r="AA3522" s="43">
        <v>0</v>
      </c>
      <c r="AB3522" s="43">
        <v>0</v>
      </c>
      <c r="AC3522" s="43">
        <v>0</v>
      </c>
      <c r="AD3522" s="43">
        <v>0</v>
      </c>
      <c r="AE3522" s="43">
        <v>0</v>
      </c>
    </row>
    <row r="3523" spans="1:31" ht="15.75" x14ac:dyDescent="0.25">
      <c r="A3523" s="49" t="s">
        <v>7040</v>
      </c>
      <c r="B3523" s="22" t="s">
        <v>7185</v>
      </c>
      <c r="C3523" s="42" t="s">
        <v>7186</v>
      </c>
      <c r="D3523" s="21">
        <v>2027</v>
      </c>
      <c r="E3523" s="21">
        <v>2028</v>
      </c>
      <c r="F3523" s="43">
        <v>3.1845080000000001</v>
      </c>
      <c r="G3523" s="43">
        <v>3.8214090000000001</v>
      </c>
      <c r="H3523" s="43">
        <v>5.0316350080339998</v>
      </c>
      <c r="I3523" s="43">
        <v>0</v>
      </c>
      <c r="J3523" s="43">
        <f t="shared" si="162"/>
        <v>5.0316350080339998</v>
      </c>
      <c r="K3523" s="43">
        <v>2.173651</v>
      </c>
      <c r="L3523" s="43">
        <f t="shared" si="163"/>
        <v>2.8579840080339998</v>
      </c>
      <c r="M3523" s="43">
        <v>0</v>
      </c>
      <c r="N3523" s="43">
        <f t="shared" si="164"/>
        <v>3.8214090000000001</v>
      </c>
      <c r="O3523" s="43">
        <v>2.173651</v>
      </c>
      <c r="P3523" s="43">
        <v>0</v>
      </c>
      <c r="Q3523" s="43">
        <v>0</v>
      </c>
      <c r="R3523" s="43">
        <v>0</v>
      </c>
      <c r="S3523" s="43">
        <v>0</v>
      </c>
      <c r="T3523" s="43">
        <v>0.116553</v>
      </c>
      <c r="U3523" s="43">
        <v>2.0570979999999999</v>
      </c>
      <c r="V3523" s="43">
        <v>0</v>
      </c>
      <c r="W3523" s="43">
        <v>0</v>
      </c>
      <c r="X3523" s="43">
        <v>0</v>
      </c>
      <c r="Y3523" s="43">
        <v>0</v>
      </c>
      <c r="Z3523" s="43">
        <v>0</v>
      </c>
      <c r="AA3523" s="43">
        <v>0</v>
      </c>
      <c r="AB3523" s="43">
        <v>0</v>
      </c>
      <c r="AC3523" s="43">
        <v>0</v>
      </c>
      <c r="AD3523" s="43">
        <v>0</v>
      </c>
      <c r="AE3523" s="43">
        <v>0</v>
      </c>
    </row>
    <row r="3524" spans="1:31" ht="15.75" x14ac:dyDescent="0.25">
      <c r="A3524" s="49" t="s">
        <v>7040</v>
      </c>
      <c r="B3524" s="22" t="s">
        <v>7187</v>
      </c>
      <c r="C3524" s="42" t="s">
        <v>7188</v>
      </c>
      <c r="D3524" s="21">
        <v>2027</v>
      </c>
      <c r="E3524" s="21">
        <v>2028</v>
      </c>
      <c r="F3524" s="43">
        <v>3.1845080000000001</v>
      </c>
      <c r="G3524" s="43">
        <v>3.8214090000000001</v>
      </c>
      <c r="H3524" s="43">
        <v>5.0316350080339998</v>
      </c>
      <c r="I3524" s="43">
        <v>0</v>
      </c>
      <c r="J3524" s="43">
        <f t="shared" si="162"/>
        <v>5.0316350080339998</v>
      </c>
      <c r="K3524" s="43">
        <v>2.173651</v>
      </c>
      <c r="L3524" s="43">
        <f t="shared" si="163"/>
        <v>2.8579840080339998</v>
      </c>
      <c r="M3524" s="43">
        <v>0</v>
      </c>
      <c r="N3524" s="43">
        <f t="shared" si="164"/>
        <v>3.8214090000000001</v>
      </c>
      <c r="O3524" s="43">
        <v>2.173651</v>
      </c>
      <c r="P3524" s="43">
        <v>0</v>
      </c>
      <c r="Q3524" s="43">
        <v>0</v>
      </c>
      <c r="R3524" s="43">
        <v>0</v>
      </c>
      <c r="S3524" s="43">
        <v>0</v>
      </c>
      <c r="T3524" s="43">
        <v>0.116553</v>
      </c>
      <c r="U3524" s="43">
        <v>2.0570979999999999</v>
      </c>
      <c r="V3524" s="43">
        <v>0</v>
      </c>
      <c r="W3524" s="43">
        <v>0</v>
      </c>
      <c r="X3524" s="43">
        <v>0</v>
      </c>
      <c r="Y3524" s="43">
        <v>0</v>
      </c>
      <c r="Z3524" s="43">
        <v>0</v>
      </c>
      <c r="AA3524" s="43">
        <v>0</v>
      </c>
      <c r="AB3524" s="43">
        <v>0</v>
      </c>
      <c r="AC3524" s="43">
        <v>0</v>
      </c>
      <c r="AD3524" s="43">
        <v>0</v>
      </c>
      <c r="AE3524" s="43">
        <v>0</v>
      </c>
    </row>
    <row r="3525" spans="1:31" ht="15.75" x14ac:dyDescent="0.25">
      <c r="A3525" s="49" t="s">
        <v>7040</v>
      </c>
      <c r="B3525" s="22" t="s">
        <v>7189</v>
      </c>
      <c r="C3525" s="42" t="s">
        <v>7190</v>
      </c>
      <c r="D3525" s="21">
        <v>2027</v>
      </c>
      <c r="E3525" s="21">
        <v>2028</v>
      </c>
      <c r="F3525" s="43">
        <v>3.1845080000000001</v>
      </c>
      <c r="G3525" s="43">
        <v>3.8214090000000001</v>
      </c>
      <c r="H3525" s="43">
        <v>5.0316350080339998</v>
      </c>
      <c r="I3525" s="43">
        <v>0</v>
      </c>
      <c r="J3525" s="43">
        <f t="shared" si="162"/>
        <v>5.0316350080339998</v>
      </c>
      <c r="K3525" s="43">
        <v>2.173651</v>
      </c>
      <c r="L3525" s="43">
        <f t="shared" si="163"/>
        <v>2.8579840080339998</v>
      </c>
      <c r="M3525" s="43">
        <v>0</v>
      </c>
      <c r="N3525" s="43">
        <f t="shared" si="164"/>
        <v>3.8214090000000001</v>
      </c>
      <c r="O3525" s="43">
        <v>2.173651</v>
      </c>
      <c r="P3525" s="43">
        <v>0</v>
      </c>
      <c r="Q3525" s="43">
        <v>0</v>
      </c>
      <c r="R3525" s="43">
        <v>0</v>
      </c>
      <c r="S3525" s="43">
        <v>0</v>
      </c>
      <c r="T3525" s="43">
        <v>0.116553</v>
      </c>
      <c r="U3525" s="43">
        <v>2.0570979999999999</v>
      </c>
      <c r="V3525" s="43">
        <v>0</v>
      </c>
      <c r="W3525" s="43">
        <v>0</v>
      </c>
      <c r="X3525" s="43">
        <v>0</v>
      </c>
      <c r="Y3525" s="43">
        <v>0</v>
      </c>
      <c r="Z3525" s="43">
        <v>0</v>
      </c>
      <c r="AA3525" s="43">
        <v>0</v>
      </c>
      <c r="AB3525" s="43">
        <v>0</v>
      </c>
      <c r="AC3525" s="43">
        <v>0</v>
      </c>
      <c r="AD3525" s="43">
        <v>0</v>
      </c>
      <c r="AE3525" s="43">
        <v>0</v>
      </c>
    </row>
    <row r="3526" spans="1:31" ht="15.75" x14ac:dyDescent="0.25">
      <c r="A3526" s="49" t="s">
        <v>7040</v>
      </c>
      <c r="B3526" s="22" t="s">
        <v>7191</v>
      </c>
      <c r="C3526" s="42" t="s">
        <v>7192</v>
      </c>
      <c r="D3526" s="21">
        <v>2027</v>
      </c>
      <c r="E3526" s="21">
        <v>2028</v>
      </c>
      <c r="F3526" s="43">
        <v>3.1845080000000001</v>
      </c>
      <c r="G3526" s="43">
        <v>3.8214090000000001</v>
      </c>
      <c r="H3526" s="43">
        <v>5.0316350080339998</v>
      </c>
      <c r="I3526" s="43">
        <v>0</v>
      </c>
      <c r="J3526" s="43">
        <f t="shared" si="162"/>
        <v>5.0316350080339998</v>
      </c>
      <c r="K3526" s="43">
        <v>2.173651</v>
      </c>
      <c r="L3526" s="43">
        <f t="shared" si="163"/>
        <v>2.8579840080339998</v>
      </c>
      <c r="M3526" s="43">
        <v>0</v>
      </c>
      <c r="N3526" s="43">
        <f t="shared" si="164"/>
        <v>3.8214090000000001</v>
      </c>
      <c r="O3526" s="43">
        <v>2.173651</v>
      </c>
      <c r="P3526" s="43">
        <v>0</v>
      </c>
      <c r="Q3526" s="43">
        <v>0</v>
      </c>
      <c r="R3526" s="43">
        <v>0</v>
      </c>
      <c r="S3526" s="43">
        <v>0</v>
      </c>
      <c r="T3526" s="43">
        <v>0.116553</v>
      </c>
      <c r="U3526" s="43">
        <v>2.0570979999999999</v>
      </c>
      <c r="V3526" s="43">
        <v>0</v>
      </c>
      <c r="W3526" s="43">
        <v>0</v>
      </c>
      <c r="X3526" s="43">
        <v>0</v>
      </c>
      <c r="Y3526" s="43">
        <v>0</v>
      </c>
      <c r="Z3526" s="43">
        <v>0</v>
      </c>
      <c r="AA3526" s="43">
        <v>0</v>
      </c>
      <c r="AB3526" s="43">
        <v>0</v>
      </c>
      <c r="AC3526" s="43">
        <v>0</v>
      </c>
      <c r="AD3526" s="43">
        <v>0</v>
      </c>
      <c r="AE3526" s="43">
        <v>0</v>
      </c>
    </row>
    <row r="3527" spans="1:31" ht="15.75" x14ac:dyDescent="0.25">
      <c r="A3527" s="49" t="s">
        <v>7040</v>
      </c>
      <c r="B3527" s="22" t="s">
        <v>7193</v>
      </c>
      <c r="C3527" s="42" t="s">
        <v>7194</v>
      </c>
      <c r="D3527" s="21">
        <v>2027</v>
      </c>
      <c r="E3527" s="21">
        <v>2028</v>
      </c>
      <c r="F3527" s="43">
        <v>3.1845080000000001</v>
      </c>
      <c r="G3527" s="43">
        <v>3.8214090000000001</v>
      </c>
      <c r="H3527" s="43">
        <v>5.0316350080339998</v>
      </c>
      <c r="I3527" s="43">
        <v>0</v>
      </c>
      <c r="J3527" s="43">
        <f t="shared" si="162"/>
        <v>5.0316350080339998</v>
      </c>
      <c r="K3527" s="43">
        <v>2.173651</v>
      </c>
      <c r="L3527" s="43">
        <f t="shared" si="163"/>
        <v>2.8579840080339998</v>
      </c>
      <c r="M3527" s="43">
        <v>0</v>
      </c>
      <c r="N3527" s="43">
        <f t="shared" si="164"/>
        <v>3.8214090000000001</v>
      </c>
      <c r="O3527" s="43">
        <v>2.173651</v>
      </c>
      <c r="P3527" s="43">
        <v>0</v>
      </c>
      <c r="Q3527" s="43">
        <v>0</v>
      </c>
      <c r="R3527" s="43">
        <v>0</v>
      </c>
      <c r="S3527" s="43">
        <v>0</v>
      </c>
      <c r="T3527" s="43">
        <v>0.116553</v>
      </c>
      <c r="U3527" s="43">
        <v>2.0570979999999999</v>
      </c>
      <c r="V3527" s="43">
        <v>0</v>
      </c>
      <c r="W3527" s="43">
        <v>0</v>
      </c>
      <c r="X3527" s="43">
        <v>0</v>
      </c>
      <c r="Y3527" s="43">
        <v>0</v>
      </c>
      <c r="Z3527" s="43">
        <v>0</v>
      </c>
      <c r="AA3527" s="43">
        <v>0</v>
      </c>
      <c r="AB3527" s="43">
        <v>0</v>
      </c>
      <c r="AC3527" s="43">
        <v>0</v>
      </c>
      <c r="AD3527" s="43">
        <v>0</v>
      </c>
      <c r="AE3527" s="43">
        <v>0</v>
      </c>
    </row>
    <row r="3528" spans="1:31" ht="15.75" x14ac:dyDescent="0.25">
      <c r="A3528" s="49" t="s">
        <v>7040</v>
      </c>
      <c r="B3528" s="22" t="s">
        <v>7195</v>
      </c>
      <c r="C3528" s="42" t="s">
        <v>7196</v>
      </c>
      <c r="D3528" s="21">
        <v>2027</v>
      </c>
      <c r="E3528" s="21">
        <v>2028</v>
      </c>
      <c r="F3528" s="43">
        <v>3.1845080000000001</v>
      </c>
      <c r="G3528" s="43">
        <v>3.8214090000000001</v>
      </c>
      <c r="H3528" s="43">
        <v>5.0316350080339998</v>
      </c>
      <c r="I3528" s="43">
        <v>0</v>
      </c>
      <c r="J3528" s="43">
        <f t="shared" si="162"/>
        <v>5.0316350080339998</v>
      </c>
      <c r="K3528" s="43">
        <v>2.173651</v>
      </c>
      <c r="L3528" s="43">
        <f t="shared" si="163"/>
        <v>2.8579840080339998</v>
      </c>
      <c r="M3528" s="43">
        <v>0</v>
      </c>
      <c r="N3528" s="43">
        <f t="shared" si="164"/>
        <v>3.8214090000000001</v>
      </c>
      <c r="O3528" s="43">
        <v>2.173651</v>
      </c>
      <c r="P3528" s="43">
        <v>0</v>
      </c>
      <c r="Q3528" s="43">
        <v>0</v>
      </c>
      <c r="R3528" s="43">
        <v>0</v>
      </c>
      <c r="S3528" s="43">
        <v>0</v>
      </c>
      <c r="T3528" s="43">
        <v>0.116553</v>
      </c>
      <c r="U3528" s="43">
        <v>2.0570979999999999</v>
      </c>
      <c r="V3528" s="43">
        <v>0</v>
      </c>
      <c r="W3528" s="43">
        <v>0</v>
      </c>
      <c r="X3528" s="43">
        <v>0</v>
      </c>
      <c r="Y3528" s="43">
        <v>0</v>
      </c>
      <c r="Z3528" s="43">
        <v>0</v>
      </c>
      <c r="AA3528" s="43">
        <v>0</v>
      </c>
      <c r="AB3528" s="43">
        <v>0</v>
      </c>
      <c r="AC3528" s="43">
        <v>0</v>
      </c>
      <c r="AD3528" s="43">
        <v>0</v>
      </c>
      <c r="AE3528" s="43">
        <v>0</v>
      </c>
    </row>
    <row r="3529" spans="1:31" ht="15.75" x14ac:dyDescent="0.25">
      <c r="A3529" s="49" t="s">
        <v>7040</v>
      </c>
      <c r="B3529" s="22" t="s">
        <v>7197</v>
      </c>
      <c r="C3529" s="42" t="s">
        <v>7198</v>
      </c>
      <c r="D3529" s="21">
        <v>2027</v>
      </c>
      <c r="E3529" s="21">
        <v>2028</v>
      </c>
      <c r="F3529" s="43">
        <v>3.1845080000000001</v>
      </c>
      <c r="G3529" s="43">
        <v>3.8214090000000001</v>
      </c>
      <c r="H3529" s="43">
        <v>5.0316350080339998</v>
      </c>
      <c r="I3529" s="43">
        <v>0</v>
      </c>
      <c r="J3529" s="43">
        <f t="shared" si="162"/>
        <v>5.0316350080339998</v>
      </c>
      <c r="K3529" s="43">
        <v>2.173651</v>
      </c>
      <c r="L3529" s="43">
        <f t="shared" si="163"/>
        <v>2.8579840080339998</v>
      </c>
      <c r="M3529" s="43">
        <v>0</v>
      </c>
      <c r="N3529" s="43">
        <f t="shared" si="164"/>
        <v>3.8214090000000001</v>
      </c>
      <c r="O3529" s="43">
        <v>2.173651</v>
      </c>
      <c r="P3529" s="43">
        <v>0</v>
      </c>
      <c r="Q3529" s="43">
        <v>0</v>
      </c>
      <c r="R3529" s="43">
        <v>0</v>
      </c>
      <c r="S3529" s="43">
        <v>0</v>
      </c>
      <c r="T3529" s="43">
        <v>0.116553</v>
      </c>
      <c r="U3529" s="43">
        <v>2.0570979999999999</v>
      </c>
      <c r="V3529" s="43">
        <v>0</v>
      </c>
      <c r="W3529" s="43">
        <v>0</v>
      </c>
      <c r="X3529" s="43">
        <v>0</v>
      </c>
      <c r="Y3529" s="43">
        <v>0</v>
      </c>
      <c r="Z3529" s="43">
        <v>0</v>
      </c>
      <c r="AA3529" s="43">
        <v>0</v>
      </c>
      <c r="AB3529" s="43">
        <v>0</v>
      </c>
      <c r="AC3529" s="43">
        <v>0</v>
      </c>
      <c r="AD3529" s="43">
        <v>0</v>
      </c>
      <c r="AE3529" s="43">
        <v>0</v>
      </c>
    </row>
    <row r="3530" spans="1:31" ht="15.75" x14ac:dyDescent="0.25">
      <c r="A3530" s="49" t="s">
        <v>7040</v>
      </c>
      <c r="B3530" s="22" t="s">
        <v>7199</v>
      </c>
      <c r="C3530" s="42" t="s">
        <v>7200</v>
      </c>
      <c r="D3530" s="21">
        <v>2027</v>
      </c>
      <c r="E3530" s="21">
        <v>2028</v>
      </c>
      <c r="F3530" s="43">
        <v>3.1845080000000001</v>
      </c>
      <c r="G3530" s="43">
        <v>3.8214090000000001</v>
      </c>
      <c r="H3530" s="43">
        <v>5.0316350080339998</v>
      </c>
      <c r="I3530" s="43">
        <v>0</v>
      </c>
      <c r="J3530" s="43">
        <f t="shared" si="162"/>
        <v>5.0316350080339998</v>
      </c>
      <c r="K3530" s="43">
        <v>2.173651</v>
      </c>
      <c r="L3530" s="43">
        <f t="shared" si="163"/>
        <v>2.8579840080339998</v>
      </c>
      <c r="M3530" s="43">
        <v>0</v>
      </c>
      <c r="N3530" s="43">
        <f t="shared" si="164"/>
        <v>3.8214090000000001</v>
      </c>
      <c r="O3530" s="43">
        <v>2.173651</v>
      </c>
      <c r="P3530" s="43">
        <v>0</v>
      </c>
      <c r="Q3530" s="43">
        <v>0</v>
      </c>
      <c r="R3530" s="43">
        <v>0</v>
      </c>
      <c r="S3530" s="43">
        <v>0</v>
      </c>
      <c r="T3530" s="43">
        <v>0.116553</v>
      </c>
      <c r="U3530" s="43">
        <v>2.0570979999999999</v>
      </c>
      <c r="V3530" s="43">
        <v>0</v>
      </c>
      <c r="W3530" s="43">
        <v>0</v>
      </c>
      <c r="X3530" s="43">
        <v>0</v>
      </c>
      <c r="Y3530" s="43">
        <v>0</v>
      </c>
      <c r="Z3530" s="43">
        <v>0</v>
      </c>
      <c r="AA3530" s="43">
        <v>0</v>
      </c>
      <c r="AB3530" s="43">
        <v>0</v>
      </c>
      <c r="AC3530" s="43">
        <v>0</v>
      </c>
      <c r="AD3530" s="43">
        <v>0</v>
      </c>
      <c r="AE3530" s="43">
        <v>0</v>
      </c>
    </row>
    <row r="3531" spans="1:31" ht="15.75" x14ac:dyDescent="0.25">
      <c r="A3531" s="49" t="s">
        <v>7040</v>
      </c>
      <c r="B3531" s="22" t="s">
        <v>7201</v>
      </c>
      <c r="C3531" s="42" t="s">
        <v>7202</v>
      </c>
      <c r="D3531" s="21">
        <v>2027</v>
      </c>
      <c r="E3531" s="21">
        <v>2028</v>
      </c>
      <c r="F3531" s="43">
        <v>3.1845080000000001</v>
      </c>
      <c r="G3531" s="43">
        <v>3.8214090000000001</v>
      </c>
      <c r="H3531" s="43">
        <v>5.0316350080339998</v>
      </c>
      <c r="I3531" s="43">
        <v>0</v>
      </c>
      <c r="J3531" s="43">
        <f t="shared" si="162"/>
        <v>5.0316350080339998</v>
      </c>
      <c r="K3531" s="43">
        <v>2.173651</v>
      </c>
      <c r="L3531" s="43">
        <f t="shared" si="163"/>
        <v>2.8579840080339998</v>
      </c>
      <c r="M3531" s="43">
        <v>0</v>
      </c>
      <c r="N3531" s="43">
        <f t="shared" si="164"/>
        <v>3.8214090000000001</v>
      </c>
      <c r="O3531" s="43">
        <v>2.173651</v>
      </c>
      <c r="P3531" s="43">
        <v>0</v>
      </c>
      <c r="Q3531" s="43">
        <v>0</v>
      </c>
      <c r="R3531" s="43">
        <v>0</v>
      </c>
      <c r="S3531" s="43">
        <v>0</v>
      </c>
      <c r="T3531" s="43">
        <v>0.116553</v>
      </c>
      <c r="U3531" s="43">
        <v>2.0570979999999999</v>
      </c>
      <c r="V3531" s="43">
        <v>0</v>
      </c>
      <c r="W3531" s="43">
        <v>0</v>
      </c>
      <c r="X3531" s="43">
        <v>0</v>
      </c>
      <c r="Y3531" s="43">
        <v>0</v>
      </c>
      <c r="Z3531" s="43">
        <v>0</v>
      </c>
      <c r="AA3531" s="43">
        <v>0</v>
      </c>
      <c r="AB3531" s="43">
        <v>0</v>
      </c>
      <c r="AC3531" s="43">
        <v>0</v>
      </c>
      <c r="AD3531" s="43">
        <v>0</v>
      </c>
      <c r="AE3531" s="43">
        <v>0</v>
      </c>
    </row>
    <row r="3532" spans="1:31" ht="15.75" x14ac:dyDescent="0.25">
      <c r="A3532" s="49" t="s">
        <v>7040</v>
      </c>
      <c r="B3532" s="22" t="s">
        <v>7203</v>
      </c>
      <c r="C3532" s="42" t="s">
        <v>7204</v>
      </c>
      <c r="D3532" s="21">
        <v>2027</v>
      </c>
      <c r="E3532" s="21">
        <v>2028</v>
      </c>
      <c r="F3532" s="43">
        <v>3.1845080000000001</v>
      </c>
      <c r="G3532" s="43">
        <v>3.8214090000000001</v>
      </c>
      <c r="H3532" s="43">
        <v>5.0316350080339998</v>
      </c>
      <c r="I3532" s="43">
        <v>0</v>
      </c>
      <c r="J3532" s="43">
        <f t="shared" si="162"/>
        <v>5.0316350080339998</v>
      </c>
      <c r="K3532" s="43">
        <v>2.173651</v>
      </c>
      <c r="L3532" s="43">
        <f t="shared" si="163"/>
        <v>2.8579840080339998</v>
      </c>
      <c r="M3532" s="43">
        <v>0</v>
      </c>
      <c r="N3532" s="43">
        <f t="shared" si="164"/>
        <v>3.8214090000000001</v>
      </c>
      <c r="O3532" s="43">
        <v>2.173651</v>
      </c>
      <c r="P3532" s="43">
        <v>0</v>
      </c>
      <c r="Q3532" s="43">
        <v>0</v>
      </c>
      <c r="R3532" s="43">
        <v>0</v>
      </c>
      <c r="S3532" s="43">
        <v>0</v>
      </c>
      <c r="T3532" s="43">
        <v>0.116553</v>
      </c>
      <c r="U3532" s="43">
        <v>2.0570979999999999</v>
      </c>
      <c r="V3532" s="43">
        <v>0</v>
      </c>
      <c r="W3532" s="43">
        <v>0</v>
      </c>
      <c r="X3532" s="43">
        <v>0</v>
      </c>
      <c r="Y3532" s="43">
        <v>0</v>
      </c>
      <c r="Z3532" s="43">
        <v>0</v>
      </c>
      <c r="AA3532" s="43">
        <v>0</v>
      </c>
      <c r="AB3532" s="43">
        <v>0</v>
      </c>
      <c r="AC3532" s="43">
        <v>0</v>
      </c>
      <c r="AD3532" s="43">
        <v>0</v>
      </c>
      <c r="AE3532" s="43">
        <v>0</v>
      </c>
    </row>
    <row r="3533" spans="1:31" ht="15.75" x14ac:dyDescent="0.25">
      <c r="A3533" s="49" t="s">
        <v>7040</v>
      </c>
      <c r="B3533" s="22" t="s">
        <v>7205</v>
      </c>
      <c r="C3533" s="42" t="s">
        <v>7206</v>
      </c>
      <c r="D3533" s="21">
        <v>2027</v>
      </c>
      <c r="E3533" s="21">
        <v>2028</v>
      </c>
      <c r="F3533" s="43">
        <v>3.1845080000000001</v>
      </c>
      <c r="G3533" s="43">
        <v>3.8214090000000001</v>
      </c>
      <c r="H3533" s="43">
        <v>5.0316350080339998</v>
      </c>
      <c r="I3533" s="43">
        <v>0</v>
      </c>
      <c r="J3533" s="43">
        <f t="shared" si="162"/>
        <v>5.0316350080339998</v>
      </c>
      <c r="K3533" s="43">
        <v>2.173651</v>
      </c>
      <c r="L3533" s="43">
        <f t="shared" si="163"/>
        <v>2.8579840080339998</v>
      </c>
      <c r="M3533" s="43">
        <v>0</v>
      </c>
      <c r="N3533" s="43">
        <f t="shared" si="164"/>
        <v>3.8214090000000001</v>
      </c>
      <c r="O3533" s="43">
        <v>2.173651</v>
      </c>
      <c r="P3533" s="43">
        <v>0</v>
      </c>
      <c r="Q3533" s="43">
        <v>0</v>
      </c>
      <c r="R3533" s="43">
        <v>0</v>
      </c>
      <c r="S3533" s="43">
        <v>0</v>
      </c>
      <c r="T3533" s="43">
        <v>0.116553</v>
      </c>
      <c r="U3533" s="43">
        <v>2.0570979999999999</v>
      </c>
      <c r="V3533" s="43">
        <v>0</v>
      </c>
      <c r="W3533" s="43">
        <v>0</v>
      </c>
      <c r="X3533" s="43">
        <v>0</v>
      </c>
      <c r="Y3533" s="43">
        <v>0</v>
      </c>
      <c r="Z3533" s="43">
        <v>0</v>
      </c>
      <c r="AA3533" s="43">
        <v>0</v>
      </c>
      <c r="AB3533" s="43">
        <v>0</v>
      </c>
      <c r="AC3533" s="43">
        <v>0</v>
      </c>
      <c r="AD3533" s="43">
        <v>0</v>
      </c>
      <c r="AE3533" s="43">
        <v>0</v>
      </c>
    </row>
    <row r="3534" spans="1:31" ht="15.75" x14ac:dyDescent="0.25">
      <c r="A3534" s="49" t="s">
        <v>7040</v>
      </c>
      <c r="B3534" s="22" t="s">
        <v>7207</v>
      </c>
      <c r="C3534" s="42" t="s">
        <v>7208</v>
      </c>
      <c r="D3534" s="21">
        <v>2027</v>
      </c>
      <c r="E3534" s="21">
        <v>2028</v>
      </c>
      <c r="F3534" s="43">
        <v>3.1845080000000001</v>
      </c>
      <c r="G3534" s="43">
        <v>3.8214090000000001</v>
      </c>
      <c r="H3534" s="43">
        <v>5.0316350080339998</v>
      </c>
      <c r="I3534" s="43">
        <v>0</v>
      </c>
      <c r="J3534" s="43">
        <f t="shared" si="162"/>
        <v>5.0316350080339998</v>
      </c>
      <c r="K3534" s="43">
        <v>2.173651</v>
      </c>
      <c r="L3534" s="43">
        <f t="shared" si="163"/>
        <v>2.8579840080339998</v>
      </c>
      <c r="M3534" s="43">
        <v>0</v>
      </c>
      <c r="N3534" s="43">
        <f t="shared" si="164"/>
        <v>3.8214090000000001</v>
      </c>
      <c r="O3534" s="43">
        <v>2.173651</v>
      </c>
      <c r="P3534" s="43">
        <v>0</v>
      </c>
      <c r="Q3534" s="43">
        <v>0</v>
      </c>
      <c r="R3534" s="43">
        <v>0</v>
      </c>
      <c r="S3534" s="43">
        <v>0</v>
      </c>
      <c r="T3534" s="43">
        <v>0.116553</v>
      </c>
      <c r="U3534" s="43">
        <v>2.0570979999999999</v>
      </c>
      <c r="V3534" s="43">
        <v>0</v>
      </c>
      <c r="W3534" s="43">
        <v>0</v>
      </c>
      <c r="X3534" s="43">
        <v>0</v>
      </c>
      <c r="Y3534" s="43">
        <v>0</v>
      </c>
      <c r="Z3534" s="43">
        <v>0</v>
      </c>
      <c r="AA3534" s="43">
        <v>0</v>
      </c>
      <c r="AB3534" s="43">
        <v>0</v>
      </c>
      <c r="AC3534" s="43">
        <v>0</v>
      </c>
      <c r="AD3534" s="43">
        <v>0</v>
      </c>
      <c r="AE3534" s="43">
        <v>0</v>
      </c>
    </row>
    <row r="3535" spans="1:31" ht="15.75" x14ac:dyDescent="0.25">
      <c r="A3535" s="49" t="s">
        <v>7040</v>
      </c>
      <c r="B3535" s="22" t="s">
        <v>7209</v>
      </c>
      <c r="C3535" s="42" t="s">
        <v>7210</v>
      </c>
      <c r="D3535" s="21">
        <v>2027</v>
      </c>
      <c r="E3535" s="21">
        <v>2028</v>
      </c>
      <c r="F3535" s="43">
        <v>3.1845080000000001</v>
      </c>
      <c r="G3535" s="43">
        <v>3.8214090000000001</v>
      </c>
      <c r="H3535" s="43">
        <v>5.0316350080339998</v>
      </c>
      <c r="I3535" s="43">
        <v>0</v>
      </c>
      <c r="J3535" s="43">
        <f t="shared" si="162"/>
        <v>5.0316350080339998</v>
      </c>
      <c r="K3535" s="43">
        <v>2.173651</v>
      </c>
      <c r="L3535" s="43">
        <f t="shared" si="163"/>
        <v>2.8579840080339998</v>
      </c>
      <c r="M3535" s="43">
        <v>0</v>
      </c>
      <c r="N3535" s="43">
        <f t="shared" si="164"/>
        <v>3.8214090000000001</v>
      </c>
      <c r="O3535" s="43">
        <v>2.173651</v>
      </c>
      <c r="P3535" s="43">
        <v>0</v>
      </c>
      <c r="Q3535" s="43">
        <v>0</v>
      </c>
      <c r="R3535" s="43">
        <v>0</v>
      </c>
      <c r="S3535" s="43">
        <v>0</v>
      </c>
      <c r="T3535" s="43">
        <v>0.116553</v>
      </c>
      <c r="U3535" s="43">
        <v>2.0570979999999999</v>
      </c>
      <c r="V3535" s="43">
        <v>0</v>
      </c>
      <c r="W3535" s="43">
        <v>0</v>
      </c>
      <c r="X3535" s="43">
        <v>0</v>
      </c>
      <c r="Y3535" s="43">
        <v>0</v>
      </c>
      <c r="Z3535" s="43">
        <v>0</v>
      </c>
      <c r="AA3535" s="43">
        <v>0</v>
      </c>
      <c r="AB3535" s="43">
        <v>0</v>
      </c>
      <c r="AC3535" s="43">
        <v>0</v>
      </c>
      <c r="AD3535" s="43">
        <v>0</v>
      </c>
      <c r="AE3535" s="43">
        <v>0</v>
      </c>
    </row>
    <row r="3536" spans="1:31" ht="15.75" x14ac:dyDescent="0.25">
      <c r="A3536" s="49" t="s">
        <v>7040</v>
      </c>
      <c r="B3536" s="22" t="s">
        <v>7211</v>
      </c>
      <c r="C3536" s="42" t="s">
        <v>7212</v>
      </c>
      <c r="D3536" s="21">
        <v>2027</v>
      </c>
      <c r="E3536" s="21">
        <v>2028</v>
      </c>
      <c r="F3536" s="43">
        <v>3.1845080000000001</v>
      </c>
      <c r="G3536" s="43">
        <v>3.8214090000000001</v>
      </c>
      <c r="H3536" s="43">
        <v>5.0316350080339998</v>
      </c>
      <c r="I3536" s="43">
        <v>0</v>
      </c>
      <c r="J3536" s="43">
        <f t="shared" ref="J3536:J3599" si="165">IFERROR(H3536+I3536,"0")</f>
        <v>5.0316350080339998</v>
      </c>
      <c r="K3536" s="43">
        <v>2.173651</v>
      </c>
      <c r="L3536" s="43">
        <f t="shared" ref="L3536:L3599" si="166">IFERROR(J3536-K3536,"0")</f>
        <v>2.8579840080339998</v>
      </c>
      <c r="M3536" s="43">
        <v>0</v>
      </c>
      <c r="N3536" s="43">
        <f t="shared" ref="N3536:N3599" si="167">IFERROR(G3536-M3536,"0")</f>
        <v>3.8214090000000001</v>
      </c>
      <c r="O3536" s="43">
        <v>2.173651</v>
      </c>
      <c r="P3536" s="43">
        <v>0</v>
      </c>
      <c r="Q3536" s="43">
        <v>0</v>
      </c>
      <c r="R3536" s="43">
        <v>0</v>
      </c>
      <c r="S3536" s="43">
        <v>0</v>
      </c>
      <c r="T3536" s="43">
        <v>0.116553</v>
      </c>
      <c r="U3536" s="43">
        <v>2.0570979999999999</v>
      </c>
      <c r="V3536" s="43">
        <v>0</v>
      </c>
      <c r="W3536" s="43">
        <v>0</v>
      </c>
      <c r="X3536" s="43">
        <v>0</v>
      </c>
      <c r="Y3536" s="43">
        <v>0</v>
      </c>
      <c r="Z3536" s="43">
        <v>0</v>
      </c>
      <c r="AA3536" s="43">
        <v>0</v>
      </c>
      <c r="AB3536" s="43">
        <v>0</v>
      </c>
      <c r="AC3536" s="43">
        <v>0</v>
      </c>
      <c r="AD3536" s="43">
        <v>0</v>
      </c>
      <c r="AE3536" s="43">
        <v>0</v>
      </c>
    </row>
    <row r="3537" spans="1:31" ht="15.75" x14ac:dyDescent="0.25">
      <c r="A3537" s="49" t="s">
        <v>7040</v>
      </c>
      <c r="B3537" s="22" t="s">
        <v>7213</v>
      </c>
      <c r="C3537" s="42" t="s">
        <v>7214</v>
      </c>
      <c r="D3537" s="21">
        <v>2023</v>
      </c>
      <c r="E3537" s="21">
        <v>2025</v>
      </c>
      <c r="F3537" s="43">
        <v>5.549372</v>
      </c>
      <c r="G3537" s="43">
        <v>6.6592460000000004</v>
      </c>
      <c r="H3537" s="43">
        <v>7.646075643074</v>
      </c>
      <c r="I3537" s="43">
        <v>0</v>
      </c>
      <c r="J3537" s="43">
        <f t="shared" si="165"/>
        <v>7.646075643074</v>
      </c>
      <c r="K3537" s="43">
        <v>6.7167349999999999</v>
      </c>
      <c r="L3537" s="43">
        <f t="shared" si="166"/>
        <v>0.92934064307400011</v>
      </c>
      <c r="M3537" s="43">
        <v>0</v>
      </c>
      <c r="N3537" s="43">
        <f t="shared" si="167"/>
        <v>6.6592460000000004</v>
      </c>
      <c r="O3537" s="43">
        <v>6.7167349999999999</v>
      </c>
      <c r="P3537" s="43">
        <v>0.10423</v>
      </c>
      <c r="Q3537" s="43">
        <v>0.351628</v>
      </c>
      <c r="R3537" s="43">
        <v>6.2608769999999998</v>
      </c>
      <c r="S3537" s="43">
        <v>0</v>
      </c>
      <c r="T3537" s="43">
        <v>0</v>
      </c>
      <c r="U3537" s="43">
        <v>0</v>
      </c>
      <c r="V3537" s="43">
        <v>0</v>
      </c>
      <c r="W3537" s="43">
        <v>0</v>
      </c>
      <c r="X3537" s="43">
        <v>0</v>
      </c>
      <c r="Y3537" s="43">
        <v>0</v>
      </c>
      <c r="Z3537" s="43">
        <v>0</v>
      </c>
      <c r="AA3537" s="43">
        <v>0</v>
      </c>
      <c r="AB3537" s="43">
        <v>0</v>
      </c>
      <c r="AC3537" s="43">
        <v>0</v>
      </c>
      <c r="AD3537" s="43">
        <v>0</v>
      </c>
      <c r="AE3537" s="43">
        <v>0</v>
      </c>
    </row>
    <row r="3538" spans="1:31" ht="15.75" x14ac:dyDescent="0.25">
      <c r="A3538" s="49" t="s">
        <v>7040</v>
      </c>
      <c r="B3538" s="22" t="s">
        <v>7215</v>
      </c>
      <c r="C3538" s="42" t="s">
        <v>7216</v>
      </c>
      <c r="D3538" s="21">
        <v>2023</v>
      </c>
      <c r="E3538" s="21">
        <v>2025</v>
      </c>
      <c r="F3538" s="43">
        <v>5.549372</v>
      </c>
      <c r="G3538" s="43">
        <v>6.6592460000000004</v>
      </c>
      <c r="H3538" s="43">
        <v>7.6461964031859999</v>
      </c>
      <c r="I3538" s="43">
        <v>0</v>
      </c>
      <c r="J3538" s="43">
        <f t="shared" si="165"/>
        <v>7.6461964031859999</v>
      </c>
      <c r="K3538" s="43">
        <v>6.3614600000000001</v>
      </c>
      <c r="L3538" s="43">
        <f t="shared" si="166"/>
        <v>1.2847364031859998</v>
      </c>
      <c r="M3538" s="43">
        <v>0</v>
      </c>
      <c r="N3538" s="43">
        <f t="shared" si="167"/>
        <v>6.6592460000000004</v>
      </c>
      <c r="O3538" s="43">
        <v>6.3614600000000001</v>
      </c>
      <c r="P3538" s="43">
        <v>9.7714999999999996E-2</v>
      </c>
      <c r="Q3538" s="43">
        <v>0.33308199999999999</v>
      </c>
      <c r="R3538" s="43">
        <v>5.930663</v>
      </c>
      <c r="S3538" s="43">
        <v>0</v>
      </c>
      <c r="T3538" s="43">
        <v>0</v>
      </c>
      <c r="U3538" s="43">
        <v>0</v>
      </c>
      <c r="V3538" s="43">
        <v>0</v>
      </c>
      <c r="W3538" s="43">
        <v>0</v>
      </c>
      <c r="X3538" s="43">
        <v>0</v>
      </c>
      <c r="Y3538" s="43">
        <v>0</v>
      </c>
      <c r="Z3538" s="43">
        <v>0</v>
      </c>
      <c r="AA3538" s="43">
        <v>0</v>
      </c>
      <c r="AB3538" s="43">
        <v>0</v>
      </c>
      <c r="AC3538" s="43">
        <v>0</v>
      </c>
      <c r="AD3538" s="43">
        <v>0</v>
      </c>
      <c r="AE3538" s="43">
        <v>0</v>
      </c>
    </row>
    <row r="3539" spans="1:31" ht="15.75" x14ac:dyDescent="0.25">
      <c r="A3539" s="49" t="s">
        <v>7217</v>
      </c>
      <c r="B3539" s="22" t="s">
        <v>7218</v>
      </c>
      <c r="C3539" s="42" t="s">
        <v>7219</v>
      </c>
      <c r="D3539" s="21">
        <v>2027</v>
      </c>
      <c r="E3539" s="21">
        <v>2028</v>
      </c>
      <c r="F3539" s="43">
        <v>2.5534849999999998</v>
      </c>
      <c r="G3539" s="43">
        <v>3.0641820000000002</v>
      </c>
      <c r="H3539" s="43">
        <v>4.0324489272230002</v>
      </c>
      <c r="I3539" s="43">
        <v>0</v>
      </c>
      <c r="J3539" s="43">
        <f t="shared" si="165"/>
        <v>4.0324489272230002</v>
      </c>
      <c r="K3539" s="43">
        <v>3.1178300000000001</v>
      </c>
      <c r="L3539" s="43">
        <f t="shared" si="166"/>
        <v>0.91461892722300009</v>
      </c>
      <c r="M3539" s="43">
        <v>0</v>
      </c>
      <c r="N3539" s="43">
        <f t="shared" si="167"/>
        <v>3.0641820000000002</v>
      </c>
      <c r="O3539" s="43">
        <v>3.1178300000000001</v>
      </c>
      <c r="P3539" s="43">
        <v>0</v>
      </c>
      <c r="Q3539" s="43">
        <v>0</v>
      </c>
      <c r="R3539" s="43">
        <v>0</v>
      </c>
      <c r="S3539" s="43">
        <v>0</v>
      </c>
      <c r="T3539" s="43">
        <v>0.20497799999999999</v>
      </c>
      <c r="U3539" s="43">
        <v>2.912852</v>
      </c>
      <c r="V3539" s="43">
        <v>0</v>
      </c>
      <c r="W3539" s="43">
        <v>0</v>
      </c>
      <c r="X3539" s="43">
        <v>0</v>
      </c>
      <c r="Y3539" s="43">
        <v>0</v>
      </c>
      <c r="Z3539" s="43">
        <v>0</v>
      </c>
      <c r="AA3539" s="43">
        <v>0</v>
      </c>
      <c r="AB3539" s="43">
        <v>0</v>
      </c>
      <c r="AC3539" s="43">
        <v>0</v>
      </c>
      <c r="AD3539" s="43">
        <v>0</v>
      </c>
      <c r="AE3539" s="43">
        <v>0</v>
      </c>
    </row>
    <row r="3540" spans="1:31" ht="15.75" x14ac:dyDescent="0.25">
      <c r="A3540" s="49" t="s">
        <v>7217</v>
      </c>
      <c r="B3540" s="22" t="s">
        <v>7220</v>
      </c>
      <c r="C3540" s="42" t="s">
        <v>7221</v>
      </c>
      <c r="D3540" s="21">
        <v>2027</v>
      </c>
      <c r="E3540" s="21">
        <v>2028</v>
      </c>
      <c r="F3540" s="43">
        <v>2.57498</v>
      </c>
      <c r="G3540" s="43">
        <v>3.0899760000000001</v>
      </c>
      <c r="H3540" s="43">
        <v>4.0663852390780004</v>
      </c>
      <c r="I3540" s="43">
        <v>0</v>
      </c>
      <c r="J3540" s="43">
        <f t="shared" si="165"/>
        <v>4.0663852390780004</v>
      </c>
      <c r="K3540" s="43">
        <v>3.1418780000000002</v>
      </c>
      <c r="L3540" s="43">
        <f t="shared" si="166"/>
        <v>0.92450723907800025</v>
      </c>
      <c r="M3540" s="43">
        <v>0</v>
      </c>
      <c r="N3540" s="43">
        <f t="shared" si="167"/>
        <v>3.0899760000000001</v>
      </c>
      <c r="O3540" s="43">
        <v>3.1418780000000002</v>
      </c>
      <c r="P3540" s="43">
        <v>0</v>
      </c>
      <c r="Q3540" s="43">
        <v>0</v>
      </c>
      <c r="R3540" s="43">
        <v>0</v>
      </c>
      <c r="S3540" s="43">
        <v>0</v>
      </c>
      <c r="T3540" s="43">
        <v>0.206708</v>
      </c>
      <c r="U3540" s="43">
        <v>2.9351699999999998</v>
      </c>
      <c r="V3540" s="43">
        <v>0</v>
      </c>
      <c r="W3540" s="43">
        <v>0</v>
      </c>
      <c r="X3540" s="43">
        <v>0</v>
      </c>
      <c r="Y3540" s="43">
        <v>0</v>
      </c>
      <c r="Z3540" s="43">
        <v>0</v>
      </c>
      <c r="AA3540" s="43">
        <v>0</v>
      </c>
      <c r="AB3540" s="43">
        <v>0</v>
      </c>
      <c r="AC3540" s="43">
        <v>0</v>
      </c>
      <c r="AD3540" s="43">
        <v>0</v>
      </c>
      <c r="AE3540" s="43">
        <v>0</v>
      </c>
    </row>
    <row r="3541" spans="1:31" ht="15.75" x14ac:dyDescent="0.25">
      <c r="A3541" s="49" t="s">
        <v>7217</v>
      </c>
      <c r="B3541" s="22" t="s">
        <v>7222</v>
      </c>
      <c r="C3541" s="42" t="s">
        <v>7223</v>
      </c>
      <c r="D3541" s="21">
        <v>2027</v>
      </c>
      <c r="E3541" s="21">
        <v>2028</v>
      </c>
      <c r="F3541" s="43">
        <v>2.5964740000000002</v>
      </c>
      <c r="G3541" s="43">
        <v>3.1157689999999998</v>
      </c>
      <c r="H3541" s="43">
        <v>4.1003170629080001</v>
      </c>
      <c r="I3541" s="43">
        <v>0</v>
      </c>
      <c r="J3541" s="43">
        <f t="shared" si="165"/>
        <v>4.1003170629080001</v>
      </c>
      <c r="K3541" s="43">
        <v>3.1647159999999999</v>
      </c>
      <c r="L3541" s="43">
        <f t="shared" si="166"/>
        <v>0.93560106290800027</v>
      </c>
      <c r="M3541" s="43">
        <v>0</v>
      </c>
      <c r="N3541" s="43">
        <f t="shared" si="167"/>
        <v>3.1157689999999998</v>
      </c>
      <c r="O3541" s="43">
        <v>3.1647159999999999</v>
      </c>
      <c r="P3541" s="43">
        <v>0</v>
      </c>
      <c r="Q3541" s="43">
        <v>0</v>
      </c>
      <c r="R3541" s="43">
        <v>0</v>
      </c>
      <c r="S3541" s="43">
        <v>0</v>
      </c>
      <c r="T3541" s="43">
        <v>0.20843700000000001</v>
      </c>
      <c r="U3541" s="43">
        <v>2.9562789999999999</v>
      </c>
      <c r="V3541" s="43">
        <v>0</v>
      </c>
      <c r="W3541" s="43">
        <v>0</v>
      </c>
      <c r="X3541" s="43">
        <v>0</v>
      </c>
      <c r="Y3541" s="43">
        <v>0</v>
      </c>
      <c r="Z3541" s="43">
        <v>0</v>
      </c>
      <c r="AA3541" s="43">
        <v>0</v>
      </c>
      <c r="AB3541" s="43">
        <v>0</v>
      </c>
      <c r="AC3541" s="43">
        <v>0</v>
      </c>
      <c r="AD3541" s="43">
        <v>0</v>
      </c>
      <c r="AE3541" s="43">
        <v>0</v>
      </c>
    </row>
    <row r="3542" spans="1:31" ht="15.75" x14ac:dyDescent="0.25">
      <c r="A3542" s="49" t="s">
        <v>7217</v>
      </c>
      <c r="B3542" s="22" t="s">
        <v>7224</v>
      </c>
      <c r="C3542" s="42" t="s">
        <v>7225</v>
      </c>
      <c r="D3542" s="21">
        <v>2027</v>
      </c>
      <c r="E3542" s="21">
        <v>2028</v>
      </c>
      <c r="F3542" s="43">
        <v>2.4030209999999999</v>
      </c>
      <c r="G3542" s="43">
        <v>2.8836249999999999</v>
      </c>
      <c r="H3542" s="43">
        <v>3.7947402982949998</v>
      </c>
      <c r="I3542" s="43">
        <v>0</v>
      </c>
      <c r="J3542" s="43">
        <f t="shared" si="165"/>
        <v>3.7947402982949998</v>
      </c>
      <c r="K3542" s="43">
        <v>2.9076650000000002</v>
      </c>
      <c r="L3542" s="43">
        <f t="shared" si="166"/>
        <v>0.88707529829499965</v>
      </c>
      <c r="M3542" s="43">
        <v>0</v>
      </c>
      <c r="N3542" s="43">
        <f t="shared" si="167"/>
        <v>2.8836249999999999</v>
      </c>
      <c r="O3542" s="43">
        <v>2.9076650000000002</v>
      </c>
      <c r="P3542" s="43">
        <v>0</v>
      </c>
      <c r="Q3542" s="43">
        <v>0</v>
      </c>
      <c r="R3542" s="43">
        <v>0</v>
      </c>
      <c r="S3542" s="43">
        <v>0</v>
      </c>
      <c r="T3542" s="43">
        <v>0.19286700000000001</v>
      </c>
      <c r="U3542" s="43">
        <v>2.714798</v>
      </c>
      <c r="V3542" s="43">
        <v>0</v>
      </c>
      <c r="W3542" s="43">
        <v>0</v>
      </c>
      <c r="X3542" s="43">
        <v>0</v>
      </c>
      <c r="Y3542" s="43">
        <v>0</v>
      </c>
      <c r="Z3542" s="43">
        <v>0</v>
      </c>
      <c r="AA3542" s="43">
        <v>0</v>
      </c>
      <c r="AB3542" s="43">
        <v>0</v>
      </c>
      <c r="AC3542" s="43">
        <v>0</v>
      </c>
      <c r="AD3542" s="43">
        <v>0</v>
      </c>
      <c r="AE3542" s="43">
        <v>0</v>
      </c>
    </row>
    <row r="3543" spans="1:31" ht="15.75" x14ac:dyDescent="0.25">
      <c r="A3543" s="49" t="s">
        <v>7217</v>
      </c>
      <c r="B3543" s="22" t="s">
        <v>7226</v>
      </c>
      <c r="C3543" s="42" t="s">
        <v>7227</v>
      </c>
      <c r="D3543" s="21">
        <v>2027</v>
      </c>
      <c r="E3543" s="21">
        <v>2028</v>
      </c>
      <c r="F3543" s="43">
        <v>2.6824539999999999</v>
      </c>
      <c r="G3543" s="43">
        <v>3.218944</v>
      </c>
      <c r="H3543" s="43">
        <v>4.2361304117519998</v>
      </c>
      <c r="I3543" s="43">
        <v>0</v>
      </c>
      <c r="J3543" s="43">
        <f t="shared" si="165"/>
        <v>4.2361304117519998</v>
      </c>
      <c r="K3543" s="43">
        <v>3.2795299999999998</v>
      </c>
      <c r="L3543" s="43">
        <f t="shared" si="166"/>
        <v>0.95660041175199995</v>
      </c>
      <c r="M3543" s="43">
        <v>0</v>
      </c>
      <c r="N3543" s="43">
        <f t="shared" si="167"/>
        <v>3.218944</v>
      </c>
      <c r="O3543" s="43">
        <v>3.2795299999999998</v>
      </c>
      <c r="P3543" s="43">
        <v>0</v>
      </c>
      <c r="Q3543" s="43">
        <v>0</v>
      </c>
      <c r="R3543" s="43">
        <v>0</v>
      </c>
      <c r="S3543" s="43">
        <v>0</v>
      </c>
      <c r="T3543" s="43">
        <v>0.21536</v>
      </c>
      <c r="U3543" s="43">
        <v>3.0641699999999998</v>
      </c>
      <c r="V3543" s="43">
        <v>0</v>
      </c>
      <c r="W3543" s="43">
        <v>0</v>
      </c>
      <c r="X3543" s="43">
        <v>0</v>
      </c>
      <c r="Y3543" s="43">
        <v>0</v>
      </c>
      <c r="Z3543" s="43">
        <v>0</v>
      </c>
      <c r="AA3543" s="43">
        <v>0</v>
      </c>
      <c r="AB3543" s="43">
        <v>0</v>
      </c>
      <c r="AC3543" s="43">
        <v>0</v>
      </c>
      <c r="AD3543" s="43">
        <v>0</v>
      </c>
      <c r="AE3543" s="43">
        <v>0</v>
      </c>
    </row>
    <row r="3544" spans="1:31" ht="15.75" x14ac:dyDescent="0.25">
      <c r="A3544" s="49" t="s">
        <v>7217</v>
      </c>
      <c r="B3544" s="22" t="s">
        <v>7228</v>
      </c>
      <c r="C3544" s="42" t="s">
        <v>7229</v>
      </c>
      <c r="D3544" s="21">
        <v>2027</v>
      </c>
      <c r="E3544" s="21">
        <v>2028</v>
      </c>
      <c r="F3544" s="43">
        <v>1.962378</v>
      </c>
      <c r="G3544" s="43">
        <v>2.3548529999999999</v>
      </c>
      <c r="H3544" s="43">
        <v>3.098892044551</v>
      </c>
      <c r="I3544" s="43">
        <v>0</v>
      </c>
      <c r="J3544" s="43">
        <f t="shared" si="165"/>
        <v>3.098892044551</v>
      </c>
      <c r="K3544" s="43">
        <v>2.3717009999999998</v>
      </c>
      <c r="L3544" s="43">
        <f t="shared" si="166"/>
        <v>0.72719104455100014</v>
      </c>
      <c r="M3544" s="43">
        <v>0</v>
      </c>
      <c r="N3544" s="43">
        <f t="shared" si="167"/>
        <v>2.3548529999999999</v>
      </c>
      <c r="O3544" s="43">
        <v>2.3717009999999998</v>
      </c>
      <c r="P3544" s="43">
        <v>0</v>
      </c>
      <c r="Q3544" s="43">
        <v>0</v>
      </c>
      <c r="R3544" s="43">
        <v>0</v>
      </c>
      <c r="S3544" s="43">
        <v>0</v>
      </c>
      <c r="T3544" s="43">
        <v>0.15739900000000001</v>
      </c>
      <c r="U3544" s="43">
        <v>2.214302</v>
      </c>
      <c r="V3544" s="43">
        <v>0</v>
      </c>
      <c r="W3544" s="43">
        <v>0</v>
      </c>
      <c r="X3544" s="43">
        <v>0</v>
      </c>
      <c r="Y3544" s="43">
        <v>0</v>
      </c>
      <c r="Z3544" s="43">
        <v>0</v>
      </c>
      <c r="AA3544" s="43">
        <v>0</v>
      </c>
      <c r="AB3544" s="43">
        <v>0</v>
      </c>
      <c r="AC3544" s="43">
        <v>0</v>
      </c>
      <c r="AD3544" s="43">
        <v>0</v>
      </c>
      <c r="AE3544" s="43">
        <v>0</v>
      </c>
    </row>
    <row r="3545" spans="1:31" ht="15.75" x14ac:dyDescent="0.25">
      <c r="A3545" s="49" t="s">
        <v>7217</v>
      </c>
      <c r="B3545" s="22" t="s">
        <v>7230</v>
      </c>
      <c r="C3545" s="42" t="s">
        <v>7231</v>
      </c>
      <c r="D3545" s="21">
        <v>2027</v>
      </c>
      <c r="E3545" s="21">
        <v>2028</v>
      </c>
      <c r="F3545" s="43">
        <v>1.95163</v>
      </c>
      <c r="G3545" s="43">
        <v>2.3419560000000001</v>
      </c>
      <c r="H3545" s="43">
        <v>3.0819127408689999</v>
      </c>
      <c r="I3545" s="43">
        <v>0</v>
      </c>
      <c r="J3545" s="43">
        <f t="shared" si="165"/>
        <v>3.0819127408689999</v>
      </c>
      <c r="K3545" s="43">
        <v>2.3567469999999999</v>
      </c>
      <c r="L3545" s="43">
        <f t="shared" si="166"/>
        <v>0.72516574086899999</v>
      </c>
      <c r="M3545" s="43">
        <v>0</v>
      </c>
      <c r="N3545" s="43">
        <f t="shared" si="167"/>
        <v>2.3419560000000001</v>
      </c>
      <c r="O3545" s="43">
        <v>2.3567469999999999</v>
      </c>
      <c r="P3545" s="43">
        <v>0</v>
      </c>
      <c r="Q3545" s="43">
        <v>0</v>
      </c>
      <c r="R3545" s="43">
        <v>0</v>
      </c>
      <c r="S3545" s="43">
        <v>0</v>
      </c>
      <c r="T3545" s="43">
        <v>0.15653500000000001</v>
      </c>
      <c r="U3545" s="43">
        <v>2.2002120000000001</v>
      </c>
      <c r="V3545" s="43">
        <v>0</v>
      </c>
      <c r="W3545" s="43">
        <v>0</v>
      </c>
      <c r="X3545" s="43">
        <v>0</v>
      </c>
      <c r="Y3545" s="43">
        <v>0</v>
      </c>
      <c r="Z3545" s="43">
        <v>0</v>
      </c>
      <c r="AA3545" s="43">
        <v>0</v>
      </c>
      <c r="AB3545" s="43">
        <v>0</v>
      </c>
      <c r="AC3545" s="43">
        <v>0</v>
      </c>
      <c r="AD3545" s="43">
        <v>0</v>
      </c>
      <c r="AE3545" s="43">
        <v>0</v>
      </c>
    </row>
    <row r="3546" spans="1:31" ht="15.75" x14ac:dyDescent="0.25">
      <c r="A3546" s="49" t="s">
        <v>7217</v>
      </c>
      <c r="B3546" s="22" t="s">
        <v>7232</v>
      </c>
      <c r="C3546" s="42" t="s">
        <v>7233</v>
      </c>
      <c r="D3546" s="21">
        <v>2027</v>
      </c>
      <c r="E3546" s="21">
        <v>2028</v>
      </c>
      <c r="F3546" s="43">
        <v>1.650703</v>
      </c>
      <c r="G3546" s="43">
        <v>1.980844</v>
      </c>
      <c r="H3546" s="43">
        <v>2.6065366804269998</v>
      </c>
      <c r="I3546" s="43">
        <v>0</v>
      </c>
      <c r="J3546" s="43">
        <f t="shared" si="165"/>
        <v>2.6065366804269998</v>
      </c>
      <c r="K3546" s="43">
        <v>1.949214</v>
      </c>
      <c r="L3546" s="43">
        <f t="shared" si="166"/>
        <v>0.65732268042699982</v>
      </c>
      <c r="M3546" s="43">
        <v>0</v>
      </c>
      <c r="N3546" s="43">
        <f t="shared" si="167"/>
        <v>1.980844</v>
      </c>
      <c r="O3546" s="43">
        <v>1.949214</v>
      </c>
      <c r="P3546" s="43">
        <v>0</v>
      </c>
      <c r="Q3546" s="43">
        <v>0</v>
      </c>
      <c r="R3546" s="43">
        <v>0</v>
      </c>
      <c r="S3546" s="43">
        <v>0</v>
      </c>
      <c r="T3546" s="43">
        <v>0.13231299999999999</v>
      </c>
      <c r="U3546" s="43">
        <v>1.8169010000000001</v>
      </c>
      <c r="V3546" s="43">
        <v>0</v>
      </c>
      <c r="W3546" s="43">
        <v>0</v>
      </c>
      <c r="X3546" s="43">
        <v>0</v>
      </c>
      <c r="Y3546" s="43">
        <v>0</v>
      </c>
      <c r="Z3546" s="43">
        <v>0</v>
      </c>
      <c r="AA3546" s="43">
        <v>0</v>
      </c>
      <c r="AB3546" s="43">
        <v>0</v>
      </c>
      <c r="AC3546" s="43">
        <v>0</v>
      </c>
      <c r="AD3546" s="43">
        <v>0</v>
      </c>
      <c r="AE3546" s="43">
        <v>0</v>
      </c>
    </row>
    <row r="3547" spans="1:31" ht="15.75" x14ac:dyDescent="0.25">
      <c r="A3547" s="49" t="s">
        <v>7217</v>
      </c>
      <c r="B3547" s="22" t="s">
        <v>7234</v>
      </c>
      <c r="C3547" s="42" t="s">
        <v>7235</v>
      </c>
      <c r="D3547" s="21">
        <v>2027</v>
      </c>
      <c r="E3547" s="21">
        <v>2028</v>
      </c>
      <c r="F3547" s="43">
        <v>2.0376099999999999</v>
      </c>
      <c r="G3547" s="43">
        <v>2.4451320000000001</v>
      </c>
      <c r="H3547" s="43">
        <v>3.2177367316429999</v>
      </c>
      <c r="I3547" s="43">
        <v>0</v>
      </c>
      <c r="J3547" s="43">
        <f t="shared" si="165"/>
        <v>3.2177367316429999</v>
      </c>
      <c r="K3547" s="43">
        <v>2.474183</v>
      </c>
      <c r="L3547" s="43">
        <f t="shared" si="166"/>
        <v>0.74355373164299987</v>
      </c>
      <c r="M3547" s="43">
        <v>0</v>
      </c>
      <c r="N3547" s="43">
        <f t="shared" si="167"/>
        <v>2.4451320000000001</v>
      </c>
      <c r="O3547" s="43">
        <v>2.474183</v>
      </c>
      <c r="P3547" s="43">
        <v>0</v>
      </c>
      <c r="Q3547" s="43">
        <v>0</v>
      </c>
      <c r="R3547" s="43">
        <v>0</v>
      </c>
      <c r="S3547" s="43">
        <v>0</v>
      </c>
      <c r="T3547" s="43">
        <v>0.16345599999999999</v>
      </c>
      <c r="U3547" s="43">
        <v>2.310727</v>
      </c>
      <c r="V3547" s="43">
        <v>0</v>
      </c>
      <c r="W3547" s="43">
        <v>0</v>
      </c>
      <c r="X3547" s="43">
        <v>0</v>
      </c>
      <c r="Y3547" s="43">
        <v>0</v>
      </c>
      <c r="Z3547" s="43">
        <v>0</v>
      </c>
      <c r="AA3547" s="43">
        <v>0</v>
      </c>
      <c r="AB3547" s="43">
        <v>0</v>
      </c>
      <c r="AC3547" s="43">
        <v>0</v>
      </c>
      <c r="AD3547" s="43">
        <v>0</v>
      </c>
      <c r="AE3547" s="43">
        <v>0</v>
      </c>
    </row>
    <row r="3548" spans="1:31" ht="15.75" x14ac:dyDescent="0.25">
      <c r="A3548" s="49" t="s">
        <v>7217</v>
      </c>
      <c r="B3548" s="22" t="s">
        <v>7236</v>
      </c>
      <c r="C3548" s="42" t="s">
        <v>7237</v>
      </c>
      <c r="D3548" s="21">
        <v>2027</v>
      </c>
      <c r="E3548" s="21">
        <v>2028</v>
      </c>
      <c r="F3548" s="43">
        <v>1.0020610000000001</v>
      </c>
      <c r="G3548" s="43">
        <v>1.2024729999999999</v>
      </c>
      <c r="H3548" s="43">
        <v>1.5820883858000001</v>
      </c>
      <c r="I3548" s="43">
        <v>0</v>
      </c>
      <c r="J3548" s="43">
        <f t="shared" si="165"/>
        <v>1.5820883858000001</v>
      </c>
      <c r="K3548" s="43">
        <v>1.4991479999999999</v>
      </c>
      <c r="L3548" s="43">
        <f t="shared" si="166"/>
        <v>8.2940385800000183E-2</v>
      </c>
      <c r="M3548" s="43">
        <v>0</v>
      </c>
      <c r="N3548" s="43">
        <f t="shared" si="167"/>
        <v>1.2024729999999999</v>
      </c>
      <c r="O3548" s="43">
        <v>1.4991479999999999</v>
      </c>
      <c r="P3548" s="43">
        <v>0</v>
      </c>
      <c r="Q3548" s="43">
        <v>0</v>
      </c>
      <c r="R3548" s="43">
        <v>0</v>
      </c>
      <c r="S3548" s="43">
        <v>0</v>
      </c>
      <c r="T3548" s="43">
        <v>0.106361</v>
      </c>
      <c r="U3548" s="43">
        <v>1.392787</v>
      </c>
      <c r="V3548" s="43">
        <v>0</v>
      </c>
      <c r="W3548" s="43">
        <v>0</v>
      </c>
      <c r="X3548" s="43">
        <v>0</v>
      </c>
      <c r="Y3548" s="43">
        <v>0</v>
      </c>
      <c r="Z3548" s="43">
        <v>0</v>
      </c>
      <c r="AA3548" s="43">
        <v>0</v>
      </c>
      <c r="AB3548" s="43">
        <v>0</v>
      </c>
      <c r="AC3548" s="43">
        <v>0</v>
      </c>
      <c r="AD3548" s="43">
        <v>0</v>
      </c>
      <c r="AE3548" s="43">
        <v>0</v>
      </c>
    </row>
    <row r="3549" spans="1:31" ht="15.75" x14ac:dyDescent="0.25">
      <c r="A3549" s="49" t="s">
        <v>7217</v>
      </c>
      <c r="B3549" s="22" t="s">
        <v>7238</v>
      </c>
      <c r="C3549" s="42" t="s">
        <v>7239</v>
      </c>
      <c r="D3549" s="21">
        <v>2027</v>
      </c>
      <c r="E3549" s="21">
        <v>2028</v>
      </c>
      <c r="F3549" s="43">
        <v>1.9301360000000001</v>
      </c>
      <c r="G3549" s="43">
        <v>2.316163</v>
      </c>
      <c r="H3549" s="43">
        <v>3.0479648964680002</v>
      </c>
      <c r="I3549" s="43">
        <v>0</v>
      </c>
      <c r="J3549" s="43">
        <f t="shared" si="165"/>
        <v>3.0479648964680002</v>
      </c>
      <c r="K3549" s="43">
        <v>2.3296489999999999</v>
      </c>
      <c r="L3549" s="43">
        <f t="shared" si="166"/>
        <v>0.71831589646800031</v>
      </c>
      <c r="M3549" s="43">
        <v>0</v>
      </c>
      <c r="N3549" s="43">
        <f t="shared" si="167"/>
        <v>2.316163</v>
      </c>
      <c r="O3549" s="43">
        <v>2.3296489999999999</v>
      </c>
      <c r="P3549" s="43">
        <v>0</v>
      </c>
      <c r="Q3549" s="43">
        <v>0</v>
      </c>
      <c r="R3549" s="43">
        <v>0</v>
      </c>
      <c r="S3549" s="43">
        <v>0</v>
      </c>
      <c r="T3549" s="43">
        <v>0.154806</v>
      </c>
      <c r="U3549" s="43">
        <v>2.1748430000000001</v>
      </c>
      <c r="V3549" s="43">
        <v>0</v>
      </c>
      <c r="W3549" s="43">
        <v>0</v>
      </c>
      <c r="X3549" s="43">
        <v>0</v>
      </c>
      <c r="Y3549" s="43">
        <v>0</v>
      </c>
      <c r="Z3549" s="43">
        <v>0</v>
      </c>
      <c r="AA3549" s="43">
        <v>0</v>
      </c>
      <c r="AB3549" s="43">
        <v>0</v>
      </c>
      <c r="AC3549" s="43">
        <v>0</v>
      </c>
      <c r="AD3549" s="43">
        <v>0</v>
      </c>
      <c r="AE3549" s="43">
        <v>0</v>
      </c>
    </row>
    <row r="3550" spans="1:31" ht="15.75" x14ac:dyDescent="0.25">
      <c r="A3550" s="49" t="s">
        <v>7217</v>
      </c>
      <c r="B3550" s="22" t="s">
        <v>7240</v>
      </c>
      <c r="C3550" s="42" t="s">
        <v>7241</v>
      </c>
      <c r="D3550" s="21">
        <v>2027</v>
      </c>
      <c r="E3550" s="21">
        <v>2028</v>
      </c>
      <c r="F3550" s="43">
        <v>1.9301360000000001</v>
      </c>
      <c r="G3550" s="43">
        <v>2.316163</v>
      </c>
      <c r="H3550" s="43">
        <v>3.0479648964680002</v>
      </c>
      <c r="I3550" s="43">
        <v>0</v>
      </c>
      <c r="J3550" s="43">
        <f t="shared" si="165"/>
        <v>3.0479648964680002</v>
      </c>
      <c r="K3550" s="43">
        <v>2.3296489999999999</v>
      </c>
      <c r="L3550" s="43">
        <f t="shared" si="166"/>
        <v>0.71831589646800031</v>
      </c>
      <c r="M3550" s="43">
        <v>0</v>
      </c>
      <c r="N3550" s="43">
        <f t="shared" si="167"/>
        <v>2.316163</v>
      </c>
      <c r="O3550" s="43">
        <v>2.3296489999999999</v>
      </c>
      <c r="P3550" s="43">
        <v>0</v>
      </c>
      <c r="Q3550" s="43">
        <v>0</v>
      </c>
      <c r="R3550" s="43">
        <v>0</v>
      </c>
      <c r="S3550" s="43">
        <v>0</v>
      </c>
      <c r="T3550" s="43">
        <v>0.154806</v>
      </c>
      <c r="U3550" s="43">
        <v>2.1748430000000001</v>
      </c>
      <c r="V3550" s="43">
        <v>0</v>
      </c>
      <c r="W3550" s="43">
        <v>0</v>
      </c>
      <c r="X3550" s="43">
        <v>0</v>
      </c>
      <c r="Y3550" s="43">
        <v>0</v>
      </c>
      <c r="Z3550" s="43">
        <v>0</v>
      </c>
      <c r="AA3550" s="43">
        <v>0</v>
      </c>
      <c r="AB3550" s="43">
        <v>0</v>
      </c>
      <c r="AC3550" s="43">
        <v>0</v>
      </c>
      <c r="AD3550" s="43">
        <v>0</v>
      </c>
      <c r="AE3550" s="43">
        <v>0</v>
      </c>
    </row>
    <row r="3551" spans="1:31" ht="15.75" x14ac:dyDescent="0.25">
      <c r="A3551" s="49" t="s">
        <v>7217</v>
      </c>
      <c r="B3551" s="22" t="s">
        <v>7242</v>
      </c>
      <c r="C3551" s="42" t="s">
        <v>7243</v>
      </c>
      <c r="D3551" s="21">
        <v>2027</v>
      </c>
      <c r="E3551" s="21">
        <v>2028</v>
      </c>
      <c r="F3551" s="43">
        <v>1.811914</v>
      </c>
      <c r="G3551" s="43">
        <v>2.1742970000000001</v>
      </c>
      <c r="H3551" s="43">
        <v>2.8611924811940002</v>
      </c>
      <c r="I3551" s="43">
        <v>0</v>
      </c>
      <c r="J3551" s="43">
        <f t="shared" si="165"/>
        <v>2.8611924811940002</v>
      </c>
      <c r="K3551" s="43">
        <v>2.1645159999999999</v>
      </c>
      <c r="L3551" s="43">
        <f t="shared" si="166"/>
        <v>0.69667648119400027</v>
      </c>
      <c r="M3551" s="43">
        <v>0</v>
      </c>
      <c r="N3551" s="43">
        <f t="shared" si="167"/>
        <v>2.1742970000000001</v>
      </c>
      <c r="O3551" s="43">
        <v>2.1645159999999999</v>
      </c>
      <c r="P3551" s="43">
        <v>0</v>
      </c>
      <c r="Q3551" s="43">
        <v>0</v>
      </c>
      <c r="R3551" s="43">
        <v>0</v>
      </c>
      <c r="S3551" s="43">
        <v>0</v>
      </c>
      <c r="T3551" s="43">
        <v>0.145289</v>
      </c>
      <c r="U3551" s="43">
        <v>2.0192269999999999</v>
      </c>
      <c r="V3551" s="43">
        <v>0</v>
      </c>
      <c r="W3551" s="43">
        <v>0</v>
      </c>
      <c r="X3551" s="43">
        <v>0</v>
      </c>
      <c r="Y3551" s="43">
        <v>0</v>
      </c>
      <c r="Z3551" s="43">
        <v>0</v>
      </c>
      <c r="AA3551" s="43">
        <v>0</v>
      </c>
      <c r="AB3551" s="43">
        <v>0</v>
      </c>
      <c r="AC3551" s="43">
        <v>0</v>
      </c>
      <c r="AD3551" s="43">
        <v>0</v>
      </c>
      <c r="AE3551" s="43">
        <v>0</v>
      </c>
    </row>
    <row r="3552" spans="1:31" ht="15.75" x14ac:dyDescent="0.25">
      <c r="A3552" s="49" t="s">
        <v>7217</v>
      </c>
      <c r="B3552" s="22" t="s">
        <v>7244</v>
      </c>
      <c r="C3552" s="42" t="s">
        <v>7245</v>
      </c>
      <c r="D3552" s="21">
        <v>2027</v>
      </c>
      <c r="E3552" s="21">
        <v>2028</v>
      </c>
      <c r="F3552" s="43">
        <v>2.0483570000000002</v>
      </c>
      <c r="G3552" s="43">
        <v>2.4580280000000001</v>
      </c>
      <c r="H3552" s="43">
        <v>3.234715824747</v>
      </c>
      <c r="I3552" s="43">
        <v>0</v>
      </c>
      <c r="J3552" s="43">
        <f t="shared" si="165"/>
        <v>3.234715824747</v>
      </c>
      <c r="K3552" s="43">
        <v>2.4891019999999999</v>
      </c>
      <c r="L3552" s="43">
        <f t="shared" si="166"/>
        <v>0.74561382474700011</v>
      </c>
      <c r="M3552" s="43">
        <v>0</v>
      </c>
      <c r="N3552" s="43">
        <f t="shared" si="167"/>
        <v>2.4580280000000001</v>
      </c>
      <c r="O3552" s="43">
        <v>2.4891019999999999</v>
      </c>
      <c r="P3552" s="43">
        <v>0</v>
      </c>
      <c r="Q3552" s="43">
        <v>0</v>
      </c>
      <c r="R3552" s="43">
        <v>0</v>
      </c>
      <c r="S3552" s="43">
        <v>0</v>
      </c>
      <c r="T3552" s="43">
        <v>0.16431999999999999</v>
      </c>
      <c r="U3552" s="43">
        <v>2.3247819999999999</v>
      </c>
      <c r="V3552" s="43">
        <v>0</v>
      </c>
      <c r="W3552" s="43">
        <v>0</v>
      </c>
      <c r="X3552" s="43">
        <v>0</v>
      </c>
      <c r="Y3552" s="43">
        <v>0</v>
      </c>
      <c r="Z3552" s="43">
        <v>0</v>
      </c>
      <c r="AA3552" s="43">
        <v>0</v>
      </c>
      <c r="AB3552" s="43">
        <v>0</v>
      </c>
      <c r="AC3552" s="43">
        <v>0</v>
      </c>
      <c r="AD3552" s="43">
        <v>0</v>
      </c>
      <c r="AE3552" s="43">
        <v>0</v>
      </c>
    </row>
    <row r="3553" spans="1:31" ht="15.75" x14ac:dyDescent="0.25">
      <c r="A3553" s="49" t="s">
        <v>7217</v>
      </c>
      <c r="B3553" s="22" t="s">
        <v>7246</v>
      </c>
      <c r="C3553" s="42" t="s">
        <v>7247</v>
      </c>
      <c r="D3553" s="21">
        <v>2027</v>
      </c>
      <c r="E3553" s="21">
        <v>2028</v>
      </c>
      <c r="F3553" s="43">
        <v>1.790419</v>
      </c>
      <c r="G3553" s="43">
        <v>2.1485029999999998</v>
      </c>
      <c r="H3553" s="43">
        <v>2.8272438887889999</v>
      </c>
      <c r="I3553" s="43">
        <v>0</v>
      </c>
      <c r="J3553" s="43">
        <f t="shared" si="165"/>
        <v>2.8272438887889999</v>
      </c>
      <c r="K3553" s="43">
        <v>2.137238</v>
      </c>
      <c r="L3553" s="43">
        <f t="shared" si="166"/>
        <v>0.69000588878899993</v>
      </c>
      <c r="M3553" s="43">
        <v>0</v>
      </c>
      <c r="N3553" s="43">
        <f t="shared" si="167"/>
        <v>2.1485029999999998</v>
      </c>
      <c r="O3553" s="43">
        <v>2.137238</v>
      </c>
      <c r="P3553" s="43">
        <v>0</v>
      </c>
      <c r="Q3553" s="43">
        <v>0</v>
      </c>
      <c r="R3553" s="43">
        <v>0</v>
      </c>
      <c r="S3553" s="43">
        <v>0</v>
      </c>
      <c r="T3553" s="43">
        <v>0.14355899999999999</v>
      </c>
      <c r="U3553" s="43">
        <v>1.993679</v>
      </c>
      <c r="V3553" s="43">
        <v>0</v>
      </c>
      <c r="W3553" s="43">
        <v>0</v>
      </c>
      <c r="X3553" s="43">
        <v>0</v>
      </c>
      <c r="Y3553" s="43">
        <v>0</v>
      </c>
      <c r="Z3553" s="43">
        <v>0</v>
      </c>
      <c r="AA3553" s="43">
        <v>0</v>
      </c>
      <c r="AB3553" s="43">
        <v>0</v>
      </c>
      <c r="AC3553" s="43">
        <v>0</v>
      </c>
      <c r="AD3553" s="43">
        <v>0</v>
      </c>
      <c r="AE3553" s="43">
        <v>0</v>
      </c>
    </row>
    <row r="3554" spans="1:31" ht="15.75" x14ac:dyDescent="0.25">
      <c r="A3554" s="49" t="s">
        <v>7217</v>
      </c>
      <c r="B3554" s="22" t="s">
        <v>7248</v>
      </c>
      <c r="C3554" s="42" t="s">
        <v>7249</v>
      </c>
      <c r="D3554" s="21">
        <v>2027</v>
      </c>
      <c r="E3554" s="21">
        <v>2028</v>
      </c>
      <c r="F3554" s="43">
        <v>0.76561800000000002</v>
      </c>
      <c r="G3554" s="43">
        <v>0.91874199999999995</v>
      </c>
      <c r="H3554" s="43">
        <v>1.208599319585</v>
      </c>
      <c r="I3554" s="43">
        <v>0</v>
      </c>
      <c r="J3554" s="43">
        <f t="shared" si="165"/>
        <v>1.208599319585</v>
      </c>
      <c r="K3554" s="43">
        <v>1.173055</v>
      </c>
      <c r="L3554" s="43">
        <f t="shared" si="166"/>
        <v>3.5544319585000039E-2</v>
      </c>
      <c r="M3554" s="43">
        <v>0</v>
      </c>
      <c r="N3554" s="43">
        <f t="shared" si="167"/>
        <v>0.91874199999999995</v>
      </c>
      <c r="O3554" s="43">
        <v>1.173055</v>
      </c>
      <c r="P3554" s="43">
        <v>0</v>
      </c>
      <c r="Q3554" s="43">
        <v>0</v>
      </c>
      <c r="R3554" s="43">
        <v>0</v>
      </c>
      <c r="S3554" s="43">
        <v>0</v>
      </c>
      <c r="T3554" s="43">
        <v>8.7329000000000004E-2</v>
      </c>
      <c r="U3554" s="43">
        <v>1.085726</v>
      </c>
      <c r="V3554" s="43">
        <v>0</v>
      </c>
      <c r="W3554" s="43">
        <v>0</v>
      </c>
      <c r="X3554" s="43">
        <v>0</v>
      </c>
      <c r="Y3554" s="43">
        <v>0</v>
      </c>
      <c r="Z3554" s="43">
        <v>0</v>
      </c>
      <c r="AA3554" s="43">
        <v>0</v>
      </c>
      <c r="AB3554" s="43">
        <v>0</v>
      </c>
      <c r="AC3554" s="43">
        <v>0</v>
      </c>
      <c r="AD3554" s="43">
        <v>0</v>
      </c>
      <c r="AE3554" s="43">
        <v>0</v>
      </c>
    </row>
    <row r="3555" spans="1:31" ht="15.75" x14ac:dyDescent="0.25">
      <c r="A3555" s="49" t="s">
        <v>7040</v>
      </c>
      <c r="B3555" s="22" t="s">
        <v>7250</v>
      </c>
      <c r="C3555" s="42" t="s">
        <v>7251</v>
      </c>
      <c r="D3555" s="21">
        <v>2023</v>
      </c>
      <c r="E3555" s="21">
        <v>2027</v>
      </c>
      <c r="F3555" s="43">
        <v>28.363281000000001</v>
      </c>
      <c r="G3555" s="43">
        <v>34.035936999999997</v>
      </c>
      <c r="H3555" s="43">
        <v>42.710441932362002</v>
      </c>
      <c r="I3555" s="43">
        <v>0</v>
      </c>
      <c r="J3555" s="43">
        <f t="shared" si="165"/>
        <v>42.710441932362002</v>
      </c>
      <c r="K3555" s="43">
        <v>30.224682999999999</v>
      </c>
      <c r="L3555" s="43">
        <f t="shared" si="166"/>
        <v>12.485758932362003</v>
      </c>
      <c r="M3555" s="43">
        <v>0</v>
      </c>
      <c r="N3555" s="43">
        <f t="shared" si="167"/>
        <v>34.035936999999997</v>
      </c>
      <c r="O3555" s="43">
        <v>30.224682999999999</v>
      </c>
      <c r="P3555" s="43">
        <v>0.55664199999999997</v>
      </c>
      <c r="Q3555" s="43">
        <v>0</v>
      </c>
      <c r="R3555" s="43">
        <v>0</v>
      </c>
      <c r="S3555" s="43">
        <v>1.6131549999999999</v>
      </c>
      <c r="T3555" s="43">
        <v>28.054886</v>
      </c>
      <c r="U3555" s="43">
        <v>0</v>
      </c>
      <c r="V3555" s="43">
        <v>0</v>
      </c>
      <c r="W3555" s="43">
        <v>0</v>
      </c>
      <c r="X3555" s="43">
        <v>0</v>
      </c>
      <c r="Y3555" s="43">
        <v>0</v>
      </c>
      <c r="Z3555" s="43">
        <v>0</v>
      </c>
      <c r="AA3555" s="43">
        <v>0</v>
      </c>
      <c r="AB3555" s="43">
        <v>0</v>
      </c>
      <c r="AC3555" s="43">
        <v>0</v>
      </c>
      <c r="AD3555" s="43">
        <v>0</v>
      </c>
      <c r="AE3555" s="43">
        <v>0</v>
      </c>
    </row>
    <row r="3556" spans="1:31" ht="15.75" x14ac:dyDescent="0.25">
      <c r="A3556" s="49">
        <v>9.4</v>
      </c>
      <c r="B3556" s="22" t="s">
        <v>7252</v>
      </c>
      <c r="C3556" s="42" t="s">
        <v>7253</v>
      </c>
      <c r="D3556" s="21">
        <v>2020</v>
      </c>
      <c r="E3556" s="21">
        <v>2024</v>
      </c>
      <c r="F3556" s="43">
        <v>1.586082</v>
      </c>
      <c r="G3556" s="43">
        <v>1.9032979999999999</v>
      </c>
      <c r="H3556" s="43">
        <v>2.0823789019999999</v>
      </c>
      <c r="I3556" s="43">
        <v>0</v>
      </c>
      <c r="J3556" s="43">
        <f t="shared" si="165"/>
        <v>2.0823789019999999</v>
      </c>
      <c r="K3556" s="43">
        <v>0.36974000000000001</v>
      </c>
      <c r="L3556" s="43">
        <f t="shared" si="166"/>
        <v>1.7126389019999999</v>
      </c>
      <c r="M3556" s="43">
        <v>7.3881000000000002E-2</v>
      </c>
      <c r="N3556" s="43">
        <f t="shared" si="167"/>
        <v>1.8294169999999998</v>
      </c>
      <c r="O3556" s="43">
        <v>0.36974000000000001</v>
      </c>
      <c r="P3556" s="43">
        <v>0</v>
      </c>
      <c r="Q3556" s="43">
        <v>0.29585899999999998</v>
      </c>
      <c r="R3556" s="43">
        <v>0</v>
      </c>
      <c r="S3556" s="43">
        <v>0</v>
      </c>
      <c r="T3556" s="43">
        <v>0</v>
      </c>
      <c r="U3556" s="43">
        <v>0</v>
      </c>
      <c r="V3556" s="43">
        <v>0</v>
      </c>
      <c r="W3556" s="43">
        <v>0</v>
      </c>
      <c r="X3556" s="43">
        <v>0</v>
      </c>
      <c r="Y3556" s="43">
        <v>0</v>
      </c>
      <c r="Z3556" s="43">
        <v>0</v>
      </c>
      <c r="AA3556" s="43">
        <v>0</v>
      </c>
      <c r="AB3556" s="43">
        <v>0</v>
      </c>
      <c r="AC3556" s="43">
        <v>0</v>
      </c>
      <c r="AD3556" s="43">
        <v>0</v>
      </c>
      <c r="AE3556" s="43">
        <v>0</v>
      </c>
    </row>
    <row r="3557" spans="1:31" ht="15.75" x14ac:dyDescent="0.25">
      <c r="A3557" s="49" t="s">
        <v>7254</v>
      </c>
      <c r="B3557" s="22" t="s">
        <v>7255</v>
      </c>
      <c r="C3557" s="42" t="s">
        <v>7256</v>
      </c>
      <c r="D3557" s="21">
        <v>2020</v>
      </c>
      <c r="E3557" s="21">
        <v>2024</v>
      </c>
      <c r="F3557" s="43">
        <v>72.582381999999996</v>
      </c>
      <c r="G3557" s="43">
        <v>87.098859000000004</v>
      </c>
      <c r="H3557" s="43">
        <v>19.618334000000001</v>
      </c>
      <c r="I3557" s="43">
        <v>0</v>
      </c>
      <c r="J3557" s="43">
        <f t="shared" si="165"/>
        <v>19.618334000000001</v>
      </c>
      <c r="K3557" s="43">
        <v>19.618334000000001</v>
      </c>
      <c r="L3557" s="43">
        <f t="shared" si="166"/>
        <v>0</v>
      </c>
      <c r="M3557" s="43">
        <v>19.618334000000001</v>
      </c>
      <c r="N3557" s="43">
        <f t="shared" si="167"/>
        <v>67.480525</v>
      </c>
      <c r="O3557" s="43">
        <v>19.618334000000001</v>
      </c>
      <c r="P3557" s="43">
        <v>0</v>
      </c>
      <c r="Q3557" s="43">
        <v>0</v>
      </c>
      <c r="R3557" s="43">
        <v>0</v>
      </c>
      <c r="S3557" s="43">
        <v>0</v>
      </c>
      <c r="T3557" s="43">
        <v>0</v>
      </c>
      <c r="U3557" s="43">
        <v>0</v>
      </c>
      <c r="V3557" s="43">
        <v>0</v>
      </c>
      <c r="W3557" s="43">
        <v>0</v>
      </c>
      <c r="X3557" s="43">
        <v>0</v>
      </c>
      <c r="Y3557" s="43">
        <v>0</v>
      </c>
      <c r="Z3557" s="43">
        <v>0</v>
      </c>
      <c r="AA3557" s="43">
        <v>0</v>
      </c>
      <c r="AB3557" s="43">
        <v>0</v>
      </c>
      <c r="AC3557" s="43">
        <v>0</v>
      </c>
      <c r="AD3557" s="43">
        <v>0</v>
      </c>
      <c r="AE3557" s="43">
        <v>0</v>
      </c>
    </row>
    <row r="3558" spans="1:31" ht="15.75" x14ac:dyDescent="0.25">
      <c r="A3558" s="49" t="s">
        <v>7254</v>
      </c>
      <c r="B3558" s="22" t="s">
        <v>7257</v>
      </c>
      <c r="C3558" s="42" t="s">
        <v>7258</v>
      </c>
      <c r="D3558" s="21">
        <v>2020</v>
      </c>
      <c r="E3558" s="21">
        <v>2024</v>
      </c>
      <c r="F3558" s="43">
        <v>72.159756000000002</v>
      </c>
      <c r="G3558" s="43">
        <v>86.591707999999997</v>
      </c>
      <c r="H3558" s="43">
        <v>15.081158</v>
      </c>
      <c r="I3558" s="43">
        <v>0</v>
      </c>
      <c r="J3558" s="43">
        <f t="shared" si="165"/>
        <v>15.081158</v>
      </c>
      <c r="K3558" s="43">
        <v>15.081158</v>
      </c>
      <c r="L3558" s="43">
        <f t="shared" si="166"/>
        <v>0</v>
      </c>
      <c r="M3558" s="43">
        <v>15.081158</v>
      </c>
      <c r="N3558" s="43">
        <f t="shared" si="167"/>
        <v>71.510549999999995</v>
      </c>
      <c r="O3558" s="43">
        <v>15.081158</v>
      </c>
      <c r="P3558" s="43">
        <v>0</v>
      </c>
      <c r="Q3558" s="43">
        <v>0</v>
      </c>
      <c r="R3558" s="43">
        <v>0</v>
      </c>
      <c r="S3558" s="43">
        <v>0</v>
      </c>
      <c r="T3558" s="43">
        <v>0</v>
      </c>
      <c r="U3558" s="43">
        <v>0</v>
      </c>
      <c r="V3558" s="43">
        <v>0</v>
      </c>
      <c r="W3558" s="43">
        <v>0</v>
      </c>
      <c r="X3558" s="43">
        <v>0</v>
      </c>
      <c r="Y3558" s="43">
        <v>0</v>
      </c>
      <c r="Z3558" s="43">
        <v>0</v>
      </c>
      <c r="AA3558" s="43">
        <v>0</v>
      </c>
      <c r="AB3558" s="43">
        <v>0</v>
      </c>
      <c r="AC3558" s="43">
        <v>0</v>
      </c>
      <c r="AD3558" s="43">
        <v>0</v>
      </c>
      <c r="AE3558" s="43">
        <v>0</v>
      </c>
    </row>
    <row r="3559" spans="1:31" ht="15.75" x14ac:dyDescent="0.25">
      <c r="A3559" s="49">
        <v>9.4</v>
      </c>
      <c r="B3559" s="22" t="s">
        <v>7259</v>
      </c>
      <c r="C3559" s="42" t="s">
        <v>7260</v>
      </c>
      <c r="D3559" s="21">
        <v>2021</v>
      </c>
      <c r="E3559" s="21">
        <v>2024</v>
      </c>
      <c r="F3559" s="43">
        <v>1.7382740000000001</v>
      </c>
      <c r="G3559" s="43">
        <v>2.0859290000000001</v>
      </c>
      <c r="H3559" s="43">
        <v>2.2872578974539999</v>
      </c>
      <c r="I3559" s="43">
        <v>0</v>
      </c>
      <c r="J3559" s="43">
        <f t="shared" si="165"/>
        <v>2.2872578974539999</v>
      </c>
      <c r="K3559" s="43">
        <v>1.307196</v>
      </c>
      <c r="L3559" s="43">
        <f t="shared" si="166"/>
        <v>0.98006189745399985</v>
      </c>
      <c r="M3559" s="43">
        <v>2.9222999999999999E-2</v>
      </c>
      <c r="N3559" s="43">
        <f t="shared" si="167"/>
        <v>2.0567060000000001</v>
      </c>
      <c r="O3559" s="43">
        <v>1.307196</v>
      </c>
      <c r="P3559" s="43">
        <v>0</v>
      </c>
      <c r="Q3559" s="43">
        <v>1.277973</v>
      </c>
      <c r="R3559" s="43">
        <v>0</v>
      </c>
      <c r="S3559" s="43">
        <v>0</v>
      </c>
      <c r="T3559" s="43">
        <v>0</v>
      </c>
      <c r="U3559" s="43">
        <v>0</v>
      </c>
      <c r="V3559" s="43">
        <v>0</v>
      </c>
      <c r="W3559" s="43">
        <v>0</v>
      </c>
      <c r="X3559" s="43">
        <v>0</v>
      </c>
      <c r="Y3559" s="43">
        <v>0</v>
      </c>
      <c r="Z3559" s="43">
        <v>0</v>
      </c>
      <c r="AA3559" s="43">
        <v>0</v>
      </c>
      <c r="AB3559" s="43">
        <v>0</v>
      </c>
      <c r="AC3559" s="43">
        <v>0</v>
      </c>
      <c r="AD3559" s="43">
        <v>0</v>
      </c>
      <c r="AE3559" s="43">
        <v>0</v>
      </c>
    </row>
    <row r="3560" spans="1:31" ht="15.75" x14ac:dyDescent="0.25">
      <c r="A3560" s="49">
        <v>9.6</v>
      </c>
      <c r="B3560" s="22" t="s">
        <v>7261</v>
      </c>
      <c r="C3560" s="42" t="s">
        <v>7262</v>
      </c>
      <c r="D3560" s="21">
        <v>2021</v>
      </c>
      <c r="E3560" s="21">
        <v>2024</v>
      </c>
      <c r="F3560" s="43">
        <v>1.7382740000000001</v>
      </c>
      <c r="G3560" s="43">
        <v>2.0859290000000001</v>
      </c>
      <c r="H3560" s="43">
        <v>2.2869738235699999</v>
      </c>
      <c r="I3560" s="43">
        <v>0</v>
      </c>
      <c r="J3560" s="43">
        <f t="shared" si="165"/>
        <v>2.2869738235699999</v>
      </c>
      <c r="K3560" s="43">
        <v>1.8617710000000001</v>
      </c>
      <c r="L3560" s="43">
        <f t="shared" si="166"/>
        <v>0.42520282356999983</v>
      </c>
      <c r="M3560" s="43">
        <v>3.2125000000000001E-2</v>
      </c>
      <c r="N3560" s="43">
        <f t="shared" si="167"/>
        <v>2.053804</v>
      </c>
      <c r="O3560" s="43">
        <v>1.8617710000000001</v>
      </c>
      <c r="P3560" s="43">
        <v>0</v>
      </c>
      <c r="Q3560" s="43">
        <v>1.8296460000000001</v>
      </c>
      <c r="R3560" s="43">
        <v>0</v>
      </c>
      <c r="S3560" s="43">
        <v>0</v>
      </c>
      <c r="T3560" s="43">
        <v>0</v>
      </c>
      <c r="U3560" s="43">
        <v>0</v>
      </c>
      <c r="V3560" s="43">
        <v>0</v>
      </c>
      <c r="W3560" s="43">
        <v>0</v>
      </c>
      <c r="X3560" s="43">
        <v>0</v>
      </c>
      <c r="Y3560" s="43">
        <v>0</v>
      </c>
      <c r="Z3560" s="43">
        <v>0</v>
      </c>
      <c r="AA3560" s="43">
        <v>0</v>
      </c>
      <c r="AB3560" s="43">
        <v>0</v>
      </c>
      <c r="AC3560" s="43">
        <v>0</v>
      </c>
      <c r="AD3560" s="43">
        <v>0</v>
      </c>
      <c r="AE3560" s="43">
        <v>0</v>
      </c>
    </row>
    <row r="3561" spans="1:31" ht="15.75" x14ac:dyDescent="0.25">
      <c r="A3561" s="49" t="s">
        <v>7263</v>
      </c>
      <c r="B3561" s="22" t="s">
        <v>7264</v>
      </c>
      <c r="C3561" s="42" t="s">
        <v>7265</v>
      </c>
      <c r="D3561" s="21">
        <v>2021</v>
      </c>
      <c r="E3561" s="21">
        <v>2024</v>
      </c>
      <c r="F3561" s="43">
        <v>9.9194560000000003</v>
      </c>
      <c r="G3561" s="43">
        <v>11.903347</v>
      </c>
      <c r="H3561" s="43">
        <v>12.651441905455</v>
      </c>
      <c r="I3561" s="43">
        <v>0</v>
      </c>
      <c r="J3561" s="43">
        <f t="shared" si="165"/>
        <v>12.651441905455</v>
      </c>
      <c r="K3561" s="43">
        <v>5.8114160000000004</v>
      </c>
      <c r="L3561" s="43">
        <f t="shared" si="166"/>
        <v>6.8400259054549997</v>
      </c>
      <c r="M3561" s="43">
        <v>0.10401000000000001</v>
      </c>
      <c r="N3561" s="43">
        <f t="shared" si="167"/>
        <v>11.799337</v>
      </c>
      <c r="O3561" s="43">
        <v>5.8114160000000004</v>
      </c>
      <c r="P3561" s="43">
        <v>3.1221380000000001</v>
      </c>
      <c r="Q3561" s="43">
        <v>2.5852680000000001</v>
      </c>
      <c r="R3561" s="43">
        <v>0</v>
      </c>
      <c r="S3561" s="43">
        <v>0</v>
      </c>
      <c r="T3561" s="43">
        <v>0</v>
      </c>
      <c r="U3561" s="43">
        <v>0</v>
      </c>
      <c r="V3561" s="43">
        <v>0</v>
      </c>
      <c r="W3561" s="43">
        <v>0</v>
      </c>
      <c r="X3561" s="43">
        <v>0</v>
      </c>
      <c r="Y3561" s="43">
        <v>0</v>
      </c>
      <c r="Z3561" s="43">
        <v>0</v>
      </c>
      <c r="AA3561" s="43">
        <v>0</v>
      </c>
      <c r="AB3561" s="43">
        <v>0</v>
      </c>
      <c r="AC3561" s="43">
        <v>0</v>
      </c>
      <c r="AD3561" s="43">
        <v>0</v>
      </c>
      <c r="AE3561" s="43">
        <v>0</v>
      </c>
    </row>
    <row r="3562" spans="1:31" ht="15.75" x14ac:dyDescent="0.25">
      <c r="A3562" s="49" t="s">
        <v>7263</v>
      </c>
      <c r="B3562" s="22" t="s">
        <v>7266</v>
      </c>
      <c r="C3562" s="42" t="s">
        <v>7267</v>
      </c>
      <c r="D3562" s="21">
        <v>2021</v>
      </c>
      <c r="E3562" s="21">
        <v>2024</v>
      </c>
      <c r="F3562" s="43">
        <v>11.369229000000001</v>
      </c>
      <c r="G3562" s="43">
        <v>13.643075</v>
      </c>
      <c r="H3562" s="43">
        <v>14.602573097253</v>
      </c>
      <c r="I3562" s="43">
        <v>0</v>
      </c>
      <c r="J3562" s="43">
        <f t="shared" si="165"/>
        <v>14.602573097253</v>
      </c>
      <c r="K3562" s="43">
        <v>5.6845790000000003</v>
      </c>
      <c r="L3562" s="43">
        <f t="shared" si="166"/>
        <v>8.9179940972530005</v>
      </c>
      <c r="M3562" s="43">
        <v>0.12939200000000001</v>
      </c>
      <c r="N3562" s="43">
        <f t="shared" si="167"/>
        <v>13.513683</v>
      </c>
      <c r="O3562" s="43">
        <v>5.6845790000000003</v>
      </c>
      <c r="P3562" s="43">
        <v>2.3691689999999999</v>
      </c>
      <c r="Q3562" s="43">
        <v>3.1860179999999998</v>
      </c>
      <c r="R3562" s="43">
        <v>0</v>
      </c>
      <c r="S3562" s="43">
        <v>0</v>
      </c>
      <c r="T3562" s="43">
        <v>0</v>
      </c>
      <c r="U3562" s="43">
        <v>0</v>
      </c>
      <c r="V3562" s="43">
        <v>0</v>
      </c>
      <c r="W3562" s="43">
        <v>0</v>
      </c>
      <c r="X3562" s="43">
        <v>0</v>
      </c>
      <c r="Y3562" s="43">
        <v>0</v>
      </c>
      <c r="Z3562" s="43">
        <v>0</v>
      </c>
      <c r="AA3562" s="43">
        <v>0</v>
      </c>
      <c r="AB3562" s="43">
        <v>0</v>
      </c>
      <c r="AC3562" s="43">
        <v>0</v>
      </c>
      <c r="AD3562" s="43">
        <v>0</v>
      </c>
      <c r="AE3562" s="43">
        <v>0</v>
      </c>
    </row>
    <row r="3563" spans="1:31" ht="15.75" x14ac:dyDescent="0.25">
      <c r="A3563" s="49" t="s">
        <v>7263</v>
      </c>
      <c r="B3563" s="22" t="s">
        <v>7268</v>
      </c>
      <c r="C3563" s="42" t="s">
        <v>7269</v>
      </c>
      <c r="D3563" s="21">
        <v>2021</v>
      </c>
      <c r="E3563" s="21">
        <v>2024</v>
      </c>
      <c r="F3563" s="43">
        <v>9.7947860000000002</v>
      </c>
      <c r="G3563" s="43">
        <v>11.753742000000001</v>
      </c>
      <c r="H3563" s="43">
        <v>12.532642297237</v>
      </c>
      <c r="I3563" s="43">
        <v>0</v>
      </c>
      <c r="J3563" s="43">
        <f t="shared" si="165"/>
        <v>12.532642297237</v>
      </c>
      <c r="K3563" s="43">
        <v>5.5341110000000002</v>
      </c>
      <c r="L3563" s="43">
        <f t="shared" si="166"/>
        <v>6.9985312972370002</v>
      </c>
      <c r="M3563" s="43">
        <v>8.7749999999999995E-2</v>
      </c>
      <c r="N3563" s="43">
        <f t="shared" si="167"/>
        <v>11.665992000000001</v>
      </c>
      <c r="O3563" s="43">
        <v>5.5341110000000002</v>
      </c>
      <c r="P3563" s="43">
        <v>2.688628</v>
      </c>
      <c r="Q3563" s="43">
        <v>2.757733</v>
      </c>
      <c r="R3563" s="43">
        <v>0</v>
      </c>
      <c r="S3563" s="43">
        <v>0</v>
      </c>
      <c r="T3563" s="43">
        <v>0</v>
      </c>
      <c r="U3563" s="43">
        <v>0</v>
      </c>
      <c r="V3563" s="43">
        <v>0</v>
      </c>
      <c r="W3563" s="43">
        <v>0</v>
      </c>
      <c r="X3563" s="43">
        <v>0</v>
      </c>
      <c r="Y3563" s="43">
        <v>0</v>
      </c>
      <c r="Z3563" s="43">
        <v>0</v>
      </c>
      <c r="AA3563" s="43">
        <v>0</v>
      </c>
      <c r="AB3563" s="43">
        <v>0</v>
      </c>
      <c r="AC3563" s="43">
        <v>0</v>
      </c>
      <c r="AD3563" s="43">
        <v>0</v>
      </c>
      <c r="AE3563" s="43">
        <v>0</v>
      </c>
    </row>
    <row r="3564" spans="1:31" ht="15.75" x14ac:dyDescent="0.25">
      <c r="A3564" s="49">
        <v>9.6</v>
      </c>
      <c r="B3564" s="22" t="s">
        <v>7270</v>
      </c>
      <c r="C3564" s="42" t="s">
        <v>7271</v>
      </c>
      <c r="D3564" s="21">
        <v>2021</v>
      </c>
      <c r="E3564" s="21">
        <v>2025</v>
      </c>
      <c r="F3564" s="43">
        <v>26.138643999999999</v>
      </c>
      <c r="G3564" s="43">
        <v>31.366372999999999</v>
      </c>
      <c r="H3564" s="43">
        <v>36.021478293134997</v>
      </c>
      <c r="I3564" s="43">
        <v>0</v>
      </c>
      <c r="J3564" s="43">
        <f t="shared" si="165"/>
        <v>36.021478293134997</v>
      </c>
      <c r="K3564" s="43">
        <v>14.929824</v>
      </c>
      <c r="L3564" s="43">
        <f t="shared" si="166"/>
        <v>21.091654293134997</v>
      </c>
      <c r="M3564" s="43">
        <v>0.24431800000000001</v>
      </c>
      <c r="N3564" s="43">
        <f t="shared" si="167"/>
        <v>31.122055</v>
      </c>
      <c r="O3564" s="43">
        <v>14.929824</v>
      </c>
      <c r="P3564" s="43">
        <v>0</v>
      </c>
      <c r="Q3564" s="43">
        <v>0.88777200000000001</v>
      </c>
      <c r="R3564" s="43">
        <v>13.797734</v>
      </c>
      <c r="S3564" s="43">
        <v>0</v>
      </c>
      <c r="T3564" s="43">
        <v>0</v>
      </c>
      <c r="U3564" s="43">
        <v>0</v>
      </c>
      <c r="V3564" s="43">
        <v>0</v>
      </c>
      <c r="W3564" s="43">
        <v>0</v>
      </c>
      <c r="X3564" s="43">
        <v>0</v>
      </c>
      <c r="Y3564" s="43">
        <v>0</v>
      </c>
      <c r="Z3564" s="43">
        <v>0</v>
      </c>
      <c r="AA3564" s="43">
        <v>0</v>
      </c>
      <c r="AB3564" s="43">
        <v>0</v>
      </c>
      <c r="AC3564" s="43">
        <v>0</v>
      </c>
      <c r="AD3564" s="43">
        <v>0</v>
      </c>
      <c r="AE3564" s="43">
        <v>0</v>
      </c>
    </row>
    <row r="3565" spans="1:31" ht="15.75" x14ac:dyDescent="0.25">
      <c r="A3565" s="49">
        <v>9.6</v>
      </c>
      <c r="B3565" s="22" t="s">
        <v>7272</v>
      </c>
      <c r="C3565" s="42" t="s">
        <v>7273</v>
      </c>
      <c r="D3565" s="21">
        <v>2021</v>
      </c>
      <c r="E3565" s="21">
        <v>2025</v>
      </c>
      <c r="F3565" s="43">
        <v>12.692034</v>
      </c>
      <c r="G3565" s="43">
        <v>15.23044</v>
      </c>
      <c r="H3565" s="43">
        <v>17.483851534420001</v>
      </c>
      <c r="I3565" s="43">
        <v>0</v>
      </c>
      <c r="J3565" s="43">
        <f t="shared" si="165"/>
        <v>17.483851534420001</v>
      </c>
      <c r="K3565" s="43">
        <v>7.5773710000000003</v>
      </c>
      <c r="L3565" s="43">
        <f t="shared" si="166"/>
        <v>9.9064805344200018</v>
      </c>
      <c r="M3565" s="43">
        <v>0.16581499999999999</v>
      </c>
      <c r="N3565" s="43">
        <f t="shared" si="167"/>
        <v>15.064624999999999</v>
      </c>
      <c r="O3565" s="43">
        <v>7.5773710000000003</v>
      </c>
      <c r="P3565" s="43">
        <v>0</v>
      </c>
      <c r="Q3565" s="43">
        <v>0.44708900000000001</v>
      </c>
      <c r="R3565" s="43">
        <v>6.964467</v>
      </c>
      <c r="S3565" s="43">
        <v>0</v>
      </c>
      <c r="T3565" s="43">
        <v>0</v>
      </c>
      <c r="U3565" s="43">
        <v>0</v>
      </c>
      <c r="V3565" s="43">
        <v>0</v>
      </c>
      <c r="W3565" s="43">
        <v>0</v>
      </c>
      <c r="X3565" s="43">
        <v>0</v>
      </c>
      <c r="Y3565" s="43">
        <v>0</v>
      </c>
      <c r="Z3565" s="43">
        <v>0</v>
      </c>
      <c r="AA3565" s="43">
        <v>0</v>
      </c>
      <c r="AB3565" s="43">
        <v>0</v>
      </c>
      <c r="AC3565" s="43">
        <v>0</v>
      </c>
      <c r="AD3565" s="43">
        <v>0</v>
      </c>
      <c r="AE3565" s="43">
        <v>0</v>
      </c>
    </row>
    <row r="3566" spans="1:31" ht="15.75" x14ac:dyDescent="0.25">
      <c r="A3566" s="49" t="s">
        <v>7217</v>
      </c>
      <c r="B3566" s="22" t="s">
        <v>7274</v>
      </c>
      <c r="C3566" s="42" t="s">
        <v>7275</v>
      </c>
      <c r="D3566" s="21">
        <v>2025</v>
      </c>
      <c r="E3566" s="21">
        <v>2026</v>
      </c>
      <c r="F3566" s="43">
        <v>3.0350679999999999</v>
      </c>
      <c r="G3566" s="43">
        <v>3.6420819999999998</v>
      </c>
      <c r="H3566" s="43">
        <v>4.3791735998699997</v>
      </c>
      <c r="I3566" s="43">
        <v>0</v>
      </c>
      <c r="J3566" s="43">
        <f t="shared" si="165"/>
        <v>4.3791735998699997</v>
      </c>
      <c r="K3566" s="43">
        <v>1.075375</v>
      </c>
      <c r="L3566" s="43">
        <f t="shared" si="166"/>
        <v>3.3037985998699995</v>
      </c>
      <c r="M3566" s="43">
        <v>0</v>
      </c>
      <c r="N3566" s="43">
        <f t="shared" si="167"/>
        <v>3.6420819999999998</v>
      </c>
      <c r="O3566" s="43">
        <v>1.075375</v>
      </c>
      <c r="P3566" s="43">
        <v>0</v>
      </c>
      <c r="Q3566" s="43">
        <v>0</v>
      </c>
      <c r="R3566" s="43">
        <v>8.6846000000000007E-2</v>
      </c>
      <c r="S3566" s="43">
        <v>0.98852899999999999</v>
      </c>
      <c r="T3566" s="43">
        <v>0</v>
      </c>
      <c r="U3566" s="43">
        <v>0</v>
      </c>
      <c r="V3566" s="43">
        <v>0</v>
      </c>
      <c r="W3566" s="43">
        <v>0</v>
      </c>
      <c r="X3566" s="43">
        <v>0</v>
      </c>
      <c r="Y3566" s="43">
        <v>0</v>
      </c>
      <c r="Z3566" s="43">
        <v>0</v>
      </c>
      <c r="AA3566" s="43">
        <v>0</v>
      </c>
      <c r="AB3566" s="43">
        <v>0</v>
      </c>
      <c r="AC3566" s="43">
        <v>0</v>
      </c>
      <c r="AD3566" s="43">
        <v>0</v>
      </c>
      <c r="AE3566" s="43">
        <v>0</v>
      </c>
    </row>
    <row r="3567" spans="1:31" ht="15.75" x14ac:dyDescent="0.25">
      <c r="A3567" s="49" t="s">
        <v>7217</v>
      </c>
      <c r="B3567" s="22" t="s">
        <v>7276</v>
      </c>
      <c r="C3567" s="42" t="s">
        <v>7277</v>
      </c>
      <c r="D3567" s="21">
        <v>2025</v>
      </c>
      <c r="E3567" s="21">
        <v>2026</v>
      </c>
      <c r="F3567" s="43">
        <v>3.0350679999999999</v>
      </c>
      <c r="G3567" s="43">
        <v>3.6420819999999998</v>
      </c>
      <c r="H3567" s="43">
        <v>4.3791732499879998</v>
      </c>
      <c r="I3567" s="43">
        <v>0</v>
      </c>
      <c r="J3567" s="43">
        <f t="shared" si="165"/>
        <v>4.3791732499879998</v>
      </c>
      <c r="K3567" s="43">
        <v>1.0753760000000001</v>
      </c>
      <c r="L3567" s="43">
        <f t="shared" si="166"/>
        <v>3.3037972499879995</v>
      </c>
      <c r="M3567" s="43">
        <v>0</v>
      </c>
      <c r="N3567" s="43">
        <f t="shared" si="167"/>
        <v>3.6420819999999998</v>
      </c>
      <c r="O3567" s="43">
        <v>1.0753760000000001</v>
      </c>
      <c r="P3567" s="43">
        <v>0</v>
      </c>
      <c r="Q3567" s="43">
        <v>0</v>
      </c>
      <c r="R3567" s="43">
        <v>8.6847999999999995E-2</v>
      </c>
      <c r="S3567" s="43">
        <v>0.98852799999999996</v>
      </c>
      <c r="T3567" s="43">
        <v>0</v>
      </c>
      <c r="U3567" s="43">
        <v>0</v>
      </c>
      <c r="V3567" s="43">
        <v>0</v>
      </c>
      <c r="W3567" s="43">
        <v>0</v>
      </c>
      <c r="X3567" s="43">
        <v>0</v>
      </c>
      <c r="Y3567" s="43">
        <v>0</v>
      </c>
      <c r="Z3567" s="43">
        <v>0</v>
      </c>
      <c r="AA3567" s="43">
        <v>0</v>
      </c>
      <c r="AB3567" s="43">
        <v>0</v>
      </c>
      <c r="AC3567" s="43">
        <v>0</v>
      </c>
      <c r="AD3567" s="43">
        <v>0</v>
      </c>
      <c r="AE3567" s="43">
        <v>0</v>
      </c>
    </row>
    <row r="3568" spans="1:31" ht="15.75" x14ac:dyDescent="0.25">
      <c r="A3568" s="49" t="s">
        <v>7217</v>
      </c>
      <c r="B3568" s="22" t="s">
        <v>7278</v>
      </c>
      <c r="C3568" s="42" t="s">
        <v>7279</v>
      </c>
      <c r="D3568" s="21">
        <v>2025</v>
      </c>
      <c r="E3568" s="21">
        <v>2026</v>
      </c>
      <c r="F3568" s="43">
        <v>3.0008970000000001</v>
      </c>
      <c r="G3568" s="43">
        <v>3.6010759999999999</v>
      </c>
      <c r="H3568" s="43">
        <v>4.3358907093459997</v>
      </c>
      <c r="I3568" s="43">
        <v>0</v>
      </c>
      <c r="J3568" s="43">
        <f t="shared" si="165"/>
        <v>4.3358907093459997</v>
      </c>
      <c r="K3568" s="43">
        <v>1.018605</v>
      </c>
      <c r="L3568" s="43">
        <f t="shared" si="166"/>
        <v>3.3172857093459998</v>
      </c>
      <c r="M3568" s="43">
        <v>0</v>
      </c>
      <c r="N3568" s="43">
        <f t="shared" si="167"/>
        <v>3.6010759999999999</v>
      </c>
      <c r="O3568" s="43">
        <v>1.018605</v>
      </c>
      <c r="P3568" s="43">
        <v>0</v>
      </c>
      <c r="Q3568" s="43">
        <v>0</v>
      </c>
      <c r="R3568" s="43">
        <v>5.0616000000000001E-2</v>
      </c>
      <c r="S3568" s="43">
        <v>0.96798899999999999</v>
      </c>
      <c r="T3568" s="43">
        <v>0</v>
      </c>
      <c r="U3568" s="43">
        <v>0</v>
      </c>
      <c r="V3568" s="43">
        <v>0</v>
      </c>
      <c r="W3568" s="43">
        <v>0</v>
      </c>
      <c r="X3568" s="43">
        <v>0</v>
      </c>
      <c r="Y3568" s="43">
        <v>0</v>
      </c>
      <c r="Z3568" s="43">
        <v>0</v>
      </c>
      <c r="AA3568" s="43">
        <v>0</v>
      </c>
      <c r="AB3568" s="43">
        <v>0</v>
      </c>
      <c r="AC3568" s="43">
        <v>0</v>
      </c>
      <c r="AD3568" s="43">
        <v>0</v>
      </c>
      <c r="AE3568" s="43">
        <v>0</v>
      </c>
    </row>
    <row r="3569" spans="1:31" ht="15.75" x14ac:dyDescent="0.25">
      <c r="A3569" s="49" t="s">
        <v>7217</v>
      </c>
      <c r="B3569" s="22" t="s">
        <v>7280</v>
      </c>
      <c r="C3569" s="42" t="s">
        <v>7281</v>
      </c>
      <c r="D3569" s="21">
        <v>2025</v>
      </c>
      <c r="E3569" s="21">
        <v>2026</v>
      </c>
      <c r="F3569" s="43">
        <v>3.1148020000000001</v>
      </c>
      <c r="G3569" s="43">
        <v>3.737762</v>
      </c>
      <c r="H3569" s="43">
        <v>4.4951344518090002</v>
      </c>
      <c r="I3569" s="43">
        <v>0</v>
      </c>
      <c r="J3569" s="43">
        <f t="shared" si="165"/>
        <v>4.4951344518090002</v>
      </c>
      <c r="K3569" s="43">
        <v>1.139721</v>
      </c>
      <c r="L3569" s="43">
        <f t="shared" si="166"/>
        <v>3.3554134518090004</v>
      </c>
      <c r="M3569" s="43">
        <v>0</v>
      </c>
      <c r="N3569" s="43">
        <f t="shared" si="167"/>
        <v>3.737762</v>
      </c>
      <c r="O3569" s="43">
        <v>1.139721</v>
      </c>
      <c r="P3569" s="43">
        <v>0</v>
      </c>
      <c r="Q3569" s="43">
        <v>0</v>
      </c>
      <c r="R3569" s="43">
        <v>8.6847999999999995E-2</v>
      </c>
      <c r="S3569" s="43">
        <v>1.0528729999999999</v>
      </c>
      <c r="T3569" s="43">
        <v>0</v>
      </c>
      <c r="U3569" s="43">
        <v>0</v>
      </c>
      <c r="V3569" s="43">
        <v>0</v>
      </c>
      <c r="W3569" s="43">
        <v>0</v>
      </c>
      <c r="X3569" s="43">
        <v>0</v>
      </c>
      <c r="Y3569" s="43">
        <v>0</v>
      </c>
      <c r="Z3569" s="43">
        <v>0</v>
      </c>
      <c r="AA3569" s="43">
        <v>0</v>
      </c>
      <c r="AB3569" s="43">
        <v>0</v>
      </c>
      <c r="AC3569" s="43">
        <v>0</v>
      </c>
      <c r="AD3569" s="43">
        <v>0</v>
      </c>
      <c r="AE3569" s="43">
        <v>0</v>
      </c>
    </row>
    <row r="3570" spans="1:31" ht="15.75" x14ac:dyDescent="0.25">
      <c r="A3570" s="49" t="s">
        <v>7217</v>
      </c>
      <c r="B3570" s="22" t="s">
        <v>7282</v>
      </c>
      <c r="C3570" s="42" t="s">
        <v>7283</v>
      </c>
      <c r="D3570" s="21">
        <v>2025</v>
      </c>
      <c r="E3570" s="21">
        <v>2026</v>
      </c>
      <c r="F3570" s="43">
        <v>2.5860539999999999</v>
      </c>
      <c r="G3570" s="43">
        <v>3.1032649999999999</v>
      </c>
      <c r="H3570" s="43">
        <v>3.729014832926</v>
      </c>
      <c r="I3570" s="43">
        <v>0</v>
      </c>
      <c r="J3570" s="43">
        <f t="shared" si="165"/>
        <v>3.729014832926</v>
      </c>
      <c r="K3570" s="43">
        <v>0.91910899999999995</v>
      </c>
      <c r="L3570" s="43">
        <f t="shared" si="166"/>
        <v>2.8099058329259998</v>
      </c>
      <c r="M3570" s="43">
        <v>0</v>
      </c>
      <c r="N3570" s="43">
        <f t="shared" si="167"/>
        <v>3.1032649999999999</v>
      </c>
      <c r="O3570" s="43">
        <v>0.91910899999999995</v>
      </c>
      <c r="P3570" s="43">
        <v>0</v>
      </c>
      <c r="Q3570" s="43">
        <v>0</v>
      </c>
      <c r="R3570" s="43">
        <v>8.6847999999999995E-2</v>
      </c>
      <c r="S3570" s="43">
        <v>0.83226100000000003</v>
      </c>
      <c r="T3570" s="43">
        <v>0</v>
      </c>
      <c r="U3570" s="43">
        <v>0</v>
      </c>
      <c r="V3570" s="43">
        <v>0</v>
      </c>
      <c r="W3570" s="43">
        <v>0</v>
      </c>
      <c r="X3570" s="43">
        <v>0</v>
      </c>
      <c r="Y3570" s="43">
        <v>0</v>
      </c>
      <c r="Z3570" s="43">
        <v>0</v>
      </c>
      <c r="AA3570" s="43">
        <v>0</v>
      </c>
      <c r="AB3570" s="43">
        <v>0</v>
      </c>
      <c r="AC3570" s="43">
        <v>0</v>
      </c>
      <c r="AD3570" s="43">
        <v>0</v>
      </c>
      <c r="AE3570" s="43">
        <v>0</v>
      </c>
    </row>
    <row r="3571" spans="1:31" ht="15.75" x14ac:dyDescent="0.25">
      <c r="A3571" s="49" t="s">
        <v>7217</v>
      </c>
      <c r="B3571" s="22" t="s">
        <v>7284</v>
      </c>
      <c r="C3571" s="42" t="s">
        <v>7285</v>
      </c>
      <c r="D3571" s="21">
        <v>2025</v>
      </c>
      <c r="E3571" s="21">
        <v>2026</v>
      </c>
      <c r="F3571" s="43">
        <v>3.4954730000000001</v>
      </c>
      <c r="G3571" s="43">
        <v>4.1945680000000003</v>
      </c>
      <c r="H3571" s="43">
        <v>5.0459029981230001</v>
      </c>
      <c r="I3571" s="43">
        <v>0</v>
      </c>
      <c r="J3571" s="43">
        <f t="shared" si="165"/>
        <v>5.0459029981230001</v>
      </c>
      <c r="K3571" s="43">
        <v>1.2407980000000001</v>
      </c>
      <c r="L3571" s="43">
        <f t="shared" si="166"/>
        <v>3.8051049981230003</v>
      </c>
      <c r="M3571" s="43">
        <v>0</v>
      </c>
      <c r="N3571" s="43">
        <f t="shared" si="167"/>
        <v>4.1945680000000003</v>
      </c>
      <c r="O3571" s="43">
        <v>1.2407980000000001</v>
      </c>
      <c r="P3571" s="43">
        <v>0</v>
      </c>
      <c r="Q3571" s="43">
        <v>0</v>
      </c>
      <c r="R3571" s="43">
        <v>8.6848999999999996E-2</v>
      </c>
      <c r="S3571" s="43">
        <v>1.1539489999999999</v>
      </c>
      <c r="T3571" s="43">
        <v>0</v>
      </c>
      <c r="U3571" s="43">
        <v>0</v>
      </c>
      <c r="V3571" s="43">
        <v>0</v>
      </c>
      <c r="W3571" s="43">
        <v>0</v>
      </c>
      <c r="X3571" s="43">
        <v>0</v>
      </c>
      <c r="Y3571" s="43">
        <v>0</v>
      </c>
      <c r="Z3571" s="43">
        <v>0</v>
      </c>
      <c r="AA3571" s="43">
        <v>0</v>
      </c>
      <c r="AB3571" s="43">
        <v>0</v>
      </c>
      <c r="AC3571" s="43">
        <v>0</v>
      </c>
      <c r="AD3571" s="43">
        <v>0</v>
      </c>
      <c r="AE3571" s="43">
        <v>0</v>
      </c>
    </row>
    <row r="3572" spans="1:31" ht="15.75" x14ac:dyDescent="0.25">
      <c r="A3572" s="49" t="s">
        <v>7217</v>
      </c>
      <c r="B3572" s="22" t="s">
        <v>7286</v>
      </c>
      <c r="C3572" s="42" t="s">
        <v>7287</v>
      </c>
      <c r="D3572" s="21">
        <v>2025</v>
      </c>
      <c r="E3572" s="21">
        <v>2026</v>
      </c>
      <c r="F3572" s="43">
        <v>2.4038059999999999</v>
      </c>
      <c r="G3572" s="43">
        <v>2.8845670000000001</v>
      </c>
      <c r="H3572" s="43">
        <v>3.4694506392890001</v>
      </c>
      <c r="I3572" s="43">
        <v>0</v>
      </c>
      <c r="J3572" s="43">
        <f t="shared" si="165"/>
        <v>3.4694506392890001</v>
      </c>
      <c r="K3572" s="43">
        <v>0.75344900000000004</v>
      </c>
      <c r="L3572" s="43">
        <f t="shared" si="166"/>
        <v>2.7160016392889998</v>
      </c>
      <c r="M3572" s="43">
        <v>0</v>
      </c>
      <c r="N3572" s="43">
        <f t="shared" si="167"/>
        <v>2.8845670000000001</v>
      </c>
      <c r="O3572" s="43">
        <v>0.75344900000000004</v>
      </c>
      <c r="P3572" s="43">
        <v>0</v>
      </c>
      <c r="Q3572" s="43">
        <v>0</v>
      </c>
      <c r="R3572" s="43">
        <v>5.5514000000000001E-2</v>
      </c>
      <c r="S3572" s="43">
        <v>0.69793499999999997</v>
      </c>
      <c r="T3572" s="43">
        <v>0</v>
      </c>
      <c r="U3572" s="43">
        <v>0</v>
      </c>
      <c r="V3572" s="43">
        <v>0</v>
      </c>
      <c r="W3572" s="43">
        <v>0</v>
      </c>
      <c r="X3572" s="43">
        <v>0</v>
      </c>
      <c r="Y3572" s="43">
        <v>0</v>
      </c>
      <c r="Z3572" s="43">
        <v>0</v>
      </c>
      <c r="AA3572" s="43">
        <v>0</v>
      </c>
      <c r="AB3572" s="43">
        <v>0</v>
      </c>
      <c r="AC3572" s="43">
        <v>0</v>
      </c>
      <c r="AD3572" s="43">
        <v>0</v>
      </c>
      <c r="AE3572" s="43">
        <v>0</v>
      </c>
    </row>
    <row r="3573" spans="1:31" ht="15.75" x14ac:dyDescent="0.25">
      <c r="A3573" s="49" t="s">
        <v>7217</v>
      </c>
      <c r="B3573" s="22" t="s">
        <v>7288</v>
      </c>
      <c r="C3573" s="42" t="s">
        <v>7289</v>
      </c>
      <c r="D3573" s="21">
        <v>2025</v>
      </c>
      <c r="E3573" s="21">
        <v>2026</v>
      </c>
      <c r="F3573" s="43">
        <v>3.0008970000000001</v>
      </c>
      <c r="G3573" s="43">
        <v>3.6010759999999999</v>
      </c>
      <c r="H3573" s="43">
        <v>4.3349997865410002</v>
      </c>
      <c r="I3573" s="43">
        <v>0</v>
      </c>
      <c r="J3573" s="43">
        <f t="shared" si="165"/>
        <v>4.3349997865410002</v>
      </c>
      <c r="K3573" s="43">
        <v>1.022551</v>
      </c>
      <c r="L3573" s="43">
        <f t="shared" si="166"/>
        <v>3.3124487865410002</v>
      </c>
      <c r="M3573" s="43">
        <v>0</v>
      </c>
      <c r="N3573" s="43">
        <f t="shared" si="167"/>
        <v>3.6010759999999999</v>
      </c>
      <c r="O3573" s="43">
        <v>1.022551</v>
      </c>
      <c r="P3573" s="43">
        <v>0</v>
      </c>
      <c r="Q3573" s="43">
        <v>0</v>
      </c>
      <c r="R3573" s="43">
        <v>5.5511999999999999E-2</v>
      </c>
      <c r="S3573" s="43">
        <v>0.96703899999999998</v>
      </c>
      <c r="T3573" s="43">
        <v>0</v>
      </c>
      <c r="U3573" s="43">
        <v>0</v>
      </c>
      <c r="V3573" s="43">
        <v>0</v>
      </c>
      <c r="W3573" s="43">
        <v>0</v>
      </c>
      <c r="X3573" s="43">
        <v>0</v>
      </c>
      <c r="Y3573" s="43">
        <v>0</v>
      </c>
      <c r="Z3573" s="43">
        <v>0</v>
      </c>
      <c r="AA3573" s="43">
        <v>0</v>
      </c>
      <c r="AB3573" s="43">
        <v>0</v>
      </c>
      <c r="AC3573" s="43">
        <v>0</v>
      </c>
      <c r="AD3573" s="43">
        <v>0</v>
      </c>
      <c r="AE3573" s="43">
        <v>0</v>
      </c>
    </row>
    <row r="3574" spans="1:31" ht="15.75" x14ac:dyDescent="0.25">
      <c r="A3574" s="49" t="s">
        <v>7217</v>
      </c>
      <c r="B3574" s="22" t="s">
        <v>7290</v>
      </c>
      <c r="C3574" s="42" t="s">
        <v>7291</v>
      </c>
      <c r="D3574" s="21">
        <v>2025</v>
      </c>
      <c r="E3574" s="21">
        <v>2026</v>
      </c>
      <c r="F3574" s="43">
        <v>2.5632730000000001</v>
      </c>
      <c r="G3574" s="43">
        <v>3.0759270000000001</v>
      </c>
      <c r="H3574" s="43">
        <v>3.7022392272440001</v>
      </c>
      <c r="I3574" s="43">
        <v>0</v>
      </c>
      <c r="J3574" s="43">
        <f t="shared" si="165"/>
        <v>3.7022392272440001</v>
      </c>
      <c r="K3574" s="43">
        <v>0.87562700000000004</v>
      </c>
      <c r="L3574" s="43">
        <f t="shared" si="166"/>
        <v>2.826612227244</v>
      </c>
      <c r="M3574" s="43">
        <v>0</v>
      </c>
      <c r="N3574" s="43">
        <f t="shared" si="167"/>
        <v>3.0759270000000001</v>
      </c>
      <c r="O3574" s="43">
        <v>0.87562700000000004</v>
      </c>
      <c r="P3574" s="43">
        <v>0</v>
      </c>
      <c r="Q3574" s="43">
        <v>0</v>
      </c>
      <c r="R3574" s="43">
        <v>5.0618000000000003E-2</v>
      </c>
      <c r="S3574" s="43">
        <v>0.82500899999999999</v>
      </c>
      <c r="T3574" s="43">
        <v>0</v>
      </c>
      <c r="U3574" s="43">
        <v>0</v>
      </c>
      <c r="V3574" s="43">
        <v>0</v>
      </c>
      <c r="W3574" s="43">
        <v>0</v>
      </c>
      <c r="X3574" s="43">
        <v>0</v>
      </c>
      <c r="Y3574" s="43">
        <v>0</v>
      </c>
      <c r="Z3574" s="43">
        <v>0</v>
      </c>
      <c r="AA3574" s="43">
        <v>0</v>
      </c>
      <c r="AB3574" s="43">
        <v>0</v>
      </c>
      <c r="AC3574" s="43">
        <v>0</v>
      </c>
      <c r="AD3574" s="43">
        <v>0</v>
      </c>
      <c r="AE3574" s="43">
        <v>0</v>
      </c>
    </row>
    <row r="3575" spans="1:31" ht="15.75" x14ac:dyDescent="0.25">
      <c r="A3575" s="49" t="s">
        <v>7217</v>
      </c>
      <c r="B3575" s="22" t="s">
        <v>7292</v>
      </c>
      <c r="C3575" s="42" t="s">
        <v>7293</v>
      </c>
      <c r="D3575" s="21">
        <v>2025</v>
      </c>
      <c r="E3575" s="21">
        <v>2026</v>
      </c>
      <c r="F3575" s="43">
        <v>3.1148020000000001</v>
      </c>
      <c r="G3575" s="43">
        <v>3.737762</v>
      </c>
      <c r="H3575" s="43">
        <v>4.500424071936</v>
      </c>
      <c r="I3575" s="43">
        <v>0</v>
      </c>
      <c r="J3575" s="43">
        <f t="shared" si="165"/>
        <v>4.500424071936</v>
      </c>
      <c r="K3575" s="43">
        <v>1.112244</v>
      </c>
      <c r="L3575" s="43">
        <f t="shared" si="166"/>
        <v>3.388180071936</v>
      </c>
      <c r="M3575" s="43">
        <v>0</v>
      </c>
      <c r="N3575" s="43">
        <f t="shared" si="167"/>
        <v>3.737762</v>
      </c>
      <c r="O3575" s="43">
        <v>1.112244</v>
      </c>
      <c r="P3575" s="43">
        <v>0</v>
      </c>
      <c r="Q3575" s="43">
        <v>0</v>
      </c>
      <c r="R3575" s="43">
        <v>5.5511999999999999E-2</v>
      </c>
      <c r="S3575" s="43">
        <v>1.056732</v>
      </c>
      <c r="T3575" s="43">
        <v>0</v>
      </c>
      <c r="U3575" s="43">
        <v>0</v>
      </c>
      <c r="V3575" s="43">
        <v>0</v>
      </c>
      <c r="W3575" s="43">
        <v>0</v>
      </c>
      <c r="X3575" s="43">
        <v>0</v>
      </c>
      <c r="Y3575" s="43">
        <v>0</v>
      </c>
      <c r="Z3575" s="43">
        <v>0</v>
      </c>
      <c r="AA3575" s="43">
        <v>0</v>
      </c>
      <c r="AB3575" s="43">
        <v>0</v>
      </c>
      <c r="AC3575" s="43">
        <v>0</v>
      </c>
      <c r="AD3575" s="43">
        <v>0</v>
      </c>
      <c r="AE3575" s="43">
        <v>0</v>
      </c>
    </row>
    <row r="3576" spans="1:31" ht="15.75" x14ac:dyDescent="0.25">
      <c r="A3576" s="49" t="s">
        <v>7217</v>
      </c>
      <c r="B3576" s="22" t="s">
        <v>7294</v>
      </c>
      <c r="C3576" s="42" t="s">
        <v>7295</v>
      </c>
      <c r="D3576" s="21">
        <v>2025</v>
      </c>
      <c r="E3576" s="21">
        <v>2026</v>
      </c>
      <c r="F3576" s="43">
        <v>2.6543969999999999</v>
      </c>
      <c r="G3576" s="43">
        <v>3.185276</v>
      </c>
      <c r="H3576" s="43">
        <v>3.8337542052960001</v>
      </c>
      <c r="I3576" s="43">
        <v>0</v>
      </c>
      <c r="J3576" s="43">
        <f t="shared" si="165"/>
        <v>3.8337542052960001</v>
      </c>
      <c r="K3576" s="43">
        <v>0.95075799999999999</v>
      </c>
      <c r="L3576" s="43">
        <f t="shared" si="166"/>
        <v>2.8829962052960001</v>
      </c>
      <c r="M3576" s="43">
        <v>0</v>
      </c>
      <c r="N3576" s="43">
        <f t="shared" si="167"/>
        <v>3.185276</v>
      </c>
      <c r="O3576" s="43">
        <v>0.95075799999999999</v>
      </c>
      <c r="P3576" s="43">
        <v>0</v>
      </c>
      <c r="Q3576" s="43">
        <v>0</v>
      </c>
      <c r="R3576" s="43">
        <v>5.5511999999999999E-2</v>
      </c>
      <c r="S3576" s="43">
        <v>0.89524599999999999</v>
      </c>
      <c r="T3576" s="43">
        <v>0</v>
      </c>
      <c r="U3576" s="43">
        <v>0</v>
      </c>
      <c r="V3576" s="43">
        <v>0</v>
      </c>
      <c r="W3576" s="43">
        <v>0</v>
      </c>
      <c r="X3576" s="43">
        <v>0</v>
      </c>
      <c r="Y3576" s="43">
        <v>0</v>
      </c>
      <c r="Z3576" s="43">
        <v>0</v>
      </c>
      <c r="AA3576" s="43">
        <v>0</v>
      </c>
      <c r="AB3576" s="43">
        <v>0</v>
      </c>
      <c r="AC3576" s="43">
        <v>0</v>
      </c>
      <c r="AD3576" s="43">
        <v>0</v>
      </c>
      <c r="AE3576" s="43">
        <v>0</v>
      </c>
    </row>
    <row r="3577" spans="1:31" ht="15.75" x14ac:dyDescent="0.25">
      <c r="A3577" s="49" t="s">
        <v>7217</v>
      </c>
      <c r="B3577" s="22" t="s">
        <v>7296</v>
      </c>
      <c r="C3577" s="42" t="s">
        <v>7297</v>
      </c>
      <c r="D3577" s="21">
        <v>2025</v>
      </c>
      <c r="E3577" s="21">
        <v>2026</v>
      </c>
      <c r="F3577" s="43">
        <v>3.0692400000000002</v>
      </c>
      <c r="G3577" s="43">
        <v>3.6830880000000001</v>
      </c>
      <c r="H3577" s="43">
        <v>4.4342643638289996</v>
      </c>
      <c r="I3577" s="43">
        <v>0</v>
      </c>
      <c r="J3577" s="43">
        <f t="shared" si="165"/>
        <v>4.4342643638289996</v>
      </c>
      <c r="K3577" s="43">
        <v>1.0763560000000001</v>
      </c>
      <c r="L3577" s="43">
        <f t="shared" si="166"/>
        <v>3.3579083638289995</v>
      </c>
      <c r="M3577" s="43">
        <v>0</v>
      </c>
      <c r="N3577" s="43">
        <f t="shared" si="167"/>
        <v>3.6830880000000001</v>
      </c>
      <c r="O3577" s="43">
        <v>1.0763560000000001</v>
      </c>
      <c r="P3577" s="43">
        <v>0</v>
      </c>
      <c r="Q3577" s="43">
        <v>0</v>
      </c>
      <c r="R3577" s="43">
        <v>5.5511999999999999E-2</v>
      </c>
      <c r="S3577" s="43">
        <v>1.0208440000000001</v>
      </c>
      <c r="T3577" s="43">
        <v>0</v>
      </c>
      <c r="U3577" s="43">
        <v>0</v>
      </c>
      <c r="V3577" s="43">
        <v>0</v>
      </c>
      <c r="W3577" s="43">
        <v>0</v>
      </c>
      <c r="X3577" s="43">
        <v>0</v>
      </c>
      <c r="Y3577" s="43">
        <v>0</v>
      </c>
      <c r="Z3577" s="43">
        <v>0</v>
      </c>
      <c r="AA3577" s="43">
        <v>0</v>
      </c>
      <c r="AB3577" s="43">
        <v>0</v>
      </c>
      <c r="AC3577" s="43">
        <v>0</v>
      </c>
      <c r="AD3577" s="43">
        <v>0</v>
      </c>
      <c r="AE3577" s="43">
        <v>0</v>
      </c>
    </row>
    <row r="3578" spans="1:31" ht="15.75" x14ac:dyDescent="0.25">
      <c r="A3578" s="49" t="s">
        <v>7040</v>
      </c>
      <c r="B3578" s="22" t="s">
        <v>7298</v>
      </c>
      <c r="C3578" s="42" t="s">
        <v>7299</v>
      </c>
      <c r="D3578" s="21">
        <v>2023</v>
      </c>
      <c r="E3578" s="21">
        <v>2025</v>
      </c>
      <c r="F3578" s="43">
        <v>28.363281000000001</v>
      </c>
      <c r="G3578" s="43">
        <v>34.035936999999997</v>
      </c>
      <c r="H3578" s="43">
        <v>39.025094839508</v>
      </c>
      <c r="I3578" s="43">
        <v>0</v>
      </c>
      <c r="J3578" s="43">
        <f t="shared" si="165"/>
        <v>39.025094839508</v>
      </c>
      <c r="K3578" s="43">
        <v>27.271910999999999</v>
      </c>
      <c r="L3578" s="43">
        <f t="shared" si="166"/>
        <v>11.753183839508001</v>
      </c>
      <c r="M3578" s="43">
        <v>0</v>
      </c>
      <c r="N3578" s="43">
        <f t="shared" si="167"/>
        <v>34.035936999999997</v>
      </c>
      <c r="O3578" s="43">
        <v>27.271910999999999</v>
      </c>
      <c r="P3578" s="43">
        <v>0.50865800000000005</v>
      </c>
      <c r="Q3578" s="43">
        <v>2.0396939999999999</v>
      </c>
      <c r="R3578" s="43">
        <v>24.723559000000002</v>
      </c>
      <c r="S3578" s="43">
        <v>0</v>
      </c>
      <c r="T3578" s="43">
        <v>0</v>
      </c>
      <c r="U3578" s="43">
        <v>0</v>
      </c>
      <c r="V3578" s="43">
        <v>0</v>
      </c>
      <c r="W3578" s="43">
        <v>0</v>
      </c>
      <c r="X3578" s="43">
        <v>0</v>
      </c>
      <c r="Y3578" s="43">
        <v>0</v>
      </c>
      <c r="Z3578" s="43">
        <v>0</v>
      </c>
      <c r="AA3578" s="43">
        <v>0</v>
      </c>
      <c r="AB3578" s="43">
        <v>0</v>
      </c>
      <c r="AC3578" s="43">
        <v>0</v>
      </c>
      <c r="AD3578" s="43">
        <v>0</v>
      </c>
      <c r="AE3578" s="43">
        <v>0</v>
      </c>
    </row>
    <row r="3579" spans="1:31" ht="15.75" x14ac:dyDescent="0.25">
      <c r="A3579" s="49" t="s">
        <v>7040</v>
      </c>
      <c r="B3579" s="22" t="s">
        <v>7300</v>
      </c>
      <c r="C3579" s="42" t="s">
        <v>7301</v>
      </c>
      <c r="D3579" s="21">
        <v>2023</v>
      </c>
      <c r="E3579" s="21">
        <v>2026</v>
      </c>
      <c r="F3579" s="43">
        <v>28.363281000000001</v>
      </c>
      <c r="G3579" s="43">
        <v>34.035936999999997</v>
      </c>
      <c r="H3579" s="43">
        <v>40.864705212910003</v>
      </c>
      <c r="I3579" s="43">
        <v>0</v>
      </c>
      <c r="J3579" s="43">
        <f t="shared" si="165"/>
        <v>40.864705212910003</v>
      </c>
      <c r="K3579" s="43">
        <v>27.129805999999999</v>
      </c>
      <c r="L3579" s="43">
        <f t="shared" si="166"/>
        <v>13.734899212910005</v>
      </c>
      <c r="M3579" s="43">
        <v>0</v>
      </c>
      <c r="N3579" s="43">
        <f t="shared" si="167"/>
        <v>34.035936999999997</v>
      </c>
      <c r="O3579" s="43">
        <v>27.129805999999999</v>
      </c>
      <c r="P3579" s="43">
        <v>0.50865800000000005</v>
      </c>
      <c r="Q3579" s="43">
        <v>0</v>
      </c>
      <c r="R3579" s="43">
        <v>1.4474860000000001</v>
      </c>
      <c r="S3579" s="43">
        <v>25.173662</v>
      </c>
      <c r="T3579" s="43">
        <v>0</v>
      </c>
      <c r="U3579" s="43">
        <v>0</v>
      </c>
      <c r="V3579" s="43">
        <v>0</v>
      </c>
      <c r="W3579" s="43">
        <v>0</v>
      </c>
      <c r="X3579" s="43">
        <v>0</v>
      </c>
      <c r="Y3579" s="43">
        <v>0</v>
      </c>
      <c r="Z3579" s="43">
        <v>0</v>
      </c>
      <c r="AA3579" s="43">
        <v>0</v>
      </c>
      <c r="AB3579" s="43">
        <v>0</v>
      </c>
      <c r="AC3579" s="43">
        <v>0</v>
      </c>
      <c r="AD3579" s="43">
        <v>0</v>
      </c>
      <c r="AE3579" s="43">
        <v>0</v>
      </c>
    </row>
    <row r="3580" spans="1:31" ht="15.75" x14ac:dyDescent="0.25">
      <c r="A3580" s="49" t="s">
        <v>7217</v>
      </c>
      <c r="B3580" s="22" t="s">
        <v>7302</v>
      </c>
      <c r="C3580" s="42" t="s">
        <v>7303</v>
      </c>
      <c r="D3580" s="21">
        <v>2020</v>
      </c>
      <c r="E3580" s="21">
        <v>2025</v>
      </c>
      <c r="F3580" s="43">
        <v>38.091366000000001</v>
      </c>
      <c r="G3580" s="43">
        <v>45.709639000000003</v>
      </c>
      <c r="H3580" s="43">
        <v>52.558178904956002</v>
      </c>
      <c r="I3580" s="43">
        <v>0</v>
      </c>
      <c r="J3580" s="43">
        <f t="shared" si="165"/>
        <v>52.558178904956002</v>
      </c>
      <c r="K3580" s="43">
        <v>35.699654000000002</v>
      </c>
      <c r="L3580" s="43">
        <f t="shared" si="166"/>
        <v>16.858524904955999</v>
      </c>
      <c r="M3580" s="43">
        <v>2.5353000000000001E-2</v>
      </c>
      <c r="N3580" s="43">
        <f t="shared" si="167"/>
        <v>45.684286</v>
      </c>
      <c r="O3580" s="43">
        <v>35.699654000000002</v>
      </c>
      <c r="P3580" s="43">
        <v>0</v>
      </c>
      <c r="Q3580" s="43">
        <v>1.939737</v>
      </c>
      <c r="R3580" s="43">
        <v>33.734563999999999</v>
      </c>
      <c r="S3580" s="43">
        <v>0</v>
      </c>
      <c r="T3580" s="43">
        <v>0</v>
      </c>
      <c r="U3580" s="43">
        <v>0</v>
      </c>
      <c r="V3580" s="43">
        <v>0</v>
      </c>
      <c r="W3580" s="43">
        <v>0</v>
      </c>
      <c r="X3580" s="43">
        <v>0</v>
      </c>
      <c r="Y3580" s="43">
        <v>0</v>
      </c>
      <c r="Z3580" s="43">
        <v>0</v>
      </c>
      <c r="AA3580" s="43">
        <v>0</v>
      </c>
      <c r="AB3580" s="43">
        <v>0</v>
      </c>
      <c r="AC3580" s="43">
        <v>0</v>
      </c>
      <c r="AD3580" s="43">
        <v>0</v>
      </c>
      <c r="AE3580" s="43">
        <v>0</v>
      </c>
    </row>
    <row r="3581" spans="1:31" ht="15.75" x14ac:dyDescent="0.25">
      <c r="A3581" s="49" t="s">
        <v>7217</v>
      </c>
      <c r="B3581" s="22" t="s">
        <v>7304</v>
      </c>
      <c r="C3581" s="42" t="s">
        <v>7305</v>
      </c>
      <c r="D3581" s="21">
        <v>2020</v>
      </c>
      <c r="E3581" s="21">
        <v>2025</v>
      </c>
      <c r="F3581" s="43">
        <v>166.11603299999999</v>
      </c>
      <c r="G3581" s="43">
        <v>199.33923999999999</v>
      </c>
      <c r="H3581" s="43">
        <v>229.810728815419</v>
      </c>
      <c r="I3581" s="43">
        <v>0</v>
      </c>
      <c r="J3581" s="43">
        <f t="shared" si="165"/>
        <v>229.810728815419</v>
      </c>
      <c r="K3581" s="43">
        <v>92.269951000000006</v>
      </c>
      <c r="L3581" s="43">
        <f t="shared" si="166"/>
        <v>137.54077781541901</v>
      </c>
      <c r="M3581" s="43">
        <v>5.0705E-2</v>
      </c>
      <c r="N3581" s="43">
        <f t="shared" si="167"/>
        <v>199.288535</v>
      </c>
      <c r="O3581" s="43">
        <v>92.269951000000006</v>
      </c>
      <c r="P3581" s="43">
        <v>0</v>
      </c>
      <c r="Q3581" s="43">
        <v>0</v>
      </c>
      <c r="R3581" s="43">
        <v>92.219245999999998</v>
      </c>
      <c r="S3581" s="43">
        <v>0</v>
      </c>
      <c r="T3581" s="43">
        <v>0</v>
      </c>
      <c r="U3581" s="43">
        <v>0</v>
      </c>
      <c r="V3581" s="43">
        <v>0</v>
      </c>
      <c r="W3581" s="43">
        <v>0</v>
      </c>
      <c r="X3581" s="43">
        <v>0</v>
      </c>
      <c r="Y3581" s="43">
        <v>0</v>
      </c>
      <c r="Z3581" s="43">
        <v>0</v>
      </c>
      <c r="AA3581" s="43">
        <v>0</v>
      </c>
      <c r="AB3581" s="43">
        <v>0</v>
      </c>
      <c r="AC3581" s="43">
        <v>0</v>
      </c>
      <c r="AD3581" s="43">
        <v>0</v>
      </c>
      <c r="AE3581" s="43">
        <v>0</v>
      </c>
    </row>
    <row r="3582" spans="1:31" ht="15.75" x14ac:dyDescent="0.25">
      <c r="A3582" s="49" t="s">
        <v>7217</v>
      </c>
      <c r="B3582" s="22" t="s">
        <v>7306</v>
      </c>
      <c r="C3582" s="42" t="s">
        <v>7307</v>
      </c>
      <c r="D3582" s="21">
        <v>2020</v>
      </c>
      <c r="E3582" s="21">
        <v>2026</v>
      </c>
      <c r="F3582" s="43">
        <v>93.186051000000006</v>
      </c>
      <c r="G3582" s="43">
        <v>111.823262</v>
      </c>
      <c r="H3582" s="43">
        <v>134.53955186993099</v>
      </c>
      <c r="I3582" s="43">
        <v>0</v>
      </c>
      <c r="J3582" s="43">
        <f t="shared" si="165"/>
        <v>134.53955186993099</v>
      </c>
      <c r="K3582" s="43">
        <v>61.981090999999999</v>
      </c>
      <c r="L3582" s="43">
        <f t="shared" si="166"/>
        <v>72.558460869930997</v>
      </c>
      <c r="M3582" s="43">
        <v>3.3829999999999999E-2</v>
      </c>
      <c r="N3582" s="43">
        <f t="shared" si="167"/>
        <v>111.78943200000001</v>
      </c>
      <c r="O3582" s="43">
        <v>61.981090999999999</v>
      </c>
      <c r="P3582" s="43">
        <v>0</v>
      </c>
      <c r="Q3582" s="43">
        <v>0</v>
      </c>
      <c r="R3582" s="43">
        <v>4.0539860000000001</v>
      </c>
      <c r="S3582" s="43">
        <v>57.893275000000003</v>
      </c>
      <c r="T3582" s="43">
        <v>0</v>
      </c>
      <c r="U3582" s="43">
        <v>0</v>
      </c>
      <c r="V3582" s="43">
        <v>0</v>
      </c>
      <c r="W3582" s="43">
        <v>0</v>
      </c>
      <c r="X3582" s="43">
        <v>0</v>
      </c>
      <c r="Y3582" s="43">
        <v>0</v>
      </c>
      <c r="Z3582" s="43">
        <v>0</v>
      </c>
      <c r="AA3582" s="43">
        <v>0</v>
      </c>
      <c r="AB3582" s="43">
        <v>0</v>
      </c>
      <c r="AC3582" s="43">
        <v>0</v>
      </c>
      <c r="AD3582" s="43">
        <v>0</v>
      </c>
      <c r="AE3582" s="43">
        <v>0</v>
      </c>
    </row>
    <row r="3583" spans="1:31" ht="15.75" x14ac:dyDescent="0.25">
      <c r="A3583" s="49" t="s">
        <v>7217</v>
      </c>
      <c r="B3583" s="22" t="s">
        <v>7308</v>
      </c>
      <c r="C3583" s="42" t="s">
        <v>7309</v>
      </c>
      <c r="D3583" s="21">
        <v>2020</v>
      </c>
      <c r="E3583" s="21">
        <v>2026</v>
      </c>
      <c r="F3583" s="43">
        <v>186.83630299999999</v>
      </c>
      <c r="G3583" s="43">
        <v>224.203564</v>
      </c>
      <c r="H3583" s="43">
        <v>270.54237883899202</v>
      </c>
      <c r="I3583" s="43">
        <v>0</v>
      </c>
      <c r="J3583" s="43">
        <f t="shared" si="165"/>
        <v>270.54237883899202</v>
      </c>
      <c r="K3583" s="43">
        <v>109.37332000000001</v>
      </c>
      <c r="L3583" s="43">
        <f t="shared" si="166"/>
        <v>161.16905883899202</v>
      </c>
      <c r="M3583" s="43">
        <v>5.0705E-2</v>
      </c>
      <c r="N3583" s="43">
        <f t="shared" si="167"/>
        <v>224.15285900000001</v>
      </c>
      <c r="O3583" s="43">
        <v>109.37332000000001</v>
      </c>
      <c r="P3583" s="43">
        <v>0</v>
      </c>
      <c r="Q3583" s="43">
        <v>0</v>
      </c>
      <c r="R3583" s="43">
        <v>0</v>
      </c>
      <c r="S3583" s="43">
        <v>109.322615</v>
      </c>
      <c r="T3583" s="43">
        <v>0</v>
      </c>
      <c r="U3583" s="43">
        <v>0</v>
      </c>
      <c r="V3583" s="43">
        <v>0</v>
      </c>
      <c r="W3583" s="43">
        <v>0</v>
      </c>
      <c r="X3583" s="43">
        <v>0</v>
      </c>
      <c r="Y3583" s="43">
        <v>0</v>
      </c>
      <c r="Z3583" s="43">
        <v>0</v>
      </c>
      <c r="AA3583" s="43">
        <v>0</v>
      </c>
      <c r="AB3583" s="43">
        <v>0</v>
      </c>
      <c r="AC3583" s="43">
        <v>0</v>
      </c>
      <c r="AD3583" s="43">
        <v>0</v>
      </c>
      <c r="AE3583" s="43">
        <v>0</v>
      </c>
    </row>
    <row r="3584" spans="1:31" ht="15.75" x14ac:dyDescent="0.25">
      <c r="A3584" s="49" t="s">
        <v>7217</v>
      </c>
      <c r="B3584" s="22" t="s">
        <v>7310</v>
      </c>
      <c r="C3584" s="42" t="s">
        <v>7311</v>
      </c>
      <c r="D3584" s="21">
        <v>2020</v>
      </c>
      <c r="E3584" s="21">
        <v>2027</v>
      </c>
      <c r="F3584" s="43">
        <v>167.19777099999999</v>
      </c>
      <c r="G3584" s="43">
        <v>200.637325</v>
      </c>
      <c r="H3584" s="43">
        <v>252.46469835996299</v>
      </c>
      <c r="I3584" s="43">
        <v>0</v>
      </c>
      <c r="J3584" s="43">
        <f t="shared" si="165"/>
        <v>252.46469835996299</v>
      </c>
      <c r="K3584" s="43">
        <v>103.609167</v>
      </c>
      <c r="L3584" s="43">
        <f t="shared" si="166"/>
        <v>148.85553135996298</v>
      </c>
      <c r="M3584" s="43">
        <v>5.0705E-2</v>
      </c>
      <c r="N3584" s="43">
        <f t="shared" si="167"/>
        <v>200.58662000000001</v>
      </c>
      <c r="O3584" s="43">
        <v>103.609167</v>
      </c>
      <c r="P3584" s="43">
        <v>0</v>
      </c>
      <c r="Q3584" s="43">
        <v>0</v>
      </c>
      <c r="R3584" s="43">
        <v>0</v>
      </c>
      <c r="S3584" s="43">
        <v>6.7779150000000001</v>
      </c>
      <c r="T3584" s="43">
        <v>96.780546999999999</v>
      </c>
      <c r="U3584" s="43">
        <v>0</v>
      </c>
      <c r="V3584" s="43">
        <v>0</v>
      </c>
      <c r="W3584" s="43">
        <v>0</v>
      </c>
      <c r="X3584" s="43">
        <v>0</v>
      </c>
      <c r="Y3584" s="43">
        <v>0</v>
      </c>
      <c r="Z3584" s="43">
        <v>0</v>
      </c>
      <c r="AA3584" s="43">
        <v>0</v>
      </c>
      <c r="AB3584" s="43">
        <v>0</v>
      </c>
      <c r="AC3584" s="43">
        <v>0</v>
      </c>
      <c r="AD3584" s="43">
        <v>0</v>
      </c>
      <c r="AE3584" s="43">
        <v>0</v>
      </c>
    </row>
    <row r="3585" spans="1:31" ht="15.75" x14ac:dyDescent="0.25">
      <c r="A3585" s="49" t="s">
        <v>7217</v>
      </c>
      <c r="B3585" s="22" t="s">
        <v>7312</v>
      </c>
      <c r="C3585" s="42" t="s">
        <v>7313</v>
      </c>
      <c r="D3585" s="21">
        <v>2020</v>
      </c>
      <c r="E3585" s="21">
        <v>2024</v>
      </c>
      <c r="F3585" s="43">
        <v>46.101416</v>
      </c>
      <c r="G3585" s="43">
        <v>55.3217</v>
      </c>
      <c r="H3585" s="43">
        <v>60.635713214166003</v>
      </c>
      <c r="I3585" s="43">
        <v>0</v>
      </c>
      <c r="J3585" s="43">
        <f t="shared" si="165"/>
        <v>60.635713214166003</v>
      </c>
      <c r="K3585" s="43">
        <v>27.256395000000001</v>
      </c>
      <c r="L3585" s="43">
        <f t="shared" si="166"/>
        <v>33.379318214166005</v>
      </c>
      <c r="M3585" s="43">
        <v>5.0705E-2</v>
      </c>
      <c r="N3585" s="43">
        <f t="shared" si="167"/>
        <v>55.270994999999999</v>
      </c>
      <c r="O3585" s="43">
        <v>27.256395000000001</v>
      </c>
      <c r="P3585" s="43">
        <v>0.75273699999999999</v>
      </c>
      <c r="Q3585" s="43">
        <v>26.452953000000001</v>
      </c>
      <c r="R3585" s="43">
        <v>0</v>
      </c>
      <c r="S3585" s="43">
        <v>0</v>
      </c>
      <c r="T3585" s="43">
        <v>0</v>
      </c>
      <c r="U3585" s="43">
        <v>0</v>
      </c>
      <c r="V3585" s="43">
        <v>0</v>
      </c>
      <c r="W3585" s="43">
        <v>0</v>
      </c>
      <c r="X3585" s="43">
        <v>0</v>
      </c>
      <c r="Y3585" s="43">
        <v>0</v>
      </c>
      <c r="Z3585" s="43">
        <v>0</v>
      </c>
      <c r="AA3585" s="43">
        <v>0</v>
      </c>
      <c r="AB3585" s="43">
        <v>0</v>
      </c>
      <c r="AC3585" s="43">
        <v>0</v>
      </c>
      <c r="AD3585" s="43">
        <v>0</v>
      </c>
      <c r="AE3585" s="43">
        <v>0</v>
      </c>
    </row>
    <row r="3586" spans="1:31" ht="15.75" x14ac:dyDescent="0.25">
      <c r="A3586" s="49" t="s">
        <v>7217</v>
      </c>
      <c r="B3586" s="22" t="s">
        <v>7314</v>
      </c>
      <c r="C3586" s="42" t="s">
        <v>7315</v>
      </c>
      <c r="D3586" s="21">
        <v>2023</v>
      </c>
      <c r="E3586" s="21">
        <v>2024</v>
      </c>
      <c r="F3586" s="43">
        <v>0.391926</v>
      </c>
      <c r="G3586" s="43">
        <v>0.47031200000000001</v>
      </c>
      <c r="H3586" s="43">
        <v>0.51012101989299996</v>
      </c>
      <c r="I3586" s="43">
        <v>0</v>
      </c>
      <c r="J3586" s="43">
        <f t="shared" si="165"/>
        <v>0.51012101989299996</v>
      </c>
      <c r="K3586" s="43">
        <v>0.35064699999999999</v>
      </c>
      <c r="L3586" s="43">
        <f t="shared" si="166"/>
        <v>0.15947401989299997</v>
      </c>
      <c r="M3586" s="43">
        <v>0</v>
      </c>
      <c r="N3586" s="43">
        <f t="shared" si="167"/>
        <v>0.47031200000000001</v>
      </c>
      <c r="O3586" s="43">
        <v>0.35064699999999999</v>
      </c>
      <c r="P3586" s="43">
        <v>7.3667999999999997E-2</v>
      </c>
      <c r="Q3586" s="43">
        <v>0.27697899999999998</v>
      </c>
      <c r="R3586" s="43">
        <v>0</v>
      </c>
      <c r="S3586" s="43">
        <v>0</v>
      </c>
      <c r="T3586" s="43">
        <v>0</v>
      </c>
      <c r="U3586" s="43">
        <v>0</v>
      </c>
      <c r="V3586" s="43">
        <v>0</v>
      </c>
      <c r="W3586" s="43">
        <v>0</v>
      </c>
      <c r="X3586" s="43">
        <v>0</v>
      </c>
      <c r="Y3586" s="43">
        <v>0</v>
      </c>
      <c r="Z3586" s="43">
        <v>0</v>
      </c>
      <c r="AA3586" s="43">
        <v>0</v>
      </c>
      <c r="AB3586" s="43">
        <v>0</v>
      </c>
      <c r="AC3586" s="43">
        <v>0</v>
      </c>
      <c r="AD3586" s="43">
        <v>0</v>
      </c>
      <c r="AE3586" s="43">
        <v>0</v>
      </c>
    </row>
    <row r="3587" spans="1:31" ht="15.75" x14ac:dyDescent="0.25">
      <c r="A3587" s="49" t="s">
        <v>7217</v>
      </c>
      <c r="B3587" s="22" t="s">
        <v>7316</v>
      </c>
      <c r="C3587" s="42" t="s">
        <v>7317</v>
      </c>
      <c r="D3587" s="21">
        <v>2023</v>
      </c>
      <c r="E3587" s="21">
        <v>2024</v>
      </c>
      <c r="F3587" s="43">
        <v>0.31623699999999999</v>
      </c>
      <c r="G3587" s="43">
        <v>0.37948399999999999</v>
      </c>
      <c r="H3587" s="43">
        <v>0.41127459271</v>
      </c>
      <c r="I3587" s="43">
        <v>0</v>
      </c>
      <c r="J3587" s="43">
        <f t="shared" si="165"/>
        <v>0.41127459271</v>
      </c>
      <c r="K3587" s="43">
        <v>0.328953</v>
      </c>
      <c r="L3587" s="43">
        <f t="shared" si="166"/>
        <v>8.2321592710000002E-2</v>
      </c>
      <c r="M3587" s="43">
        <v>0</v>
      </c>
      <c r="N3587" s="43">
        <f t="shared" si="167"/>
        <v>0.37948399999999999</v>
      </c>
      <c r="O3587" s="43">
        <v>0.328953</v>
      </c>
      <c r="P3587" s="43">
        <v>7.3667999999999997E-2</v>
      </c>
      <c r="Q3587" s="43">
        <v>0.25528499999999998</v>
      </c>
      <c r="R3587" s="43">
        <v>0</v>
      </c>
      <c r="S3587" s="43">
        <v>0</v>
      </c>
      <c r="T3587" s="43">
        <v>0</v>
      </c>
      <c r="U3587" s="43">
        <v>0</v>
      </c>
      <c r="V3587" s="43">
        <v>0</v>
      </c>
      <c r="W3587" s="43">
        <v>0</v>
      </c>
      <c r="X3587" s="43">
        <v>0</v>
      </c>
      <c r="Y3587" s="43">
        <v>0</v>
      </c>
      <c r="Z3587" s="43">
        <v>0</v>
      </c>
      <c r="AA3587" s="43">
        <v>0</v>
      </c>
      <c r="AB3587" s="43">
        <v>0</v>
      </c>
      <c r="AC3587" s="43">
        <v>0</v>
      </c>
      <c r="AD3587" s="43">
        <v>0</v>
      </c>
      <c r="AE3587" s="43">
        <v>0</v>
      </c>
    </row>
    <row r="3588" spans="1:31" ht="15.75" x14ac:dyDescent="0.25">
      <c r="A3588" s="49" t="s">
        <v>7040</v>
      </c>
      <c r="B3588" s="22" t="s">
        <v>7318</v>
      </c>
      <c r="C3588" s="42" t="s">
        <v>7319</v>
      </c>
      <c r="D3588" s="21">
        <v>2023</v>
      </c>
      <c r="E3588" s="21">
        <v>2026</v>
      </c>
      <c r="F3588" s="43">
        <v>6.0766479999999996</v>
      </c>
      <c r="G3588" s="43">
        <v>7.2919780000000003</v>
      </c>
      <c r="H3588" s="43">
        <v>8.7623704485380003</v>
      </c>
      <c r="I3588" s="43">
        <v>0</v>
      </c>
      <c r="J3588" s="43">
        <f t="shared" si="165"/>
        <v>8.7623704485380003</v>
      </c>
      <c r="K3588" s="43">
        <v>8.6949760000000005</v>
      </c>
      <c r="L3588" s="43">
        <f t="shared" si="166"/>
        <v>6.7394448537999807E-2</v>
      </c>
      <c r="M3588" s="43">
        <v>0</v>
      </c>
      <c r="N3588" s="43">
        <f t="shared" si="167"/>
        <v>7.2919780000000003</v>
      </c>
      <c r="O3588" s="43">
        <v>8.6949760000000005</v>
      </c>
      <c r="P3588" s="43">
        <v>1.915E-3</v>
      </c>
      <c r="Q3588" s="43">
        <v>0.17399600000000001</v>
      </c>
      <c r="R3588" s="43">
        <v>0.46321099999999998</v>
      </c>
      <c r="S3588" s="43">
        <v>8.0558540000000001</v>
      </c>
      <c r="T3588" s="43">
        <v>0</v>
      </c>
      <c r="U3588" s="43">
        <v>0</v>
      </c>
      <c r="V3588" s="43">
        <v>0</v>
      </c>
      <c r="W3588" s="43">
        <v>0</v>
      </c>
      <c r="X3588" s="43">
        <v>0</v>
      </c>
      <c r="Y3588" s="43">
        <v>0</v>
      </c>
      <c r="Z3588" s="43">
        <v>0</v>
      </c>
      <c r="AA3588" s="43">
        <v>0</v>
      </c>
      <c r="AB3588" s="43">
        <v>0</v>
      </c>
      <c r="AC3588" s="43">
        <v>0</v>
      </c>
      <c r="AD3588" s="43">
        <v>0</v>
      </c>
      <c r="AE3588" s="43">
        <v>0</v>
      </c>
    </row>
    <row r="3589" spans="1:31" ht="15.75" x14ac:dyDescent="0.25">
      <c r="A3589" s="49" t="s">
        <v>7040</v>
      </c>
      <c r="B3589" s="22" t="s">
        <v>7320</v>
      </c>
      <c r="C3589" s="42" t="s">
        <v>7321</v>
      </c>
      <c r="D3589" s="21">
        <v>2025</v>
      </c>
      <c r="E3589" s="21">
        <v>2027</v>
      </c>
      <c r="F3589" s="43">
        <v>6.0766479999999996</v>
      </c>
      <c r="G3589" s="43">
        <v>7.2919780000000003</v>
      </c>
      <c r="H3589" s="43">
        <v>9.1485220628050001</v>
      </c>
      <c r="I3589" s="43">
        <v>0</v>
      </c>
      <c r="J3589" s="43">
        <f t="shared" si="165"/>
        <v>9.1485220628050001</v>
      </c>
      <c r="K3589" s="43">
        <v>8.1955980000000004</v>
      </c>
      <c r="L3589" s="43">
        <f t="shared" si="166"/>
        <v>0.95292406280499975</v>
      </c>
      <c r="M3589" s="43">
        <v>0</v>
      </c>
      <c r="N3589" s="43">
        <f t="shared" si="167"/>
        <v>7.2919780000000003</v>
      </c>
      <c r="O3589" s="43">
        <v>8.1955980000000004</v>
      </c>
      <c r="P3589" s="43">
        <v>0</v>
      </c>
      <c r="Q3589" s="43">
        <v>0</v>
      </c>
      <c r="R3589" s="43">
        <v>0.36563200000000001</v>
      </c>
      <c r="S3589" s="43">
        <v>0.37492199999999998</v>
      </c>
      <c r="T3589" s="43">
        <v>7.455044</v>
      </c>
      <c r="U3589" s="43">
        <v>0</v>
      </c>
      <c r="V3589" s="43">
        <v>0</v>
      </c>
      <c r="W3589" s="43">
        <v>0</v>
      </c>
      <c r="X3589" s="43">
        <v>0</v>
      </c>
      <c r="Y3589" s="43">
        <v>0</v>
      </c>
      <c r="Z3589" s="43">
        <v>0</v>
      </c>
      <c r="AA3589" s="43">
        <v>0</v>
      </c>
      <c r="AB3589" s="43">
        <v>0</v>
      </c>
      <c r="AC3589" s="43">
        <v>0</v>
      </c>
      <c r="AD3589" s="43">
        <v>0</v>
      </c>
      <c r="AE3589" s="43">
        <v>0</v>
      </c>
    </row>
    <row r="3590" spans="1:31" ht="15.75" x14ac:dyDescent="0.25">
      <c r="A3590" s="49" t="s">
        <v>7040</v>
      </c>
      <c r="B3590" s="22" t="s">
        <v>7322</v>
      </c>
      <c r="C3590" s="42" t="s">
        <v>7323</v>
      </c>
      <c r="D3590" s="21">
        <v>2025</v>
      </c>
      <c r="E3590" s="21">
        <v>2027</v>
      </c>
      <c r="F3590" s="43">
        <v>6.0766479999999996</v>
      </c>
      <c r="G3590" s="43">
        <v>7.2919780000000003</v>
      </c>
      <c r="H3590" s="43">
        <v>9.1484753126739999</v>
      </c>
      <c r="I3590" s="43">
        <v>0</v>
      </c>
      <c r="J3590" s="43">
        <f t="shared" si="165"/>
        <v>9.1484753126739999</v>
      </c>
      <c r="K3590" s="43">
        <v>8.1843330000000005</v>
      </c>
      <c r="L3590" s="43">
        <f t="shared" si="166"/>
        <v>0.96414231267399941</v>
      </c>
      <c r="M3590" s="43">
        <v>0</v>
      </c>
      <c r="N3590" s="43">
        <f t="shared" si="167"/>
        <v>7.2919780000000003</v>
      </c>
      <c r="O3590" s="43">
        <v>8.1843330000000005</v>
      </c>
      <c r="P3590" s="43">
        <v>0</v>
      </c>
      <c r="Q3590" s="43">
        <v>0</v>
      </c>
      <c r="R3590" s="43">
        <v>0.36563099999999998</v>
      </c>
      <c r="S3590" s="43">
        <v>0.37436599999999998</v>
      </c>
      <c r="T3590" s="43">
        <v>7.4443359999999998</v>
      </c>
      <c r="U3590" s="43">
        <v>0</v>
      </c>
      <c r="V3590" s="43">
        <v>0</v>
      </c>
      <c r="W3590" s="43">
        <v>0</v>
      </c>
      <c r="X3590" s="43">
        <v>0</v>
      </c>
      <c r="Y3590" s="43">
        <v>0</v>
      </c>
      <c r="Z3590" s="43">
        <v>0</v>
      </c>
      <c r="AA3590" s="43">
        <v>0</v>
      </c>
      <c r="AB3590" s="43">
        <v>0</v>
      </c>
      <c r="AC3590" s="43">
        <v>0</v>
      </c>
      <c r="AD3590" s="43">
        <v>0</v>
      </c>
      <c r="AE3590" s="43">
        <v>0</v>
      </c>
    </row>
    <row r="3591" spans="1:31" ht="15.75" x14ac:dyDescent="0.25">
      <c r="A3591" s="49" t="s">
        <v>7040</v>
      </c>
      <c r="B3591" s="22" t="s">
        <v>7324</v>
      </c>
      <c r="C3591" s="42" t="s">
        <v>7325</v>
      </c>
      <c r="D3591" s="21">
        <v>2025</v>
      </c>
      <c r="E3591" s="21">
        <v>2027</v>
      </c>
      <c r="F3591" s="43">
        <v>6.0766479999999996</v>
      </c>
      <c r="G3591" s="43">
        <v>7.2919780000000003</v>
      </c>
      <c r="H3591" s="43">
        <v>9.1484283442300001</v>
      </c>
      <c r="I3591" s="43">
        <v>0</v>
      </c>
      <c r="J3591" s="43">
        <f t="shared" si="165"/>
        <v>9.1484283442300001</v>
      </c>
      <c r="K3591" s="43">
        <v>8.1730689999999999</v>
      </c>
      <c r="L3591" s="43">
        <f t="shared" si="166"/>
        <v>0.97535934423000015</v>
      </c>
      <c r="M3591" s="43">
        <v>0</v>
      </c>
      <c r="N3591" s="43">
        <f t="shared" si="167"/>
        <v>7.2919780000000003</v>
      </c>
      <c r="O3591" s="43">
        <v>8.1730689999999999</v>
      </c>
      <c r="P3591" s="43">
        <v>0</v>
      </c>
      <c r="Q3591" s="43">
        <v>0</v>
      </c>
      <c r="R3591" s="43">
        <v>0.36563200000000001</v>
      </c>
      <c r="S3591" s="43">
        <v>0.37380799999999997</v>
      </c>
      <c r="T3591" s="43">
        <v>7.4336289999999998</v>
      </c>
      <c r="U3591" s="43">
        <v>0</v>
      </c>
      <c r="V3591" s="43">
        <v>0</v>
      </c>
      <c r="W3591" s="43">
        <v>0</v>
      </c>
      <c r="X3591" s="43">
        <v>0</v>
      </c>
      <c r="Y3591" s="43">
        <v>0</v>
      </c>
      <c r="Z3591" s="43">
        <v>0</v>
      </c>
      <c r="AA3591" s="43">
        <v>0</v>
      </c>
      <c r="AB3591" s="43">
        <v>0</v>
      </c>
      <c r="AC3591" s="43">
        <v>0</v>
      </c>
      <c r="AD3591" s="43">
        <v>0</v>
      </c>
      <c r="AE3591" s="43">
        <v>0</v>
      </c>
    </row>
    <row r="3592" spans="1:31" ht="15.75" x14ac:dyDescent="0.25">
      <c r="A3592" s="49" t="s">
        <v>7040</v>
      </c>
      <c r="B3592" s="22" t="s">
        <v>7326</v>
      </c>
      <c r="C3592" s="42" t="s">
        <v>7327</v>
      </c>
      <c r="D3592" s="21">
        <v>2023</v>
      </c>
      <c r="E3592" s="21">
        <v>2026</v>
      </c>
      <c r="F3592" s="43">
        <v>11.838506000000001</v>
      </c>
      <c r="G3592" s="43">
        <v>14.206206999999999</v>
      </c>
      <c r="H3592" s="43">
        <v>17.031302161614999</v>
      </c>
      <c r="I3592" s="43">
        <v>0</v>
      </c>
      <c r="J3592" s="43">
        <f t="shared" si="165"/>
        <v>17.031302161614999</v>
      </c>
      <c r="K3592" s="43">
        <v>10.145716999999999</v>
      </c>
      <c r="L3592" s="43">
        <f t="shared" si="166"/>
        <v>6.8855851616149994</v>
      </c>
      <c r="M3592" s="43">
        <v>0</v>
      </c>
      <c r="N3592" s="43">
        <f t="shared" si="167"/>
        <v>14.206206999999999</v>
      </c>
      <c r="O3592" s="43">
        <v>10.145716999999999</v>
      </c>
      <c r="P3592" s="43">
        <v>5.0959999999999998E-3</v>
      </c>
      <c r="Q3592" s="43">
        <v>0.46493600000000002</v>
      </c>
      <c r="R3592" s="43">
        <v>0.52610199999999996</v>
      </c>
      <c r="S3592" s="43">
        <v>9.1495829999999998</v>
      </c>
      <c r="T3592" s="43">
        <v>0</v>
      </c>
      <c r="U3592" s="43">
        <v>0</v>
      </c>
      <c r="V3592" s="43">
        <v>0</v>
      </c>
      <c r="W3592" s="43">
        <v>0</v>
      </c>
      <c r="X3592" s="43">
        <v>0</v>
      </c>
      <c r="Y3592" s="43">
        <v>0</v>
      </c>
      <c r="Z3592" s="43">
        <v>0</v>
      </c>
      <c r="AA3592" s="43">
        <v>0</v>
      </c>
      <c r="AB3592" s="43">
        <v>0</v>
      </c>
      <c r="AC3592" s="43">
        <v>0</v>
      </c>
      <c r="AD3592" s="43">
        <v>0</v>
      </c>
      <c r="AE3592" s="43">
        <v>0</v>
      </c>
    </row>
    <row r="3593" spans="1:31" ht="15.75" x14ac:dyDescent="0.25">
      <c r="A3593" s="49" t="s">
        <v>7040</v>
      </c>
      <c r="B3593" s="22" t="s">
        <v>7328</v>
      </c>
      <c r="C3593" s="42" t="s">
        <v>7329</v>
      </c>
      <c r="D3593" s="21">
        <v>2023</v>
      </c>
      <c r="E3593" s="21">
        <v>2026</v>
      </c>
      <c r="F3593" s="43">
        <v>6.0766479999999996</v>
      </c>
      <c r="G3593" s="43">
        <v>7.2919780000000003</v>
      </c>
      <c r="H3593" s="43">
        <v>8.7245498063410007</v>
      </c>
      <c r="I3593" s="43">
        <v>0</v>
      </c>
      <c r="J3593" s="43">
        <f t="shared" si="165"/>
        <v>8.7245498063410007</v>
      </c>
      <c r="K3593" s="43">
        <v>6.941897</v>
      </c>
      <c r="L3593" s="43">
        <f t="shared" si="166"/>
        <v>1.7826528063410008</v>
      </c>
      <c r="M3593" s="43">
        <v>0</v>
      </c>
      <c r="N3593" s="43">
        <f t="shared" si="167"/>
        <v>7.2919780000000003</v>
      </c>
      <c r="O3593" s="43">
        <v>6.941897</v>
      </c>
      <c r="P3593" s="43">
        <v>5.1830000000000001E-3</v>
      </c>
      <c r="Q3593" s="43">
        <v>0.47303400000000001</v>
      </c>
      <c r="R3593" s="43">
        <v>0.35145300000000002</v>
      </c>
      <c r="S3593" s="43">
        <v>6.1122269999999999</v>
      </c>
      <c r="T3593" s="43">
        <v>0</v>
      </c>
      <c r="U3593" s="43">
        <v>0</v>
      </c>
      <c r="V3593" s="43">
        <v>0</v>
      </c>
      <c r="W3593" s="43">
        <v>0</v>
      </c>
      <c r="X3593" s="43">
        <v>0</v>
      </c>
      <c r="Y3593" s="43">
        <v>0</v>
      </c>
      <c r="Z3593" s="43">
        <v>0</v>
      </c>
      <c r="AA3593" s="43">
        <v>0</v>
      </c>
      <c r="AB3593" s="43">
        <v>0</v>
      </c>
      <c r="AC3593" s="43">
        <v>0</v>
      </c>
      <c r="AD3593" s="43">
        <v>0</v>
      </c>
      <c r="AE3593" s="43">
        <v>0</v>
      </c>
    </row>
    <row r="3594" spans="1:31" ht="15.75" x14ac:dyDescent="0.25">
      <c r="A3594" s="49" t="s">
        <v>7040</v>
      </c>
      <c r="B3594" s="22" t="s">
        <v>7330</v>
      </c>
      <c r="C3594" s="42" t="s">
        <v>7331</v>
      </c>
      <c r="D3594" s="21">
        <v>2023</v>
      </c>
      <c r="E3594" s="21">
        <v>2025</v>
      </c>
      <c r="F3594" s="43">
        <v>9.9339919999999999</v>
      </c>
      <c r="G3594" s="43">
        <v>11.920790999999999</v>
      </c>
      <c r="H3594" s="43">
        <v>13.679745081916</v>
      </c>
      <c r="I3594" s="43">
        <v>0</v>
      </c>
      <c r="J3594" s="43">
        <f t="shared" si="165"/>
        <v>13.679745081916</v>
      </c>
      <c r="K3594" s="43">
        <v>10.941107000000001</v>
      </c>
      <c r="L3594" s="43">
        <f t="shared" si="166"/>
        <v>2.7386380819159992</v>
      </c>
      <c r="M3594" s="43">
        <v>0</v>
      </c>
      <c r="N3594" s="43">
        <f t="shared" si="167"/>
        <v>11.920790999999999</v>
      </c>
      <c r="O3594" s="43">
        <v>10.941107000000001</v>
      </c>
      <c r="P3594" s="43">
        <v>5.3020000000000003E-3</v>
      </c>
      <c r="Q3594" s="43">
        <v>1.052233</v>
      </c>
      <c r="R3594" s="43">
        <v>9.8835719999999991</v>
      </c>
      <c r="S3594" s="43">
        <v>0</v>
      </c>
      <c r="T3594" s="43">
        <v>0</v>
      </c>
      <c r="U3594" s="43">
        <v>0</v>
      </c>
      <c r="V3594" s="43">
        <v>0</v>
      </c>
      <c r="W3594" s="43">
        <v>0</v>
      </c>
      <c r="X3594" s="43">
        <v>0</v>
      </c>
      <c r="Y3594" s="43">
        <v>0</v>
      </c>
      <c r="Z3594" s="43">
        <v>0</v>
      </c>
      <c r="AA3594" s="43">
        <v>0</v>
      </c>
      <c r="AB3594" s="43">
        <v>0</v>
      </c>
      <c r="AC3594" s="43">
        <v>0</v>
      </c>
      <c r="AD3594" s="43">
        <v>0</v>
      </c>
      <c r="AE3594" s="43">
        <v>0</v>
      </c>
    </row>
    <row r="3595" spans="1:31" ht="15.75" x14ac:dyDescent="0.25">
      <c r="A3595" s="49" t="s">
        <v>7040</v>
      </c>
      <c r="B3595" s="22" t="s">
        <v>7332</v>
      </c>
      <c r="C3595" s="42" t="s">
        <v>7333</v>
      </c>
      <c r="D3595" s="21">
        <v>2023</v>
      </c>
      <c r="E3595" s="21">
        <v>2026</v>
      </c>
      <c r="F3595" s="43">
        <v>6.0766479999999996</v>
      </c>
      <c r="G3595" s="43">
        <v>7.2919780000000003</v>
      </c>
      <c r="H3595" s="43">
        <v>8.7605352765190005</v>
      </c>
      <c r="I3595" s="43">
        <v>0</v>
      </c>
      <c r="J3595" s="43">
        <f t="shared" si="165"/>
        <v>8.7605352765190005</v>
      </c>
      <c r="K3595" s="43">
        <v>8.1800949999999997</v>
      </c>
      <c r="L3595" s="43">
        <f t="shared" si="166"/>
        <v>0.58044027651900088</v>
      </c>
      <c r="M3595" s="43">
        <v>0</v>
      </c>
      <c r="N3595" s="43">
        <f t="shared" si="167"/>
        <v>7.2919780000000003</v>
      </c>
      <c r="O3595" s="43">
        <v>8.1800949999999997</v>
      </c>
      <c r="P3595" s="43">
        <v>2.003E-3</v>
      </c>
      <c r="Q3595" s="43">
        <v>0.182809</v>
      </c>
      <c r="R3595" s="43">
        <v>0.43473099999999998</v>
      </c>
      <c r="S3595" s="43">
        <v>7.5605520000000004</v>
      </c>
      <c r="T3595" s="43">
        <v>0</v>
      </c>
      <c r="U3595" s="43">
        <v>0</v>
      </c>
      <c r="V3595" s="43">
        <v>0</v>
      </c>
      <c r="W3595" s="43">
        <v>0</v>
      </c>
      <c r="X3595" s="43">
        <v>0</v>
      </c>
      <c r="Y3595" s="43">
        <v>0</v>
      </c>
      <c r="Z3595" s="43">
        <v>0</v>
      </c>
      <c r="AA3595" s="43">
        <v>0</v>
      </c>
      <c r="AB3595" s="43">
        <v>0</v>
      </c>
      <c r="AC3595" s="43">
        <v>0</v>
      </c>
      <c r="AD3595" s="43">
        <v>0</v>
      </c>
      <c r="AE3595" s="43">
        <v>0</v>
      </c>
    </row>
    <row r="3596" spans="1:31" ht="15.75" x14ac:dyDescent="0.25">
      <c r="A3596" s="49" t="s">
        <v>7040</v>
      </c>
      <c r="B3596" s="22" t="s">
        <v>7334</v>
      </c>
      <c r="C3596" s="42" t="s">
        <v>7335</v>
      </c>
      <c r="D3596" s="21">
        <v>2023</v>
      </c>
      <c r="E3596" s="21">
        <v>2025</v>
      </c>
      <c r="F3596" s="43">
        <v>19.080954999999999</v>
      </c>
      <c r="G3596" s="43">
        <v>22.897145999999999</v>
      </c>
      <c r="H3596" s="43">
        <v>26.287991265660999</v>
      </c>
      <c r="I3596" s="43">
        <v>0</v>
      </c>
      <c r="J3596" s="43">
        <f t="shared" si="165"/>
        <v>26.287991265660999</v>
      </c>
      <c r="K3596" s="43">
        <v>11.767915</v>
      </c>
      <c r="L3596" s="43">
        <f t="shared" si="166"/>
        <v>14.520076265660999</v>
      </c>
      <c r="M3596" s="43">
        <v>0</v>
      </c>
      <c r="N3596" s="43">
        <f t="shared" si="167"/>
        <v>22.897145999999999</v>
      </c>
      <c r="O3596" s="43">
        <v>11.767915</v>
      </c>
      <c r="P3596" s="43">
        <v>4.4039999999999999E-3</v>
      </c>
      <c r="Q3596" s="43">
        <v>1.019711</v>
      </c>
      <c r="R3596" s="43">
        <v>10.7438</v>
      </c>
      <c r="S3596" s="43">
        <v>0</v>
      </c>
      <c r="T3596" s="43">
        <v>0</v>
      </c>
      <c r="U3596" s="43">
        <v>0</v>
      </c>
      <c r="V3596" s="43">
        <v>0</v>
      </c>
      <c r="W3596" s="43">
        <v>0</v>
      </c>
      <c r="X3596" s="43">
        <v>0</v>
      </c>
      <c r="Y3596" s="43">
        <v>0</v>
      </c>
      <c r="Z3596" s="43">
        <v>0</v>
      </c>
      <c r="AA3596" s="43">
        <v>0</v>
      </c>
      <c r="AB3596" s="43">
        <v>0</v>
      </c>
      <c r="AC3596" s="43">
        <v>0</v>
      </c>
      <c r="AD3596" s="43">
        <v>0</v>
      </c>
      <c r="AE3596" s="43">
        <v>0</v>
      </c>
    </row>
    <row r="3597" spans="1:31" ht="15.75" x14ac:dyDescent="0.25">
      <c r="A3597" s="49" t="s">
        <v>7040</v>
      </c>
      <c r="B3597" s="22" t="s">
        <v>7336</v>
      </c>
      <c r="C3597" s="42" t="s">
        <v>7337</v>
      </c>
      <c r="D3597" s="21">
        <v>2023</v>
      </c>
      <c r="E3597" s="21">
        <v>2026</v>
      </c>
      <c r="F3597" s="43">
        <v>6.0766479999999996</v>
      </c>
      <c r="G3597" s="43">
        <v>7.2919780000000003</v>
      </c>
      <c r="H3597" s="43">
        <v>8.7324018728430008</v>
      </c>
      <c r="I3597" s="43">
        <v>0</v>
      </c>
      <c r="J3597" s="43">
        <f t="shared" si="165"/>
        <v>8.7324018728430008</v>
      </c>
      <c r="K3597" s="43">
        <v>0.71824600000000005</v>
      </c>
      <c r="L3597" s="43">
        <f t="shared" si="166"/>
        <v>8.0141558728430002</v>
      </c>
      <c r="M3597" s="43">
        <v>0</v>
      </c>
      <c r="N3597" s="43">
        <f t="shared" si="167"/>
        <v>7.2919780000000003</v>
      </c>
      <c r="O3597" s="43">
        <v>0.71824600000000005</v>
      </c>
      <c r="P3597" s="43">
        <v>4.5800000000000002E-4</v>
      </c>
      <c r="Q3597" s="43">
        <v>4.1764999999999997E-2</v>
      </c>
      <c r="R3597" s="43">
        <v>3.6757999999999999E-2</v>
      </c>
      <c r="S3597" s="43">
        <v>0.63926499999999997</v>
      </c>
      <c r="T3597" s="43">
        <v>0</v>
      </c>
      <c r="U3597" s="43">
        <v>0</v>
      </c>
      <c r="V3597" s="43">
        <v>0</v>
      </c>
      <c r="W3597" s="43">
        <v>0</v>
      </c>
      <c r="X3597" s="43">
        <v>0</v>
      </c>
      <c r="Y3597" s="43">
        <v>0</v>
      </c>
      <c r="Z3597" s="43">
        <v>0</v>
      </c>
      <c r="AA3597" s="43">
        <v>0</v>
      </c>
      <c r="AB3597" s="43">
        <v>0</v>
      </c>
      <c r="AC3597" s="43">
        <v>0</v>
      </c>
      <c r="AD3597" s="43">
        <v>0</v>
      </c>
      <c r="AE3597" s="43">
        <v>0</v>
      </c>
    </row>
    <row r="3598" spans="1:31" ht="15.75" x14ac:dyDescent="0.25">
      <c r="A3598" s="49" t="s">
        <v>7040</v>
      </c>
      <c r="B3598" s="22" t="s">
        <v>7338</v>
      </c>
      <c r="C3598" s="42" t="s">
        <v>7339</v>
      </c>
      <c r="D3598" s="21">
        <v>2025</v>
      </c>
      <c r="E3598" s="21">
        <v>2027</v>
      </c>
      <c r="F3598" s="43">
        <v>6.0766479999999996</v>
      </c>
      <c r="G3598" s="43">
        <v>7.2919780000000003</v>
      </c>
      <c r="H3598" s="43">
        <v>9.1487078974460001</v>
      </c>
      <c r="I3598" s="43">
        <v>0</v>
      </c>
      <c r="J3598" s="43">
        <f t="shared" si="165"/>
        <v>9.1487078974460001</v>
      </c>
      <c r="K3598" s="43">
        <v>8.2406459999999999</v>
      </c>
      <c r="L3598" s="43">
        <f t="shared" si="166"/>
        <v>0.90806189744600019</v>
      </c>
      <c r="M3598" s="43">
        <v>0</v>
      </c>
      <c r="N3598" s="43">
        <f t="shared" si="167"/>
        <v>7.2919780000000003</v>
      </c>
      <c r="O3598" s="43">
        <v>8.2406459999999999</v>
      </c>
      <c r="P3598" s="43">
        <v>0</v>
      </c>
      <c r="Q3598" s="43">
        <v>0</v>
      </c>
      <c r="R3598" s="43">
        <v>0.36563200000000001</v>
      </c>
      <c r="S3598" s="43">
        <v>0.37714999999999999</v>
      </c>
      <c r="T3598" s="43">
        <v>7.4978639999999999</v>
      </c>
      <c r="U3598" s="43">
        <v>0</v>
      </c>
      <c r="V3598" s="43">
        <v>0</v>
      </c>
      <c r="W3598" s="43">
        <v>0</v>
      </c>
      <c r="X3598" s="43">
        <v>0</v>
      </c>
      <c r="Y3598" s="43">
        <v>0</v>
      </c>
      <c r="Z3598" s="43">
        <v>0</v>
      </c>
      <c r="AA3598" s="43">
        <v>0</v>
      </c>
      <c r="AB3598" s="43">
        <v>0</v>
      </c>
      <c r="AC3598" s="43">
        <v>0</v>
      </c>
      <c r="AD3598" s="43">
        <v>0</v>
      </c>
      <c r="AE3598" s="43">
        <v>0</v>
      </c>
    </row>
    <row r="3599" spans="1:31" ht="15.75" x14ac:dyDescent="0.25">
      <c r="A3599" s="49" t="s">
        <v>7040</v>
      </c>
      <c r="B3599" s="22" t="s">
        <v>7340</v>
      </c>
      <c r="C3599" s="42" t="s">
        <v>7341</v>
      </c>
      <c r="D3599" s="21">
        <v>2025</v>
      </c>
      <c r="E3599" s="21">
        <v>2027</v>
      </c>
      <c r="F3599" s="43">
        <v>6.0766479999999996</v>
      </c>
      <c r="G3599" s="43">
        <v>7.2919780000000003</v>
      </c>
      <c r="H3599" s="43">
        <v>9.1487079398300004</v>
      </c>
      <c r="I3599" s="43">
        <v>0</v>
      </c>
      <c r="J3599" s="43">
        <f t="shared" si="165"/>
        <v>9.1487079398300004</v>
      </c>
      <c r="K3599" s="43">
        <v>8.2406450000000007</v>
      </c>
      <c r="L3599" s="43">
        <f t="shared" si="166"/>
        <v>0.90806293982999975</v>
      </c>
      <c r="M3599" s="43">
        <v>0</v>
      </c>
      <c r="N3599" s="43">
        <f t="shared" si="167"/>
        <v>7.2919780000000003</v>
      </c>
      <c r="O3599" s="43">
        <v>8.2406450000000007</v>
      </c>
      <c r="P3599" s="43">
        <v>0</v>
      </c>
      <c r="Q3599" s="43">
        <v>0</v>
      </c>
      <c r="R3599" s="43">
        <v>0.36563200000000001</v>
      </c>
      <c r="S3599" s="43">
        <v>0.37714900000000001</v>
      </c>
      <c r="T3599" s="43">
        <v>7.4978639999999999</v>
      </c>
      <c r="U3599" s="43">
        <v>0</v>
      </c>
      <c r="V3599" s="43">
        <v>0</v>
      </c>
      <c r="W3599" s="43">
        <v>0</v>
      </c>
      <c r="X3599" s="43">
        <v>0</v>
      </c>
      <c r="Y3599" s="43">
        <v>0</v>
      </c>
      <c r="Z3599" s="43">
        <v>0</v>
      </c>
      <c r="AA3599" s="43">
        <v>0</v>
      </c>
      <c r="AB3599" s="43">
        <v>0</v>
      </c>
      <c r="AC3599" s="43">
        <v>0</v>
      </c>
      <c r="AD3599" s="43">
        <v>0</v>
      </c>
      <c r="AE3599" s="43">
        <v>0</v>
      </c>
    </row>
    <row r="3600" spans="1:31" ht="15.75" x14ac:dyDescent="0.25">
      <c r="A3600" s="49" t="s">
        <v>7040</v>
      </c>
      <c r="B3600" s="22" t="s">
        <v>7342</v>
      </c>
      <c r="C3600" s="42" t="s">
        <v>7343</v>
      </c>
      <c r="D3600" s="21">
        <v>2025</v>
      </c>
      <c r="E3600" s="21">
        <v>2027</v>
      </c>
      <c r="F3600" s="43">
        <v>6.0766479999999996</v>
      </c>
      <c r="G3600" s="43">
        <v>7.2919780000000003</v>
      </c>
      <c r="H3600" s="43">
        <v>9.1485220628050001</v>
      </c>
      <c r="I3600" s="43">
        <v>0</v>
      </c>
      <c r="J3600" s="43">
        <f t="shared" ref="J3600:J3663" si="168">IFERROR(H3600+I3600,"0")</f>
        <v>9.1485220628050001</v>
      </c>
      <c r="K3600" s="43">
        <v>8.1955980000000004</v>
      </c>
      <c r="L3600" s="43">
        <f t="shared" ref="L3600:L3663" si="169">IFERROR(J3600-K3600,"0")</f>
        <v>0.95292406280499975</v>
      </c>
      <c r="M3600" s="43">
        <v>0</v>
      </c>
      <c r="N3600" s="43">
        <f t="shared" ref="N3600:N3663" si="170">IFERROR(G3600-M3600,"0")</f>
        <v>7.2919780000000003</v>
      </c>
      <c r="O3600" s="43">
        <v>8.1955980000000004</v>
      </c>
      <c r="P3600" s="43">
        <v>0</v>
      </c>
      <c r="Q3600" s="43">
        <v>0</v>
      </c>
      <c r="R3600" s="43">
        <v>0.36563200000000001</v>
      </c>
      <c r="S3600" s="43">
        <v>0.37492199999999998</v>
      </c>
      <c r="T3600" s="43">
        <v>7.455044</v>
      </c>
      <c r="U3600" s="43">
        <v>0</v>
      </c>
      <c r="V3600" s="43">
        <v>0</v>
      </c>
      <c r="W3600" s="43">
        <v>0</v>
      </c>
      <c r="X3600" s="43">
        <v>0</v>
      </c>
      <c r="Y3600" s="43">
        <v>0</v>
      </c>
      <c r="Z3600" s="43">
        <v>0</v>
      </c>
      <c r="AA3600" s="43">
        <v>0</v>
      </c>
      <c r="AB3600" s="43">
        <v>0</v>
      </c>
      <c r="AC3600" s="43">
        <v>0</v>
      </c>
      <c r="AD3600" s="43">
        <v>0</v>
      </c>
      <c r="AE3600" s="43">
        <v>0</v>
      </c>
    </row>
    <row r="3601" spans="1:31" ht="15.75" x14ac:dyDescent="0.25">
      <c r="A3601" s="49" t="s">
        <v>7040</v>
      </c>
      <c r="B3601" s="22" t="s">
        <v>7344</v>
      </c>
      <c r="C3601" s="42" t="s">
        <v>7345</v>
      </c>
      <c r="D3601" s="21">
        <v>2025</v>
      </c>
      <c r="E3601" s="21">
        <v>2027</v>
      </c>
      <c r="F3601" s="43">
        <v>6.0766479999999996</v>
      </c>
      <c r="G3601" s="43">
        <v>7.2919780000000003</v>
      </c>
      <c r="H3601" s="43">
        <v>9.1487078974460001</v>
      </c>
      <c r="I3601" s="43">
        <v>0</v>
      </c>
      <c r="J3601" s="43">
        <f t="shared" si="168"/>
        <v>9.1487078974460001</v>
      </c>
      <c r="K3601" s="43">
        <v>8.2406459999999999</v>
      </c>
      <c r="L3601" s="43">
        <f t="shared" si="169"/>
        <v>0.90806189744600019</v>
      </c>
      <c r="M3601" s="43">
        <v>0</v>
      </c>
      <c r="N3601" s="43">
        <f t="shared" si="170"/>
        <v>7.2919780000000003</v>
      </c>
      <c r="O3601" s="43">
        <v>8.2406459999999999</v>
      </c>
      <c r="P3601" s="43">
        <v>0</v>
      </c>
      <c r="Q3601" s="43">
        <v>0</v>
      </c>
      <c r="R3601" s="43">
        <v>0.36563200000000001</v>
      </c>
      <c r="S3601" s="43">
        <v>0.37714999999999999</v>
      </c>
      <c r="T3601" s="43">
        <v>7.4978639999999999</v>
      </c>
      <c r="U3601" s="43">
        <v>0</v>
      </c>
      <c r="V3601" s="43">
        <v>0</v>
      </c>
      <c r="W3601" s="43">
        <v>0</v>
      </c>
      <c r="X3601" s="43">
        <v>0</v>
      </c>
      <c r="Y3601" s="43">
        <v>0</v>
      </c>
      <c r="Z3601" s="43">
        <v>0</v>
      </c>
      <c r="AA3601" s="43">
        <v>0</v>
      </c>
      <c r="AB3601" s="43">
        <v>0</v>
      </c>
      <c r="AC3601" s="43">
        <v>0</v>
      </c>
      <c r="AD3601" s="43">
        <v>0</v>
      </c>
      <c r="AE3601" s="43">
        <v>0</v>
      </c>
    </row>
    <row r="3602" spans="1:31" ht="15.75" x14ac:dyDescent="0.25">
      <c r="A3602" s="49" t="s">
        <v>7040</v>
      </c>
      <c r="B3602" s="22" t="s">
        <v>7346</v>
      </c>
      <c r="C3602" s="42" t="s">
        <v>7347</v>
      </c>
      <c r="D3602" s="21">
        <v>2026</v>
      </c>
      <c r="E3602" s="21">
        <v>2027</v>
      </c>
      <c r="F3602" s="43">
        <v>6.0766479999999996</v>
      </c>
      <c r="G3602" s="43">
        <v>7.2919780000000003</v>
      </c>
      <c r="H3602" s="43">
        <v>9.1836678054629992</v>
      </c>
      <c r="I3602" s="43">
        <v>0</v>
      </c>
      <c r="J3602" s="43">
        <f t="shared" si="168"/>
        <v>9.1836678054629992</v>
      </c>
      <c r="K3602" s="43">
        <v>8.2120739999999994</v>
      </c>
      <c r="L3602" s="43">
        <f t="shared" si="169"/>
        <v>0.97159380546299978</v>
      </c>
      <c r="M3602" s="43">
        <v>0</v>
      </c>
      <c r="N3602" s="43">
        <f t="shared" si="170"/>
        <v>7.2919780000000003</v>
      </c>
      <c r="O3602" s="43">
        <v>8.2120739999999994</v>
      </c>
      <c r="P3602" s="43">
        <v>0</v>
      </c>
      <c r="Q3602" s="43">
        <v>0</v>
      </c>
      <c r="R3602" s="43">
        <v>0</v>
      </c>
      <c r="S3602" s="43">
        <v>0.38270300000000002</v>
      </c>
      <c r="T3602" s="43">
        <v>7.8293710000000001</v>
      </c>
      <c r="U3602" s="43">
        <v>0</v>
      </c>
      <c r="V3602" s="43">
        <v>0</v>
      </c>
      <c r="W3602" s="43">
        <v>0</v>
      </c>
      <c r="X3602" s="43">
        <v>0</v>
      </c>
      <c r="Y3602" s="43">
        <v>0</v>
      </c>
      <c r="Z3602" s="43">
        <v>0</v>
      </c>
      <c r="AA3602" s="43">
        <v>0</v>
      </c>
      <c r="AB3602" s="43">
        <v>0</v>
      </c>
      <c r="AC3602" s="43">
        <v>0</v>
      </c>
      <c r="AD3602" s="43">
        <v>0</v>
      </c>
      <c r="AE3602" s="43">
        <v>0</v>
      </c>
    </row>
    <row r="3603" spans="1:31" ht="15.75" x14ac:dyDescent="0.25">
      <c r="A3603" s="49" t="s">
        <v>7040</v>
      </c>
      <c r="B3603" s="22" t="s">
        <v>7348</v>
      </c>
      <c r="C3603" s="42" t="s">
        <v>7349</v>
      </c>
      <c r="D3603" s="21">
        <v>2026</v>
      </c>
      <c r="E3603" s="21">
        <v>2027</v>
      </c>
      <c r="F3603" s="43">
        <v>6.0766479999999996</v>
      </c>
      <c r="G3603" s="43">
        <v>7.2919780000000003</v>
      </c>
      <c r="H3603" s="43">
        <v>9.1838392110729998</v>
      </c>
      <c r="I3603" s="43">
        <v>0</v>
      </c>
      <c r="J3603" s="43">
        <f t="shared" si="168"/>
        <v>9.1838392110729998</v>
      </c>
      <c r="K3603" s="43">
        <v>8.2877109999999998</v>
      </c>
      <c r="L3603" s="43">
        <f t="shared" si="169"/>
        <v>0.896128211073</v>
      </c>
      <c r="M3603" s="43">
        <v>0</v>
      </c>
      <c r="N3603" s="43">
        <f t="shared" si="170"/>
        <v>7.2919780000000003</v>
      </c>
      <c r="O3603" s="43">
        <v>8.2877109999999998</v>
      </c>
      <c r="P3603" s="43">
        <v>0</v>
      </c>
      <c r="Q3603" s="43">
        <v>0</v>
      </c>
      <c r="R3603" s="43">
        <v>0</v>
      </c>
      <c r="S3603" s="43">
        <v>0.38270300000000002</v>
      </c>
      <c r="T3603" s="43">
        <v>7.9050079999999996</v>
      </c>
      <c r="U3603" s="43">
        <v>0</v>
      </c>
      <c r="V3603" s="43">
        <v>0</v>
      </c>
      <c r="W3603" s="43">
        <v>0</v>
      </c>
      <c r="X3603" s="43">
        <v>0</v>
      </c>
      <c r="Y3603" s="43">
        <v>0</v>
      </c>
      <c r="Z3603" s="43">
        <v>0</v>
      </c>
      <c r="AA3603" s="43">
        <v>0</v>
      </c>
      <c r="AB3603" s="43">
        <v>0</v>
      </c>
      <c r="AC3603" s="43">
        <v>0</v>
      </c>
      <c r="AD3603" s="43">
        <v>0</v>
      </c>
      <c r="AE3603" s="43">
        <v>0</v>
      </c>
    </row>
    <row r="3604" spans="1:31" ht="15.75" x14ac:dyDescent="0.25">
      <c r="A3604" s="49" t="s">
        <v>7040</v>
      </c>
      <c r="B3604" s="22" t="s">
        <v>7350</v>
      </c>
      <c r="C3604" s="42" t="s">
        <v>7351</v>
      </c>
      <c r="D3604" s="21">
        <v>2026</v>
      </c>
      <c r="E3604" s="21">
        <v>2027</v>
      </c>
      <c r="F3604" s="43">
        <v>6.0766479999999996</v>
      </c>
      <c r="G3604" s="43">
        <v>7.2919780000000003</v>
      </c>
      <c r="H3604" s="43">
        <v>9.1836420580790001</v>
      </c>
      <c r="I3604" s="43">
        <v>0</v>
      </c>
      <c r="J3604" s="43">
        <f t="shared" si="168"/>
        <v>9.1836420580790001</v>
      </c>
      <c r="K3604" s="43">
        <v>8.2008100000000006</v>
      </c>
      <c r="L3604" s="43">
        <f t="shared" si="169"/>
        <v>0.98283205807899954</v>
      </c>
      <c r="M3604" s="43">
        <v>0</v>
      </c>
      <c r="N3604" s="43">
        <f t="shared" si="170"/>
        <v>7.2919780000000003</v>
      </c>
      <c r="O3604" s="43">
        <v>8.2008100000000006</v>
      </c>
      <c r="P3604" s="43">
        <v>0</v>
      </c>
      <c r="Q3604" s="43">
        <v>0</v>
      </c>
      <c r="R3604" s="43">
        <v>0</v>
      </c>
      <c r="S3604" s="43">
        <v>0.38270199999999999</v>
      </c>
      <c r="T3604" s="43">
        <v>7.8181079999999996</v>
      </c>
      <c r="U3604" s="43">
        <v>0</v>
      </c>
      <c r="V3604" s="43">
        <v>0</v>
      </c>
      <c r="W3604" s="43">
        <v>0</v>
      </c>
      <c r="X3604" s="43">
        <v>0</v>
      </c>
      <c r="Y3604" s="43">
        <v>0</v>
      </c>
      <c r="Z3604" s="43">
        <v>0</v>
      </c>
      <c r="AA3604" s="43">
        <v>0</v>
      </c>
      <c r="AB3604" s="43">
        <v>0</v>
      </c>
      <c r="AC3604" s="43">
        <v>0</v>
      </c>
      <c r="AD3604" s="43">
        <v>0</v>
      </c>
      <c r="AE3604" s="43">
        <v>0</v>
      </c>
    </row>
    <row r="3605" spans="1:31" ht="15.75" x14ac:dyDescent="0.25">
      <c r="A3605" s="49" t="s">
        <v>7040</v>
      </c>
      <c r="B3605" s="22" t="s">
        <v>7352</v>
      </c>
      <c r="C3605" s="42" t="s">
        <v>7353</v>
      </c>
      <c r="D3605" s="21">
        <v>2026</v>
      </c>
      <c r="E3605" s="21">
        <v>2027</v>
      </c>
      <c r="F3605" s="43">
        <v>6.0766479999999996</v>
      </c>
      <c r="G3605" s="43">
        <v>7.2919780000000003</v>
      </c>
      <c r="H3605" s="43">
        <v>9.1836420089369994</v>
      </c>
      <c r="I3605" s="43">
        <v>0</v>
      </c>
      <c r="J3605" s="43">
        <f t="shared" si="168"/>
        <v>9.1836420089369994</v>
      </c>
      <c r="K3605" s="43">
        <v>8.2008100000000006</v>
      </c>
      <c r="L3605" s="43">
        <f t="shared" si="169"/>
        <v>0.98283200893699885</v>
      </c>
      <c r="M3605" s="43">
        <v>0</v>
      </c>
      <c r="N3605" s="43">
        <f t="shared" si="170"/>
        <v>7.2919780000000003</v>
      </c>
      <c r="O3605" s="43">
        <v>8.2008100000000006</v>
      </c>
      <c r="P3605" s="43">
        <v>0</v>
      </c>
      <c r="Q3605" s="43">
        <v>0</v>
      </c>
      <c r="R3605" s="43">
        <v>0</v>
      </c>
      <c r="S3605" s="43">
        <v>0.38270300000000002</v>
      </c>
      <c r="T3605" s="43">
        <v>7.8181070000000004</v>
      </c>
      <c r="U3605" s="43">
        <v>0</v>
      </c>
      <c r="V3605" s="43">
        <v>0</v>
      </c>
      <c r="W3605" s="43">
        <v>0</v>
      </c>
      <c r="X3605" s="43">
        <v>0</v>
      </c>
      <c r="Y3605" s="43">
        <v>0</v>
      </c>
      <c r="Z3605" s="43">
        <v>0</v>
      </c>
      <c r="AA3605" s="43">
        <v>0</v>
      </c>
      <c r="AB3605" s="43">
        <v>0</v>
      </c>
      <c r="AC3605" s="43">
        <v>0</v>
      </c>
      <c r="AD3605" s="43">
        <v>0</v>
      </c>
      <c r="AE3605" s="43">
        <v>0</v>
      </c>
    </row>
    <row r="3606" spans="1:31" ht="15.75" x14ac:dyDescent="0.25">
      <c r="A3606" s="49" t="s">
        <v>7040</v>
      </c>
      <c r="B3606" s="22" t="s">
        <v>7354</v>
      </c>
      <c r="C3606" s="42" t="s">
        <v>7355</v>
      </c>
      <c r="D3606" s="21">
        <v>2026</v>
      </c>
      <c r="E3606" s="21">
        <v>2027</v>
      </c>
      <c r="F3606" s="43">
        <v>6.0766479999999996</v>
      </c>
      <c r="G3606" s="43">
        <v>7.2919780000000003</v>
      </c>
      <c r="H3606" s="43">
        <v>9.1835901911760001</v>
      </c>
      <c r="I3606" s="43">
        <v>0</v>
      </c>
      <c r="J3606" s="43">
        <f t="shared" si="168"/>
        <v>9.1835901911760001</v>
      </c>
      <c r="K3606" s="43">
        <v>8.1782769999999996</v>
      </c>
      <c r="L3606" s="43">
        <f t="shared" si="169"/>
        <v>1.0053131911760005</v>
      </c>
      <c r="M3606" s="43">
        <v>0</v>
      </c>
      <c r="N3606" s="43">
        <f t="shared" si="170"/>
        <v>7.2919780000000003</v>
      </c>
      <c r="O3606" s="43">
        <v>8.1782769999999996</v>
      </c>
      <c r="P3606" s="43">
        <v>0</v>
      </c>
      <c r="Q3606" s="43">
        <v>0</v>
      </c>
      <c r="R3606" s="43">
        <v>0</v>
      </c>
      <c r="S3606" s="43">
        <v>0.38270300000000002</v>
      </c>
      <c r="T3606" s="43">
        <v>7.7955740000000002</v>
      </c>
      <c r="U3606" s="43">
        <v>0</v>
      </c>
      <c r="V3606" s="43">
        <v>0</v>
      </c>
      <c r="W3606" s="43">
        <v>0</v>
      </c>
      <c r="X3606" s="43">
        <v>0</v>
      </c>
      <c r="Y3606" s="43">
        <v>0</v>
      </c>
      <c r="Z3606" s="43">
        <v>0</v>
      </c>
      <c r="AA3606" s="43">
        <v>0</v>
      </c>
      <c r="AB3606" s="43">
        <v>0</v>
      </c>
      <c r="AC3606" s="43">
        <v>0</v>
      </c>
      <c r="AD3606" s="43">
        <v>0</v>
      </c>
      <c r="AE3606" s="43">
        <v>0</v>
      </c>
    </row>
    <row r="3607" spans="1:31" ht="15.75" x14ac:dyDescent="0.25">
      <c r="A3607" s="49" t="s">
        <v>7040</v>
      </c>
      <c r="B3607" s="22" t="s">
        <v>7356</v>
      </c>
      <c r="C3607" s="42" t="s">
        <v>7357</v>
      </c>
      <c r="D3607" s="21">
        <v>2026</v>
      </c>
      <c r="E3607" s="21">
        <v>2027</v>
      </c>
      <c r="F3607" s="43">
        <v>6.0766479999999996</v>
      </c>
      <c r="G3607" s="43">
        <v>7.2919780000000003</v>
      </c>
      <c r="H3607" s="43">
        <v>9.1834632377339993</v>
      </c>
      <c r="I3607" s="43">
        <v>0</v>
      </c>
      <c r="J3607" s="43">
        <f t="shared" si="168"/>
        <v>9.1834632377339993</v>
      </c>
      <c r="K3607" s="43">
        <v>8.1235909999999993</v>
      </c>
      <c r="L3607" s="43">
        <f t="shared" si="169"/>
        <v>1.059872237734</v>
      </c>
      <c r="M3607" s="43">
        <v>0</v>
      </c>
      <c r="N3607" s="43">
        <f t="shared" si="170"/>
        <v>7.2919780000000003</v>
      </c>
      <c r="O3607" s="43">
        <v>8.1235909999999993</v>
      </c>
      <c r="P3607" s="43">
        <v>0</v>
      </c>
      <c r="Q3607" s="43">
        <v>0</v>
      </c>
      <c r="R3607" s="43">
        <v>0</v>
      </c>
      <c r="S3607" s="43">
        <v>0.38270300000000002</v>
      </c>
      <c r="T3607" s="43">
        <v>7.740888</v>
      </c>
      <c r="U3607" s="43">
        <v>0</v>
      </c>
      <c r="V3607" s="43">
        <v>0</v>
      </c>
      <c r="W3607" s="43">
        <v>0</v>
      </c>
      <c r="X3607" s="43">
        <v>0</v>
      </c>
      <c r="Y3607" s="43">
        <v>0</v>
      </c>
      <c r="Z3607" s="43">
        <v>0</v>
      </c>
      <c r="AA3607" s="43">
        <v>0</v>
      </c>
      <c r="AB3607" s="43">
        <v>0</v>
      </c>
      <c r="AC3607" s="43">
        <v>0</v>
      </c>
      <c r="AD3607" s="43">
        <v>0</v>
      </c>
      <c r="AE3607" s="43">
        <v>0</v>
      </c>
    </row>
    <row r="3608" spans="1:31" ht="15.75" x14ac:dyDescent="0.25">
      <c r="A3608" s="49" t="s">
        <v>7040</v>
      </c>
      <c r="B3608" s="22" t="s">
        <v>7358</v>
      </c>
      <c r="C3608" s="42" t="s">
        <v>7359</v>
      </c>
      <c r="D3608" s="21">
        <v>2026</v>
      </c>
      <c r="E3608" s="21">
        <v>2028</v>
      </c>
      <c r="F3608" s="43">
        <v>6.0766479999999996</v>
      </c>
      <c r="G3608" s="43">
        <v>7.2919780000000003</v>
      </c>
      <c r="H3608" s="43">
        <v>9.5674404296520006</v>
      </c>
      <c r="I3608" s="43">
        <v>0</v>
      </c>
      <c r="J3608" s="43">
        <f t="shared" si="168"/>
        <v>9.5674404296520006</v>
      </c>
      <c r="K3608" s="43">
        <v>8.4787320000000008</v>
      </c>
      <c r="L3608" s="43">
        <f t="shared" si="169"/>
        <v>1.0887084296519998</v>
      </c>
      <c r="M3608" s="43">
        <v>0</v>
      </c>
      <c r="N3608" s="43">
        <f t="shared" si="170"/>
        <v>7.2919780000000003</v>
      </c>
      <c r="O3608" s="43">
        <v>8.4787320000000008</v>
      </c>
      <c r="P3608" s="43">
        <v>0</v>
      </c>
      <c r="Q3608" s="43">
        <v>0</v>
      </c>
      <c r="R3608" s="43">
        <v>0</v>
      </c>
      <c r="S3608" s="43">
        <v>0.38270199999999999</v>
      </c>
      <c r="T3608" s="43">
        <v>0.38750800000000002</v>
      </c>
      <c r="U3608" s="43">
        <v>7.7085220000000003</v>
      </c>
      <c r="V3608" s="43">
        <v>0</v>
      </c>
      <c r="W3608" s="43">
        <v>0</v>
      </c>
      <c r="X3608" s="43">
        <v>0</v>
      </c>
      <c r="Y3608" s="43">
        <v>0</v>
      </c>
      <c r="Z3608" s="43">
        <v>0</v>
      </c>
      <c r="AA3608" s="43">
        <v>0</v>
      </c>
      <c r="AB3608" s="43">
        <v>0</v>
      </c>
      <c r="AC3608" s="43">
        <v>0</v>
      </c>
      <c r="AD3608" s="43">
        <v>0</v>
      </c>
      <c r="AE3608" s="43">
        <v>0</v>
      </c>
    </row>
    <row r="3609" spans="1:31" ht="15.75" x14ac:dyDescent="0.25">
      <c r="A3609" s="49" t="s">
        <v>7040</v>
      </c>
      <c r="B3609" s="22" t="s">
        <v>7360</v>
      </c>
      <c r="C3609" s="42" t="s">
        <v>7361</v>
      </c>
      <c r="D3609" s="21">
        <v>2026</v>
      </c>
      <c r="E3609" s="21">
        <v>2028</v>
      </c>
      <c r="F3609" s="43">
        <v>6.0766479999999996</v>
      </c>
      <c r="G3609" s="43">
        <v>7.2919780000000003</v>
      </c>
      <c r="H3609" s="43">
        <v>9.5673822644140003</v>
      </c>
      <c r="I3609" s="43">
        <v>0</v>
      </c>
      <c r="J3609" s="43">
        <f t="shared" si="168"/>
        <v>9.5673822644140003</v>
      </c>
      <c r="K3609" s="43">
        <v>8.4649760000000001</v>
      </c>
      <c r="L3609" s="43">
        <f t="shared" si="169"/>
        <v>1.1024062644140002</v>
      </c>
      <c r="M3609" s="43">
        <v>0</v>
      </c>
      <c r="N3609" s="43">
        <f t="shared" si="170"/>
        <v>7.2919780000000003</v>
      </c>
      <c r="O3609" s="43">
        <v>8.4649760000000001</v>
      </c>
      <c r="P3609" s="43">
        <v>0</v>
      </c>
      <c r="Q3609" s="43">
        <v>0</v>
      </c>
      <c r="R3609" s="43">
        <v>0</v>
      </c>
      <c r="S3609" s="43">
        <v>0.38270399999999999</v>
      </c>
      <c r="T3609" s="43">
        <v>0.38682899999999998</v>
      </c>
      <c r="U3609" s="43">
        <v>7.695443</v>
      </c>
      <c r="V3609" s="43">
        <v>0</v>
      </c>
      <c r="W3609" s="43">
        <v>0</v>
      </c>
      <c r="X3609" s="43">
        <v>0</v>
      </c>
      <c r="Y3609" s="43">
        <v>0</v>
      </c>
      <c r="Z3609" s="43">
        <v>0</v>
      </c>
      <c r="AA3609" s="43">
        <v>0</v>
      </c>
      <c r="AB3609" s="43">
        <v>0</v>
      </c>
      <c r="AC3609" s="43">
        <v>0</v>
      </c>
      <c r="AD3609" s="43">
        <v>0</v>
      </c>
      <c r="AE3609" s="43">
        <v>0</v>
      </c>
    </row>
    <row r="3610" spans="1:31" ht="15.75" x14ac:dyDescent="0.25">
      <c r="A3610" s="49" t="s">
        <v>7040</v>
      </c>
      <c r="B3610" s="22" t="s">
        <v>7362</v>
      </c>
      <c r="C3610" s="42" t="s">
        <v>7363</v>
      </c>
      <c r="D3610" s="21">
        <v>2027</v>
      </c>
      <c r="E3610" s="21">
        <v>2028</v>
      </c>
      <c r="F3610" s="43">
        <v>8.7235150000000008</v>
      </c>
      <c r="G3610" s="43">
        <v>10.468218</v>
      </c>
      <c r="H3610" s="43">
        <v>13.787965313276001</v>
      </c>
      <c r="I3610" s="43">
        <v>0</v>
      </c>
      <c r="J3610" s="43">
        <f t="shared" si="168"/>
        <v>13.787965313276001</v>
      </c>
      <c r="K3610" s="43">
        <v>8.6672849999999997</v>
      </c>
      <c r="L3610" s="43">
        <f t="shared" si="169"/>
        <v>5.1206803132760008</v>
      </c>
      <c r="M3610" s="43">
        <v>0</v>
      </c>
      <c r="N3610" s="43">
        <f t="shared" si="170"/>
        <v>10.468218</v>
      </c>
      <c r="O3610" s="43">
        <v>8.6672849999999997</v>
      </c>
      <c r="P3610" s="43">
        <v>0</v>
      </c>
      <c r="Q3610" s="43">
        <v>0</v>
      </c>
      <c r="R3610" s="43">
        <v>0</v>
      </c>
      <c r="S3610" s="43">
        <v>0</v>
      </c>
      <c r="T3610" s="43">
        <v>0.400229</v>
      </c>
      <c r="U3610" s="43">
        <v>8.2670560000000002</v>
      </c>
      <c r="V3610" s="43">
        <v>0</v>
      </c>
      <c r="W3610" s="43">
        <v>0</v>
      </c>
      <c r="X3610" s="43">
        <v>0</v>
      </c>
      <c r="Y3610" s="43">
        <v>0</v>
      </c>
      <c r="Z3610" s="43">
        <v>0</v>
      </c>
      <c r="AA3610" s="43">
        <v>0</v>
      </c>
      <c r="AB3610" s="43">
        <v>0</v>
      </c>
      <c r="AC3610" s="43">
        <v>0</v>
      </c>
      <c r="AD3610" s="43">
        <v>0</v>
      </c>
      <c r="AE3610" s="43">
        <v>0</v>
      </c>
    </row>
    <row r="3611" spans="1:31" ht="15.75" x14ac:dyDescent="0.25">
      <c r="A3611" s="49" t="s">
        <v>7040</v>
      </c>
      <c r="B3611" s="22" t="s">
        <v>7364</v>
      </c>
      <c r="C3611" s="42" t="s">
        <v>7365</v>
      </c>
      <c r="D3611" s="21">
        <v>2027</v>
      </c>
      <c r="E3611" s="21">
        <v>2028</v>
      </c>
      <c r="F3611" s="43">
        <v>9.8639600000000005</v>
      </c>
      <c r="G3611" s="43">
        <v>11.836752000000001</v>
      </c>
      <c r="H3611" s="43">
        <v>15.590163666439</v>
      </c>
      <c r="I3611" s="43">
        <v>0</v>
      </c>
      <c r="J3611" s="43">
        <f t="shared" si="168"/>
        <v>15.590163666439</v>
      </c>
      <c r="K3611" s="43">
        <v>8.5764049999999994</v>
      </c>
      <c r="L3611" s="43">
        <f t="shared" si="169"/>
        <v>7.013758666439001</v>
      </c>
      <c r="M3611" s="43">
        <v>0</v>
      </c>
      <c r="N3611" s="43">
        <f t="shared" si="170"/>
        <v>11.836752000000001</v>
      </c>
      <c r="O3611" s="43">
        <v>8.5764049999999994</v>
      </c>
      <c r="P3611" s="43">
        <v>0</v>
      </c>
      <c r="Q3611" s="43">
        <v>0</v>
      </c>
      <c r="R3611" s="43">
        <v>0</v>
      </c>
      <c r="S3611" s="43">
        <v>0</v>
      </c>
      <c r="T3611" s="43">
        <v>0.400231</v>
      </c>
      <c r="U3611" s="43">
        <v>8.1761739999999996</v>
      </c>
      <c r="V3611" s="43">
        <v>0</v>
      </c>
      <c r="W3611" s="43">
        <v>0</v>
      </c>
      <c r="X3611" s="43">
        <v>0</v>
      </c>
      <c r="Y3611" s="43">
        <v>0</v>
      </c>
      <c r="Z3611" s="43">
        <v>0</v>
      </c>
      <c r="AA3611" s="43">
        <v>0</v>
      </c>
      <c r="AB3611" s="43">
        <v>0</v>
      </c>
      <c r="AC3611" s="43">
        <v>0</v>
      </c>
      <c r="AD3611" s="43">
        <v>0</v>
      </c>
      <c r="AE3611" s="43">
        <v>0</v>
      </c>
    </row>
    <row r="3612" spans="1:31" ht="15.75" x14ac:dyDescent="0.25">
      <c r="A3612" s="49" t="s">
        <v>7040</v>
      </c>
      <c r="B3612" s="22" t="s">
        <v>7366</v>
      </c>
      <c r="C3612" s="42" t="s">
        <v>7367</v>
      </c>
      <c r="D3612" s="21">
        <v>2027</v>
      </c>
      <c r="E3612" s="21">
        <v>2028</v>
      </c>
      <c r="F3612" s="43">
        <v>11.179055999999999</v>
      </c>
      <c r="G3612" s="43">
        <v>13.414866999999999</v>
      </c>
      <c r="H3612" s="43">
        <v>17.668595902404</v>
      </c>
      <c r="I3612" s="43">
        <v>0</v>
      </c>
      <c r="J3612" s="43">
        <f t="shared" si="168"/>
        <v>17.668595902404</v>
      </c>
      <c r="K3612" s="43">
        <v>8.5528399999999998</v>
      </c>
      <c r="L3612" s="43">
        <f t="shared" si="169"/>
        <v>9.1157559024040005</v>
      </c>
      <c r="M3612" s="43">
        <v>0</v>
      </c>
      <c r="N3612" s="43">
        <f t="shared" si="170"/>
        <v>13.414866999999999</v>
      </c>
      <c r="O3612" s="43">
        <v>8.5528399999999998</v>
      </c>
      <c r="P3612" s="43">
        <v>0</v>
      </c>
      <c r="Q3612" s="43">
        <v>0</v>
      </c>
      <c r="R3612" s="43">
        <v>0</v>
      </c>
      <c r="S3612" s="43">
        <v>0</v>
      </c>
      <c r="T3612" s="43">
        <v>0.400231</v>
      </c>
      <c r="U3612" s="43">
        <v>8.152609</v>
      </c>
      <c r="V3612" s="43">
        <v>0</v>
      </c>
      <c r="W3612" s="43">
        <v>0</v>
      </c>
      <c r="X3612" s="43">
        <v>0</v>
      </c>
      <c r="Y3612" s="43">
        <v>0</v>
      </c>
      <c r="Z3612" s="43">
        <v>0</v>
      </c>
      <c r="AA3612" s="43">
        <v>0</v>
      </c>
      <c r="AB3612" s="43">
        <v>0</v>
      </c>
      <c r="AC3612" s="43">
        <v>0</v>
      </c>
      <c r="AD3612" s="43">
        <v>0</v>
      </c>
      <c r="AE3612" s="43">
        <v>0</v>
      </c>
    </row>
    <row r="3613" spans="1:31" ht="15.75" x14ac:dyDescent="0.25">
      <c r="A3613" s="49" t="s">
        <v>7040</v>
      </c>
      <c r="B3613" s="22" t="s">
        <v>7368</v>
      </c>
      <c r="C3613" s="42" t="s">
        <v>7369</v>
      </c>
      <c r="D3613" s="21">
        <v>2027</v>
      </c>
      <c r="E3613" s="21">
        <v>2028</v>
      </c>
      <c r="F3613" s="43">
        <v>7.8505779999999996</v>
      </c>
      <c r="G3613" s="43">
        <v>9.420693</v>
      </c>
      <c r="H3613" s="43">
        <v>12.408023480664999</v>
      </c>
      <c r="I3613" s="43">
        <v>0</v>
      </c>
      <c r="J3613" s="43">
        <f t="shared" si="168"/>
        <v>12.408023480664999</v>
      </c>
      <c r="K3613" s="43">
        <v>8.5919640000000008</v>
      </c>
      <c r="L3613" s="43">
        <f t="shared" si="169"/>
        <v>3.8160594806649986</v>
      </c>
      <c r="M3613" s="43">
        <v>0</v>
      </c>
      <c r="N3613" s="43">
        <f t="shared" si="170"/>
        <v>9.420693</v>
      </c>
      <c r="O3613" s="43">
        <v>8.5919640000000008</v>
      </c>
      <c r="P3613" s="43">
        <v>0</v>
      </c>
      <c r="Q3613" s="43">
        <v>0</v>
      </c>
      <c r="R3613" s="43">
        <v>0</v>
      </c>
      <c r="S3613" s="43">
        <v>0</v>
      </c>
      <c r="T3613" s="43">
        <v>0.400231</v>
      </c>
      <c r="U3613" s="43">
        <v>8.1917329999999993</v>
      </c>
      <c r="V3613" s="43">
        <v>0</v>
      </c>
      <c r="W3613" s="43">
        <v>0</v>
      </c>
      <c r="X3613" s="43">
        <v>0</v>
      </c>
      <c r="Y3613" s="43">
        <v>0</v>
      </c>
      <c r="Z3613" s="43">
        <v>0</v>
      </c>
      <c r="AA3613" s="43">
        <v>0</v>
      </c>
      <c r="AB3613" s="43">
        <v>0</v>
      </c>
      <c r="AC3613" s="43">
        <v>0</v>
      </c>
      <c r="AD3613" s="43">
        <v>0</v>
      </c>
      <c r="AE3613" s="43">
        <v>0</v>
      </c>
    </row>
    <row r="3614" spans="1:31" ht="15.75" x14ac:dyDescent="0.25">
      <c r="A3614" s="49" t="s">
        <v>7040</v>
      </c>
      <c r="B3614" s="22" t="s">
        <v>7370</v>
      </c>
      <c r="C3614" s="42" t="s">
        <v>7371</v>
      </c>
      <c r="D3614" s="21">
        <v>2027</v>
      </c>
      <c r="E3614" s="21">
        <v>2028</v>
      </c>
      <c r="F3614" s="43">
        <v>9.8356510000000004</v>
      </c>
      <c r="G3614" s="43">
        <v>11.802782000000001</v>
      </c>
      <c r="H3614" s="43">
        <v>15.545376747060001</v>
      </c>
      <c r="I3614" s="43">
        <v>0</v>
      </c>
      <c r="J3614" s="43">
        <f t="shared" si="168"/>
        <v>15.545376747060001</v>
      </c>
      <c r="K3614" s="43">
        <v>8.5646249999999995</v>
      </c>
      <c r="L3614" s="43">
        <f t="shared" si="169"/>
        <v>6.9807517470600011</v>
      </c>
      <c r="M3614" s="43">
        <v>0</v>
      </c>
      <c r="N3614" s="43">
        <f t="shared" si="170"/>
        <v>11.802782000000001</v>
      </c>
      <c r="O3614" s="43">
        <v>8.5646249999999995</v>
      </c>
      <c r="P3614" s="43">
        <v>0</v>
      </c>
      <c r="Q3614" s="43">
        <v>0</v>
      </c>
      <c r="R3614" s="43">
        <v>0</v>
      </c>
      <c r="S3614" s="43">
        <v>0</v>
      </c>
      <c r="T3614" s="43">
        <v>0.400231</v>
      </c>
      <c r="U3614" s="43">
        <v>8.1643939999999997</v>
      </c>
      <c r="V3614" s="43">
        <v>0</v>
      </c>
      <c r="W3614" s="43">
        <v>0</v>
      </c>
      <c r="X3614" s="43">
        <v>0</v>
      </c>
      <c r="Y3614" s="43">
        <v>0</v>
      </c>
      <c r="Z3614" s="43">
        <v>0</v>
      </c>
      <c r="AA3614" s="43">
        <v>0</v>
      </c>
      <c r="AB3614" s="43">
        <v>0</v>
      </c>
      <c r="AC3614" s="43">
        <v>0</v>
      </c>
      <c r="AD3614" s="43">
        <v>0</v>
      </c>
      <c r="AE3614" s="43">
        <v>0</v>
      </c>
    </row>
    <row r="3615" spans="1:31" ht="15.75" x14ac:dyDescent="0.25">
      <c r="A3615" s="49" t="s">
        <v>7040</v>
      </c>
      <c r="B3615" s="22" t="s">
        <v>7372</v>
      </c>
      <c r="C3615" s="42" t="s">
        <v>7373</v>
      </c>
      <c r="D3615" s="21">
        <v>2027</v>
      </c>
      <c r="E3615" s="21">
        <v>2028</v>
      </c>
      <c r="F3615" s="43">
        <v>9.4043759999999992</v>
      </c>
      <c r="G3615" s="43">
        <v>11.285252</v>
      </c>
      <c r="H3615" s="43">
        <v>14.863783017511</v>
      </c>
      <c r="I3615" s="43">
        <v>0</v>
      </c>
      <c r="J3615" s="43">
        <f t="shared" si="168"/>
        <v>14.863783017511</v>
      </c>
      <c r="K3615" s="43">
        <v>8.5764049999999994</v>
      </c>
      <c r="L3615" s="43">
        <f t="shared" si="169"/>
        <v>6.287378017511001</v>
      </c>
      <c r="M3615" s="43">
        <v>0</v>
      </c>
      <c r="N3615" s="43">
        <f t="shared" si="170"/>
        <v>11.285252</v>
      </c>
      <c r="O3615" s="43">
        <v>8.5764049999999994</v>
      </c>
      <c r="P3615" s="43">
        <v>0</v>
      </c>
      <c r="Q3615" s="43">
        <v>0</v>
      </c>
      <c r="R3615" s="43">
        <v>0</v>
      </c>
      <c r="S3615" s="43">
        <v>0</v>
      </c>
      <c r="T3615" s="43">
        <v>0.400229</v>
      </c>
      <c r="U3615" s="43">
        <v>8.1761759999999999</v>
      </c>
      <c r="V3615" s="43">
        <v>0</v>
      </c>
      <c r="W3615" s="43">
        <v>0</v>
      </c>
      <c r="X3615" s="43">
        <v>0</v>
      </c>
      <c r="Y3615" s="43">
        <v>0</v>
      </c>
      <c r="Z3615" s="43">
        <v>0</v>
      </c>
      <c r="AA3615" s="43">
        <v>0</v>
      </c>
      <c r="AB3615" s="43">
        <v>0</v>
      </c>
      <c r="AC3615" s="43">
        <v>0</v>
      </c>
      <c r="AD3615" s="43">
        <v>0</v>
      </c>
      <c r="AE3615" s="43">
        <v>0</v>
      </c>
    </row>
    <row r="3616" spans="1:31" ht="15.75" x14ac:dyDescent="0.25">
      <c r="A3616" s="49" t="s">
        <v>7040</v>
      </c>
      <c r="B3616" s="22" t="s">
        <v>7374</v>
      </c>
      <c r="C3616" s="42" t="s">
        <v>7375</v>
      </c>
      <c r="D3616" s="21">
        <v>2027</v>
      </c>
      <c r="E3616" s="21">
        <v>2028</v>
      </c>
      <c r="F3616" s="43">
        <v>8.6952060000000007</v>
      </c>
      <c r="G3616" s="43">
        <v>10.434248</v>
      </c>
      <c r="H3616" s="43">
        <v>13.743222536907</v>
      </c>
      <c r="I3616" s="43">
        <v>0</v>
      </c>
      <c r="J3616" s="43">
        <f t="shared" si="168"/>
        <v>13.743222536907</v>
      </c>
      <c r="K3616" s="43">
        <v>8.6672849999999997</v>
      </c>
      <c r="L3616" s="43">
        <f t="shared" si="169"/>
        <v>5.0759375369070003</v>
      </c>
      <c r="M3616" s="43">
        <v>0</v>
      </c>
      <c r="N3616" s="43">
        <f t="shared" si="170"/>
        <v>10.434248</v>
      </c>
      <c r="O3616" s="43">
        <v>8.6672849999999997</v>
      </c>
      <c r="P3616" s="43">
        <v>0</v>
      </c>
      <c r="Q3616" s="43">
        <v>0</v>
      </c>
      <c r="R3616" s="43">
        <v>0</v>
      </c>
      <c r="S3616" s="43">
        <v>0</v>
      </c>
      <c r="T3616" s="43">
        <v>0.400229</v>
      </c>
      <c r="U3616" s="43">
        <v>8.2670560000000002</v>
      </c>
      <c r="V3616" s="43">
        <v>0</v>
      </c>
      <c r="W3616" s="43">
        <v>0</v>
      </c>
      <c r="X3616" s="43">
        <v>0</v>
      </c>
      <c r="Y3616" s="43">
        <v>0</v>
      </c>
      <c r="Z3616" s="43">
        <v>0</v>
      </c>
      <c r="AA3616" s="43">
        <v>0</v>
      </c>
      <c r="AB3616" s="43">
        <v>0</v>
      </c>
      <c r="AC3616" s="43">
        <v>0</v>
      </c>
      <c r="AD3616" s="43">
        <v>0</v>
      </c>
      <c r="AE3616" s="43">
        <v>0</v>
      </c>
    </row>
    <row r="3617" spans="1:31" ht="15.75" x14ac:dyDescent="0.25">
      <c r="A3617" s="49" t="s">
        <v>7254</v>
      </c>
      <c r="B3617" s="22" t="s">
        <v>7376</v>
      </c>
      <c r="C3617" s="42" t="s">
        <v>7377</v>
      </c>
      <c r="D3617" s="21">
        <v>2027</v>
      </c>
      <c r="E3617" s="21">
        <v>2027</v>
      </c>
      <c r="F3617" s="43">
        <v>191.18144699999999</v>
      </c>
      <c r="G3617" s="43">
        <v>229.41773599999999</v>
      </c>
      <c r="H3617" s="43">
        <v>289.52433009394298</v>
      </c>
      <c r="I3617" s="43">
        <v>0</v>
      </c>
      <c r="J3617" s="43">
        <f t="shared" si="168"/>
        <v>289.52433009394298</v>
      </c>
      <c r="K3617" s="43">
        <v>112.55935700000001</v>
      </c>
      <c r="L3617" s="43">
        <f t="shared" si="169"/>
        <v>176.96497309394297</v>
      </c>
      <c r="M3617" s="43">
        <v>0</v>
      </c>
      <c r="N3617" s="43">
        <f t="shared" si="170"/>
        <v>229.41773599999999</v>
      </c>
      <c r="O3617" s="43">
        <v>112.55935700000001</v>
      </c>
      <c r="P3617" s="43">
        <v>0</v>
      </c>
      <c r="Q3617" s="43">
        <v>0</v>
      </c>
      <c r="R3617" s="43">
        <v>0</v>
      </c>
      <c r="S3617" s="43">
        <v>0</v>
      </c>
      <c r="T3617" s="43">
        <v>112.55935700000001</v>
      </c>
      <c r="U3617" s="43">
        <v>0</v>
      </c>
      <c r="V3617" s="43">
        <v>0</v>
      </c>
      <c r="W3617" s="43">
        <v>0</v>
      </c>
      <c r="X3617" s="43">
        <v>0</v>
      </c>
      <c r="Y3617" s="43">
        <v>0</v>
      </c>
      <c r="Z3617" s="43">
        <v>0</v>
      </c>
      <c r="AA3617" s="43">
        <v>0</v>
      </c>
      <c r="AB3617" s="43">
        <v>0</v>
      </c>
      <c r="AC3617" s="43">
        <v>0</v>
      </c>
      <c r="AD3617" s="43">
        <v>0</v>
      </c>
      <c r="AE3617" s="43">
        <v>0</v>
      </c>
    </row>
    <row r="3618" spans="1:31" ht="15.75" x14ac:dyDescent="0.25">
      <c r="A3618" s="49" t="s">
        <v>7254</v>
      </c>
      <c r="B3618" s="22" t="s">
        <v>7378</v>
      </c>
      <c r="C3618" s="42" t="s">
        <v>7379</v>
      </c>
      <c r="D3618" s="21">
        <v>2027</v>
      </c>
      <c r="E3618" s="21">
        <v>2027</v>
      </c>
      <c r="F3618" s="43">
        <v>123.538967</v>
      </c>
      <c r="G3618" s="43">
        <v>148.24675999999999</v>
      </c>
      <c r="H3618" s="43">
        <v>187.086859276262</v>
      </c>
      <c r="I3618" s="43">
        <v>0</v>
      </c>
      <c r="J3618" s="43">
        <f t="shared" si="168"/>
        <v>187.086859276262</v>
      </c>
      <c r="K3618" s="43">
        <v>82.328755999999998</v>
      </c>
      <c r="L3618" s="43">
        <f t="shared" si="169"/>
        <v>104.75810327626201</v>
      </c>
      <c r="M3618" s="43">
        <v>0</v>
      </c>
      <c r="N3618" s="43">
        <f t="shared" si="170"/>
        <v>148.24675999999999</v>
      </c>
      <c r="O3618" s="43">
        <v>82.328755999999998</v>
      </c>
      <c r="P3618" s="43">
        <v>0</v>
      </c>
      <c r="Q3618" s="43">
        <v>0</v>
      </c>
      <c r="R3618" s="43">
        <v>0</v>
      </c>
      <c r="S3618" s="43">
        <v>0</v>
      </c>
      <c r="T3618" s="43">
        <v>82.328755999999998</v>
      </c>
      <c r="U3618" s="43">
        <v>0</v>
      </c>
      <c r="V3618" s="43">
        <v>0</v>
      </c>
      <c r="W3618" s="43">
        <v>0</v>
      </c>
      <c r="X3618" s="43">
        <v>0</v>
      </c>
      <c r="Y3618" s="43">
        <v>0</v>
      </c>
      <c r="Z3618" s="43">
        <v>0</v>
      </c>
      <c r="AA3618" s="43">
        <v>0</v>
      </c>
      <c r="AB3618" s="43">
        <v>0</v>
      </c>
      <c r="AC3618" s="43">
        <v>0</v>
      </c>
      <c r="AD3618" s="43">
        <v>0</v>
      </c>
      <c r="AE3618" s="43">
        <v>0</v>
      </c>
    </row>
    <row r="3619" spans="1:31" ht="15.75" x14ac:dyDescent="0.25">
      <c r="A3619" s="49" t="s">
        <v>7040</v>
      </c>
      <c r="B3619" s="22" t="s">
        <v>7380</v>
      </c>
      <c r="C3619" s="42" t="s">
        <v>7381</v>
      </c>
      <c r="D3619" s="21">
        <v>2023</v>
      </c>
      <c r="E3619" s="21">
        <v>2024</v>
      </c>
      <c r="F3619" s="43">
        <v>11.207352</v>
      </c>
      <c r="G3619" s="43">
        <v>13.448822</v>
      </c>
      <c r="H3619" s="43">
        <v>14.583080591189001</v>
      </c>
      <c r="I3619" s="43">
        <v>0</v>
      </c>
      <c r="J3619" s="43">
        <f t="shared" si="168"/>
        <v>14.583080591189001</v>
      </c>
      <c r="K3619" s="43">
        <v>2.3503850000000002</v>
      </c>
      <c r="L3619" s="43">
        <f t="shared" si="169"/>
        <v>12.232695591189</v>
      </c>
      <c r="M3619" s="43">
        <v>0</v>
      </c>
      <c r="N3619" s="43">
        <f t="shared" si="170"/>
        <v>13.448822</v>
      </c>
      <c r="O3619" s="43">
        <v>2.3503850000000002</v>
      </c>
      <c r="P3619" s="43">
        <v>0.50516899999999998</v>
      </c>
      <c r="Q3619" s="43">
        <v>1.845216</v>
      </c>
      <c r="R3619" s="43">
        <v>0</v>
      </c>
      <c r="S3619" s="43">
        <v>0</v>
      </c>
      <c r="T3619" s="43">
        <v>0</v>
      </c>
      <c r="U3619" s="43">
        <v>0</v>
      </c>
      <c r="V3619" s="43">
        <v>0</v>
      </c>
      <c r="W3619" s="43">
        <v>0</v>
      </c>
      <c r="X3619" s="43">
        <v>0</v>
      </c>
      <c r="Y3619" s="43">
        <v>0</v>
      </c>
      <c r="Z3619" s="43">
        <v>0</v>
      </c>
      <c r="AA3619" s="43">
        <v>0</v>
      </c>
      <c r="AB3619" s="43">
        <v>0</v>
      </c>
      <c r="AC3619" s="43">
        <v>0</v>
      </c>
      <c r="AD3619" s="43">
        <v>0</v>
      </c>
      <c r="AE3619" s="43">
        <v>0</v>
      </c>
    </row>
    <row r="3620" spans="1:31" ht="15.75" x14ac:dyDescent="0.25">
      <c r="A3620" s="49" t="s">
        <v>7040</v>
      </c>
      <c r="B3620" s="22" t="s">
        <v>7382</v>
      </c>
      <c r="C3620" s="42" t="s">
        <v>7383</v>
      </c>
      <c r="D3620" s="21">
        <v>2023</v>
      </c>
      <c r="E3620" s="21">
        <v>2025</v>
      </c>
      <c r="F3620" s="43">
        <v>11.051492</v>
      </c>
      <c r="G3620" s="43">
        <v>13.261791000000001</v>
      </c>
      <c r="H3620" s="43">
        <v>15.215425705729</v>
      </c>
      <c r="I3620" s="43">
        <v>0</v>
      </c>
      <c r="J3620" s="43">
        <f t="shared" si="168"/>
        <v>15.215425705729</v>
      </c>
      <c r="K3620" s="43">
        <v>8.1011190000000006</v>
      </c>
      <c r="L3620" s="43">
        <f t="shared" si="169"/>
        <v>7.1143067057289997</v>
      </c>
      <c r="M3620" s="43">
        <v>0</v>
      </c>
      <c r="N3620" s="43">
        <f t="shared" si="170"/>
        <v>13.261791000000001</v>
      </c>
      <c r="O3620" s="43">
        <v>8.1011190000000006</v>
      </c>
      <c r="P3620" s="43">
        <v>0.18285299999999999</v>
      </c>
      <c r="Q3620" s="43">
        <v>0.43054399999999998</v>
      </c>
      <c r="R3620" s="43">
        <v>7.4877219999999998</v>
      </c>
      <c r="S3620" s="43">
        <v>0</v>
      </c>
      <c r="T3620" s="43">
        <v>0</v>
      </c>
      <c r="U3620" s="43">
        <v>0</v>
      </c>
      <c r="V3620" s="43">
        <v>0</v>
      </c>
      <c r="W3620" s="43">
        <v>0</v>
      </c>
      <c r="X3620" s="43">
        <v>0</v>
      </c>
      <c r="Y3620" s="43">
        <v>0</v>
      </c>
      <c r="Z3620" s="43">
        <v>0</v>
      </c>
      <c r="AA3620" s="43">
        <v>0</v>
      </c>
      <c r="AB3620" s="43">
        <v>0</v>
      </c>
      <c r="AC3620" s="43">
        <v>0</v>
      </c>
      <c r="AD3620" s="43">
        <v>0</v>
      </c>
      <c r="AE3620" s="43">
        <v>0</v>
      </c>
    </row>
    <row r="3621" spans="1:31" ht="15.75" x14ac:dyDescent="0.25">
      <c r="A3621" s="49" t="s">
        <v>7040</v>
      </c>
      <c r="B3621" s="22" t="s">
        <v>7384</v>
      </c>
      <c r="C3621" s="42" t="s">
        <v>7385</v>
      </c>
      <c r="D3621" s="21">
        <v>2026</v>
      </c>
      <c r="E3621" s="21">
        <v>2027</v>
      </c>
      <c r="F3621" s="43">
        <v>15.645515</v>
      </c>
      <c r="G3621" s="43">
        <v>18.774618</v>
      </c>
      <c r="H3621" s="43">
        <v>23.655501873710001</v>
      </c>
      <c r="I3621" s="43">
        <v>0</v>
      </c>
      <c r="J3621" s="43">
        <f t="shared" si="168"/>
        <v>23.655501873710001</v>
      </c>
      <c r="K3621" s="43">
        <v>19.967414999999999</v>
      </c>
      <c r="L3621" s="43">
        <f t="shared" si="169"/>
        <v>3.6880868737100023</v>
      </c>
      <c r="M3621" s="43">
        <v>0</v>
      </c>
      <c r="N3621" s="43">
        <f t="shared" si="170"/>
        <v>18.774618</v>
      </c>
      <c r="O3621" s="43">
        <v>19.967414999999999</v>
      </c>
      <c r="P3621" s="43">
        <v>0</v>
      </c>
      <c r="Q3621" s="43">
        <v>0</v>
      </c>
      <c r="R3621" s="43">
        <v>0</v>
      </c>
      <c r="S3621" s="43">
        <v>0.73119599999999996</v>
      </c>
      <c r="T3621" s="43">
        <v>19.236218999999998</v>
      </c>
      <c r="U3621" s="43">
        <v>0</v>
      </c>
      <c r="V3621" s="43">
        <v>0</v>
      </c>
      <c r="W3621" s="43">
        <v>0</v>
      </c>
      <c r="X3621" s="43">
        <v>0</v>
      </c>
      <c r="Y3621" s="43">
        <v>0</v>
      </c>
      <c r="Z3621" s="43">
        <v>0</v>
      </c>
      <c r="AA3621" s="43">
        <v>0</v>
      </c>
      <c r="AB3621" s="43">
        <v>0</v>
      </c>
      <c r="AC3621" s="43">
        <v>0</v>
      </c>
      <c r="AD3621" s="43">
        <v>0</v>
      </c>
      <c r="AE3621" s="43">
        <v>0</v>
      </c>
    </row>
    <row r="3622" spans="1:31" ht="15.75" x14ac:dyDescent="0.25">
      <c r="A3622" s="49" t="s">
        <v>7386</v>
      </c>
      <c r="B3622" s="22" t="s">
        <v>7387</v>
      </c>
      <c r="C3622" s="42" t="s">
        <v>7388</v>
      </c>
      <c r="D3622" s="21">
        <v>2026</v>
      </c>
      <c r="E3622" s="21">
        <v>2026</v>
      </c>
      <c r="F3622" s="43">
        <v>85.691441999999995</v>
      </c>
      <c r="G3622" s="43">
        <v>102.82973</v>
      </c>
      <c r="H3622" s="43">
        <v>124.08757928902401</v>
      </c>
      <c r="I3622" s="43">
        <v>0</v>
      </c>
      <c r="J3622" s="43">
        <f t="shared" si="168"/>
        <v>124.08757928902401</v>
      </c>
      <c r="K3622" s="43">
        <v>15.024991</v>
      </c>
      <c r="L3622" s="43">
        <f t="shared" si="169"/>
        <v>109.06258828902401</v>
      </c>
      <c r="M3622" s="43">
        <v>0</v>
      </c>
      <c r="N3622" s="43">
        <f t="shared" si="170"/>
        <v>102.82973</v>
      </c>
      <c r="O3622" s="43">
        <v>15.024991</v>
      </c>
      <c r="P3622" s="43">
        <v>0</v>
      </c>
      <c r="Q3622" s="43">
        <v>0</v>
      </c>
      <c r="R3622" s="43">
        <v>0</v>
      </c>
      <c r="S3622" s="43">
        <v>15.024991</v>
      </c>
      <c r="T3622" s="43">
        <v>0</v>
      </c>
      <c r="U3622" s="43">
        <v>0</v>
      </c>
      <c r="V3622" s="43">
        <v>0</v>
      </c>
      <c r="W3622" s="43">
        <v>0</v>
      </c>
      <c r="X3622" s="43">
        <v>0</v>
      </c>
      <c r="Y3622" s="43">
        <v>0</v>
      </c>
      <c r="Z3622" s="43">
        <v>0</v>
      </c>
      <c r="AA3622" s="43">
        <v>0</v>
      </c>
      <c r="AB3622" s="43">
        <v>0</v>
      </c>
      <c r="AC3622" s="43">
        <v>0</v>
      </c>
      <c r="AD3622" s="43">
        <v>0</v>
      </c>
      <c r="AE3622" s="43">
        <v>0</v>
      </c>
    </row>
    <row r="3623" spans="1:31" ht="15.75" x14ac:dyDescent="0.25">
      <c r="A3623" s="49" t="s">
        <v>7389</v>
      </c>
      <c r="B3623" s="22" t="s">
        <v>7390</v>
      </c>
      <c r="C3623" s="42" t="s">
        <v>7391</v>
      </c>
      <c r="D3623" s="21">
        <v>2025</v>
      </c>
      <c r="E3623" s="21">
        <v>2025</v>
      </c>
      <c r="F3623" s="43">
        <v>17.149072</v>
      </c>
      <c r="G3623" s="43">
        <v>20.578887000000002</v>
      </c>
      <c r="H3623" s="43">
        <v>23.725426652185</v>
      </c>
      <c r="I3623" s="43">
        <v>0</v>
      </c>
      <c r="J3623" s="43">
        <f t="shared" si="168"/>
        <v>23.725426652185</v>
      </c>
      <c r="K3623" s="43">
        <v>9.1361299999999996</v>
      </c>
      <c r="L3623" s="43">
        <f t="shared" si="169"/>
        <v>14.589296652185</v>
      </c>
      <c r="M3623" s="43">
        <v>0</v>
      </c>
      <c r="N3623" s="43">
        <f t="shared" si="170"/>
        <v>20.578887000000002</v>
      </c>
      <c r="O3623" s="43">
        <v>9.1361299999999996</v>
      </c>
      <c r="P3623" s="43">
        <v>0</v>
      </c>
      <c r="Q3623" s="43">
        <v>0</v>
      </c>
      <c r="R3623" s="43">
        <v>9.1361299999999996</v>
      </c>
      <c r="S3623" s="43">
        <v>0</v>
      </c>
      <c r="T3623" s="43">
        <v>0</v>
      </c>
      <c r="U3623" s="43">
        <v>0</v>
      </c>
      <c r="V3623" s="43">
        <v>0</v>
      </c>
      <c r="W3623" s="43">
        <v>0</v>
      </c>
      <c r="X3623" s="43">
        <v>0</v>
      </c>
      <c r="Y3623" s="43">
        <v>0</v>
      </c>
      <c r="Z3623" s="43">
        <v>0</v>
      </c>
      <c r="AA3623" s="43">
        <v>0</v>
      </c>
      <c r="AB3623" s="43">
        <v>0</v>
      </c>
      <c r="AC3623" s="43">
        <v>0</v>
      </c>
      <c r="AD3623" s="43">
        <v>0</v>
      </c>
      <c r="AE3623" s="43">
        <v>0</v>
      </c>
    </row>
    <row r="3624" spans="1:31" ht="15.75" x14ac:dyDescent="0.25">
      <c r="A3624" s="49" t="s">
        <v>7389</v>
      </c>
      <c r="B3624" s="22" t="s">
        <v>7392</v>
      </c>
      <c r="C3624" s="42" t="s">
        <v>7393</v>
      </c>
      <c r="D3624" s="21">
        <v>2026</v>
      </c>
      <c r="E3624" s="21">
        <v>2026</v>
      </c>
      <c r="F3624" s="43">
        <v>17.149072</v>
      </c>
      <c r="G3624" s="43">
        <v>20.578887000000002</v>
      </c>
      <c r="H3624" s="43">
        <v>24.833132133016001</v>
      </c>
      <c r="I3624" s="43">
        <v>0</v>
      </c>
      <c r="J3624" s="43">
        <f t="shared" si="168"/>
        <v>24.833132133016001</v>
      </c>
      <c r="K3624" s="43">
        <v>9.5859670000000001</v>
      </c>
      <c r="L3624" s="43">
        <f t="shared" si="169"/>
        <v>15.247165133016001</v>
      </c>
      <c r="M3624" s="43">
        <v>0</v>
      </c>
      <c r="N3624" s="43">
        <f t="shared" si="170"/>
        <v>20.578887000000002</v>
      </c>
      <c r="O3624" s="43">
        <v>9.5859670000000001</v>
      </c>
      <c r="P3624" s="43">
        <v>0</v>
      </c>
      <c r="Q3624" s="43">
        <v>0</v>
      </c>
      <c r="R3624" s="43">
        <v>0</v>
      </c>
      <c r="S3624" s="43">
        <v>9.5859670000000001</v>
      </c>
      <c r="T3624" s="43">
        <v>0</v>
      </c>
      <c r="U3624" s="43">
        <v>0</v>
      </c>
      <c r="V3624" s="43">
        <v>0</v>
      </c>
      <c r="W3624" s="43">
        <v>0</v>
      </c>
      <c r="X3624" s="43">
        <v>0</v>
      </c>
      <c r="Y3624" s="43">
        <v>0</v>
      </c>
      <c r="Z3624" s="43">
        <v>0</v>
      </c>
      <c r="AA3624" s="43">
        <v>0</v>
      </c>
      <c r="AB3624" s="43">
        <v>0</v>
      </c>
      <c r="AC3624" s="43">
        <v>0</v>
      </c>
      <c r="AD3624" s="43">
        <v>0</v>
      </c>
      <c r="AE3624" s="43">
        <v>0</v>
      </c>
    </row>
    <row r="3625" spans="1:31" ht="15.75" x14ac:dyDescent="0.25">
      <c r="A3625" s="49" t="s">
        <v>7254</v>
      </c>
      <c r="B3625" s="22" t="s">
        <v>7394</v>
      </c>
      <c r="C3625" s="42" t="s">
        <v>7395</v>
      </c>
      <c r="D3625" s="21">
        <v>2023</v>
      </c>
      <c r="E3625" s="21">
        <v>2024</v>
      </c>
      <c r="F3625" s="43">
        <v>19.394787999999998</v>
      </c>
      <c r="G3625" s="43">
        <v>23.273745999999999</v>
      </c>
      <c r="H3625" s="43">
        <v>24.084705112803</v>
      </c>
      <c r="I3625" s="43">
        <v>0</v>
      </c>
      <c r="J3625" s="43">
        <f t="shared" si="168"/>
        <v>24.084705112803</v>
      </c>
      <c r="K3625" s="43">
        <v>6.5011859999999997</v>
      </c>
      <c r="L3625" s="43">
        <f t="shared" si="169"/>
        <v>17.583519112803</v>
      </c>
      <c r="M3625" s="43">
        <v>0</v>
      </c>
      <c r="N3625" s="43">
        <f t="shared" si="170"/>
        <v>23.273745999999999</v>
      </c>
      <c r="O3625" s="43">
        <v>6.5011859999999997</v>
      </c>
      <c r="P3625" s="43">
        <v>6.5011859999999997</v>
      </c>
      <c r="Q3625" s="43">
        <v>0</v>
      </c>
      <c r="R3625" s="43">
        <v>0</v>
      </c>
      <c r="S3625" s="43">
        <v>0</v>
      </c>
      <c r="T3625" s="43">
        <v>0</v>
      </c>
      <c r="U3625" s="43">
        <v>0</v>
      </c>
      <c r="V3625" s="43">
        <v>0</v>
      </c>
      <c r="W3625" s="43">
        <v>0</v>
      </c>
      <c r="X3625" s="43">
        <v>0</v>
      </c>
      <c r="Y3625" s="43">
        <v>0</v>
      </c>
      <c r="Z3625" s="43">
        <v>0</v>
      </c>
      <c r="AA3625" s="43">
        <v>0</v>
      </c>
      <c r="AB3625" s="43">
        <v>0</v>
      </c>
      <c r="AC3625" s="43">
        <v>0</v>
      </c>
      <c r="AD3625" s="43">
        <v>0</v>
      </c>
      <c r="AE3625" s="43">
        <v>0</v>
      </c>
    </row>
    <row r="3626" spans="1:31" ht="15.75" x14ac:dyDescent="0.25">
      <c r="A3626" s="49" t="s">
        <v>7254</v>
      </c>
      <c r="B3626" s="22" t="s">
        <v>7396</v>
      </c>
      <c r="C3626" s="42" t="s">
        <v>7397</v>
      </c>
      <c r="D3626" s="21">
        <v>2026</v>
      </c>
      <c r="E3626" s="21">
        <v>2026</v>
      </c>
      <c r="F3626" s="43">
        <v>53.400340999999997</v>
      </c>
      <c r="G3626" s="43">
        <v>64.080409000000003</v>
      </c>
      <c r="H3626" s="43">
        <v>77.327665420770998</v>
      </c>
      <c r="I3626" s="43">
        <v>0</v>
      </c>
      <c r="J3626" s="43">
        <f t="shared" si="168"/>
        <v>77.327665420770998</v>
      </c>
      <c r="K3626" s="43">
        <v>18.437971999999998</v>
      </c>
      <c r="L3626" s="43">
        <f t="shared" si="169"/>
        <v>58.889693420770996</v>
      </c>
      <c r="M3626" s="43">
        <v>0</v>
      </c>
      <c r="N3626" s="43">
        <f t="shared" si="170"/>
        <v>64.080409000000003</v>
      </c>
      <c r="O3626" s="43">
        <v>18.437971999999998</v>
      </c>
      <c r="P3626" s="43">
        <v>0</v>
      </c>
      <c r="Q3626" s="43">
        <v>0</v>
      </c>
      <c r="R3626" s="43">
        <v>0</v>
      </c>
      <c r="S3626" s="43">
        <v>18.437971999999998</v>
      </c>
      <c r="T3626" s="43">
        <v>0</v>
      </c>
      <c r="U3626" s="43">
        <v>0</v>
      </c>
      <c r="V3626" s="43">
        <v>0</v>
      </c>
      <c r="W3626" s="43">
        <v>0</v>
      </c>
      <c r="X3626" s="43">
        <v>0</v>
      </c>
      <c r="Y3626" s="43">
        <v>0</v>
      </c>
      <c r="Z3626" s="43">
        <v>0</v>
      </c>
      <c r="AA3626" s="43">
        <v>0</v>
      </c>
      <c r="AB3626" s="43">
        <v>0</v>
      </c>
      <c r="AC3626" s="43">
        <v>0</v>
      </c>
      <c r="AD3626" s="43">
        <v>0</v>
      </c>
      <c r="AE3626" s="43">
        <v>0</v>
      </c>
    </row>
    <row r="3627" spans="1:31" ht="15.75" x14ac:dyDescent="0.25">
      <c r="A3627" s="49" t="s">
        <v>7254</v>
      </c>
      <c r="B3627" s="22" t="s">
        <v>7398</v>
      </c>
      <c r="C3627" s="42" t="s">
        <v>7399</v>
      </c>
      <c r="D3627" s="21">
        <v>2023</v>
      </c>
      <c r="E3627" s="21">
        <v>2024</v>
      </c>
      <c r="F3627" s="43">
        <v>9.1908960000000004</v>
      </c>
      <c r="G3627" s="43">
        <v>11.029075000000001</v>
      </c>
      <c r="H3627" s="43">
        <v>11.564015197664</v>
      </c>
      <c r="I3627" s="43">
        <v>0</v>
      </c>
      <c r="J3627" s="43">
        <f t="shared" si="168"/>
        <v>11.564015197664</v>
      </c>
      <c r="K3627" s="43">
        <v>5.4676859999999996</v>
      </c>
      <c r="L3627" s="43">
        <f t="shared" si="169"/>
        <v>6.0963291976640006</v>
      </c>
      <c r="M3627" s="43">
        <v>0</v>
      </c>
      <c r="N3627" s="43">
        <f t="shared" si="170"/>
        <v>11.029075000000001</v>
      </c>
      <c r="O3627" s="43">
        <v>5.4676859999999996</v>
      </c>
      <c r="P3627" s="43">
        <v>4.2831349999999997</v>
      </c>
      <c r="Q3627" s="43">
        <v>1.1845509999999999</v>
      </c>
      <c r="R3627" s="43">
        <v>0</v>
      </c>
      <c r="S3627" s="43">
        <v>0</v>
      </c>
      <c r="T3627" s="43">
        <v>0</v>
      </c>
      <c r="U3627" s="43">
        <v>0</v>
      </c>
      <c r="V3627" s="43">
        <v>0</v>
      </c>
      <c r="W3627" s="43">
        <v>0</v>
      </c>
      <c r="X3627" s="43">
        <v>0</v>
      </c>
      <c r="Y3627" s="43">
        <v>0</v>
      </c>
      <c r="Z3627" s="43">
        <v>0</v>
      </c>
      <c r="AA3627" s="43">
        <v>0</v>
      </c>
      <c r="AB3627" s="43">
        <v>0</v>
      </c>
      <c r="AC3627" s="43">
        <v>0</v>
      </c>
      <c r="AD3627" s="43">
        <v>0</v>
      </c>
      <c r="AE3627" s="43">
        <v>0</v>
      </c>
    </row>
    <row r="3628" spans="1:31" ht="15.75" x14ac:dyDescent="0.25">
      <c r="A3628" s="49" t="s">
        <v>7254</v>
      </c>
      <c r="B3628" s="22" t="s">
        <v>7400</v>
      </c>
      <c r="C3628" s="42" t="s">
        <v>7401</v>
      </c>
      <c r="D3628" s="21">
        <v>2026</v>
      </c>
      <c r="E3628" s="21">
        <v>2026</v>
      </c>
      <c r="F3628" s="43">
        <v>14.203325</v>
      </c>
      <c r="G3628" s="43">
        <v>17.043990000000001</v>
      </c>
      <c r="H3628" s="43">
        <v>20.567470716167001</v>
      </c>
      <c r="I3628" s="43">
        <v>0</v>
      </c>
      <c r="J3628" s="43">
        <f t="shared" si="168"/>
        <v>20.567470716167001</v>
      </c>
      <c r="K3628" s="43">
        <v>5.3109320000000002</v>
      </c>
      <c r="L3628" s="43">
        <f t="shared" si="169"/>
        <v>15.256538716167</v>
      </c>
      <c r="M3628" s="43">
        <v>0</v>
      </c>
      <c r="N3628" s="43">
        <f t="shared" si="170"/>
        <v>17.043990000000001</v>
      </c>
      <c r="O3628" s="43">
        <v>5.3109320000000002</v>
      </c>
      <c r="P3628" s="43">
        <v>0</v>
      </c>
      <c r="Q3628" s="43">
        <v>0</v>
      </c>
      <c r="R3628" s="43">
        <v>0</v>
      </c>
      <c r="S3628" s="43">
        <v>5.3109320000000002</v>
      </c>
      <c r="T3628" s="43">
        <v>0</v>
      </c>
      <c r="U3628" s="43">
        <v>0</v>
      </c>
      <c r="V3628" s="43">
        <v>0</v>
      </c>
      <c r="W3628" s="43">
        <v>0</v>
      </c>
      <c r="X3628" s="43">
        <v>0</v>
      </c>
      <c r="Y3628" s="43">
        <v>0</v>
      </c>
      <c r="Z3628" s="43">
        <v>0</v>
      </c>
      <c r="AA3628" s="43">
        <v>0</v>
      </c>
      <c r="AB3628" s="43">
        <v>0</v>
      </c>
      <c r="AC3628" s="43">
        <v>0</v>
      </c>
      <c r="AD3628" s="43">
        <v>0</v>
      </c>
      <c r="AE3628" s="43">
        <v>0</v>
      </c>
    </row>
    <row r="3629" spans="1:31" ht="15.75" x14ac:dyDescent="0.25">
      <c r="A3629" s="49" t="s">
        <v>7254</v>
      </c>
      <c r="B3629" s="22" t="s">
        <v>7402</v>
      </c>
      <c r="C3629" s="42" t="s">
        <v>7403</v>
      </c>
      <c r="D3629" s="21">
        <v>2024</v>
      </c>
      <c r="E3629" s="21">
        <v>2024</v>
      </c>
      <c r="F3629" s="43">
        <v>7.091774</v>
      </c>
      <c r="G3629" s="43">
        <v>8.5101279999999999</v>
      </c>
      <c r="H3629" s="43">
        <v>9.3431759355969994</v>
      </c>
      <c r="I3629" s="43">
        <v>0</v>
      </c>
      <c r="J3629" s="43">
        <f t="shared" si="168"/>
        <v>9.3431759355969994</v>
      </c>
      <c r="K3629" s="43">
        <v>6.1873370000000003</v>
      </c>
      <c r="L3629" s="43">
        <f t="shared" si="169"/>
        <v>3.1558389355969991</v>
      </c>
      <c r="M3629" s="43">
        <v>0</v>
      </c>
      <c r="N3629" s="43">
        <f t="shared" si="170"/>
        <v>8.5101279999999999</v>
      </c>
      <c r="O3629" s="43">
        <v>6.1873370000000003</v>
      </c>
      <c r="P3629" s="43">
        <v>0</v>
      </c>
      <c r="Q3629" s="43">
        <v>6.1873370000000003</v>
      </c>
      <c r="R3629" s="43">
        <v>0</v>
      </c>
      <c r="S3629" s="43">
        <v>0</v>
      </c>
      <c r="T3629" s="43">
        <v>0</v>
      </c>
      <c r="U3629" s="43">
        <v>0</v>
      </c>
      <c r="V3629" s="43">
        <v>0</v>
      </c>
      <c r="W3629" s="43">
        <v>0</v>
      </c>
      <c r="X3629" s="43">
        <v>0</v>
      </c>
      <c r="Y3629" s="43">
        <v>0</v>
      </c>
      <c r="Z3629" s="43">
        <v>0</v>
      </c>
      <c r="AA3629" s="43">
        <v>0</v>
      </c>
      <c r="AB3629" s="43">
        <v>0</v>
      </c>
      <c r="AC3629" s="43">
        <v>0</v>
      </c>
      <c r="AD3629" s="43">
        <v>0</v>
      </c>
      <c r="AE3629" s="43">
        <v>0</v>
      </c>
    </row>
    <row r="3630" spans="1:31" ht="15.75" x14ac:dyDescent="0.25">
      <c r="A3630" s="49" t="s">
        <v>7254</v>
      </c>
      <c r="B3630" s="22" t="s">
        <v>7404</v>
      </c>
      <c r="C3630" s="42" t="s">
        <v>7405</v>
      </c>
      <c r="D3630" s="21">
        <v>2026</v>
      </c>
      <c r="E3630" s="21">
        <v>2026</v>
      </c>
      <c r="F3630" s="43">
        <v>23.98949</v>
      </c>
      <c r="G3630" s="43">
        <v>28.787389000000001</v>
      </c>
      <c r="H3630" s="43">
        <v>34.738566512441999</v>
      </c>
      <c r="I3630" s="43">
        <v>0</v>
      </c>
      <c r="J3630" s="43">
        <f t="shared" si="168"/>
        <v>34.738566512441999</v>
      </c>
      <c r="K3630" s="43">
        <v>10.798519000000001</v>
      </c>
      <c r="L3630" s="43">
        <f t="shared" si="169"/>
        <v>23.940047512442</v>
      </c>
      <c r="M3630" s="43">
        <v>0</v>
      </c>
      <c r="N3630" s="43">
        <f t="shared" si="170"/>
        <v>28.787389000000001</v>
      </c>
      <c r="O3630" s="43">
        <v>10.798519000000001</v>
      </c>
      <c r="P3630" s="43">
        <v>0</v>
      </c>
      <c r="Q3630" s="43">
        <v>0</v>
      </c>
      <c r="R3630" s="43">
        <v>0</v>
      </c>
      <c r="S3630" s="43">
        <v>10.798519000000001</v>
      </c>
      <c r="T3630" s="43">
        <v>0</v>
      </c>
      <c r="U3630" s="43">
        <v>0</v>
      </c>
      <c r="V3630" s="43">
        <v>0</v>
      </c>
      <c r="W3630" s="43">
        <v>0</v>
      </c>
      <c r="X3630" s="43">
        <v>0</v>
      </c>
      <c r="Y3630" s="43">
        <v>0</v>
      </c>
      <c r="Z3630" s="43">
        <v>0</v>
      </c>
      <c r="AA3630" s="43">
        <v>0</v>
      </c>
      <c r="AB3630" s="43">
        <v>0</v>
      </c>
      <c r="AC3630" s="43">
        <v>0</v>
      </c>
      <c r="AD3630" s="43">
        <v>0</v>
      </c>
      <c r="AE3630" s="43">
        <v>0</v>
      </c>
    </row>
    <row r="3631" spans="1:31" ht="15.75" x14ac:dyDescent="0.25">
      <c r="A3631" s="49" t="s">
        <v>7254</v>
      </c>
      <c r="B3631" s="22" t="s">
        <v>7406</v>
      </c>
      <c r="C3631" s="42" t="s">
        <v>7407</v>
      </c>
      <c r="D3631" s="21">
        <v>2023</v>
      </c>
      <c r="E3631" s="21">
        <v>2024</v>
      </c>
      <c r="F3631" s="43">
        <v>61.673858000000003</v>
      </c>
      <c r="G3631" s="43">
        <v>74.008629999999997</v>
      </c>
      <c r="H3631" s="43">
        <v>77.028614591280999</v>
      </c>
      <c r="I3631" s="43">
        <v>0</v>
      </c>
      <c r="J3631" s="43">
        <f t="shared" si="168"/>
        <v>77.028614591280999</v>
      </c>
      <c r="K3631" s="43">
        <v>22.987247</v>
      </c>
      <c r="L3631" s="43">
        <f t="shared" si="169"/>
        <v>54.041367591281002</v>
      </c>
      <c r="M3631" s="43">
        <v>0</v>
      </c>
      <c r="N3631" s="43">
        <f t="shared" si="170"/>
        <v>74.008629999999997</v>
      </c>
      <c r="O3631" s="43">
        <v>22.987247</v>
      </c>
      <c r="P3631" s="43">
        <v>20.813583999999999</v>
      </c>
      <c r="Q3631" s="43">
        <v>2.1736629999999999</v>
      </c>
      <c r="R3631" s="43">
        <v>0</v>
      </c>
      <c r="S3631" s="43">
        <v>0</v>
      </c>
      <c r="T3631" s="43">
        <v>0</v>
      </c>
      <c r="U3631" s="43">
        <v>0</v>
      </c>
      <c r="V3631" s="43">
        <v>0</v>
      </c>
      <c r="W3631" s="43">
        <v>0</v>
      </c>
      <c r="X3631" s="43">
        <v>0</v>
      </c>
      <c r="Y3631" s="43">
        <v>0</v>
      </c>
      <c r="Z3631" s="43">
        <v>0</v>
      </c>
      <c r="AA3631" s="43">
        <v>0</v>
      </c>
      <c r="AB3631" s="43">
        <v>0</v>
      </c>
      <c r="AC3631" s="43">
        <v>0</v>
      </c>
      <c r="AD3631" s="43">
        <v>0</v>
      </c>
      <c r="AE3631" s="43">
        <v>0</v>
      </c>
    </row>
    <row r="3632" spans="1:31" ht="15.75" x14ac:dyDescent="0.25">
      <c r="A3632" s="49" t="s">
        <v>7254</v>
      </c>
      <c r="B3632" s="22" t="s">
        <v>7408</v>
      </c>
      <c r="C3632" s="42" t="s">
        <v>7409</v>
      </c>
      <c r="D3632" s="21">
        <v>2024</v>
      </c>
      <c r="E3632" s="21">
        <v>2024</v>
      </c>
      <c r="F3632" s="43">
        <v>48.400010000000002</v>
      </c>
      <c r="G3632" s="43">
        <v>58.080012000000004</v>
      </c>
      <c r="H3632" s="43">
        <v>63.765406402533998</v>
      </c>
      <c r="I3632" s="43">
        <v>0</v>
      </c>
      <c r="J3632" s="43">
        <f t="shared" si="168"/>
        <v>63.765406402533998</v>
      </c>
      <c r="K3632" s="43">
        <v>24.743704999999999</v>
      </c>
      <c r="L3632" s="43">
        <f t="shared" si="169"/>
        <v>39.021701402533999</v>
      </c>
      <c r="M3632" s="43">
        <v>0</v>
      </c>
      <c r="N3632" s="43">
        <f t="shared" si="170"/>
        <v>58.080012000000004</v>
      </c>
      <c r="O3632" s="43">
        <v>24.743704999999999</v>
      </c>
      <c r="P3632" s="43">
        <v>0</v>
      </c>
      <c r="Q3632" s="43">
        <v>24.743704999999999</v>
      </c>
      <c r="R3632" s="43">
        <v>0</v>
      </c>
      <c r="S3632" s="43">
        <v>0</v>
      </c>
      <c r="T3632" s="43">
        <v>0</v>
      </c>
      <c r="U3632" s="43">
        <v>0</v>
      </c>
      <c r="V3632" s="43">
        <v>0</v>
      </c>
      <c r="W3632" s="43">
        <v>0</v>
      </c>
      <c r="X3632" s="43">
        <v>0</v>
      </c>
      <c r="Y3632" s="43">
        <v>0</v>
      </c>
      <c r="Z3632" s="43">
        <v>0</v>
      </c>
      <c r="AA3632" s="43">
        <v>0</v>
      </c>
      <c r="AB3632" s="43">
        <v>0</v>
      </c>
      <c r="AC3632" s="43">
        <v>0</v>
      </c>
      <c r="AD3632" s="43">
        <v>0</v>
      </c>
      <c r="AE3632" s="43">
        <v>0</v>
      </c>
    </row>
    <row r="3633" spans="1:31" ht="15.75" x14ac:dyDescent="0.25">
      <c r="A3633" s="49" t="s">
        <v>7254</v>
      </c>
      <c r="B3633" s="22" t="s">
        <v>7410</v>
      </c>
      <c r="C3633" s="42" t="s">
        <v>7411</v>
      </c>
      <c r="D3633" s="21">
        <v>2025</v>
      </c>
      <c r="E3633" s="21">
        <v>2026</v>
      </c>
      <c r="F3633" s="43">
        <v>192.25734299999999</v>
      </c>
      <c r="G3633" s="43">
        <v>230.708811</v>
      </c>
      <c r="H3633" s="43">
        <v>267.53787198023701</v>
      </c>
      <c r="I3633" s="43">
        <v>0</v>
      </c>
      <c r="J3633" s="43">
        <f t="shared" si="168"/>
        <v>267.53787198023701</v>
      </c>
      <c r="K3633" s="43">
        <v>62.223461999999998</v>
      </c>
      <c r="L3633" s="43">
        <f t="shared" si="169"/>
        <v>205.31440998023703</v>
      </c>
      <c r="M3633" s="43">
        <v>0</v>
      </c>
      <c r="N3633" s="43">
        <f t="shared" si="170"/>
        <v>230.708811</v>
      </c>
      <c r="O3633" s="43">
        <v>62.223461999999998</v>
      </c>
      <c r="P3633" s="43">
        <v>0</v>
      </c>
      <c r="Q3633" s="43">
        <v>0</v>
      </c>
      <c r="R3633" s="43">
        <v>54.440182</v>
      </c>
      <c r="S3633" s="43">
        <v>7.7832800000000004</v>
      </c>
      <c r="T3633" s="43">
        <v>0</v>
      </c>
      <c r="U3633" s="43">
        <v>0</v>
      </c>
      <c r="V3633" s="43">
        <v>0</v>
      </c>
      <c r="W3633" s="43">
        <v>0</v>
      </c>
      <c r="X3633" s="43">
        <v>0</v>
      </c>
      <c r="Y3633" s="43">
        <v>0</v>
      </c>
      <c r="Z3633" s="43">
        <v>0</v>
      </c>
      <c r="AA3633" s="43">
        <v>0</v>
      </c>
      <c r="AB3633" s="43">
        <v>0</v>
      </c>
      <c r="AC3633" s="43">
        <v>0</v>
      </c>
      <c r="AD3633" s="43">
        <v>0</v>
      </c>
      <c r="AE3633" s="43">
        <v>0</v>
      </c>
    </row>
    <row r="3634" spans="1:31" ht="15.75" x14ac:dyDescent="0.25">
      <c r="A3634" s="49" t="s">
        <v>7254</v>
      </c>
      <c r="B3634" s="22" t="s">
        <v>7412</v>
      </c>
      <c r="C3634" s="42" t="s">
        <v>7413</v>
      </c>
      <c r="D3634" s="21">
        <v>2026</v>
      </c>
      <c r="E3634" s="21">
        <v>2026</v>
      </c>
      <c r="F3634" s="43">
        <v>50.079709999999999</v>
      </c>
      <c r="G3634" s="43">
        <v>60.095652999999999</v>
      </c>
      <c r="H3634" s="43">
        <v>72.519145062066997</v>
      </c>
      <c r="I3634" s="43">
        <v>0</v>
      </c>
      <c r="J3634" s="43">
        <f t="shared" si="168"/>
        <v>72.519145062066997</v>
      </c>
      <c r="K3634" s="43">
        <v>17.192160000000001</v>
      </c>
      <c r="L3634" s="43">
        <f t="shared" si="169"/>
        <v>55.326985062066996</v>
      </c>
      <c r="M3634" s="43">
        <v>0</v>
      </c>
      <c r="N3634" s="43">
        <f t="shared" si="170"/>
        <v>60.095652999999999</v>
      </c>
      <c r="O3634" s="43">
        <v>17.192160000000001</v>
      </c>
      <c r="P3634" s="43">
        <v>0</v>
      </c>
      <c r="Q3634" s="43">
        <v>0</v>
      </c>
      <c r="R3634" s="43">
        <v>0</v>
      </c>
      <c r="S3634" s="43">
        <v>17.192160000000001</v>
      </c>
      <c r="T3634" s="43">
        <v>0</v>
      </c>
      <c r="U3634" s="43">
        <v>0</v>
      </c>
      <c r="V3634" s="43">
        <v>0</v>
      </c>
      <c r="W3634" s="43">
        <v>0</v>
      </c>
      <c r="X3634" s="43">
        <v>0</v>
      </c>
      <c r="Y3634" s="43">
        <v>0</v>
      </c>
      <c r="Z3634" s="43">
        <v>0</v>
      </c>
      <c r="AA3634" s="43">
        <v>0</v>
      </c>
      <c r="AB3634" s="43">
        <v>0</v>
      </c>
      <c r="AC3634" s="43">
        <v>0</v>
      </c>
      <c r="AD3634" s="43">
        <v>0</v>
      </c>
      <c r="AE3634" s="43">
        <v>0</v>
      </c>
    </row>
    <row r="3635" spans="1:31" ht="15.75" x14ac:dyDescent="0.25">
      <c r="A3635" s="49" t="s">
        <v>7040</v>
      </c>
      <c r="B3635" s="22" t="s">
        <v>7414</v>
      </c>
      <c r="C3635" s="42" t="s">
        <v>7415</v>
      </c>
      <c r="D3635" s="21">
        <v>2027</v>
      </c>
      <c r="E3635" s="21">
        <v>2028</v>
      </c>
      <c r="F3635" s="43">
        <v>15.45543</v>
      </c>
      <c r="G3635" s="43">
        <v>18.546516</v>
      </c>
      <c r="H3635" s="43">
        <v>24.438348426091</v>
      </c>
      <c r="I3635" s="43">
        <v>0</v>
      </c>
      <c r="J3635" s="43">
        <f t="shared" si="168"/>
        <v>24.438348426091</v>
      </c>
      <c r="K3635" s="43">
        <v>20.881913999999998</v>
      </c>
      <c r="L3635" s="43">
        <f t="shared" si="169"/>
        <v>3.5564344260910019</v>
      </c>
      <c r="M3635" s="43">
        <v>0</v>
      </c>
      <c r="N3635" s="43">
        <f t="shared" si="170"/>
        <v>18.546516</v>
      </c>
      <c r="O3635" s="43">
        <v>20.881913999999998</v>
      </c>
      <c r="P3635" s="43">
        <v>0</v>
      </c>
      <c r="Q3635" s="43">
        <v>0</v>
      </c>
      <c r="R3635" s="43">
        <v>0</v>
      </c>
      <c r="S3635" s="43">
        <v>0</v>
      </c>
      <c r="T3635" s="43">
        <v>0.76468499999999995</v>
      </c>
      <c r="U3635" s="43">
        <v>20.117228999999998</v>
      </c>
      <c r="V3635" s="43">
        <v>0</v>
      </c>
      <c r="W3635" s="43">
        <v>0</v>
      </c>
      <c r="X3635" s="43">
        <v>0</v>
      </c>
      <c r="Y3635" s="43">
        <v>0</v>
      </c>
      <c r="Z3635" s="43">
        <v>0</v>
      </c>
      <c r="AA3635" s="43">
        <v>0</v>
      </c>
      <c r="AB3635" s="43">
        <v>0</v>
      </c>
      <c r="AC3635" s="43">
        <v>0</v>
      </c>
      <c r="AD3635" s="43">
        <v>0</v>
      </c>
      <c r="AE3635" s="43">
        <v>0</v>
      </c>
    </row>
    <row r="3636" spans="1:31" ht="15.75" x14ac:dyDescent="0.25">
      <c r="A3636" s="49" t="s">
        <v>7254</v>
      </c>
      <c r="B3636" s="22" t="s">
        <v>7416</v>
      </c>
      <c r="C3636" s="42" t="s">
        <v>7417</v>
      </c>
      <c r="D3636" s="21">
        <v>2023</v>
      </c>
      <c r="E3636" s="21">
        <v>2024</v>
      </c>
      <c r="F3636" s="43">
        <v>38.181913999999999</v>
      </c>
      <c r="G3636" s="43">
        <v>45.818295999999997</v>
      </c>
      <c r="H3636" s="43">
        <v>47.578763320919997</v>
      </c>
      <c r="I3636" s="43">
        <v>0</v>
      </c>
      <c r="J3636" s="43">
        <f t="shared" si="168"/>
        <v>47.578763320919997</v>
      </c>
      <c r="K3636" s="43">
        <v>22.549624000000001</v>
      </c>
      <c r="L3636" s="43">
        <f t="shared" si="169"/>
        <v>25.029139320919995</v>
      </c>
      <c r="M3636" s="43">
        <v>0</v>
      </c>
      <c r="N3636" s="43">
        <f t="shared" si="170"/>
        <v>45.818295999999997</v>
      </c>
      <c r="O3636" s="43">
        <v>22.549624000000001</v>
      </c>
      <c r="P3636" s="43">
        <v>21.269701999999999</v>
      </c>
      <c r="Q3636" s="43">
        <v>1.279922</v>
      </c>
      <c r="R3636" s="43">
        <v>0</v>
      </c>
      <c r="S3636" s="43">
        <v>0</v>
      </c>
      <c r="T3636" s="43">
        <v>0</v>
      </c>
      <c r="U3636" s="43">
        <v>0</v>
      </c>
      <c r="V3636" s="43">
        <v>0</v>
      </c>
      <c r="W3636" s="43">
        <v>0</v>
      </c>
      <c r="X3636" s="43">
        <v>0</v>
      </c>
      <c r="Y3636" s="43">
        <v>0</v>
      </c>
      <c r="Z3636" s="43">
        <v>0</v>
      </c>
      <c r="AA3636" s="43">
        <v>0</v>
      </c>
      <c r="AB3636" s="43">
        <v>0</v>
      </c>
      <c r="AC3636" s="43">
        <v>0</v>
      </c>
      <c r="AD3636" s="43">
        <v>0</v>
      </c>
      <c r="AE3636" s="43">
        <v>0</v>
      </c>
    </row>
    <row r="3637" spans="1:31" ht="15.75" x14ac:dyDescent="0.25">
      <c r="A3637" s="49" t="s">
        <v>7254</v>
      </c>
      <c r="B3637" s="22" t="s">
        <v>7418</v>
      </c>
      <c r="C3637" s="42" t="s">
        <v>7419</v>
      </c>
      <c r="D3637" s="21">
        <v>2024</v>
      </c>
      <c r="E3637" s="21">
        <v>2024</v>
      </c>
      <c r="F3637" s="43">
        <v>35.702947999999999</v>
      </c>
      <c r="G3637" s="43">
        <v>42.843536999999998</v>
      </c>
      <c r="H3637" s="43">
        <v>47.037448072962</v>
      </c>
      <c r="I3637" s="43">
        <v>0</v>
      </c>
      <c r="J3637" s="43">
        <f t="shared" si="168"/>
        <v>47.037448072962</v>
      </c>
      <c r="K3637" s="43">
        <v>26.054478</v>
      </c>
      <c r="L3637" s="43">
        <f t="shared" si="169"/>
        <v>20.982970072962001</v>
      </c>
      <c r="M3637" s="43">
        <v>0</v>
      </c>
      <c r="N3637" s="43">
        <f t="shared" si="170"/>
        <v>42.843536999999998</v>
      </c>
      <c r="O3637" s="43">
        <v>26.054478</v>
      </c>
      <c r="P3637" s="43">
        <v>0</v>
      </c>
      <c r="Q3637" s="43">
        <v>26.054478</v>
      </c>
      <c r="R3637" s="43">
        <v>0</v>
      </c>
      <c r="S3637" s="43">
        <v>0</v>
      </c>
      <c r="T3637" s="43">
        <v>0</v>
      </c>
      <c r="U3637" s="43">
        <v>0</v>
      </c>
      <c r="V3637" s="43">
        <v>0</v>
      </c>
      <c r="W3637" s="43">
        <v>0</v>
      </c>
      <c r="X3637" s="43">
        <v>0</v>
      </c>
      <c r="Y3637" s="43">
        <v>0</v>
      </c>
      <c r="Z3637" s="43">
        <v>0</v>
      </c>
      <c r="AA3637" s="43">
        <v>0</v>
      </c>
      <c r="AB3637" s="43">
        <v>0</v>
      </c>
      <c r="AC3637" s="43">
        <v>0</v>
      </c>
      <c r="AD3637" s="43">
        <v>0</v>
      </c>
      <c r="AE3637" s="43">
        <v>0</v>
      </c>
    </row>
    <row r="3638" spans="1:31" ht="15.75" x14ac:dyDescent="0.25">
      <c r="A3638" s="49" t="s">
        <v>7254</v>
      </c>
      <c r="B3638" s="22" t="s">
        <v>7420</v>
      </c>
      <c r="C3638" s="42" t="s">
        <v>7421</v>
      </c>
      <c r="D3638" s="21">
        <v>2025</v>
      </c>
      <c r="E3638" s="21">
        <v>2026</v>
      </c>
      <c r="F3638" s="43">
        <v>86.319193999999996</v>
      </c>
      <c r="G3638" s="43">
        <v>103.583033</v>
      </c>
      <c r="H3638" s="43">
        <v>121.203379052103</v>
      </c>
      <c r="I3638" s="43">
        <v>0</v>
      </c>
      <c r="J3638" s="43">
        <f t="shared" si="168"/>
        <v>121.203379052103</v>
      </c>
      <c r="K3638" s="43">
        <v>49.577618000000001</v>
      </c>
      <c r="L3638" s="43">
        <f t="shared" si="169"/>
        <v>71.625761052103002</v>
      </c>
      <c r="M3638" s="43">
        <v>0</v>
      </c>
      <c r="N3638" s="43">
        <f t="shared" si="170"/>
        <v>103.583033</v>
      </c>
      <c r="O3638" s="43">
        <v>49.577618000000001</v>
      </c>
      <c r="P3638" s="43">
        <v>0</v>
      </c>
      <c r="Q3638" s="43">
        <v>0</v>
      </c>
      <c r="R3638" s="43">
        <v>33.729058000000002</v>
      </c>
      <c r="S3638" s="43">
        <v>15.848560000000001</v>
      </c>
      <c r="T3638" s="43">
        <v>0</v>
      </c>
      <c r="U3638" s="43">
        <v>0</v>
      </c>
      <c r="V3638" s="43">
        <v>0</v>
      </c>
      <c r="W3638" s="43">
        <v>0</v>
      </c>
      <c r="X3638" s="43">
        <v>0</v>
      </c>
      <c r="Y3638" s="43">
        <v>0</v>
      </c>
      <c r="Z3638" s="43">
        <v>0</v>
      </c>
      <c r="AA3638" s="43">
        <v>0</v>
      </c>
      <c r="AB3638" s="43">
        <v>0</v>
      </c>
      <c r="AC3638" s="43">
        <v>0</v>
      </c>
      <c r="AD3638" s="43">
        <v>0</v>
      </c>
      <c r="AE3638" s="43">
        <v>0</v>
      </c>
    </row>
    <row r="3639" spans="1:31" ht="15.75" x14ac:dyDescent="0.25">
      <c r="A3639" s="49" t="s">
        <v>7254</v>
      </c>
      <c r="B3639" s="22" t="s">
        <v>7422</v>
      </c>
      <c r="C3639" s="42" t="s">
        <v>7423</v>
      </c>
      <c r="D3639" s="21">
        <v>2026</v>
      </c>
      <c r="E3639" s="21">
        <v>2026</v>
      </c>
      <c r="F3639" s="43">
        <v>39.758315000000003</v>
      </c>
      <c r="G3639" s="43">
        <v>47.709978</v>
      </c>
      <c r="H3639" s="43">
        <v>57.572997634441002</v>
      </c>
      <c r="I3639" s="43">
        <v>0</v>
      </c>
      <c r="J3639" s="43">
        <f t="shared" si="168"/>
        <v>57.572997634441002</v>
      </c>
      <c r="K3639" s="43">
        <v>24.008044999999999</v>
      </c>
      <c r="L3639" s="43">
        <f t="shared" si="169"/>
        <v>33.564952634440999</v>
      </c>
      <c r="M3639" s="43">
        <v>0</v>
      </c>
      <c r="N3639" s="43">
        <f t="shared" si="170"/>
        <v>47.709978</v>
      </c>
      <c r="O3639" s="43">
        <v>24.008044999999999</v>
      </c>
      <c r="P3639" s="43">
        <v>0</v>
      </c>
      <c r="Q3639" s="43">
        <v>0</v>
      </c>
      <c r="R3639" s="43">
        <v>0</v>
      </c>
      <c r="S3639" s="43">
        <v>24.008044999999999</v>
      </c>
      <c r="T3639" s="43">
        <v>0</v>
      </c>
      <c r="U3639" s="43">
        <v>0</v>
      </c>
      <c r="V3639" s="43">
        <v>0</v>
      </c>
      <c r="W3639" s="43">
        <v>0</v>
      </c>
      <c r="X3639" s="43">
        <v>0</v>
      </c>
      <c r="Y3639" s="43">
        <v>0</v>
      </c>
      <c r="Z3639" s="43">
        <v>0</v>
      </c>
      <c r="AA3639" s="43">
        <v>0</v>
      </c>
      <c r="AB3639" s="43">
        <v>0</v>
      </c>
      <c r="AC3639" s="43">
        <v>0</v>
      </c>
      <c r="AD3639" s="43">
        <v>0</v>
      </c>
      <c r="AE3639" s="43">
        <v>0</v>
      </c>
    </row>
    <row r="3640" spans="1:31" ht="15.75" x14ac:dyDescent="0.25">
      <c r="A3640" s="49" t="s">
        <v>7424</v>
      </c>
      <c r="B3640" s="22" t="s">
        <v>7425</v>
      </c>
      <c r="C3640" s="42" t="s">
        <v>7426</v>
      </c>
      <c r="D3640" s="21">
        <v>2024</v>
      </c>
      <c r="E3640" s="21">
        <v>2024</v>
      </c>
      <c r="F3640" s="43">
        <v>11.736264</v>
      </c>
      <c r="G3640" s="43">
        <v>14.083515999999999</v>
      </c>
      <c r="H3640" s="43">
        <v>15.462138421769</v>
      </c>
      <c r="I3640" s="43">
        <v>0</v>
      </c>
      <c r="J3640" s="43">
        <f t="shared" si="168"/>
        <v>15.462138421769</v>
      </c>
      <c r="K3640" s="43">
        <v>4.74003</v>
      </c>
      <c r="L3640" s="43">
        <f t="shared" si="169"/>
        <v>10.722108421769001</v>
      </c>
      <c r="M3640" s="43">
        <v>0</v>
      </c>
      <c r="N3640" s="43">
        <f t="shared" si="170"/>
        <v>14.083515999999999</v>
      </c>
      <c r="O3640" s="43">
        <v>4.74003</v>
      </c>
      <c r="P3640" s="43">
        <v>0</v>
      </c>
      <c r="Q3640" s="43">
        <v>4.74003</v>
      </c>
      <c r="R3640" s="43">
        <v>0</v>
      </c>
      <c r="S3640" s="43">
        <v>0</v>
      </c>
      <c r="T3640" s="43">
        <v>0</v>
      </c>
      <c r="U3640" s="43">
        <v>0</v>
      </c>
      <c r="V3640" s="43">
        <v>0</v>
      </c>
      <c r="W3640" s="43">
        <v>0</v>
      </c>
      <c r="X3640" s="43">
        <v>0</v>
      </c>
      <c r="Y3640" s="43">
        <v>0</v>
      </c>
      <c r="Z3640" s="43">
        <v>0</v>
      </c>
      <c r="AA3640" s="43">
        <v>0</v>
      </c>
      <c r="AB3640" s="43">
        <v>0</v>
      </c>
      <c r="AC3640" s="43">
        <v>0</v>
      </c>
      <c r="AD3640" s="43">
        <v>0</v>
      </c>
      <c r="AE3640" s="43">
        <v>0</v>
      </c>
    </row>
    <row r="3641" spans="1:31" ht="15.75" x14ac:dyDescent="0.25">
      <c r="A3641" s="49" t="s">
        <v>7427</v>
      </c>
      <c r="B3641" s="22" t="s">
        <v>7428</v>
      </c>
      <c r="C3641" s="42" t="s">
        <v>7429</v>
      </c>
      <c r="D3641" s="21">
        <v>2023</v>
      </c>
      <c r="E3641" s="21">
        <v>2024</v>
      </c>
      <c r="F3641" s="43">
        <v>23.541930000000001</v>
      </c>
      <c r="G3641" s="43">
        <v>28.250316000000002</v>
      </c>
      <c r="H3641" s="43">
        <v>29.751005233661999</v>
      </c>
      <c r="I3641" s="43">
        <v>0</v>
      </c>
      <c r="J3641" s="43">
        <f t="shared" si="168"/>
        <v>29.751005233661999</v>
      </c>
      <c r="K3641" s="43">
        <v>10.614492</v>
      </c>
      <c r="L3641" s="43">
        <f t="shared" si="169"/>
        <v>19.136513233662001</v>
      </c>
      <c r="M3641" s="43">
        <v>0</v>
      </c>
      <c r="N3641" s="43">
        <f t="shared" si="170"/>
        <v>28.250316000000002</v>
      </c>
      <c r="O3641" s="43">
        <v>10.614492</v>
      </c>
      <c r="P3641" s="43">
        <v>7.5373340000000004</v>
      </c>
      <c r="Q3641" s="43">
        <v>3.0771579999999998</v>
      </c>
      <c r="R3641" s="43">
        <v>0</v>
      </c>
      <c r="S3641" s="43">
        <v>0</v>
      </c>
      <c r="T3641" s="43">
        <v>0</v>
      </c>
      <c r="U3641" s="43">
        <v>0</v>
      </c>
      <c r="V3641" s="43">
        <v>0</v>
      </c>
      <c r="W3641" s="43">
        <v>0</v>
      </c>
      <c r="X3641" s="43">
        <v>0</v>
      </c>
      <c r="Y3641" s="43">
        <v>0</v>
      </c>
      <c r="Z3641" s="43">
        <v>0</v>
      </c>
      <c r="AA3641" s="43">
        <v>0</v>
      </c>
      <c r="AB3641" s="43">
        <v>0</v>
      </c>
      <c r="AC3641" s="43">
        <v>0</v>
      </c>
      <c r="AD3641" s="43">
        <v>0</v>
      </c>
      <c r="AE3641" s="43">
        <v>0</v>
      </c>
    </row>
    <row r="3642" spans="1:31" ht="15.75" x14ac:dyDescent="0.25">
      <c r="A3642" s="49" t="s">
        <v>7263</v>
      </c>
      <c r="B3642" s="22" t="s">
        <v>7430</v>
      </c>
      <c r="C3642" s="42" t="s">
        <v>7431</v>
      </c>
      <c r="D3642" s="21">
        <v>2024</v>
      </c>
      <c r="E3642" s="21">
        <v>2025</v>
      </c>
      <c r="F3642" s="43">
        <v>640.49881300000004</v>
      </c>
      <c r="G3642" s="43">
        <v>768.59857599999998</v>
      </c>
      <c r="H3642" s="43">
        <v>885.32238683001299</v>
      </c>
      <c r="I3642" s="43">
        <v>0</v>
      </c>
      <c r="J3642" s="43">
        <f t="shared" si="168"/>
        <v>885.32238683001299</v>
      </c>
      <c r="K3642" s="43">
        <v>883.10376499999995</v>
      </c>
      <c r="L3642" s="43">
        <f t="shared" si="169"/>
        <v>2.2186218300130349</v>
      </c>
      <c r="M3642" s="43">
        <v>0</v>
      </c>
      <c r="N3642" s="43">
        <f t="shared" si="170"/>
        <v>768.59857599999998</v>
      </c>
      <c r="O3642" s="43">
        <v>883.10376499999995</v>
      </c>
      <c r="P3642" s="43">
        <v>0</v>
      </c>
      <c r="Q3642" s="43">
        <v>16.624223000000001</v>
      </c>
      <c r="R3642" s="43">
        <v>866.47954200000004</v>
      </c>
      <c r="S3642" s="43">
        <v>0</v>
      </c>
      <c r="T3642" s="43">
        <v>0</v>
      </c>
      <c r="U3642" s="43">
        <v>0</v>
      </c>
      <c r="V3642" s="43">
        <v>0</v>
      </c>
      <c r="W3642" s="43">
        <v>0</v>
      </c>
      <c r="X3642" s="43">
        <v>0</v>
      </c>
      <c r="Y3642" s="43">
        <v>0</v>
      </c>
      <c r="Z3642" s="43">
        <v>0</v>
      </c>
      <c r="AA3642" s="43">
        <v>0</v>
      </c>
      <c r="AB3642" s="43">
        <v>0</v>
      </c>
      <c r="AC3642" s="43">
        <v>0</v>
      </c>
      <c r="AD3642" s="43">
        <v>0</v>
      </c>
      <c r="AE3642" s="43">
        <v>0</v>
      </c>
    </row>
    <row r="3643" spans="1:31" ht="15.75" x14ac:dyDescent="0.25">
      <c r="A3643" s="49" t="s">
        <v>7263</v>
      </c>
      <c r="B3643" s="22" t="s">
        <v>7432</v>
      </c>
      <c r="C3643" s="42" t="s">
        <v>7433</v>
      </c>
      <c r="D3643" s="21">
        <v>2024</v>
      </c>
      <c r="E3643" s="21">
        <v>2025</v>
      </c>
      <c r="F3643" s="43">
        <v>294.68946699999998</v>
      </c>
      <c r="G3643" s="43">
        <v>353.62736000000001</v>
      </c>
      <c r="H3643" s="43">
        <v>393.72370782837299</v>
      </c>
      <c r="I3643" s="43">
        <v>0</v>
      </c>
      <c r="J3643" s="43">
        <f t="shared" si="168"/>
        <v>393.72370782837299</v>
      </c>
      <c r="K3643" s="43">
        <v>385.28873199999998</v>
      </c>
      <c r="L3643" s="43">
        <f t="shared" si="169"/>
        <v>8.4349758283730125</v>
      </c>
      <c r="M3643" s="43">
        <v>0</v>
      </c>
      <c r="N3643" s="43">
        <f t="shared" si="170"/>
        <v>353.62736000000001</v>
      </c>
      <c r="O3643" s="43">
        <v>385.28873199999998</v>
      </c>
      <c r="P3643" s="43">
        <v>0</v>
      </c>
      <c r="Q3643" s="43">
        <v>276.75374499999998</v>
      </c>
      <c r="R3643" s="43">
        <v>108.534987</v>
      </c>
      <c r="S3643" s="43">
        <v>0</v>
      </c>
      <c r="T3643" s="43">
        <v>0</v>
      </c>
      <c r="U3643" s="43">
        <v>0</v>
      </c>
      <c r="V3643" s="43">
        <v>0</v>
      </c>
      <c r="W3643" s="43">
        <v>0</v>
      </c>
      <c r="X3643" s="43">
        <v>0</v>
      </c>
      <c r="Y3643" s="43">
        <v>0</v>
      </c>
      <c r="Z3643" s="43">
        <v>0</v>
      </c>
      <c r="AA3643" s="43">
        <v>0</v>
      </c>
      <c r="AB3643" s="43">
        <v>0</v>
      </c>
      <c r="AC3643" s="43">
        <v>0</v>
      </c>
      <c r="AD3643" s="43">
        <v>0</v>
      </c>
      <c r="AE3643" s="43">
        <v>0</v>
      </c>
    </row>
    <row r="3644" spans="1:31" ht="15.75" x14ac:dyDescent="0.25">
      <c r="A3644" s="49" t="s">
        <v>7263</v>
      </c>
      <c r="B3644" s="22" t="s">
        <v>7434</v>
      </c>
      <c r="C3644" s="42" t="s">
        <v>7435</v>
      </c>
      <c r="D3644" s="21">
        <v>2024</v>
      </c>
      <c r="E3644" s="21">
        <v>2025</v>
      </c>
      <c r="F3644" s="43">
        <v>799.38343399999997</v>
      </c>
      <c r="G3644" s="43">
        <v>959.26012200000002</v>
      </c>
      <c r="H3644" s="43">
        <v>1063.1356792092031</v>
      </c>
      <c r="I3644" s="43">
        <v>0</v>
      </c>
      <c r="J3644" s="43">
        <f t="shared" si="168"/>
        <v>1063.1356792092031</v>
      </c>
      <c r="K3644" s="43">
        <v>617.14943000000005</v>
      </c>
      <c r="L3644" s="43">
        <f t="shared" si="169"/>
        <v>445.98624920920304</v>
      </c>
      <c r="M3644" s="43">
        <v>0</v>
      </c>
      <c r="N3644" s="43">
        <f t="shared" si="170"/>
        <v>959.26012200000002</v>
      </c>
      <c r="O3644" s="43">
        <v>617.14943000000005</v>
      </c>
      <c r="P3644" s="43">
        <v>0</v>
      </c>
      <c r="Q3644" s="43">
        <v>500.49892399999999</v>
      </c>
      <c r="R3644" s="43">
        <v>116.65050599999999</v>
      </c>
      <c r="S3644" s="43">
        <v>0</v>
      </c>
      <c r="T3644" s="43">
        <v>0</v>
      </c>
      <c r="U3644" s="43">
        <v>0</v>
      </c>
      <c r="V3644" s="43">
        <v>0</v>
      </c>
      <c r="W3644" s="43">
        <v>0</v>
      </c>
      <c r="X3644" s="43">
        <v>0</v>
      </c>
      <c r="Y3644" s="43">
        <v>0</v>
      </c>
      <c r="Z3644" s="43">
        <v>0</v>
      </c>
      <c r="AA3644" s="43">
        <v>0</v>
      </c>
      <c r="AB3644" s="43">
        <v>0</v>
      </c>
      <c r="AC3644" s="43">
        <v>0</v>
      </c>
      <c r="AD3644" s="43">
        <v>0</v>
      </c>
      <c r="AE3644" s="43">
        <v>0</v>
      </c>
    </row>
    <row r="3645" spans="1:31" ht="15.75" x14ac:dyDescent="0.25">
      <c r="A3645" s="49" t="s">
        <v>7263</v>
      </c>
      <c r="B3645" s="22" t="s">
        <v>7436</v>
      </c>
      <c r="C3645" s="42" t="s">
        <v>7437</v>
      </c>
      <c r="D3645" s="21">
        <v>2023</v>
      </c>
      <c r="E3645" s="21">
        <v>2024</v>
      </c>
      <c r="F3645" s="43">
        <v>0.66491599999999995</v>
      </c>
      <c r="G3645" s="43">
        <v>0.79790000000000005</v>
      </c>
      <c r="H3645" s="43">
        <v>0.860618499175</v>
      </c>
      <c r="I3645" s="43">
        <v>0</v>
      </c>
      <c r="J3645" s="43">
        <f t="shared" si="168"/>
        <v>0.860618499175</v>
      </c>
      <c r="K3645" s="43">
        <v>0.57446900000000001</v>
      </c>
      <c r="L3645" s="43">
        <f t="shared" si="169"/>
        <v>0.28614949917499999</v>
      </c>
      <c r="M3645" s="43">
        <v>0</v>
      </c>
      <c r="N3645" s="43">
        <f t="shared" si="170"/>
        <v>0.79790000000000005</v>
      </c>
      <c r="O3645" s="43">
        <v>0.57446900000000001</v>
      </c>
      <c r="P3645" s="43">
        <v>0.175735</v>
      </c>
      <c r="Q3645" s="43">
        <v>0.39873399999999998</v>
      </c>
      <c r="R3645" s="43">
        <v>0</v>
      </c>
      <c r="S3645" s="43">
        <v>0</v>
      </c>
      <c r="T3645" s="43">
        <v>0</v>
      </c>
      <c r="U3645" s="43">
        <v>0</v>
      </c>
      <c r="V3645" s="43">
        <v>0</v>
      </c>
      <c r="W3645" s="43">
        <v>0</v>
      </c>
      <c r="X3645" s="43">
        <v>0</v>
      </c>
      <c r="Y3645" s="43">
        <v>0</v>
      </c>
      <c r="Z3645" s="43">
        <v>0</v>
      </c>
      <c r="AA3645" s="43">
        <v>0</v>
      </c>
      <c r="AB3645" s="43">
        <v>0</v>
      </c>
      <c r="AC3645" s="43">
        <v>0</v>
      </c>
      <c r="AD3645" s="43">
        <v>0</v>
      </c>
      <c r="AE3645" s="43">
        <v>0</v>
      </c>
    </row>
    <row r="3646" spans="1:31" ht="15.75" x14ac:dyDescent="0.25">
      <c r="A3646" s="49" t="s">
        <v>7438</v>
      </c>
      <c r="B3646" s="22" t="s">
        <v>7439</v>
      </c>
      <c r="C3646" s="42" t="s">
        <v>7440</v>
      </c>
      <c r="D3646" s="21">
        <v>2023</v>
      </c>
      <c r="E3646" s="21">
        <v>2024</v>
      </c>
      <c r="F3646" s="43">
        <v>1.81962</v>
      </c>
      <c r="G3646" s="43">
        <v>2.1835450000000001</v>
      </c>
      <c r="H3646" s="43">
        <v>2.2596292588879998</v>
      </c>
      <c r="I3646" s="43">
        <v>0</v>
      </c>
      <c r="J3646" s="43">
        <f t="shared" si="168"/>
        <v>2.2596292588879998</v>
      </c>
      <c r="K3646" s="43">
        <v>3.9382E-2</v>
      </c>
      <c r="L3646" s="43">
        <f t="shared" si="169"/>
        <v>2.220247258888</v>
      </c>
      <c r="M3646" s="43">
        <v>0</v>
      </c>
      <c r="N3646" s="43">
        <f t="shared" si="170"/>
        <v>2.1835450000000001</v>
      </c>
      <c r="O3646" s="43">
        <v>3.9382E-2</v>
      </c>
      <c r="P3646" s="43">
        <v>3.9382E-2</v>
      </c>
      <c r="Q3646" s="43">
        <v>0</v>
      </c>
      <c r="R3646" s="43">
        <v>0</v>
      </c>
      <c r="S3646" s="43">
        <v>0</v>
      </c>
      <c r="T3646" s="43">
        <v>0</v>
      </c>
      <c r="U3646" s="43">
        <v>0</v>
      </c>
      <c r="V3646" s="43">
        <v>0</v>
      </c>
      <c r="W3646" s="43">
        <v>0</v>
      </c>
      <c r="X3646" s="43">
        <v>0</v>
      </c>
      <c r="Y3646" s="43">
        <v>0</v>
      </c>
      <c r="Z3646" s="43">
        <v>0</v>
      </c>
      <c r="AA3646" s="43">
        <v>0</v>
      </c>
      <c r="AB3646" s="43">
        <v>0</v>
      </c>
      <c r="AC3646" s="43">
        <v>0</v>
      </c>
      <c r="AD3646" s="43">
        <v>0</v>
      </c>
      <c r="AE3646" s="43">
        <v>0</v>
      </c>
    </row>
    <row r="3647" spans="1:31" ht="15.75" x14ac:dyDescent="0.25">
      <c r="A3647" s="49">
        <v>9.6</v>
      </c>
      <c r="B3647" s="22" t="s">
        <v>7441</v>
      </c>
      <c r="C3647" s="42" t="s">
        <v>7442</v>
      </c>
      <c r="D3647" s="21">
        <v>2021</v>
      </c>
      <c r="E3647" s="21">
        <v>2024</v>
      </c>
      <c r="F3647" s="43">
        <v>96.263932999999994</v>
      </c>
      <c r="G3647" s="43">
        <v>115.51672000000001</v>
      </c>
      <c r="H3647" s="43">
        <v>121.629296609213</v>
      </c>
      <c r="I3647" s="43">
        <v>0</v>
      </c>
      <c r="J3647" s="43">
        <f t="shared" si="168"/>
        <v>121.629296609213</v>
      </c>
      <c r="K3647" s="43">
        <v>39.915689999999998</v>
      </c>
      <c r="L3647" s="43">
        <f t="shared" si="169"/>
        <v>81.713606609213002</v>
      </c>
      <c r="M3647" s="43">
        <v>0.561971</v>
      </c>
      <c r="N3647" s="43">
        <f t="shared" si="170"/>
        <v>114.95474900000001</v>
      </c>
      <c r="O3647" s="43">
        <v>39.915689999999998</v>
      </c>
      <c r="P3647" s="43">
        <v>27.912153</v>
      </c>
      <c r="Q3647" s="43">
        <v>11.441566</v>
      </c>
      <c r="R3647" s="43">
        <v>0</v>
      </c>
      <c r="S3647" s="43">
        <v>0</v>
      </c>
      <c r="T3647" s="43">
        <v>0</v>
      </c>
      <c r="U3647" s="43">
        <v>0</v>
      </c>
      <c r="V3647" s="43">
        <v>0</v>
      </c>
      <c r="W3647" s="43">
        <v>0</v>
      </c>
      <c r="X3647" s="43">
        <v>0</v>
      </c>
      <c r="Y3647" s="43">
        <v>0</v>
      </c>
      <c r="Z3647" s="43">
        <v>0</v>
      </c>
      <c r="AA3647" s="43">
        <v>0</v>
      </c>
      <c r="AB3647" s="43">
        <v>0</v>
      </c>
      <c r="AC3647" s="43">
        <v>0</v>
      </c>
      <c r="AD3647" s="43">
        <v>0</v>
      </c>
      <c r="AE3647" s="43">
        <v>0</v>
      </c>
    </row>
    <row r="3648" spans="1:31" ht="15.75" x14ac:dyDescent="0.25">
      <c r="A3648" s="49" t="s">
        <v>7263</v>
      </c>
      <c r="B3648" s="22" t="s">
        <v>7443</v>
      </c>
      <c r="C3648" s="42" t="s">
        <v>7444</v>
      </c>
      <c r="D3648" s="21">
        <v>2023</v>
      </c>
      <c r="E3648" s="21">
        <v>2024</v>
      </c>
      <c r="F3648" s="43">
        <v>1.8360620000000001</v>
      </c>
      <c r="G3648" s="43">
        <v>2.203274</v>
      </c>
      <c r="H3648" s="43">
        <v>2.2899637322039998</v>
      </c>
      <c r="I3648" s="43">
        <v>0</v>
      </c>
      <c r="J3648" s="43">
        <f t="shared" si="168"/>
        <v>2.2899637322039998</v>
      </c>
      <c r="K3648" s="43">
        <v>0.20163400000000001</v>
      </c>
      <c r="L3648" s="43">
        <f t="shared" si="169"/>
        <v>2.088329732204</v>
      </c>
      <c r="M3648" s="43">
        <v>0</v>
      </c>
      <c r="N3648" s="43">
        <f t="shared" si="170"/>
        <v>2.203274</v>
      </c>
      <c r="O3648" s="43">
        <v>0.20163400000000001</v>
      </c>
      <c r="P3648" s="43">
        <v>0.18723999999999999</v>
      </c>
      <c r="Q3648" s="43">
        <v>1.4394000000000001E-2</v>
      </c>
      <c r="R3648" s="43">
        <v>0</v>
      </c>
      <c r="S3648" s="43">
        <v>0</v>
      </c>
      <c r="T3648" s="43">
        <v>0</v>
      </c>
      <c r="U3648" s="43">
        <v>0</v>
      </c>
      <c r="V3648" s="43">
        <v>0</v>
      </c>
      <c r="W3648" s="43">
        <v>0</v>
      </c>
      <c r="X3648" s="43">
        <v>0</v>
      </c>
      <c r="Y3648" s="43">
        <v>0</v>
      </c>
      <c r="Z3648" s="43">
        <v>0</v>
      </c>
      <c r="AA3648" s="43">
        <v>0</v>
      </c>
      <c r="AB3648" s="43">
        <v>0</v>
      </c>
      <c r="AC3648" s="43">
        <v>0</v>
      </c>
      <c r="AD3648" s="43">
        <v>0</v>
      </c>
      <c r="AE3648" s="43">
        <v>0</v>
      </c>
    </row>
    <row r="3649" spans="1:31" ht="15.75" x14ac:dyDescent="0.25">
      <c r="A3649" s="49" t="s">
        <v>7263</v>
      </c>
      <c r="B3649" s="22" t="s">
        <v>7445</v>
      </c>
      <c r="C3649" s="42" t="s">
        <v>7446</v>
      </c>
      <c r="D3649" s="21">
        <v>2023</v>
      </c>
      <c r="E3649" s="21">
        <v>2024</v>
      </c>
      <c r="F3649" s="43">
        <v>2.1768860000000001</v>
      </c>
      <c r="G3649" s="43">
        <v>2.6122619999999999</v>
      </c>
      <c r="H3649" s="43">
        <v>2.713623366098</v>
      </c>
      <c r="I3649" s="43">
        <v>0</v>
      </c>
      <c r="J3649" s="43">
        <f t="shared" si="168"/>
        <v>2.713623366098</v>
      </c>
      <c r="K3649" s="43">
        <v>0.22933999999999999</v>
      </c>
      <c r="L3649" s="43">
        <f t="shared" si="169"/>
        <v>2.4842833660979999</v>
      </c>
      <c r="M3649" s="43">
        <v>0</v>
      </c>
      <c r="N3649" s="43">
        <f t="shared" si="170"/>
        <v>2.6122619999999999</v>
      </c>
      <c r="O3649" s="43">
        <v>0.22933999999999999</v>
      </c>
      <c r="P3649" s="43">
        <v>0.214947</v>
      </c>
      <c r="Q3649" s="43">
        <v>1.4393E-2</v>
      </c>
      <c r="R3649" s="43">
        <v>0</v>
      </c>
      <c r="S3649" s="43">
        <v>0</v>
      </c>
      <c r="T3649" s="43">
        <v>0</v>
      </c>
      <c r="U3649" s="43">
        <v>0</v>
      </c>
      <c r="V3649" s="43">
        <v>0</v>
      </c>
      <c r="W3649" s="43">
        <v>0</v>
      </c>
      <c r="X3649" s="43">
        <v>0</v>
      </c>
      <c r="Y3649" s="43">
        <v>0</v>
      </c>
      <c r="Z3649" s="43">
        <v>0</v>
      </c>
      <c r="AA3649" s="43">
        <v>0</v>
      </c>
      <c r="AB3649" s="43">
        <v>0</v>
      </c>
      <c r="AC3649" s="43">
        <v>0</v>
      </c>
      <c r="AD3649" s="43">
        <v>0</v>
      </c>
      <c r="AE3649" s="43">
        <v>0</v>
      </c>
    </row>
    <row r="3650" spans="1:31" ht="15.75" x14ac:dyDescent="0.25">
      <c r="A3650" s="49">
        <v>9.6</v>
      </c>
      <c r="B3650" s="22" t="s">
        <v>7447</v>
      </c>
      <c r="C3650" s="42" t="s">
        <v>7448</v>
      </c>
      <c r="D3650" s="21">
        <v>2021</v>
      </c>
      <c r="E3650" s="21">
        <v>2025</v>
      </c>
      <c r="F3650" s="43">
        <v>33.550631000000003</v>
      </c>
      <c r="G3650" s="43">
        <v>40.260756999999998</v>
      </c>
      <c r="H3650" s="43">
        <v>46.359398311935998</v>
      </c>
      <c r="I3650" s="43">
        <v>0</v>
      </c>
      <c r="J3650" s="43">
        <f t="shared" si="168"/>
        <v>46.359398311935998</v>
      </c>
      <c r="K3650" s="43">
        <v>35.869985</v>
      </c>
      <c r="L3650" s="43">
        <f t="shared" si="169"/>
        <v>10.489413311935998</v>
      </c>
      <c r="M3650" s="43">
        <v>0.37464700000000001</v>
      </c>
      <c r="N3650" s="43">
        <f t="shared" si="170"/>
        <v>39.886109999999995</v>
      </c>
      <c r="O3650" s="43">
        <v>35.869985</v>
      </c>
      <c r="P3650" s="43">
        <v>0</v>
      </c>
      <c r="Q3650" s="43">
        <v>0</v>
      </c>
      <c r="R3650" s="43">
        <v>35.495337999999997</v>
      </c>
      <c r="S3650" s="43">
        <v>0</v>
      </c>
      <c r="T3650" s="43">
        <v>0</v>
      </c>
      <c r="U3650" s="43">
        <v>0</v>
      </c>
      <c r="V3650" s="43">
        <v>0</v>
      </c>
      <c r="W3650" s="43">
        <v>0</v>
      </c>
      <c r="X3650" s="43">
        <v>0</v>
      </c>
      <c r="Y3650" s="43">
        <v>0</v>
      </c>
      <c r="Z3650" s="43">
        <v>0</v>
      </c>
      <c r="AA3650" s="43">
        <v>0</v>
      </c>
      <c r="AB3650" s="43">
        <v>0</v>
      </c>
      <c r="AC3650" s="43">
        <v>0</v>
      </c>
      <c r="AD3650" s="43">
        <v>0</v>
      </c>
      <c r="AE3650" s="43">
        <v>0</v>
      </c>
    </row>
    <row r="3651" spans="1:31" ht="15.75" x14ac:dyDescent="0.25">
      <c r="A3651" s="49" t="s">
        <v>7040</v>
      </c>
      <c r="B3651" s="22" t="s">
        <v>7449</v>
      </c>
      <c r="C3651" s="42" t="s">
        <v>7450</v>
      </c>
      <c r="D3651" s="21">
        <v>2023</v>
      </c>
      <c r="E3651" s="21">
        <v>2024</v>
      </c>
      <c r="F3651" s="43">
        <v>12.589995</v>
      </c>
      <c r="G3651" s="43">
        <v>15.107994</v>
      </c>
      <c r="H3651" s="43">
        <v>16.567903580972999</v>
      </c>
      <c r="I3651" s="43">
        <v>0</v>
      </c>
      <c r="J3651" s="43">
        <f t="shared" si="168"/>
        <v>16.567903580972999</v>
      </c>
      <c r="K3651" s="43">
        <v>13.866001000000001</v>
      </c>
      <c r="L3651" s="43">
        <f t="shared" si="169"/>
        <v>2.7019025809729982</v>
      </c>
      <c r="M3651" s="43">
        <v>0</v>
      </c>
      <c r="N3651" s="43">
        <f t="shared" si="170"/>
        <v>15.107994</v>
      </c>
      <c r="O3651" s="43">
        <v>13.866001000000001</v>
      </c>
      <c r="P3651" s="43">
        <v>0.27656900000000001</v>
      </c>
      <c r="Q3651" s="43">
        <v>13.589432</v>
      </c>
      <c r="R3651" s="43">
        <v>0</v>
      </c>
      <c r="S3651" s="43">
        <v>0</v>
      </c>
      <c r="T3651" s="43">
        <v>0</v>
      </c>
      <c r="U3651" s="43">
        <v>0</v>
      </c>
      <c r="V3651" s="43">
        <v>0</v>
      </c>
      <c r="W3651" s="43">
        <v>0</v>
      </c>
      <c r="X3651" s="43">
        <v>0</v>
      </c>
      <c r="Y3651" s="43">
        <v>0</v>
      </c>
      <c r="Z3651" s="43">
        <v>0</v>
      </c>
      <c r="AA3651" s="43">
        <v>0</v>
      </c>
      <c r="AB3651" s="43">
        <v>0</v>
      </c>
      <c r="AC3651" s="43">
        <v>0</v>
      </c>
      <c r="AD3651" s="43">
        <v>0</v>
      </c>
      <c r="AE3651" s="43">
        <v>0</v>
      </c>
    </row>
    <row r="3652" spans="1:31" ht="15.75" x14ac:dyDescent="0.25">
      <c r="A3652" s="49" t="s">
        <v>7040</v>
      </c>
      <c r="B3652" s="22" t="s">
        <v>7451</v>
      </c>
      <c r="C3652" s="42" t="s">
        <v>7452</v>
      </c>
      <c r="D3652" s="21">
        <v>2024</v>
      </c>
      <c r="E3652" s="21">
        <v>2026</v>
      </c>
      <c r="F3652" s="43">
        <v>8.6297200000000007</v>
      </c>
      <c r="G3652" s="43">
        <v>10.355664000000001</v>
      </c>
      <c r="H3652" s="43">
        <v>12.345533830059001</v>
      </c>
      <c r="I3652" s="43">
        <v>0</v>
      </c>
      <c r="J3652" s="43">
        <f t="shared" si="168"/>
        <v>12.345533830059001</v>
      </c>
      <c r="K3652" s="43">
        <v>4.836049</v>
      </c>
      <c r="L3652" s="43">
        <f t="shared" si="169"/>
        <v>7.5094848300590007</v>
      </c>
      <c r="M3652" s="43">
        <v>0</v>
      </c>
      <c r="N3652" s="43">
        <f t="shared" si="170"/>
        <v>10.355664000000001</v>
      </c>
      <c r="O3652" s="43">
        <v>4.836049</v>
      </c>
      <c r="P3652" s="43">
        <v>0</v>
      </c>
      <c r="Q3652" s="43">
        <v>0.49497799999999997</v>
      </c>
      <c r="R3652" s="43">
        <v>0.308695</v>
      </c>
      <c r="S3652" s="43">
        <v>4.0323760000000002</v>
      </c>
      <c r="T3652" s="43">
        <v>0</v>
      </c>
      <c r="U3652" s="43">
        <v>0</v>
      </c>
      <c r="V3652" s="43">
        <v>0</v>
      </c>
      <c r="W3652" s="43">
        <v>0</v>
      </c>
      <c r="X3652" s="43">
        <v>0</v>
      </c>
      <c r="Y3652" s="43">
        <v>0</v>
      </c>
      <c r="Z3652" s="43">
        <v>0</v>
      </c>
      <c r="AA3652" s="43">
        <v>0</v>
      </c>
      <c r="AB3652" s="43">
        <v>0</v>
      </c>
      <c r="AC3652" s="43">
        <v>0</v>
      </c>
      <c r="AD3652" s="43">
        <v>0</v>
      </c>
      <c r="AE3652" s="43">
        <v>0</v>
      </c>
    </row>
    <row r="3653" spans="1:31" ht="15.75" x14ac:dyDescent="0.25">
      <c r="A3653" s="49" t="s">
        <v>7040</v>
      </c>
      <c r="B3653" s="22" t="s">
        <v>7453</v>
      </c>
      <c r="C3653" s="42" t="s">
        <v>7454</v>
      </c>
      <c r="D3653" s="21">
        <v>2024</v>
      </c>
      <c r="E3653" s="21">
        <v>2026</v>
      </c>
      <c r="F3653" s="43">
        <v>8.6297200000000007</v>
      </c>
      <c r="G3653" s="43">
        <v>10.355664000000001</v>
      </c>
      <c r="H3653" s="43">
        <v>12.345533830059001</v>
      </c>
      <c r="I3653" s="43">
        <v>0</v>
      </c>
      <c r="J3653" s="43">
        <f t="shared" si="168"/>
        <v>12.345533830059001</v>
      </c>
      <c r="K3653" s="43">
        <v>4.836049</v>
      </c>
      <c r="L3653" s="43">
        <f t="shared" si="169"/>
        <v>7.5094848300590007</v>
      </c>
      <c r="M3653" s="43">
        <v>0</v>
      </c>
      <c r="N3653" s="43">
        <f t="shared" si="170"/>
        <v>10.355664000000001</v>
      </c>
      <c r="O3653" s="43">
        <v>4.836049</v>
      </c>
      <c r="P3653" s="43">
        <v>0</v>
      </c>
      <c r="Q3653" s="43">
        <v>0.49497799999999997</v>
      </c>
      <c r="R3653" s="43">
        <v>0.308695</v>
      </c>
      <c r="S3653" s="43">
        <v>4.0323760000000002</v>
      </c>
      <c r="T3653" s="43">
        <v>0</v>
      </c>
      <c r="U3653" s="43">
        <v>0</v>
      </c>
      <c r="V3653" s="43">
        <v>0</v>
      </c>
      <c r="W3653" s="43">
        <v>0</v>
      </c>
      <c r="X3653" s="43">
        <v>0</v>
      </c>
      <c r="Y3653" s="43">
        <v>0</v>
      </c>
      <c r="Z3653" s="43">
        <v>0</v>
      </c>
      <c r="AA3653" s="43">
        <v>0</v>
      </c>
      <c r="AB3653" s="43">
        <v>0</v>
      </c>
      <c r="AC3653" s="43">
        <v>0</v>
      </c>
      <c r="AD3653" s="43">
        <v>0</v>
      </c>
      <c r="AE3653" s="43">
        <v>0</v>
      </c>
    </row>
    <row r="3654" spans="1:31" ht="15.75" x14ac:dyDescent="0.25">
      <c r="A3654" s="49" t="s">
        <v>7040</v>
      </c>
      <c r="B3654" s="22" t="s">
        <v>7455</v>
      </c>
      <c r="C3654" s="42" t="s">
        <v>7456</v>
      </c>
      <c r="D3654" s="21">
        <v>2025</v>
      </c>
      <c r="E3654" s="21">
        <v>2027</v>
      </c>
      <c r="F3654" s="43">
        <v>10.444962</v>
      </c>
      <c r="G3654" s="43">
        <v>12.533955000000001</v>
      </c>
      <c r="H3654" s="43">
        <v>15.751040490329</v>
      </c>
      <c r="I3654" s="43">
        <v>0</v>
      </c>
      <c r="J3654" s="43">
        <f t="shared" si="168"/>
        <v>15.751040490329</v>
      </c>
      <c r="K3654" s="43">
        <v>5.0578370000000001</v>
      </c>
      <c r="L3654" s="43">
        <f t="shared" si="169"/>
        <v>10.693203490329001</v>
      </c>
      <c r="M3654" s="43">
        <v>0</v>
      </c>
      <c r="N3654" s="43">
        <f t="shared" si="170"/>
        <v>12.533955000000001</v>
      </c>
      <c r="O3654" s="43">
        <v>5.0578370000000001</v>
      </c>
      <c r="P3654" s="43">
        <v>0</v>
      </c>
      <c r="Q3654" s="43">
        <v>0</v>
      </c>
      <c r="R3654" s="43">
        <v>7.5603000000000004E-2</v>
      </c>
      <c r="S3654" s="43">
        <v>0.33823500000000001</v>
      </c>
      <c r="T3654" s="43">
        <v>4.643999</v>
      </c>
      <c r="U3654" s="43">
        <v>0</v>
      </c>
      <c r="V3654" s="43">
        <v>0</v>
      </c>
      <c r="W3654" s="43">
        <v>0</v>
      </c>
      <c r="X3654" s="43">
        <v>0</v>
      </c>
      <c r="Y3654" s="43">
        <v>0</v>
      </c>
      <c r="Z3654" s="43">
        <v>0</v>
      </c>
      <c r="AA3654" s="43">
        <v>0</v>
      </c>
      <c r="AB3654" s="43">
        <v>0</v>
      </c>
      <c r="AC3654" s="43">
        <v>0</v>
      </c>
      <c r="AD3654" s="43">
        <v>0</v>
      </c>
      <c r="AE3654" s="43">
        <v>0</v>
      </c>
    </row>
    <row r="3655" spans="1:31" ht="15.75" x14ac:dyDescent="0.25">
      <c r="A3655" s="49" t="s">
        <v>7040</v>
      </c>
      <c r="B3655" s="22" t="s">
        <v>7457</v>
      </c>
      <c r="C3655" s="42" t="s">
        <v>7458</v>
      </c>
      <c r="D3655" s="21">
        <v>2025</v>
      </c>
      <c r="E3655" s="21">
        <v>2027</v>
      </c>
      <c r="F3655" s="43">
        <v>8.6297200000000007</v>
      </c>
      <c r="G3655" s="43">
        <v>10.355664000000001</v>
      </c>
      <c r="H3655" s="43">
        <v>13.013648363046</v>
      </c>
      <c r="I3655" s="43">
        <v>0</v>
      </c>
      <c r="J3655" s="43">
        <f t="shared" si="168"/>
        <v>13.013648363046</v>
      </c>
      <c r="K3655" s="43">
        <v>5.0578370000000001</v>
      </c>
      <c r="L3655" s="43">
        <f t="shared" si="169"/>
        <v>7.9558113630460001</v>
      </c>
      <c r="M3655" s="43">
        <v>0</v>
      </c>
      <c r="N3655" s="43">
        <f t="shared" si="170"/>
        <v>10.355664000000001</v>
      </c>
      <c r="O3655" s="43">
        <v>5.0578370000000001</v>
      </c>
      <c r="P3655" s="43">
        <v>0</v>
      </c>
      <c r="Q3655" s="43">
        <v>0</v>
      </c>
      <c r="R3655" s="43">
        <v>7.5603000000000004E-2</v>
      </c>
      <c r="S3655" s="43">
        <v>0.33823500000000001</v>
      </c>
      <c r="T3655" s="43">
        <v>4.643999</v>
      </c>
      <c r="U3655" s="43">
        <v>0</v>
      </c>
      <c r="V3655" s="43">
        <v>0</v>
      </c>
      <c r="W3655" s="43">
        <v>0</v>
      </c>
      <c r="X3655" s="43">
        <v>0</v>
      </c>
      <c r="Y3655" s="43">
        <v>0</v>
      </c>
      <c r="Z3655" s="43">
        <v>0</v>
      </c>
      <c r="AA3655" s="43">
        <v>0</v>
      </c>
      <c r="AB3655" s="43">
        <v>0</v>
      </c>
      <c r="AC3655" s="43">
        <v>0</v>
      </c>
      <c r="AD3655" s="43">
        <v>0</v>
      </c>
      <c r="AE3655" s="43">
        <v>0</v>
      </c>
    </row>
    <row r="3656" spans="1:31" ht="15.75" x14ac:dyDescent="0.25">
      <c r="A3656" s="49" t="s">
        <v>7040</v>
      </c>
      <c r="B3656" s="22" t="s">
        <v>7459</v>
      </c>
      <c r="C3656" s="42" t="s">
        <v>7460</v>
      </c>
      <c r="D3656" s="21">
        <v>2027</v>
      </c>
      <c r="E3656" s="21">
        <v>2028</v>
      </c>
      <c r="F3656" s="43">
        <v>48.490645999999998</v>
      </c>
      <c r="G3656" s="43">
        <v>58.188775999999997</v>
      </c>
      <c r="H3656" s="43">
        <v>76.674108442616998</v>
      </c>
      <c r="I3656" s="43">
        <v>0</v>
      </c>
      <c r="J3656" s="43">
        <f t="shared" si="168"/>
        <v>76.674108442616998</v>
      </c>
      <c r="K3656" s="43">
        <v>20.881913999999998</v>
      </c>
      <c r="L3656" s="43">
        <f t="shared" si="169"/>
        <v>55.792194442617003</v>
      </c>
      <c r="M3656" s="43">
        <v>0</v>
      </c>
      <c r="N3656" s="43">
        <f t="shared" si="170"/>
        <v>58.188775999999997</v>
      </c>
      <c r="O3656" s="43">
        <v>20.881913999999998</v>
      </c>
      <c r="P3656" s="43">
        <v>0</v>
      </c>
      <c r="Q3656" s="43">
        <v>0</v>
      </c>
      <c r="R3656" s="43">
        <v>0</v>
      </c>
      <c r="S3656" s="43">
        <v>0</v>
      </c>
      <c r="T3656" s="43">
        <v>0.76468499999999995</v>
      </c>
      <c r="U3656" s="43">
        <v>20.117228999999998</v>
      </c>
      <c r="V3656" s="43">
        <v>0</v>
      </c>
      <c r="W3656" s="43">
        <v>0</v>
      </c>
      <c r="X3656" s="43">
        <v>0</v>
      </c>
      <c r="Y3656" s="43">
        <v>0</v>
      </c>
      <c r="Z3656" s="43">
        <v>0</v>
      </c>
      <c r="AA3656" s="43">
        <v>0</v>
      </c>
      <c r="AB3656" s="43">
        <v>0</v>
      </c>
      <c r="AC3656" s="43">
        <v>0</v>
      </c>
      <c r="AD3656" s="43">
        <v>0</v>
      </c>
      <c r="AE3656" s="43">
        <v>0</v>
      </c>
    </row>
    <row r="3657" spans="1:31" ht="15.75" x14ac:dyDescent="0.25">
      <c r="A3657" s="49" t="s">
        <v>7389</v>
      </c>
      <c r="B3657" s="22" t="s">
        <v>7461</v>
      </c>
      <c r="C3657" s="42" t="s">
        <v>7462</v>
      </c>
      <c r="D3657" s="21">
        <v>2023</v>
      </c>
      <c r="E3657" s="21">
        <v>2024</v>
      </c>
      <c r="F3657" s="43">
        <v>10.793119000000001</v>
      </c>
      <c r="G3657" s="43">
        <v>12.951743</v>
      </c>
      <c r="H3657" s="43">
        <v>13.692437057034001</v>
      </c>
      <c r="I3657" s="43">
        <v>0</v>
      </c>
      <c r="J3657" s="43">
        <f t="shared" si="168"/>
        <v>13.692437057034001</v>
      </c>
      <c r="K3657" s="43">
        <v>5.7973420000000004</v>
      </c>
      <c r="L3657" s="43">
        <f t="shared" si="169"/>
        <v>7.8950950570340002</v>
      </c>
      <c r="M3657" s="43">
        <v>0</v>
      </c>
      <c r="N3657" s="43">
        <f t="shared" si="170"/>
        <v>12.951743</v>
      </c>
      <c r="O3657" s="43">
        <v>5.7973420000000004</v>
      </c>
      <c r="P3657" s="43">
        <v>3.7426460000000001</v>
      </c>
      <c r="Q3657" s="43">
        <v>2.0546959999999999</v>
      </c>
      <c r="R3657" s="43">
        <v>0</v>
      </c>
      <c r="S3657" s="43">
        <v>0</v>
      </c>
      <c r="T3657" s="43">
        <v>0</v>
      </c>
      <c r="U3657" s="43">
        <v>0</v>
      </c>
      <c r="V3657" s="43">
        <v>0</v>
      </c>
      <c r="W3657" s="43">
        <v>0</v>
      </c>
      <c r="X3657" s="43">
        <v>0</v>
      </c>
      <c r="Y3657" s="43">
        <v>0</v>
      </c>
      <c r="Z3657" s="43">
        <v>0</v>
      </c>
      <c r="AA3657" s="43">
        <v>0</v>
      </c>
      <c r="AB3657" s="43">
        <v>0</v>
      </c>
      <c r="AC3657" s="43">
        <v>0</v>
      </c>
      <c r="AD3657" s="43">
        <v>0</v>
      </c>
      <c r="AE3657" s="43">
        <v>0</v>
      </c>
    </row>
    <row r="3658" spans="1:31" ht="15.75" x14ac:dyDescent="0.25">
      <c r="A3658" s="49" t="s">
        <v>7424</v>
      </c>
      <c r="B3658" s="22" t="s">
        <v>7463</v>
      </c>
      <c r="C3658" s="42" t="s">
        <v>7464</v>
      </c>
      <c r="D3658" s="21">
        <v>2023</v>
      </c>
      <c r="E3658" s="21">
        <v>2024</v>
      </c>
      <c r="F3658" s="43">
        <v>5.9390470000000004</v>
      </c>
      <c r="G3658" s="43">
        <v>7.1268560000000001</v>
      </c>
      <c r="H3658" s="43">
        <v>7.8161609819490003</v>
      </c>
      <c r="I3658" s="43">
        <v>0</v>
      </c>
      <c r="J3658" s="43">
        <f t="shared" si="168"/>
        <v>7.8161609819490003</v>
      </c>
      <c r="K3658" s="43">
        <v>3.9460380000000002</v>
      </c>
      <c r="L3658" s="43">
        <f t="shared" si="169"/>
        <v>3.8701229819490002</v>
      </c>
      <c r="M3658" s="43">
        <v>0</v>
      </c>
      <c r="N3658" s="43">
        <f t="shared" si="170"/>
        <v>7.1268560000000001</v>
      </c>
      <c r="O3658" s="43">
        <v>3.9460380000000002</v>
      </c>
      <c r="P3658" s="43">
        <v>7.3208999999999996E-2</v>
      </c>
      <c r="Q3658" s="43">
        <v>3.8728289999999999</v>
      </c>
      <c r="R3658" s="43">
        <v>0</v>
      </c>
      <c r="S3658" s="43">
        <v>0</v>
      </c>
      <c r="T3658" s="43">
        <v>0</v>
      </c>
      <c r="U3658" s="43">
        <v>0</v>
      </c>
      <c r="V3658" s="43">
        <v>0</v>
      </c>
      <c r="W3658" s="43">
        <v>0</v>
      </c>
      <c r="X3658" s="43">
        <v>0</v>
      </c>
      <c r="Y3658" s="43">
        <v>0</v>
      </c>
      <c r="Z3658" s="43">
        <v>0</v>
      </c>
      <c r="AA3658" s="43">
        <v>0</v>
      </c>
      <c r="AB3658" s="43">
        <v>0</v>
      </c>
      <c r="AC3658" s="43">
        <v>0</v>
      </c>
      <c r="AD3658" s="43">
        <v>0</v>
      </c>
      <c r="AE3658" s="43">
        <v>0</v>
      </c>
    </row>
    <row r="3659" spans="1:31" ht="15.75" x14ac:dyDescent="0.25">
      <c r="A3659" s="49" t="s">
        <v>7427</v>
      </c>
      <c r="B3659" s="22" t="s">
        <v>7465</v>
      </c>
      <c r="C3659" s="42" t="s">
        <v>7466</v>
      </c>
      <c r="D3659" s="21">
        <v>2023</v>
      </c>
      <c r="E3659" s="21">
        <v>2024</v>
      </c>
      <c r="F3659" s="43">
        <v>33.340524000000002</v>
      </c>
      <c r="G3659" s="43">
        <v>40.008628000000002</v>
      </c>
      <c r="H3659" s="43">
        <v>41.889790770258003</v>
      </c>
      <c r="I3659" s="43">
        <v>0</v>
      </c>
      <c r="J3659" s="43">
        <f t="shared" si="168"/>
        <v>41.889790770258003</v>
      </c>
      <c r="K3659" s="43">
        <v>21.459624000000002</v>
      </c>
      <c r="L3659" s="43">
        <f t="shared" si="169"/>
        <v>20.430166770258001</v>
      </c>
      <c r="M3659" s="43">
        <v>0</v>
      </c>
      <c r="N3659" s="43">
        <f t="shared" si="170"/>
        <v>40.008628000000002</v>
      </c>
      <c r="O3659" s="43">
        <v>21.459624000000002</v>
      </c>
      <c r="P3659" s="43">
        <v>17.315581000000002</v>
      </c>
      <c r="Q3659" s="43">
        <v>4.1440429999999999</v>
      </c>
      <c r="R3659" s="43">
        <v>0</v>
      </c>
      <c r="S3659" s="43">
        <v>0</v>
      </c>
      <c r="T3659" s="43">
        <v>0</v>
      </c>
      <c r="U3659" s="43">
        <v>0</v>
      </c>
      <c r="V3659" s="43">
        <v>0</v>
      </c>
      <c r="W3659" s="43">
        <v>0</v>
      </c>
      <c r="X3659" s="43">
        <v>0</v>
      </c>
      <c r="Y3659" s="43">
        <v>0</v>
      </c>
      <c r="Z3659" s="43">
        <v>0</v>
      </c>
      <c r="AA3659" s="43">
        <v>0</v>
      </c>
      <c r="AB3659" s="43">
        <v>0</v>
      </c>
      <c r="AC3659" s="43">
        <v>0</v>
      </c>
      <c r="AD3659" s="43">
        <v>0</v>
      </c>
      <c r="AE3659" s="43">
        <v>0</v>
      </c>
    </row>
    <row r="3660" spans="1:31" ht="15.75" x14ac:dyDescent="0.25">
      <c r="A3660" s="49" t="s">
        <v>7427</v>
      </c>
      <c r="B3660" s="22" t="s">
        <v>7467</v>
      </c>
      <c r="C3660" s="42" t="s">
        <v>7468</v>
      </c>
      <c r="D3660" s="21">
        <v>2023</v>
      </c>
      <c r="E3660" s="21">
        <v>2024</v>
      </c>
      <c r="F3660" s="43">
        <v>53.183323000000001</v>
      </c>
      <c r="G3660" s="43">
        <v>63.819986999999998</v>
      </c>
      <c r="H3660" s="43">
        <v>69.662858788004002</v>
      </c>
      <c r="I3660" s="43">
        <v>0</v>
      </c>
      <c r="J3660" s="43">
        <f t="shared" si="168"/>
        <v>69.662858788004002</v>
      </c>
      <c r="K3660" s="43">
        <v>11.679434000000001</v>
      </c>
      <c r="L3660" s="43">
        <f t="shared" si="169"/>
        <v>57.983424788004001</v>
      </c>
      <c r="M3660" s="43">
        <v>0</v>
      </c>
      <c r="N3660" s="43">
        <f t="shared" si="170"/>
        <v>63.819986999999998</v>
      </c>
      <c r="O3660" s="43">
        <v>11.679434000000001</v>
      </c>
      <c r="P3660" s="43">
        <v>1.1739040000000001</v>
      </c>
      <c r="Q3660" s="43">
        <v>10.50553</v>
      </c>
      <c r="R3660" s="43">
        <v>0</v>
      </c>
      <c r="S3660" s="43">
        <v>0</v>
      </c>
      <c r="T3660" s="43">
        <v>0</v>
      </c>
      <c r="U3660" s="43">
        <v>0</v>
      </c>
      <c r="V3660" s="43">
        <v>0</v>
      </c>
      <c r="W3660" s="43">
        <v>0</v>
      </c>
      <c r="X3660" s="43">
        <v>0</v>
      </c>
      <c r="Y3660" s="43">
        <v>0</v>
      </c>
      <c r="Z3660" s="43">
        <v>0</v>
      </c>
      <c r="AA3660" s="43">
        <v>0</v>
      </c>
      <c r="AB3660" s="43">
        <v>0</v>
      </c>
      <c r="AC3660" s="43">
        <v>0</v>
      </c>
      <c r="AD3660" s="43">
        <v>0</v>
      </c>
      <c r="AE3660" s="43">
        <v>0</v>
      </c>
    </row>
    <row r="3661" spans="1:31" ht="15.75" x14ac:dyDescent="0.25">
      <c r="A3661" s="49" t="s">
        <v>7427</v>
      </c>
      <c r="B3661" s="22" t="s">
        <v>7469</v>
      </c>
      <c r="C3661" s="42" t="s">
        <v>7470</v>
      </c>
      <c r="D3661" s="21">
        <v>2023</v>
      </c>
      <c r="E3661" s="21">
        <v>2024</v>
      </c>
      <c r="F3661" s="43">
        <v>5.4312240000000003</v>
      </c>
      <c r="G3661" s="43">
        <v>6.5174700000000003</v>
      </c>
      <c r="H3661" s="43">
        <v>6.9586722132279997</v>
      </c>
      <c r="I3661" s="43">
        <v>0</v>
      </c>
      <c r="J3661" s="43">
        <f t="shared" si="168"/>
        <v>6.9586722132279997</v>
      </c>
      <c r="K3661" s="43">
        <v>3.1797270000000002</v>
      </c>
      <c r="L3661" s="43">
        <f t="shared" si="169"/>
        <v>3.7789452132279995</v>
      </c>
      <c r="M3661" s="43">
        <v>0</v>
      </c>
      <c r="N3661" s="43">
        <f t="shared" si="170"/>
        <v>6.5174700000000003</v>
      </c>
      <c r="O3661" s="43">
        <v>3.1797270000000002</v>
      </c>
      <c r="P3661" s="43">
        <v>1.522869</v>
      </c>
      <c r="Q3661" s="43">
        <v>1.6568579999999999</v>
      </c>
      <c r="R3661" s="43">
        <v>0</v>
      </c>
      <c r="S3661" s="43">
        <v>0</v>
      </c>
      <c r="T3661" s="43">
        <v>0</v>
      </c>
      <c r="U3661" s="43">
        <v>0</v>
      </c>
      <c r="V3661" s="43">
        <v>0</v>
      </c>
      <c r="W3661" s="43">
        <v>0</v>
      </c>
      <c r="X3661" s="43">
        <v>0</v>
      </c>
      <c r="Y3661" s="43">
        <v>0</v>
      </c>
      <c r="Z3661" s="43">
        <v>0</v>
      </c>
      <c r="AA3661" s="43">
        <v>0</v>
      </c>
      <c r="AB3661" s="43">
        <v>0</v>
      </c>
      <c r="AC3661" s="43">
        <v>0</v>
      </c>
      <c r="AD3661" s="43">
        <v>0</v>
      </c>
      <c r="AE3661" s="43">
        <v>0</v>
      </c>
    </row>
    <row r="3662" spans="1:31" ht="15.75" x14ac:dyDescent="0.25">
      <c r="A3662" s="49" t="s">
        <v>7427</v>
      </c>
      <c r="B3662" s="22" t="s">
        <v>7471</v>
      </c>
      <c r="C3662" s="42" t="s">
        <v>7472</v>
      </c>
      <c r="D3662" s="21">
        <v>2024</v>
      </c>
      <c r="E3662" s="21">
        <v>2024</v>
      </c>
      <c r="F3662" s="43">
        <v>0.42549999999999999</v>
      </c>
      <c r="G3662" s="43">
        <v>0.51060000000000005</v>
      </c>
      <c r="H3662" s="43">
        <v>0.56058212434800003</v>
      </c>
      <c r="I3662" s="43">
        <v>0</v>
      </c>
      <c r="J3662" s="43">
        <f t="shared" si="168"/>
        <v>0.56058212434800003</v>
      </c>
      <c r="K3662" s="43">
        <v>0.247613</v>
      </c>
      <c r="L3662" s="43">
        <f t="shared" si="169"/>
        <v>0.31296912434800006</v>
      </c>
      <c r="M3662" s="43">
        <v>0</v>
      </c>
      <c r="N3662" s="43">
        <f t="shared" si="170"/>
        <v>0.51060000000000005</v>
      </c>
      <c r="O3662" s="43">
        <v>0.247613</v>
      </c>
      <c r="P3662" s="43">
        <v>0</v>
      </c>
      <c r="Q3662" s="43">
        <v>0.247613</v>
      </c>
      <c r="R3662" s="43">
        <v>0</v>
      </c>
      <c r="S3662" s="43">
        <v>0</v>
      </c>
      <c r="T3662" s="43">
        <v>0</v>
      </c>
      <c r="U3662" s="43">
        <v>0</v>
      </c>
      <c r="V3662" s="43">
        <v>0</v>
      </c>
      <c r="W3662" s="43">
        <v>0</v>
      </c>
      <c r="X3662" s="43">
        <v>0</v>
      </c>
      <c r="Y3662" s="43">
        <v>0</v>
      </c>
      <c r="Z3662" s="43">
        <v>0</v>
      </c>
      <c r="AA3662" s="43">
        <v>0</v>
      </c>
      <c r="AB3662" s="43">
        <v>0</v>
      </c>
      <c r="AC3662" s="43">
        <v>0</v>
      </c>
      <c r="AD3662" s="43">
        <v>0</v>
      </c>
      <c r="AE3662" s="43">
        <v>0</v>
      </c>
    </row>
    <row r="3663" spans="1:31" ht="15.75" x14ac:dyDescent="0.25">
      <c r="A3663" s="49" t="s">
        <v>7427</v>
      </c>
      <c r="B3663" s="22" t="s">
        <v>7473</v>
      </c>
      <c r="C3663" s="42" t="s">
        <v>7474</v>
      </c>
      <c r="D3663" s="21">
        <v>2024</v>
      </c>
      <c r="E3663" s="21">
        <v>2024</v>
      </c>
      <c r="F3663" s="43">
        <v>3.0298210000000001</v>
      </c>
      <c r="G3663" s="43">
        <v>3.635786</v>
      </c>
      <c r="H3663" s="43">
        <v>3.9916916582840001</v>
      </c>
      <c r="I3663" s="43">
        <v>0</v>
      </c>
      <c r="J3663" s="43">
        <f t="shared" si="168"/>
        <v>3.9916916582840001</v>
      </c>
      <c r="K3663" s="43">
        <v>2.0128249999999999</v>
      </c>
      <c r="L3663" s="43">
        <f t="shared" si="169"/>
        <v>1.9788666582840002</v>
      </c>
      <c r="M3663" s="43">
        <v>0</v>
      </c>
      <c r="N3663" s="43">
        <f t="shared" si="170"/>
        <v>3.635786</v>
      </c>
      <c r="O3663" s="43">
        <v>2.0128249999999999</v>
      </c>
      <c r="P3663" s="43">
        <v>0</v>
      </c>
      <c r="Q3663" s="43">
        <v>2.0128249999999999</v>
      </c>
      <c r="R3663" s="43">
        <v>0</v>
      </c>
      <c r="S3663" s="43">
        <v>0</v>
      </c>
      <c r="T3663" s="43">
        <v>0</v>
      </c>
      <c r="U3663" s="43">
        <v>0</v>
      </c>
      <c r="V3663" s="43">
        <v>0</v>
      </c>
      <c r="W3663" s="43">
        <v>0</v>
      </c>
      <c r="X3663" s="43">
        <v>0</v>
      </c>
      <c r="Y3663" s="43">
        <v>0</v>
      </c>
      <c r="Z3663" s="43">
        <v>0</v>
      </c>
      <c r="AA3663" s="43">
        <v>0</v>
      </c>
      <c r="AB3663" s="43">
        <v>0</v>
      </c>
      <c r="AC3663" s="43">
        <v>0</v>
      </c>
      <c r="AD3663" s="43">
        <v>0</v>
      </c>
      <c r="AE3663" s="43">
        <v>0</v>
      </c>
    </row>
    <row r="3664" spans="1:31" ht="15.75" x14ac:dyDescent="0.25">
      <c r="A3664" s="49" t="s">
        <v>7217</v>
      </c>
      <c r="B3664" s="22" t="s">
        <v>7475</v>
      </c>
      <c r="C3664" s="42" t="s">
        <v>7476</v>
      </c>
      <c r="D3664" s="21">
        <v>2024</v>
      </c>
      <c r="E3664" s="21">
        <v>2024</v>
      </c>
      <c r="F3664" s="43">
        <v>9.3094439999999992</v>
      </c>
      <c r="G3664" s="43">
        <v>11.171332</v>
      </c>
      <c r="H3664" s="43">
        <v>12.264883636784001</v>
      </c>
      <c r="I3664" s="43">
        <v>0</v>
      </c>
      <c r="J3664" s="43">
        <f t="shared" ref="J3664:J3727" si="171">IFERROR(H3664+I3664,"0")</f>
        <v>12.264883636784001</v>
      </c>
      <c r="K3664" s="43">
        <v>11.695766000000001</v>
      </c>
      <c r="L3664" s="43">
        <f t="shared" ref="L3664:L3727" si="172">IFERROR(J3664-K3664,"0")</f>
        <v>0.56911763678400007</v>
      </c>
      <c r="M3664" s="43">
        <v>0</v>
      </c>
      <c r="N3664" s="43">
        <f t="shared" ref="N3664:N3727" si="173">IFERROR(G3664-M3664,"0")</f>
        <v>11.171332</v>
      </c>
      <c r="O3664" s="43">
        <v>11.695766000000001</v>
      </c>
      <c r="P3664" s="43">
        <v>0</v>
      </c>
      <c r="Q3664" s="43">
        <v>11.695766000000001</v>
      </c>
      <c r="R3664" s="43">
        <v>0</v>
      </c>
      <c r="S3664" s="43">
        <v>0</v>
      </c>
      <c r="T3664" s="43">
        <v>0</v>
      </c>
      <c r="U3664" s="43">
        <v>0</v>
      </c>
      <c r="V3664" s="43">
        <v>0</v>
      </c>
      <c r="W3664" s="43">
        <v>0</v>
      </c>
      <c r="X3664" s="43">
        <v>0</v>
      </c>
      <c r="Y3664" s="43">
        <v>0</v>
      </c>
      <c r="Z3664" s="43">
        <v>0</v>
      </c>
      <c r="AA3664" s="43">
        <v>0</v>
      </c>
      <c r="AB3664" s="43">
        <v>0</v>
      </c>
      <c r="AC3664" s="43">
        <v>0</v>
      </c>
      <c r="AD3664" s="43">
        <v>0</v>
      </c>
      <c r="AE3664" s="43">
        <v>0</v>
      </c>
    </row>
    <row r="3665" spans="1:31" ht="15.75" x14ac:dyDescent="0.25">
      <c r="A3665" s="49" t="s">
        <v>7427</v>
      </c>
      <c r="B3665" s="22" t="s">
        <v>7477</v>
      </c>
      <c r="C3665" s="42" t="s">
        <v>7478</v>
      </c>
      <c r="D3665" s="21">
        <v>2023</v>
      </c>
      <c r="E3665" s="21">
        <v>2025</v>
      </c>
      <c r="F3665" s="43">
        <v>60.128774</v>
      </c>
      <c r="G3665" s="43">
        <v>72.154527000000002</v>
      </c>
      <c r="H3665" s="43">
        <v>79.215954833698007</v>
      </c>
      <c r="I3665" s="43">
        <v>0</v>
      </c>
      <c r="J3665" s="43">
        <f t="shared" si="171"/>
        <v>79.215954833698007</v>
      </c>
      <c r="K3665" s="43">
        <v>17.773060000000001</v>
      </c>
      <c r="L3665" s="43">
        <f t="shared" si="172"/>
        <v>61.442894833698006</v>
      </c>
      <c r="M3665" s="43">
        <v>0</v>
      </c>
      <c r="N3665" s="43">
        <f t="shared" si="173"/>
        <v>72.154527000000002</v>
      </c>
      <c r="O3665" s="43">
        <v>17.773060000000001</v>
      </c>
      <c r="P3665" s="43">
        <v>6.6899999999999998E-3</v>
      </c>
      <c r="Q3665" s="43">
        <v>17.766369999999998</v>
      </c>
      <c r="R3665" s="43">
        <v>0</v>
      </c>
      <c r="S3665" s="43">
        <v>0</v>
      </c>
      <c r="T3665" s="43">
        <v>0</v>
      </c>
      <c r="U3665" s="43">
        <v>0</v>
      </c>
      <c r="V3665" s="43">
        <v>0</v>
      </c>
      <c r="W3665" s="43">
        <v>0</v>
      </c>
      <c r="X3665" s="43">
        <v>0</v>
      </c>
      <c r="Y3665" s="43">
        <v>0</v>
      </c>
      <c r="Z3665" s="43">
        <v>0</v>
      </c>
      <c r="AA3665" s="43">
        <v>0</v>
      </c>
      <c r="AB3665" s="43">
        <v>0</v>
      </c>
      <c r="AC3665" s="43">
        <v>0</v>
      </c>
      <c r="AD3665" s="43">
        <v>0</v>
      </c>
      <c r="AE3665" s="43">
        <v>0</v>
      </c>
    </row>
    <row r="3666" spans="1:31" ht="15.75" x14ac:dyDescent="0.25">
      <c r="A3666" s="49" t="s">
        <v>7427</v>
      </c>
      <c r="B3666" s="22" t="s">
        <v>7479</v>
      </c>
      <c r="C3666" s="42" t="s">
        <v>7480</v>
      </c>
      <c r="D3666" s="21">
        <v>2023</v>
      </c>
      <c r="E3666" s="21">
        <v>2025</v>
      </c>
      <c r="F3666" s="43">
        <v>93.575877000000006</v>
      </c>
      <c r="G3666" s="43">
        <v>112.291051</v>
      </c>
      <c r="H3666" s="43">
        <v>123.28065178540599</v>
      </c>
      <c r="I3666" s="43">
        <v>0</v>
      </c>
      <c r="J3666" s="43">
        <f t="shared" si="171"/>
        <v>123.28065178540599</v>
      </c>
      <c r="K3666" s="43">
        <v>25.931191999999999</v>
      </c>
      <c r="L3666" s="43">
        <f t="shared" si="172"/>
        <v>97.349459785405998</v>
      </c>
      <c r="M3666" s="43">
        <v>0</v>
      </c>
      <c r="N3666" s="43">
        <f t="shared" si="173"/>
        <v>112.291051</v>
      </c>
      <c r="O3666" s="43">
        <v>25.931191999999999</v>
      </c>
      <c r="P3666" s="43">
        <v>9.0200000000000002E-3</v>
      </c>
      <c r="Q3666" s="43">
        <v>25.922172</v>
      </c>
      <c r="R3666" s="43">
        <v>0</v>
      </c>
      <c r="S3666" s="43">
        <v>0</v>
      </c>
      <c r="T3666" s="43">
        <v>0</v>
      </c>
      <c r="U3666" s="43">
        <v>0</v>
      </c>
      <c r="V3666" s="43">
        <v>0</v>
      </c>
      <c r="W3666" s="43">
        <v>0</v>
      </c>
      <c r="X3666" s="43">
        <v>0</v>
      </c>
      <c r="Y3666" s="43">
        <v>0</v>
      </c>
      <c r="Z3666" s="43">
        <v>0</v>
      </c>
      <c r="AA3666" s="43">
        <v>0</v>
      </c>
      <c r="AB3666" s="43">
        <v>0</v>
      </c>
      <c r="AC3666" s="43">
        <v>0</v>
      </c>
      <c r="AD3666" s="43">
        <v>0</v>
      </c>
      <c r="AE3666" s="43">
        <v>0</v>
      </c>
    </row>
    <row r="3667" spans="1:31" ht="15.75" x14ac:dyDescent="0.25">
      <c r="A3667" s="49" t="s">
        <v>7424</v>
      </c>
      <c r="B3667" s="22" t="s">
        <v>7481</v>
      </c>
      <c r="C3667" s="42" t="s">
        <v>7482</v>
      </c>
      <c r="D3667" s="21">
        <v>2023</v>
      </c>
      <c r="E3667" s="21">
        <v>2025</v>
      </c>
      <c r="F3667" s="43">
        <v>1.2419480000000001</v>
      </c>
      <c r="G3667" s="43">
        <v>1.4903360000000001</v>
      </c>
      <c r="H3667" s="43">
        <v>1.635900726454</v>
      </c>
      <c r="I3667" s="43">
        <v>0</v>
      </c>
      <c r="J3667" s="43">
        <f t="shared" si="171"/>
        <v>1.635900726454</v>
      </c>
      <c r="K3667" s="43">
        <v>0.67369900000000005</v>
      </c>
      <c r="L3667" s="43">
        <f t="shared" si="172"/>
        <v>0.96220172645399993</v>
      </c>
      <c r="M3667" s="43">
        <v>0</v>
      </c>
      <c r="N3667" s="43">
        <f t="shared" si="173"/>
        <v>1.4903360000000001</v>
      </c>
      <c r="O3667" s="43">
        <v>0.67369900000000005</v>
      </c>
      <c r="P3667" s="43">
        <v>2.3379999999999998E-3</v>
      </c>
      <c r="Q3667" s="43">
        <v>0.67136099999999999</v>
      </c>
      <c r="R3667" s="43">
        <v>0</v>
      </c>
      <c r="S3667" s="43">
        <v>0</v>
      </c>
      <c r="T3667" s="43">
        <v>0</v>
      </c>
      <c r="U3667" s="43">
        <v>0</v>
      </c>
      <c r="V3667" s="43">
        <v>0</v>
      </c>
      <c r="W3667" s="43">
        <v>0</v>
      </c>
      <c r="X3667" s="43">
        <v>0</v>
      </c>
      <c r="Y3667" s="43">
        <v>0</v>
      </c>
      <c r="Z3667" s="43">
        <v>0</v>
      </c>
      <c r="AA3667" s="43">
        <v>0</v>
      </c>
      <c r="AB3667" s="43">
        <v>0</v>
      </c>
      <c r="AC3667" s="43">
        <v>0</v>
      </c>
      <c r="AD3667" s="43">
        <v>0</v>
      </c>
      <c r="AE3667" s="43">
        <v>0</v>
      </c>
    </row>
    <row r="3668" spans="1:31" ht="15.75" x14ac:dyDescent="0.25">
      <c r="A3668" s="49" t="s">
        <v>7263</v>
      </c>
      <c r="B3668" s="22" t="s">
        <v>7483</v>
      </c>
      <c r="C3668" s="42" t="s">
        <v>7484</v>
      </c>
      <c r="D3668" s="21">
        <v>2025</v>
      </c>
      <c r="E3668" s="21">
        <v>2026</v>
      </c>
      <c r="F3668" s="43">
        <v>6.4100650000000003</v>
      </c>
      <c r="G3668" s="43">
        <v>7.6920809999999999</v>
      </c>
      <c r="H3668" s="43">
        <v>9.2651826164980005</v>
      </c>
      <c r="I3668" s="43">
        <v>0</v>
      </c>
      <c r="J3668" s="43">
        <f t="shared" si="171"/>
        <v>9.2651826164980005</v>
      </c>
      <c r="K3668" s="43">
        <v>3.8126760000000002</v>
      </c>
      <c r="L3668" s="43">
        <f t="shared" si="172"/>
        <v>5.4525066164980007</v>
      </c>
      <c r="M3668" s="43">
        <v>0</v>
      </c>
      <c r="N3668" s="43">
        <f t="shared" si="173"/>
        <v>7.6920809999999999</v>
      </c>
      <c r="O3668" s="43">
        <v>3.8126760000000002</v>
      </c>
      <c r="P3668" s="43">
        <v>0</v>
      </c>
      <c r="Q3668" s="43">
        <v>0</v>
      </c>
      <c r="R3668" s="43">
        <v>0.15715899999999999</v>
      </c>
      <c r="S3668" s="43">
        <v>3.6555170000000001</v>
      </c>
      <c r="T3668" s="43">
        <v>0</v>
      </c>
      <c r="U3668" s="43">
        <v>0</v>
      </c>
      <c r="V3668" s="43">
        <v>0</v>
      </c>
      <c r="W3668" s="43">
        <v>0</v>
      </c>
      <c r="X3668" s="43">
        <v>0</v>
      </c>
      <c r="Y3668" s="43">
        <v>0</v>
      </c>
      <c r="Z3668" s="43">
        <v>0</v>
      </c>
      <c r="AA3668" s="43">
        <v>0</v>
      </c>
      <c r="AB3668" s="43">
        <v>0</v>
      </c>
      <c r="AC3668" s="43">
        <v>0</v>
      </c>
      <c r="AD3668" s="43">
        <v>0</v>
      </c>
      <c r="AE3668" s="43">
        <v>0</v>
      </c>
    </row>
    <row r="3669" spans="1:31" ht="15.75" x14ac:dyDescent="0.25">
      <c r="A3669" s="49">
        <v>9.4</v>
      </c>
      <c r="B3669" s="22" t="s">
        <v>7485</v>
      </c>
      <c r="C3669" s="42" t="s">
        <v>7486</v>
      </c>
      <c r="D3669" s="21">
        <v>2025</v>
      </c>
      <c r="E3669" s="21">
        <v>2026</v>
      </c>
      <c r="F3669" s="43">
        <v>1.7382740000000001</v>
      </c>
      <c r="G3669" s="43">
        <v>2.0859290000000001</v>
      </c>
      <c r="H3669" s="43">
        <v>2.5132216208339999</v>
      </c>
      <c r="I3669" s="43">
        <v>0</v>
      </c>
      <c r="J3669" s="43">
        <f t="shared" si="171"/>
        <v>2.5132216208339999</v>
      </c>
      <c r="K3669" s="43">
        <v>2.0033110000000001</v>
      </c>
      <c r="L3669" s="43">
        <f t="shared" si="172"/>
        <v>0.50991062083399985</v>
      </c>
      <c r="M3669" s="43">
        <v>0</v>
      </c>
      <c r="N3669" s="43">
        <f t="shared" si="173"/>
        <v>2.0859290000000001</v>
      </c>
      <c r="O3669" s="43">
        <v>2.0033110000000001</v>
      </c>
      <c r="P3669" s="43">
        <v>0</v>
      </c>
      <c r="Q3669" s="43">
        <v>0</v>
      </c>
      <c r="R3669" s="43">
        <v>7.0095000000000005E-2</v>
      </c>
      <c r="S3669" s="43">
        <v>1.933216</v>
      </c>
      <c r="T3669" s="43">
        <v>0</v>
      </c>
      <c r="U3669" s="43">
        <v>0</v>
      </c>
      <c r="V3669" s="43">
        <v>0</v>
      </c>
      <c r="W3669" s="43">
        <v>0</v>
      </c>
      <c r="X3669" s="43">
        <v>0</v>
      </c>
      <c r="Y3669" s="43">
        <v>0</v>
      </c>
      <c r="Z3669" s="43">
        <v>0</v>
      </c>
      <c r="AA3669" s="43">
        <v>0</v>
      </c>
      <c r="AB3669" s="43">
        <v>0</v>
      </c>
      <c r="AC3669" s="43">
        <v>0</v>
      </c>
      <c r="AD3669" s="43">
        <v>0</v>
      </c>
      <c r="AE3669" s="43">
        <v>0</v>
      </c>
    </row>
    <row r="3670" spans="1:31" ht="15.75" x14ac:dyDescent="0.25">
      <c r="A3670" s="49" t="s">
        <v>7263</v>
      </c>
      <c r="B3670" s="22" t="s">
        <v>7487</v>
      </c>
      <c r="C3670" s="42" t="s">
        <v>7488</v>
      </c>
      <c r="D3670" s="21">
        <v>2026</v>
      </c>
      <c r="E3670" s="21">
        <v>2027</v>
      </c>
      <c r="F3670" s="43">
        <v>9.0706340000000001</v>
      </c>
      <c r="G3670" s="43">
        <v>10.884760999999999</v>
      </c>
      <c r="H3670" s="43">
        <v>13.712220711116</v>
      </c>
      <c r="I3670" s="43">
        <v>0</v>
      </c>
      <c r="J3670" s="43">
        <f t="shared" si="171"/>
        <v>13.712220711116</v>
      </c>
      <c r="K3670" s="43">
        <v>5.7341949999999997</v>
      </c>
      <c r="L3670" s="43">
        <f t="shared" si="172"/>
        <v>7.9780257111160005</v>
      </c>
      <c r="M3670" s="43">
        <v>0</v>
      </c>
      <c r="N3670" s="43">
        <f t="shared" si="173"/>
        <v>10.884760999999999</v>
      </c>
      <c r="O3670" s="43">
        <v>5.7341949999999997</v>
      </c>
      <c r="P3670" s="43">
        <v>0</v>
      </c>
      <c r="Q3670" s="43">
        <v>0</v>
      </c>
      <c r="R3670" s="43">
        <v>0</v>
      </c>
      <c r="S3670" s="43">
        <v>0.231683</v>
      </c>
      <c r="T3670" s="43">
        <v>5.5025120000000003</v>
      </c>
      <c r="U3670" s="43">
        <v>0</v>
      </c>
      <c r="V3670" s="43">
        <v>0</v>
      </c>
      <c r="W3670" s="43">
        <v>0</v>
      </c>
      <c r="X3670" s="43">
        <v>0</v>
      </c>
      <c r="Y3670" s="43">
        <v>0</v>
      </c>
      <c r="Z3670" s="43">
        <v>0</v>
      </c>
      <c r="AA3670" s="43">
        <v>0</v>
      </c>
      <c r="AB3670" s="43">
        <v>0</v>
      </c>
      <c r="AC3670" s="43">
        <v>0</v>
      </c>
      <c r="AD3670" s="43">
        <v>0</v>
      </c>
      <c r="AE3670" s="43">
        <v>0</v>
      </c>
    </row>
    <row r="3671" spans="1:31" ht="15.75" x14ac:dyDescent="0.25">
      <c r="A3671" s="49">
        <v>9.4</v>
      </c>
      <c r="B3671" s="22" t="s">
        <v>7489</v>
      </c>
      <c r="C3671" s="42" t="s">
        <v>7490</v>
      </c>
      <c r="D3671" s="21">
        <v>2026</v>
      </c>
      <c r="E3671" s="21">
        <v>2027</v>
      </c>
      <c r="F3671" s="43">
        <v>1.884606</v>
      </c>
      <c r="G3671" s="43">
        <v>2.2615280000000002</v>
      </c>
      <c r="H3671" s="43">
        <v>2.8506029218690001</v>
      </c>
      <c r="I3671" s="43">
        <v>0</v>
      </c>
      <c r="J3671" s="43">
        <f t="shared" si="171"/>
        <v>2.8506029218690001</v>
      </c>
      <c r="K3671" s="43">
        <v>2.668091</v>
      </c>
      <c r="L3671" s="43">
        <f t="shared" si="172"/>
        <v>0.18251192186900012</v>
      </c>
      <c r="M3671" s="43">
        <v>0</v>
      </c>
      <c r="N3671" s="43">
        <f t="shared" si="173"/>
        <v>2.2615280000000002</v>
      </c>
      <c r="O3671" s="43">
        <v>2.668091</v>
      </c>
      <c r="P3671" s="43">
        <v>0</v>
      </c>
      <c r="Q3671" s="43">
        <v>0</v>
      </c>
      <c r="R3671" s="43">
        <v>0</v>
      </c>
      <c r="S3671" s="43">
        <v>7.3368000000000003E-2</v>
      </c>
      <c r="T3671" s="43">
        <v>2.5947230000000001</v>
      </c>
      <c r="U3671" s="43">
        <v>0</v>
      </c>
      <c r="V3671" s="43">
        <v>0</v>
      </c>
      <c r="W3671" s="43">
        <v>0</v>
      </c>
      <c r="X3671" s="43">
        <v>0</v>
      </c>
      <c r="Y3671" s="43">
        <v>0</v>
      </c>
      <c r="Z3671" s="43">
        <v>0</v>
      </c>
      <c r="AA3671" s="43">
        <v>0</v>
      </c>
      <c r="AB3671" s="43">
        <v>0</v>
      </c>
      <c r="AC3671" s="43">
        <v>0</v>
      </c>
      <c r="AD3671" s="43">
        <v>0</v>
      </c>
      <c r="AE3671" s="43">
        <v>0</v>
      </c>
    </row>
    <row r="3672" spans="1:31" ht="15.75" x14ac:dyDescent="0.25">
      <c r="A3672" s="49" t="s">
        <v>7263</v>
      </c>
      <c r="B3672" s="22" t="s">
        <v>7491</v>
      </c>
      <c r="C3672" s="42" t="s">
        <v>7492</v>
      </c>
      <c r="D3672" s="21">
        <v>2024</v>
      </c>
      <c r="E3672" s="21">
        <v>2025</v>
      </c>
      <c r="F3672" s="43">
        <v>11.701414</v>
      </c>
      <c r="G3672" s="43">
        <v>14.041696999999999</v>
      </c>
      <c r="H3672" s="43">
        <v>16.159735941564001</v>
      </c>
      <c r="I3672" s="43">
        <v>0</v>
      </c>
      <c r="J3672" s="43">
        <f t="shared" si="171"/>
        <v>16.159735941564001</v>
      </c>
      <c r="K3672" s="43">
        <v>7.2673220000000001</v>
      </c>
      <c r="L3672" s="43">
        <f t="shared" si="172"/>
        <v>8.8924139415640013</v>
      </c>
      <c r="M3672" s="43">
        <v>0</v>
      </c>
      <c r="N3672" s="43">
        <f t="shared" si="173"/>
        <v>14.041696999999999</v>
      </c>
      <c r="O3672" s="43">
        <v>7.2673220000000001</v>
      </c>
      <c r="P3672" s="43">
        <v>0</v>
      </c>
      <c r="Q3672" s="43">
        <v>0.272401</v>
      </c>
      <c r="R3672" s="43">
        <v>6.9949209999999997</v>
      </c>
      <c r="S3672" s="43">
        <v>0</v>
      </c>
      <c r="T3672" s="43">
        <v>0</v>
      </c>
      <c r="U3672" s="43">
        <v>0</v>
      </c>
      <c r="V3672" s="43">
        <v>0</v>
      </c>
      <c r="W3672" s="43">
        <v>0</v>
      </c>
      <c r="X3672" s="43">
        <v>0</v>
      </c>
      <c r="Y3672" s="43">
        <v>0</v>
      </c>
      <c r="Z3672" s="43">
        <v>0</v>
      </c>
      <c r="AA3672" s="43">
        <v>0</v>
      </c>
      <c r="AB3672" s="43">
        <v>0</v>
      </c>
      <c r="AC3672" s="43">
        <v>0</v>
      </c>
      <c r="AD3672" s="43">
        <v>0</v>
      </c>
      <c r="AE3672" s="43">
        <v>0</v>
      </c>
    </row>
    <row r="3673" spans="1:31" ht="15.75" x14ac:dyDescent="0.25">
      <c r="A3673" s="49" t="s">
        <v>7427</v>
      </c>
      <c r="B3673" s="22" t="s">
        <v>7493</v>
      </c>
      <c r="C3673" s="42" t="s">
        <v>7494</v>
      </c>
      <c r="D3673" s="21">
        <v>2024</v>
      </c>
      <c r="E3673" s="21">
        <v>2024</v>
      </c>
      <c r="F3673" s="43">
        <v>61.421187000000003</v>
      </c>
      <c r="G3673" s="43">
        <v>73.705425000000005</v>
      </c>
      <c r="H3673" s="43">
        <v>80.920377680488002</v>
      </c>
      <c r="I3673" s="43">
        <v>0</v>
      </c>
      <c r="J3673" s="43">
        <f t="shared" si="171"/>
        <v>80.920377680488002</v>
      </c>
      <c r="K3673" s="43">
        <v>8.0835650000000001</v>
      </c>
      <c r="L3673" s="43">
        <f t="shared" si="172"/>
        <v>72.836812680488009</v>
      </c>
      <c r="M3673" s="43">
        <v>0</v>
      </c>
      <c r="N3673" s="43">
        <f t="shared" si="173"/>
        <v>73.705425000000005</v>
      </c>
      <c r="O3673" s="43">
        <v>8.0835650000000001</v>
      </c>
      <c r="P3673" s="43">
        <v>0</v>
      </c>
      <c r="Q3673" s="43">
        <v>8.0835650000000001</v>
      </c>
      <c r="R3673" s="43">
        <v>0</v>
      </c>
      <c r="S3673" s="43">
        <v>0</v>
      </c>
      <c r="T3673" s="43">
        <v>0</v>
      </c>
      <c r="U3673" s="43">
        <v>0</v>
      </c>
      <c r="V3673" s="43">
        <v>0</v>
      </c>
      <c r="W3673" s="43">
        <v>0</v>
      </c>
      <c r="X3673" s="43">
        <v>0</v>
      </c>
      <c r="Y3673" s="43">
        <v>0</v>
      </c>
      <c r="Z3673" s="43">
        <v>0</v>
      </c>
      <c r="AA3673" s="43">
        <v>0</v>
      </c>
      <c r="AB3673" s="43">
        <v>0</v>
      </c>
      <c r="AC3673" s="43">
        <v>0</v>
      </c>
      <c r="AD3673" s="43">
        <v>0</v>
      </c>
      <c r="AE3673" s="43">
        <v>0</v>
      </c>
    </row>
    <row r="3674" spans="1:31" ht="15.75" x14ac:dyDescent="0.25">
      <c r="A3674" s="49">
        <v>9.4</v>
      </c>
      <c r="B3674" s="22" t="s">
        <v>7495</v>
      </c>
      <c r="C3674" s="42" t="s">
        <v>7496</v>
      </c>
      <c r="D3674" s="21">
        <v>2024</v>
      </c>
      <c r="E3674" s="21">
        <v>2025</v>
      </c>
      <c r="F3674" s="43">
        <v>1.830411</v>
      </c>
      <c r="G3674" s="43">
        <v>2.1964939999999999</v>
      </c>
      <c r="H3674" s="43">
        <v>2.5285429041560001</v>
      </c>
      <c r="I3674" s="43">
        <v>0</v>
      </c>
      <c r="J3674" s="43">
        <f t="shared" si="171"/>
        <v>2.5285429041560001</v>
      </c>
      <c r="K3674" s="43">
        <v>2.1236999999999999</v>
      </c>
      <c r="L3674" s="43">
        <f t="shared" si="172"/>
        <v>0.40484290415600022</v>
      </c>
      <c r="M3674" s="43">
        <v>0</v>
      </c>
      <c r="N3674" s="43">
        <f t="shared" si="173"/>
        <v>2.1964939999999999</v>
      </c>
      <c r="O3674" s="43">
        <v>2.1236999999999999</v>
      </c>
      <c r="P3674" s="43">
        <v>0</v>
      </c>
      <c r="Q3674" s="43">
        <v>6.6751000000000005E-2</v>
      </c>
      <c r="R3674" s="43">
        <v>2.0569489999999999</v>
      </c>
      <c r="S3674" s="43">
        <v>0</v>
      </c>
      <c r="T3674" s="43">
        <v>0</v>
      </c>
      <c r="U3674" s="43">
        <v>0</v>
      </c>
      <c r="V3674" s="43">
        <v>0</v>
      </c>
      <c r="W3674" s="43">
        <v>0</v>
      </c>
      <c r="X3674" s="43">
        <v>0</v>
      </c>
      <c r="Y3674" s="43">
        <v>0</v>
      </c>
      <c r="Z3674" s="43">
        <v>0</v>
      </c>
      <c r="AA3674" s="43">
        <v>0</v>
      </c>
      <c r="AB3674" s="43">
        <v>0</v>
      </c>
      <c r="AC3674" s="43">
        <v>0</v>
      </c>
      <c r="AD3674" s="43">
        <v>0</v>
      </c>
      <c r="AE3674" s="43">
        <v>0</v>
      </c>
    </row>
    <row r="3675" spans="1:31" ht="15.75" x14ac:dyDescent="0.25">
      <c r="A3675" s="49">
        <v>9.4</v>
      </c>
      <c r="B3675" s="22" t="s">
        <v>7497</v>
      </c>
      <c r="C3675" s="42" t="s">
        <v>7498</v>
      </c>
      <c r="D3675" s="21">
        <v>2024</v>
      </c>
      <c r="E3675" s="21">
        <v>2025</v>
      </c>
      <c r="F3675" s="43">
        <v>1.884606</v>
      </c>
      <c r="G3675" s="43">
        <v>2.2615280000000002</v>
      </c>
      <c r="H3675" s="43">
        <v>2.6039112200210002</v>
      </c>
      <c r="I3675" s="43">
        <v>0</v>
      </c>
      <c r="J3675" s="43">
        <f t="shared" si="171"/>
        <v>2.6039112200210002</v>
      </c>
      <c r="K3675" s="43">
        <v>2.437182</v>
      </c>
      <c r="L3675" s="43">
        <f t="shared" si="172"/>
        <v>0.16672922002100021</v>
      </c>
      <c r="M3675" s="43">
        <v>0</v>
      </c>
      <c r="N3675" s="43">
        <f t="shared" si="173"/>
        <v>2.2615280000000002</v>
      </c>
      <c r="O3675" s="43">
        <v>2.437182</v>
      </c>
      <c r="P3675" s="43">
        <v>0</v>
      </c>
      <c r="Q3675" s="43">
        <v>6.6751000000000005E-2</v>
      </c>
      <c r="R3675" s="43">
        <v>2.370431</v>
      </c>
      <c r="S3675" s="43">
        <v>0</v>
      </c>
      <c r="T3675" s="43">
        <v>0</v>
      </c>
      <c r="U3675" s="43">
        <v>0</v>
      </c>
      <c r="V3675" s="43">
        <v>0</v>
      </c>
      <c r="W3675" s="43">
        <v>0</v>
      </c>
      <c r="X3675" s="43">
        <v>0</v>
      </c>
      <c r="Y3675" s="43">
        <v>0</v>
      </c>
      <c r="Z3675" s="43">
        <v>0</v>
      </c>
      <c r="AA3675" s="43">
        <v>0</v>
      </c>
      <c r="AB3675" s="43">
        <v>0</v>
      </c>
      <c r="AC3675" s="43">
        <v>0</v>
      </c>
      <c r="AD3675" s="43">
        <v>0</v>
      </c>
      <c r="AE3675" s="43">
        <v>0</v>
      </c>
    </row>
    <row r="3676" spans="1:31" ht="15.75" x14ac:dyDescent="0.25">
      <c r="A3676" s="49" t="s">
        <v>7427</v>
      </c>
      <c r="B3676" s="22" t="s">
        <v>7499</v>
      </c>
      <c r="C3676" s="42" t="s">
        <v>7500</v>
      </c>
      <c r="D3676" s="21">
        <v>2024</v>
      </c>
      <c r="E3676" s="21">
        <v>2024</v>
      </c>
      <c r="F3676" s="43">
        <v>1.8316870000000001</v>
      </c>
      <c r="G3676" s="43">
        <v>2.1980249999999999</v>
      </c>
      <c r="H3676" s="43">
        <v>2.413190766974</v>
      </c>
      <c r="I3676" s="43">
        <v>0</v>
      </c>
      <c r="J3676" s="43">
        <f t="shared" si="171"/>
        <v>2.413190766974</v>
      </c>
      <c r="K3676" s="43">
        <v>0.84415700000000005</v>
      </c>
      <c r="L3676" s="43">
        <f t="shared" si="172"/>
        <v>1.569033766974</v>
      </c>
      <c r="M3676" s="43">
        <v>0</v>
      </c>
      <c r="N3676" s="43">
        <f t="shared" si="173"/>
        <v>2.1980249999999999</v>
      </c>
      <c r="O3676" s="43">
        <v>0.84415700000000005</v>
      </c>
      <c r="P3676" s="43">
        <v>0</v>
      </c>
      <c r="Q3676" s="43">
        <v>0.84415700000000005</v>
      </c>
      <c r="R3676" s="43">
        <v>0</v>
      </c>
      <c r="S3676" s="43">
        <v>0</v>
      </c>
      <c r="T3676" s="43">
        <v>0</v>
      </c>
      <c r="U3676" s="43">
        <v>0</v>
      </c>
      <c r="V3676" s="43">
        <v>0</v>
      </c>
      <c r="W3676" s="43">
        <v>0</v>
      </c>
      <c r="X3676" s="43">
        <v>0</v>
      </c>
      <c r="Y3676" s="43">
        <v>0</v>
      </c>
      <c r="Z3676" s="43">
        <v>0</v>
      </c>
      <c r="AA3676" s="43">
        <v>0</v>
      </c>
      <c r="AB3676" s="43">
        <v>0</v>
      </c>
      <c r="AC3676" s="43">
        <v>0</v>
      </c>
      <c r="AD3676" s="43">
        <v>0</v>
      </c>
      <c r="AE3676" s="43">
        <v>0</v>
      </c>
    </row>
    <row r="3677" spans="1:31" ht="15.75" x14ac:dyDescent="0.25">
      <c r="A3677" s="49" t="s">
        <v>7427</v>
      </c>
      <c r="B3677" s="22" t="s">
        <v>7501</v>
      </c>
      <c r="C3677" s="42" t="s">
        <v>7502</v>
      </c>
      <c r="D3677" s="21">
        <v>2024</v>
      </c>
      <c r="E3677" s="21">
        <v>2025</v>
      </c>
      <c r="F3677" s="43">
        <v>638.62170900000001</v>
      </c>
      <c r="G3677" s="43">
        <v>766.34604999999999</v>
      </c>
      <c r="H3677" s="43">
        <v>844.60690097394604</v>
      </c>
      <c r="I3677" s="43">
        <v>0</v>
      </c>
      <c r="J3677" s="43">
        <f t="shared" si="171"/>
        <v>844.60690097394604</v>
      </c>
      <c r="K3677" s="43">
        <v>806.252115</v>
      </c>
      <c r="L3677" s="43">
        <f t="shared" si="172"/>
        <v>38.354785973946036</v>
      </c>
      <c r="M3677" s="43">
        <v>0</v>
      </c>
      <c r="N3677" s="43">
        <f t="shared" si="173"/>
        <v>766.34604999999999</v>
      </c>
      <c r="O3677" s="43">
        <v>806.252115</v>
      </c>
      <c r="P3677" s="43">
        <v>0</v>
      </c>
      <c r="Q3677" s="43">
        <v>744.21292200000005</v>
      </c>
      <c r="R3677" s="43">
        <v>62.039192999999997</v>
      </c>
      <c r="S3677" s="43">
        <v>0</v>
      </c>
      <c r="T3677" s="43">
        <v>0</v>
      </c>
      <c r="U3677" s="43">
        <v>0</v>
      </c>
      <c r="V3677" s="43">
        <v>0</v>
      </c>
      <c r="W3677" s="43">
        <v>0</v>
      </c>
      <c r="X3677" s="43">
        <v>0</v>
      </c>
      <c r="Y3677" s="43">
        <v>0</v>
      </c>
      <c r="Z3677" s="43">
        <v>0</v>
      </c>
      <c r="AA3677" s="43">
        <v>0</v>
      </c>
      <c r="AB3677" s="43">
        <v>0</v>
      </c>
      <c r="AC3677" s="43">
        <v>0</v>
      </c>
      <c r="AD3677" s="43">
        <v>0</v>
      </c>
      <c r="AE3677" s="43">
        <v>0</v>
      </c>
    </row>
    <row r="3678" spans="1:31" ht="15.75" x14ac:dyDescent="0.25">
      <c r="A3678" s="49" t="s">
        <v>7424</v>
      </c>
      <c r="B3678" s="22" t="s">
        <v>7503</v>
      </c>
      <c r="C3678" s="42" t="s">
        <v>7504</v>
      </c>
      <c r="D3678" s="21">
        <v>2023</v>
      </c>
      <c r="E3678" s="21">
        <v>2024</v>
      </c>
      <c r="F3678" s="43">
        <v>29.233864000000001</v>
      </c>
      <c r="G3678" s="43">
        <v>35.080637000000003</v>
      </c>
      <c r="H3678" s="43">
        <v>36.690874314285999</v>
      </c>
      <c r="I3678" s="43">
        <v>0</v>
      </c>
      <c r="J3678" s="43">
        <f t="shared" si="171"/>
        <v>36.690874314285999</v>
      </c>
      <c r="K3678" s="43">
        <v>0.17113300000000001</v>
      </c>
      <c r="L3678" s="43">
        <f t="shared" si="172"/>
        <v>36.519741314286001</v>
      </c>
      <c r="M3678" s="43">
        <v>0</v>
      </c>
      <c r="N3678" s="43">
        <f t="shared" si="173"/>
        <v>35.080637000000003</v>
      </c>
      <c r="O3678" s="43">
        <v>0.17113300000000001</v>
      </c>
      <c r="P3678" s="43">
        <v>0.14112</v>
      </c>
      <c r="Q3678" s="43">
        <v>3.0013000000000001E-2</v>
      </c>
      <c r="R3678" s="43">
        <v>0</v>
      </c>
      <c r="S3678" s="43">
        <v>0</v>
      </c>
      <c r="T3678" s="43">
        <v>0</v>
      </c>
      <c r="U3678" s="43">
        <v>0</v>
      </c>
      <c r="V3678" s="43">
        <v>0</v>
      </c>
      <c r="W3678" s="43">
        <v>0</v>
      </c>
      <c r="X3678" s="43">
        <v>0</v>
      </c>
      <c r="Y3678" s="43">
        <v>0</v>
      </c>
      <c r="Z3678" s="43">
        <v>0</v>
      </c>
      <c r="AA3678" s="43">
        <v>0</v>
      </c>
      <c r="AB3678" s="43">
        <v>0</v>
      </c>
      <c r="AC3678" s="43">
        <v>0</v>
      </c>
      <c r="AD3678" s="43">
        <v>0</v>
      </c>
      <c r="AE3678" s="43">
        <v>0</v>
      </c>
    </row>
    <row r="3679" spans="1:31" ht="15.75" x14ac:dyDescent="0.25">
      <c r="A3679" s="49" t="s">
        <v>7427</v>
      </c>
      <c r="B3679" s="22" t="s">
        <v>7505</v>
      </c>
      <c r="C3679" s="42" t="s">
        <v>7506</v>
      </c>
      <c r="D3679" s="21">
        <v>2024</v>
      </c>
      <c r="E3679" s="21">
        <v>2024</v>
      </c>
      <c r="F3679" s="43">
        <v>5.0583980000000004</v>
      </c>
      <c r="G3679" s="43">
        <v>6.0700789999999998</v>
      </c>
      <c r="H3679" s="43">
        <v>6.6642740723929998</v>
      </c>
      <c r="I3679" s="43">
        <v>0</v>
      </c>
      <c r="J3679" s="43">
        <f t="shared" si="171"/>
        <v>6.6642740723929998</v>
      </c>
      <c r="K3679" s="43">
        <v>2.5832480000000002</v>
      </c>
      <c r="L3679" s="43">
        <f t="shared" si="172"/>
        <v>4.0810260723929996</v>
      </c>
      <c r="M3679" s="43">
        <v>0</v>
      </c>
      <c r="N3679" s="43">
        <f t="shared" si="173"/>
        <v>6.0700789999999998</v>
      </c>
      <c r="O3679" s="43">
        <v>2.5832480000000002</v>
      </c>
      <c r="P3679" s="43">
        <v>0</v>
      </c>
      <c r="Q3679" s="43">
        <v>2.5832480000000002</v>
      </c>
      <c r="R3679" s="43">
        <v>0</v>
      </c>
      <c r="S3679" s="43">
        <v>0</v>
      </c>
      <c r="T3679" s="43">
        <v>0</v>
      </c>
      <c r="U3679" s="43">
        <v>0</v>
      </c>
      <c r="V3679" s="43">
        <v>0</v>
      </c>
      <c r="W3679" s="43">
        <v>0</v>
      </c>
      <c r="X3679" s="43">
        <v>0</v>
      </c>
      <c r="Y3679" s="43">
        <v>0</v>
      </c>
      <c r="Z3679" s="43">
        <v>0</v>
      </c>
      <c r="AA3679" s="43">
        <v>0</v>
      </c>
      <c r="AB3679" s="43">
        <v>0</v>
      </c>
      <c r="AC3679" s="43">
        <v>0</v>
      </c>
      <c r="AD3679" s="43">
        <v>0</v>
      </c>
      <c r="AE3679" s="43">
        <v>0</v>
      </c>
    </row>
    <row r="3680" spans="1:31" ht="15.75" x14ac:dyDescent="0.25">
      <c r="A3680" s="49" t="s">
        <v>7427</v>
      </c>
      <c r="B3680" s="22" t="s">
        <v>7507</v>
      </c>
      <c r="C3680" s="42" t="s">
        <v>7508</v>
      </c>
      <c r="D3680" s="21">
        <v>2024</v>
      </c>
      <c r="E3680" s="21">
        <v>2024</v>
      </c>
      <c r="F3680" s="43">
        <v>4.3184670000000001</v>
      </c>
      <c r="G3680" s="43">
        <v>5.1821609999999998</v>
      </c>
      <c r="H3680" s="43">
        <v>5.689437567753</v>
      </c>
      <c r="I3680" s="43">
        <v>0</v>
      </c>
      <c r="J3680" s="43">
        <f t="shared" si="171"/>
        <v>5.689437567753</v>
      </c>
      <c r="K3680" s="43">
        <v>2.042087</v>
      </c>
      <c r="L3680" s="43">
        <f t="shared" si="172"/>
        <v>3.647350567753</v>
      </c>
      <c r="M3680" s="43">
        <v>0</v>
      </c>
      <c r="N3680" s="43">
        <f t="shared" si="173"/>
        <v>5.1821609999999998</v>
      </c>
      <c r="O3680" s="43">
        <v>2.042087</v>
      </c>
      <c r="P3680" s="43">
        <v>0</v>
      </c>
      <c r="Q3680" s="43">
        <v>2.042087</v>
      </c>
      <c r="R3680" s="43">
        <v>0</v>
      </c>
      <c r="S3680" s="43">
        <v>0</v>
      </c>
      <c r="T3680" s="43">
        <v>0</v>
      </c>
      <c r="U3680" s="43">
        <v>0</v>
      </c>
      <c r="V3680" s="43">
        <v>0</v>
      </c>
      <c r="W3680" s="43">
        <v>0</v>
      </c>
      <c r="X3680" s="43">
        <v>0</v>
      </c>
      <c r="Y3680" s="43">
        <v>0</v>
      </c>
      <c r="Z3680" s="43">
        <v>0</v>
      </c>
      <c r="AA3680" s="43">
        <v>0</v>
      </c>
      <c r="AB3680" s="43">
        <v>0</v>
      </c>
      <c r="AC3680" s="43">
        <v>0</v>
      </c>
      <c r="AD3680" s="43">
        <v>0</v>
      </c>
      <c r="AE3680" s="43">
        <v>0</v>
      </c>
    </row>
    <row r="3681" spans="1:31" ht="15.75" x14ac:dyDescent="0.25">
      <c r="A3681" s="49" t="s">
        <v>7424</v>
      </c>
      <c r="B3681" s="22" t="s">
        <v>7509</v>
      </c>
      <c r="C3681" s="42" t="s">
        <v>7510</v>
      </c>
      <c r="D3681" s="21">
        <v>2024</v>
      </c>
      <c r="E3681" s="21">
        <v>2024</v>
      </c>
      <c r="F3681" s="43">
        <v>11.736264</v>
      </c>
      <c r="G3681" s="43">
        <v>14.083515999999999</v>
      </c>
      <c r="H3681" s="43">
        <v>15.462138421769</v>
      </c>
      <c r="I3681" s="43">
        <v>0</v>
      </c>
      <c r="J3681" s="43">
        <f t="shared" si="171"/>
        <v>15.462138421769</v>
      </c>
      <c r="K3681" s="43">
        <v>0.73003799999999996</v>
      </c>
      <c r="L3681" s="43">
        <f t="shared" si="172"/>
        <v>14.732100421768999</v>
      </c>
      <c r="M3681" s="43">
        <v>0</v>
      </c>
      <c r="N3681" s="43">
        <f t="shared" si="173"/>
        <v>14.083515999999999</v>
      </c>
      <c r="O3681" s="43">
        <v>0.73003799999999996</v>
      </c>
      <c r="P3681" s="43">
        <v>0</v>
      </c>
      <c r="Q3681" s="43">
        <v>0.73003799999999996</v>
      </c>
      <c r="R3681" s="43">
        <v>0</v>
      </c>
      <c r="S3681" s="43">
        <v>0</v>
      </c>
      <c r="T3681" s="43">
        <v>0</v>
      </c>
      <c r="U3681" s="43">
        <v>0</v>
      </c>
      <c r="V3681" s="43">
        <v>0</v>
      </c>
      <c r="W3681" s="43">
        <v>0</v>
      </c>
      <c r="X3681" s="43">
        <v>0</v>
      </c>
      <c r="Y3681" s="43">
        <v>0</v>
      </c>
      <c r="Z3681" s="43">
        <v>0</v>
      </c>
      <c r="AA3681" s="43">
        <v>0</v>
      </c>
      <c r="AB3681" s="43">
        <v>0</v>
      </c>
      <c r="AC3681" s="43">
        <v>0</v>
      </c>
      <c r="AD3681" s="43">
        <v>0</v>
      </c>
      <c r="AE3681" s="43">
        <v>0</v>
      </c>
    </row>
    <row r="3682" spans="1:31" ht="15.75" x14ac:dyDescent="0.25">
      <c r="A3682" s="49" t="s">
        <v>7427</v>
      </c>
      <c r="B3682" s="22" t="s">
        <v>7511</v>
      </c>
      <c r="C3682" s="42" t="s">
        <v>7512</v>
      </c>
      <c r="D3682" s="21">
        <v>2024</v>
      </c>
      <c r="E3682" s="21">
        <v>2024</v>
      </c>
      <c r="F3682" s="43">
        <v>90.027798000000004</v>
      </c>
      <c r="G3682" s="43">
        <v>108.03335800000001</v>
      </c>
      <c r="H3682" s="43">
        <v>118.60863777767899</v>
      </c>
      <c r="I3682" s="43">
        <v>0</v>
      </c>
      <c r="J3682" s="43">
        <f t="shared" si="171"/>
        <v>118.60863777767899</v>
      </c>
      <c r="K3682" s="43">
        <v>23.429984999999999</v>
      </c>
      <c r="L3682" s="43">
        <f t="shared" si="172"/>
        <v>95.178652777678991</v>
      </c>
      <c r="M3682" s="43">
        <v>0</v>
      </c>
      <c r="N3682" s="43">
        <f t="shared" si="173"/>
        <v>108.03335800000001</v>
      </c>
      <c r="O3682" s="43">
        <v>23.429984999999999</v>
      </c>
      <c r="P3682" s="43">
        <v>0</v>
      </c>
      <c r="Q3682" s="43">
        <v>23.429984999999999</v>
      </c>
      <c r="R3682" s="43">
        <v>0</v>
      </c>
      <c r="S3682" s="43">
        <v>0</v>
      </c>
      <c r="T3682" s="43">
        <v>0</v>
      </c>
      <c r="U3682" s="43">
        <v>0</v>
      </c>
      <c r="V3682" s="43">
        <v>0</v>
      </c>
      <c r="W3682" s="43">
        <v>0</v>
      </c>
      <c r="X3682" s="43">
        <v>0</v>
      </c>
      <c r="Y3682" s="43">
        <v>0</v>
      </c>
      <c r="Z3682" s="43">
        <v>0</v>
      </c>
      <c r="AA3682" s="43">
        <v>0</v>
      </c>
      <c r="AB3682" s="43">
        <v>0</v>
      </c>
      <c r="AC3682" s="43">
        <v>0</v>
      </c>
      <c r="AD3682" s="43">
        <v>0</v>
      </c>
      <c r="AE3682" s="43">
        <v>0</v>
      </c>
    </row>
    <row r="3683" spans="1:31" ht="15.75" x14ac:dyDescent="0.25">
      <c r="A3683" s="49" t="s">
        <v>7427</v>
      </c>
      <c r="B3683" s="22" t="s">
        <v>7513</v>
      </c>
      <c r="C3683" s="42" t="s">
        <v>7514</v>
      </c>
      <c r="D3683" s="21">
        <v>2024</v>
      </c>
      <c r="E3683" s="21">
        <v>2024</v>
      </c>
      <c r="F3683" s="43">
        <v>4.9620009999999999</v>
      </c>
      <c r="G3683" s="43">
        <v>5.954402</v>
      </c>
      <c r="H3683" s="43">
        <v>6.5372757621030004</v>
      </c>
      <c r="I3683" s="43">
        <v>0</v>
      </c>
      <c r="J3683" s="43">
        <f t="shared" si="171"/>
        <v>6.5372757621030004</v>
      </c>
      <c r="K3683" s="43">
        <v>3.0099610000000001</v>
      </c>
      <c r="L3683" s="43">
        <f t="shared" si="172"/>
        <v>3.5273147621030003</v>
      </c>
      <c r="M3683" s="43">
        <v>0</v>
      </c>
      <c r="N3683" s="43">
        <f t="shared" si="173"/>
        <v>5.954402</v>
      </c>
      <c r="O3683" s="43">
        <v>3.0099610000000001</v>
      </c>
      <c r="P3683" s="43">
        <v>0</v>
      </c>
      <c r="Q3683" s="43">
        <v>3.0099610000000001</v>
      </c>
      <c r="R3683" s="43">
        <v>0</v>
      </c>
      <c r="S3683" s="43">
        <v>0</v>
      </c>
      <c r="T3683" s="43">
        <v>0</v>
      </c>
      <c r="U3683" s="43">
        <v>0</v>
      </c>
      <c r="V3683" s="43">
        <v>0</v>
      </c>
      <c r="W3683" s="43">
        <v>0</v>
      </c>
      <c r="X3683" s="43">
        <v>0</v>
      </c>
      <c r="Y3683" s="43">
        <v>0</v>
      </c>
      <c r="Z3683" s="43">
        <v>0</v>
      </c>
      <c r="AA3683" s="43">
        <v>0</v>
      </c>
      <c r="AB3683" s="43">
        <v>0</v>
      </c>
      <c r="AC3683" s="43">
        <v>0</v>
      </c>
      <c r="AD3683" s="43">
        <v>0</v>
      </c>
      <c r="AE3683" s="43">
        <v>0</v>
      </c>
    </row>
    <row r="3684" spans="1:31" ht="15.75" x14ac:dyDescent="0.25">
      <c r="A3684" s="49">
        <v>9.4</v>
      </c>
      <c r="B3684" s="22" t="s">
        <v>7515</v>
      </c>
      <c r="C3684" s="42" t="s">
        <v>7516</v>
      </c>
      <c r="D3684" s="21">
        <v>2024</v>
      </c>
      <c r="E3684" s="21">
        <v>2024</v>
      </c>
      <c r="F3684" s="43">
        <v>9.7925310000000003</v>
      </c>
      <c r="G3684" s="43">
        <v>11.751037</v>
      </c>
      <c r="H3684" s="43">
        <v>12.901335380606</v>
      </c>
      <c r="I3684" s="43">
        <v>0</v>
      </c>
      <c r="J3684" s="43">
        <f t="shared" si="171"/>
        <v>12.901335380606</v>
      </c>
      <c r="K3684" s="43">
        <v>5.0871529999999998</v>
      </c>
      <c r="L3684" s="43">
        <f t="shared" si="172"/>
        <v>7.8141823806059998</v>
      </c>
      <c r="M3684" s="43">
        <v>0</v>
      </c>
      <c r="N3684" s="43">
        <f t="shared" si="173"/>
        <v>11.751037</v>
      </c>
      <c r="O3684" s="43">
        <v>5.0871529999999998</v>
      </c>
      <c r="P3684" s="43">
        <v>0</v>
      </c>
      <c r="Q3684" s="43">
        <v>5.0871529999999998</v>
      </c>
      <c r="R3684" s="43">
        <v>0</v>
      </c>
      <c r="S3684" s="43">
        <v>0</v>
      </c>
      <c r="T3684" s="43">
        <v>0</v>
      </c>
      <c r="U3684" s="43">
        <v>0</v>
      </c>
      <c r="V3684" s="43">
        <v>0</v>
      </c>
      <c r="W3684" s="43">
        <v>0</v>
      </c>
      <c r="X3684" s="43">
        <v>0</v>
      </c>
      <c r="Y3684" s="43">
        <v>0</v>
      </c>
      <c r="Z3684" s="43">
        <v>0</v>
      </c>
      <c r="AA3684" s="43">
        <v>0</v>
      </c>
      <c r="AB3684" s="43">
        <v>0</v>
      </c>
      <c r="AC3684" s="43">
        <v>0</v>
      </c>
      <c r="AD3684" s="43">
        <v>0</v>
      </c>
      <c r="AE3684" s="43">
        <v>0</v>
      </c>
    </row>
    <row r="3685" spans="1:31" ht="15.75" x14ac:dyDescent="0.25">
      <c r="A3685" s="49">
        <v>9.6</v>
      </c>
      <c r="B3685" s="22" t="s">
        <v>7517</v>
      </c>
      <c r="C3685" s="42" t="s">
        <v>7518</v>
      </c>
      <c r="D3685" s="21">
        <v>2024</v>
      </c>
      <c r="E3685" s="21">
        <v>2024</v>
      </c>
      <c r="F3685" s="43">
        <v>0.79569000000000001</v>
      </c>
      <c r="G3685" s="43">
        <v>0.95482800000000001</v>
      </c>
      <c r="H3685" s="43">
        <v>1.0482951598650001</v>
      </c>
      <c r="I3685" s="43">
        <v>0</v>
      </c>
      <c r="J3685" s="43">
        <f t="shared" si="171"/>
        <v>1.0482951598650001</v>
      </c>
      <c r="K3685" s="43">
        <v>0.21078</v>
      </c>
      <c r="L3685" s="43">
        <f t="shared" si="172"/>
        <v>0.83751515986500014</v>
      </c>
      <c r="M3685" s="43">
        <v>0</v>
      </c>
      <c r="N3685" s="43">
        <f t="shared" si="173"/>
        <v>0.95482800000000001</v>
      </c>
      <c r="O3685" s="43">
        <v>0.21078</v>
      </c>
      <c r="P3685" s="43">
        <v>0</v>
      </c>
      <c r="Q3685" s="43">
        <v>0.21078</v>
      </c>
      <c r="R3685" s="43">
        <v>0</v>
      </c>
      <c r="S3685" s="43">
        <v>0</v>
      </c>
      <c r="T3685" s="43">
        <v>0</v>
      </c>
      <c r="U3685" s="43">
        <v>0</v>
      </c>
      <c r="V3685" s="43">
        <v>0</v>
      </c>
      <c r="W3685" s="43">
        <v>0</v>
      </c>
      <c r="X3685" s="43">
        <v>0</v>
      </c>
      <c r="Y3685" s="43">
        <v>0</v>
      </c>
      <c r="Z3685" s="43">
        <v>0</v>
      </c>
      <c r="AA3685" s="43">
        <v>0</v>
      </c>
      <c r="AB3685" s="43">
        <v>0</v>
      </c>
      <c r="AC3685" s="43">
        <v>0</v>
      </c>
      <c r="AD3685" s="43">
        <v>0</v>
      </c>
      <c r="AE3685" s="43">
        <v>0</v>
      </c>
    </row>
    <row r="3686" spans="1:31" ht="15.75" x14ac:dyDescent="0.25">
      <c r="A3686" s="49">
        <v>9.6</v>
      </c>
      <c r="B3686" s="22" t="s">
        <v>7519</v>
      </c>
      <c r="C3686" s="42" t="s">
        <v>7520</v>
      </c>
      <c r="D3686" s="21">
        <v>2024</v>
      </c>
      <c r="E3686" s="21">
        <v>2024</v>
      </c>
      <c r="F3686" s="43">
        <v>0.86660000000000004</v>
      </c>
      <c r="G3686" s="43">
        <v>1.03992</v>
      </c>
      <c r="H3686" s="43">
        <v>1.1417167308110001</v>
      </c>
      <c r="I3686" s="43">
        <v>0</v>
      </c>
      <c r="J3686" s="43">
        <f t="shared" si="171"/>
        <v>1.1417167308110001</v>
      </c>
      <c r="K3686" s="43">
        <v>0.12995000000000001</v>
      </c>
      <c r="L3686" s="43">
        <f t="shared" si="172"/>
        <v>1.0117667308110001</v>
      </c>
      <c r="M3686" s="43">
        <v>0</v>
      </c>
      <c r="N3686" s="43">
        <f t="shared" si="173"/>
        <v>1.03992</v>
      </c>
      <c r="O3686" s="43">
        <v>0.12995000000000001</v>
      </c>
      <c r="P3686" s="43">
        <v>0</v>
      </c>
      <c r="Q3686" s="43">
        <v>0.12995000000000001</v>
      </c>
      <c r="R3686" s="43">
        <v>0</v>
      </c>
      <c r="S3686" s="43">
        <v>0</v>
      </c>
      <c r="T3686" s="43">
        <v>0</v>
      </c>
      <c r="U3686" s="43">
        <v>0</v>
      </c>
      <c r="V3686" s="43">
        <v>0</v>
      </c>
      <c r="W3686" s="43">
        <v>0</v>
      </c>
      <c r="X3686" s="43">
        <v>0</v>
      </c>
      <c r="Y3686" s="43">
        <v>0</v>
      </c>
      <c r="Z3686" s="43">
        <v>0</v>
      </c>
      <c r="AA3686" s="43">
        <v>0</v>
      </c>
      <c r="AB3686" s="43">
        <v>0</v>
      </c>
      <c r="AC3686" s="43">
        <v>0</v>
      </c>
      <c r="AD3686" s="43">
        <v>0</v>
      </c>
      <c r="AE3686" s="43">
        <v>0</v>
      </c>
    </row>
    <row r="3687" spans="1:31" ht="15.75" x14ac:dyDescent="0.25">
      <c r="A3687" s="49">
        <v>9.6</v>
      </c>
      <c r="B3687" s="22" t="s">
        <v>7521</v>
      </c>
      <c r="C3687" s="42" t="s">
        <v>7522</v>
      </c>
      <c r="D3687" s="21">
        <v>2024</v>
      </c>
      <c r="E3687" s="21">
        <v>2024</v>
      </c>
      <c r="F3687" s="43">
        <v>0.42549999999999999</v>
      </c>
      <c r="G3687" s="43">
        <v>0.51060000000000005</v>
      </c>
      <c r="H3687" s="43">
        <v>0.56058212434800003</v>
      </c>
      <c r="I3687" s="43">
        <v>0</v>
      </c>
      <c r="J3687" s="43">
        <f t="shared" si="171"/>
        <v>0.56058212434800003</v>
      </c>
      <c r="K3687" s="43">
        <v>0.133016</v>
      </c>
      <c r="L3687" s="43">
        <f t="shared" si="172"/>
        <v>0.42756612434800001</v>
      </c>
      <c r="M3687" s="43">
        <v>0</v>
      </c>
      <c r="N3687" s="43">
        <f t="shared" si="173"/>
        <v>0.51060000000000005</v>
      </c>
      <c r="O3687" s="43">
        <v>0.133016</v>
      </c>
      <c r="P3687" s="43">
        <v>0</v>
      </c>
      <c r="Q3687" s="43">
        <v>0.133016</v>
      </c>
      <c r="R3687" s="43">
        <v>0</v>
      </c>
      <c r="S3687" s="43">
        <v>0</v>
      </c>
      <c r="T3687" s="43">
        <v>0</v>
      </c>
      <c r="U3687" s="43">
        <v>0</v>
      </c>
      <c r="V3687" s="43">
        <v>0</v>
      </c>
      <c r="W3687" s="43">
        <v>0</v>
      </c>
      <c r="X3687" s="43">
        <v>0</v>
      </c>
      <c r="Y3687" s="43">
        <v>0</v>
      </c>
      <c r="Z3687" s="43">
        <v>0</v>
      </c>
      <c r="AA3687" s="43">
        <v>0</v>
      </c>
      <c r="AB3687" s="43">
        <v>0</v>
      </c>
      <c r="AC3687" s="43">
        <v>0</v>
      </c>
      <c r="AD3687" s="43">
        <v>0</v>
      </c>
      <c r="AE3687" s="43">
        <v>0</v>
      </c>
    </row>
    <row r="3688" spans="1:31" ht="15.75" x14ac:dyDescent="0.25">
      <c r="A3688" s="49">
        <v>9.6</v>
      </c>
      <c r="B3688" s="22" t="s">
        <v>7523</v>
      </c>
      <c r="C3688" s="42" t="s">
        <v>7524</v>
      </c>
      <c r="D3688" s="21">
        <v>2024</v>
      </c>
      <c r="E3688" s="21">
        <v>2024</v>
      </c>
      <c r="F3688" s="43">
        <v>0.23402999999999999</v>
      </c>
      <c r="G3688" s="43">
        <v>0.28083599999999997</v>
      </c>
      <c r="H3688" s="43">
        <v>0.30832675572599999</v>
      </c>
      <c r="I3688" s="43">
        <v>0</v>
      </c>
      <c r="J3688" s="43">
        <f t="shared" si="171"/>
        <v>0.30832675572599999</v>
      </c>
      <c r="K3688" s="43">
        <v>1.1901999999999999E-2</v>
      </c>
      <c r="L3688" s="43">
        <f t="shared" si="172"/>
        <v>0.29642475572599997</v>
      </c>
      <c r="M3688" s="43">
        <v>0</v>
      </c>
      <c r="N3688" s="43">
        <f t="shared" si="173"/>
        <v>0.28083599999999997</v>
      </c>
      <c r="O3688" s="43">
        <v>1.1901999999999999E-2</v>
      </c>
      <c r="P3688" s="43">
        <v>0</v>
      </c>
      <c r="Q3688" s="43">
        <v>1.1901999999999999E-2</v>
      </c>
      <c r="R3688" s="43">
        <v>0</v>
      </c>
      <c r="S3688" s="43">
        <v>0</v>
      </c>
      <c r="T3688" s="43">
        <v>0</v>
      </c>
      <c r="U3688" s="43">
        <v>0</v>
      </c>
      <c r="V3688" s="43">
        <v>0</v>
      </c>
      <c r="W3688" s="43">
        <v>0</v>
      </c>
      <c r="X3688" s="43">
        <v>0</v>
      </c>
      <c r="Y3688" s="43">
        <v>0</v>
      </c>
      <c r="Z3688" s="43">
        <v>0</v>
      </c>
      <c r="AA3688" s="43">
        <v>0</v>
      </c>
      <c r="AB3688" s="43">
        <v>0</v>
      </c>
      <c r="AC3688" s="43">
        <v>0</v>
      </c>
      <c r="AD3688" s="43">
        <v>0</v>
      </c>
      <c r="AE3688" s="43">
        <v>0</v>
      </c>
    </row>
    <row r="3689" spans="1:31" ht="15.75" x14ac:dyDescent="0.25">
      <c r="A3689" s="49" t="s">
        <v>7427</v>
      </c>
      <c r="B3689" s="22" t="s">
        <v>7525</v>
      </c>
      <c r="C3689" s="42" t="s">
        <v>7526</v>
      </c>
      <c r="D3689" s="21">
        <v>2024</v>
      </c>
      <c r="E3689" s="21">
        <v>2024</v>
      </c>
      <c r="F3689" s="43">
        <v>2.103729</v>
      </c>
      <c r="G3689" s="43">
        <v>2.5244740000000001</v>
      </c>
      <c r="H3689" s="43">
        <v>2.7715944358520002</v>
      </c>
      <c r="I3689" s="43">
        <v>0</v>
      </c>
      <c r="J3689" s="43">
        <f t="shared" si="171"/>
        <v>2.7715944358520002</v>
      </c>
      <c r="K3689" s="43">
        <v>0.495674</v>
      </c>
      <c r="L3689" s="43">
        <f t="shared" si="172"/>
        <v>2.275920435852</v>
      </c>
      <c r="M3689" s="43">
        <v>0</v>
      </c>
      <c r="N3689" s="43">
        <f t="shared" si="173"/>
        <v>2.5244740000000001</v>
      </c>
      <c r="O3689" s="43">
        <v>0.495674</v>
      </c>
      <c r="P3689" s="43">
        <v>0</v>
      </c>
      <c r="Q3689" s="43">
        <v>0.495674</v>
      </c>
      <c r="R3689" s="43">
        <v>0</v>
      </c>
      <c r="S3689" s="43">
        <v>0</v>
      </c>
      <c r="T3689" s="43">
        <v>0</v>
      </c>
      <c r="U3689" s="43">
        <v>0</v>
      </c>
      <c r="V3689" s="43">
        <v>0</v>
      </c>
      <c r="W3689" s="43">
        <v>0</v>
      </c>
      <c r="X3689" s="43">
        <v>0</v>
      </c>
      <c r="Y3689" s="43">
        <v>0</v>
      </c>
      <c r="Z3689" s="43">
        <v>0</v>
      </c>
      <c r="AA3689" s="43">
        <v>0</v>
      </c>
      <c r="AB3689" s="43">
        <v>0</v>
      </c>
      <c r="AC3689" s="43">
        <v>0</v>
      </c>
      <c r="AD3689" s="43">
        <v>0</v>
      </c>
      <c r="AE3689" s="43">
        <v>0</v>
      </c>
    </row>
    <row r="3690" spans="1:31" ht="15.75" x14ac:dyDescent="0.25">
      <c r="A3690" s="49" t="s">
        <v>7427</v>
      </c>
      <c r="B3690" s="22" t="s">
        <v>7527</v>
      </c>
      <c r="C3690" s="42" t="s">
        <v>7528</v>
      </c>
      <c r="D3690" s="21">
        <v>2023</v>
      </c>
      <c r="E3690" s="21">
        <v>2024</v>
      </c>
      <c r="F3690" s="43">
        <v>2.7804769999999999</v>
      </c>
      <c r="G3690" s="43">
        <v>3.3365719999999999</v>
      </c>
      <c r="H3690" s="43">
        <v>3.4834691384109999</v>
      </c>
      <c r="I3690" s="43">
        <v>0</v>
      </c>
      <c r="J3690" s="43">
        <f t="shared" si="171"/>
        <v>3.4834691384109999</v>
      </c>
      <c r="K3690" s="43">
        <v>2.4583940000000002</v>
      </c>
      <c r="L3690" s="43">
        <f t="shared" si="172"/>
        <v>1.0250751384109997</v>
      </c>
      <c r="M3690" s="43">
        <v>0</v>
      </c>
      <c r="N3690" s="43">
        <f t="shared" si="173"/>
        <v>3.3365719999999999</v>
      </c>
      <c r="O3690" s="43">
        <v>2.4583940000000002</v>
      </c>
      <c r="P3690" s="43">
        <v>2.1003590000000001</v>
      </c>
      <c r="Q3690" s="43">
        <v>0.35803499999999999</v>
      </c>
      <c r="R3690" s="43">
        <v>0</v>
      </c>
      <c r="S3690" s="43">
        <v>0</v>
      </c>
      <c r="T3690" s="43">
        <v>0</v>
      </c>
      <c r="U3690" s="43">
        <v>0</v>
      </c>
      <c r="V3690" s="43">
        <v>0</v>
      </c>
      <c r="W3690" s="43">
        <v>0</v>
      </c>
      <c r="X3690" s="43">
        <v>0</v>
      </c>
      <c r="Y3690" s="43">
        <v>0</v>
      </c>
      <c r="Z3690" s="43">
        <v>0</v>
      </c>
      <c r="AA3690" s="43">
        <v>0</v>
      </c>
      <c r="AB3690" s="43">
        <v>0</v>
      </c>
      <c r="AC3690" s="43">
        <v>0</v>
      </c>
      <c r="AD3690" s="43">
        <v>0</v>
      </c>
      <c r="AE3690" s="43">
        <v>0</v>
      </c>
    </row>
    <row r="3691" spans="1:31" ht="15.75" x14ac:dyDescent="0.25">
      <c r="A3691" s="49" t="s">
        <v>7427</v>
      </c>
      <c r="B3691" s="22" t="s">
        <v>7529</v>
      </c>
      <c r="C3691" s="42" t="s">
        <v>7530</v>
      </c>
      <c r="D3691" s="21">
        <v>2024</v>
      </c>
      <c r="E3691" s="21">
        <v>2024</v>
      </c>
      <c r="F3691" s="43">
        <v>2.018548</v>
      </c>
      <c r="G3691" s="43">
        <v>2.4222570000000001</v>
      </c>
      <c r="H3691" s="43">
        <v>2.6593715157500002</v>
      </c>
      <c r="I3691" s="43">
        <v>0</v>
      </c>
      <c r="J3691" s="43">
        <f t="shared" si="171"/>
        <v>2.6593715157500002</v>
      </c>
      <c r="K3691" s="43">
        <v>8.6774000000000004E-2</v>
      </c>
      <c r="L3691" s="43">
        <f t="shared" si="172"/>
        <v>2.5725975157500001</v>
      </c>
      <c r="M3691" s="43">
        <v>0</v>
      </c>
      <c r="N3691" s="43">
        <f t="shared" si="173"/>
        <v>2.4222570000000001</v>
      </c>
      <c r="O3691" s="43">
        <v>8.6774000000000004E-2</v>
      </c>
      <c r="P3691" s="43">
        <v>0</v>
      </c>
      <c r="Q3691" s="43">
        <v>8.6774000000000004E-2</v>
      </c>
      <c r="R3691" s="43">
        <v>0</v>
      </c>
      <c r="S3691" s="43">
        <v>0</v>
      </c>
      <c r="T3691" s="43">
        <v>0</v>
      </c>
      <c r="U3691" s="43">
        <v>0</v>
      </c>
      <c r="V3691" s="43">
        <v>0</v>
      </c>
      <c r="W3691" s="43">
        <v>0</v>
      </c>
      <c r="X3691" s="43">
        <v>0</v>
      </c>
      <c r="Y3691" s="43">
        <v>0</v>
      </c>
      <c r="Z3691" s="43">
        <v>0</v>
      </c>
      <c r="AA3691" s="43">
        <v>0</v>
      </c>
      <c r="AB3691" s="43">
        <v>0</v>
      </c>
      <c r="AC3691" s="43">
        <v>0</v>
      </c>
      <c r="AD3691" s="43">
        <v>0</v>
      </c>
      <c r="AE3691" s="43">
        <v>0</v>
      </c>
    </row>
    <row r="3692" spans="1:31" ht="15.75" x14ac:dyDescent="0.25">
      <c r="A3692" s="49" t="s">
        <v>7427</v>
      </c>
      <c r="B3692" s="22" t="s">
        <v>7531</v>
      </c>
      <c r="C3692" s="42" t="s">
        <v>7532</v>
      </c>
      <c r="D3692" s="21">
        <v>2024</v>
      </c>
      <c r="E3692" s="21">
        <v>2024</v>
      </c>
      <c r="F3692" s="43">
        <v>8.7757430000000003</v>
      </c>
      <c r="G3692" s="43">
        <v>10.530893000000001</v>
      </c>
      <c r="H3692" s="43">
        <v>11.561753800212999</v>
      </c>
      <c r="I3692" s="43">
        <v>0</v>
      </c>
      <c r="J3692" s="43">
        <f t="shared" si="171"/>
        <v>11.561753800212999</v>
      </c>
      <c r="K3692" s="43">
        <v>5.2941779999999996</v>
      </c>
      <c r="L3692" s="43">
        <f t="shared" si="172"/>
        <v>6.2675758002129998</v>
      </c>
      <c r="M3692" s="43">
        <v>0</v>
      </c>
      <c r="N3692" s="43">
        <f t="shared" si="173"/>
        <v>10.530893000000001</v>
      </c>
      <c r="O3692" s="43">
        <v>5.2941779999999996</v>
      </c>
      <c r="P3692" s="43">
        <v>0</v>
      </c>
      <c r="Q3692" s="43">
        <v>5.2941779999999996</v>
      </c>
      <c r="R3692" s="43">
        <v>0</v>
      </c>
      <c r="S3692" s="43">
        <v>0</v>
      </c>
      <c r="T3692" s="43">
        <v>0</v>
      </c>
      <c r="U3692" s="43">
        <v>0</v>
      </c>
      <c r="V3692" s="43">
        <v>0</v>
      </c>
      <c r="W3692" s="43">
        <v>0</v>
      </c>
      <c r="X3692" s="43">
        <v>0</v>
      </c>
      <c r="Y3692" s="43">
        <v>0</v>
      </c>
      <c r="Z3692" s="43">
        <v>0</v>
      </c>
      <c r="AA3692" s="43">
        <v>0</v>
      </c>
      <c r="AB3692" s="43">
        <v>0</v>
      </c>
      <c r="AC3692" s="43">
        <v>0</v>
      </c>
      <c r="AD3692" s="43">
        <v>0</v>
      </c>
      <c r="AE3692" s="43">
        <v>0</v>
      </c>
    </row>
    <row r="3693" spans="1:31" ht="15.75" x14ac:dyDescent="0.25">
      <c r="A3693" s="49" t="s">
        <v>7427</v>
      </c>
      <c r="B3693" s="22" t="s">
        <v>7533</v>
      </c>
      <c r="C3693" s="42" t="s">
        <v>7534</v>
      </c>
      <c r="D3693" s="21">
        <v>2024</v>
      </c>
      <c r="E3693" s="21">
        <v>2024</v>
      </c>
      <c r="F3693" s="43">
        <v>2.0686140000000002</v>
      </c>
      <c r="G3693" s="43">
        <v>2.4823379999999999</v>
      </c>
      <c r="H3693" s="43">
        <v>2.725332686981</v>
      </c>
      <c r="I3693" s="43">
        <v>0</v>
      </c>
      <c r="J3693" s="43">
        <f t="shared" si="171"/>
        <v>2.725332686981</v>
      </c>
      <c r="K3693" s="43">
        <v>1.849753</v>
      </c>
      <c r="L3693" s="43">
        <f t="shared" si="172"/>
        <v>0.87557968698099997</v>
      </c>
      <c r="M3693" s="43">
        <v>0</v>
      </c>
      <c r="N3693" s="43">
        <f t="shared" si="173"/>
        <v>2.4823379999999999</v>
      </c>
      <c r="O3693" s="43">
        <v>1.849753</v>
      </c>
      <c r="P3693" s="43">
        <v>0</v>
      </c>
      <c r="Q3693" s="43">
        <v>1.849753</v>
      </c>
      <c r="R3693" s="43">
        <v>0</v>
      </c>
      <c r="S3693" s="43">
        <v>0</v>
      </c>
      <c r="T3693" s="43">
        <v>0</v>
      </c>
      <c r="U3693" s="43">
        <v>0</v>
      </c>
      <c r="V3693" s="43">
        <v>0</v>
      </c>
      <c r="W3693" s="43">
        <v>0</v>
      </c>
      <c r="X3693" s="43">
        <v>0</v>
      </c>
      <c r="Y3693" s="43">
        <v>0</v>
      </c>
      <c r="Z3693" s="43">
        <v>0</v>
      </c>
      <c r="AA3693" s="43">
        <v>0</v>
      </c>
      <c r="AB3693" s="43">
        <v>0</v>
      </c>
      <c r="AC3693" s="43">
        <v>0</v>
      </c>
      <c r="AD3693" s="43">
        <v>0</v>
      </c>
      <c r="AE3693" s="43">
        <v>0</v>
      </c>
    </row>
    <row r="3694" spans="1:31" ht="15.75" x14ac:dyDescent="0.25">
      <c r="A3694" s="49" t="s">
        <v>7427</v>
      </c>
      <c r="B3694" s="22" t="s">
        <v>7535</v>
      </c>
      <c r="C3694" s="42" t="s">
        <v>7536</v>
      </c>
      <c r="D3694" s="21">
        <v>2024</v>
      </c>
      <c r="E3694" s="21">
        <v>2024</v>
      </c>
      <c r="F3694" s="43">
        <v>8.4951050000000006</v>
      </c>
      <c r="G3694" s="43">
        <v>10.194126000000001</v>
      </c>
      <c r="H3694" s="43">
        <v>11.192018818946</v>
      </c>
      <c r="I3694" s="43">
        <v>0</v>
      </c>
      <c r="J3694" s="43">
        <f t="shared" si="171"/>
        <v>11.192018818946</v>
      </c>
      <c r="K3694" s="43">
        <v>8.0367599999999992</v>
      </c>
      <c r="L3694" s="43">
        <f t="shared" si="172"/>
        <v>3.1552588189460007</v>
      </c>
      <c r="M3694" s="43">
        <v>0</v>
      </c>
      <c r="N3694" s="43">
        <f t="shared" si="173"/>
        <v>10.194126000000001</v>
      </c>
      <c r="O3694" s="43">
        <v>8.0367599999999992</v>
      </c>
      <c r="P3694" s="43">
        <v>0</v>
      </c>
      <c r="Q3694" s="43">
        <v>8.0367599999999992</v>
      </c>
      <c r="R3694" s="43">
        <v>0</v>
      </c>
      <c r="S3694" s="43">
        <v>0</v>
      </c>
      <c r="T3694" s="43">
        <v>0</v>
      </c>
      <c r="U3694" s="43">
        <v>0</v>
      </c>
      <c r="V3694" s="43">
        <v>0</v>
      </c>
      <c r="W3694" s="43">
        <v>0</v>
      </c>
      <c r="X3694" s="43">
        <v>0</v>
      </c>
      <c r="Y3694" s="43">
        <v>0</v>
      </c>
      <c r="Z3694" s="43">
        <v>0</v>
      </c>
      <c r="AA3694" s="43">
        <v>0</v>
      </c>
      <c r="AB3694" s="43">
        <v>0</v>
      </c>
      <c r="AC3694" s="43">
        <v>0</v>
      </c>
      <c r="AD3694" s="43">
        <v>0</v>
      </c>
      <c r="AE3694" s="43">
        <v>0</v>
      </c>
    </row>
    <row r="3695" spans="1:31" ht="15.75" x14ac:dyDescent="0.25">
      <c r="A3695" s="49" t="s">
        <v>7427</v>
      </c>
      <c r="B3695" s="22" t="s">
        <v>7537</v>
      </c>
      <c r="C3695" s="42" t="s">
        <v>7538</v>
      </c>
      <c r="D3695" s="21">
        <v>2024</v>
      </c>
      <c r="E3695" s="21">
        <v>2025</v>
      </c>
      <c r="F3695" s="43">
        <v>6.5981889999999996</v>
      </c>
      <c r="G3695" s="43">
        <v>7.9178259999999998</v>
      </c>
      <c r="H3695" s="43">
        <v>8.6928962797970009</v>
      </c>
      <c r="I3695" s="43">
        <v>0</v>
      </c>
      <c r="J3695" s="43">
        <f t="shared" si="171"/>
        <v>8.6928962797970009</v>
      </c>
      <c r="K3695" s="43">
        <v>3.628781</v>
      </c>
      <c r="L3695" s="43">
        <f t="shared" si="172"/>
        <v>5.0641152797970008</v>
      </c>
      <c r="M3695" s="43">
        <v>0</v>
      </c>
      <c r="N3695" s="43">
        <f t="shared" si="173"/>
        <v>7.9178259999999998</v>
      </c>
      <c r="O3695" s="43">
        <v>3.628781</v>
      </c>
      <c r="P3695" s="43">
        <v>0</v>
      </c>
      <c r="Q3695" s="43">
        <v>3.628781</v>
      </c>
      <c r="R3695" s="43">
        <v>0</v>
      </c>
      <c r="S3695" s="43">
        <v>0</v>
      </c>
      <c r="T3695" s="43">
        <v>0</v>
      </c>
      <c r="U3695" s="43">
        <v>0</v>
      </c>
      <c r="V3695" s="43">
        <v>0</v>
      </c>
      <c r="W3695" s="43">
        <v>0</v>
      </c>
      <c r="X3695" s="43">
        <v>0</v>
      </c>
      <c r="Y3695" s="43">
        <v>0</v>
      </c>
      <c r="Z3695" s="43">
        <v>0</v>
      </c>
      <c r="AA3695" s="43">
        <v>0</v>
      </c>
      <c r="AB3695" s="43">
        <v>0</v>
      </c>
      <c r="AC3695" s="43">
        <v>0</v>
      </c>
      <c r="AD3695" s="43">
        <v>0</v>
      </c>
      <c r="AE3695" s="43">
        <v>0</v>
      </c>
    </row>
    <row r="3696" spans="1:31" ht="15.75" x14ac:dyDescent="0.25">
      <c r="A3696" s="49" t="s">
        <v>7427</v>
      </c>
      <c r="B3696" s="22" t="s">
        <v>7539</v>
      </c>
      <c r="C3696" s="42" t="s">
        <v>7540</v>
      </c>
      <c r="D3696" s="21">
        <v>2024</v>
      </c>
      <c r="E3696" s="21">
        <v>2025</v>
      </c>
      <c r="F3696" s="43">
        <v>4.6870520000000004</v>
      </c>
      <c r="G3696" s="43">
        <v>5.6244620000000003</v>
      </c>
      <c r="H3696" s="43">
        <v>6.1750371669420003</v>
      </c>
      <c r="I3696" s="43">
        <v>0</v>
      </c>
      <c r="J3696" s="43">
        <f t="shared" si="171"/>
        <v>6.1750371669420003</v>
      </c>
      <c r="K3696" s="43">
        <v>4.3958389999999996</v>
      </c>
      <c r="L3696" s="43">
        <f t="shared" si="172"/>
        <v>1.7791981669420007</v>
      </c>
      <c r="M3696" s="43">
        <v>0</v>
      </c>
      <c r="N3696" s="43">
        <f t="shared" si="173"/>
        <v>5.6244620000000003</v>
      </c>
      <c r="O3696" s="43">
        <v>4.3958389999999996</v>
      </c>
      <c r="P3696" s="43">
        <v>0</v>
      </c>
      <c r="Q3696" s="43">
        <v>4.3958389999999996</v>
      </c>
      <c r="R3696" s="43">
        <v>0</v>
      </c>
      <c r="S3696" s="43">
        <v>0</v>
      </c>
      <c r="T3696" s="43">
        <v>0</v>
      </c>
      <c r="U3696" s="43">
        <v>0</v>
      </c>
      <c r="V3696" s="43">
        <v>0</v>
      </c>
      <c r="W3696" s="43">
        <v>0</v>
      </c>
      <c r="X3696" s="43">
        <v>0</v>
      </c>
      <c r="Y3696" s="43">
        <v>0</v>
      </c>
      <c r="Z3696" s="43">
        <v>0</v>
      </c>
      <c r="AA3696" s="43">
        <v>0</v>
      </c>
      <c r="AB3696" s="43">
        <v>0</v>
      </c>
      <c r="AC3696" s="43">
        <v>0</v>
      </c>
      <c r="AD3696" s="43">
        <v>0</v>
      </c>
      <c r="AE3696" s="43">
        <v>0</v>
      </c>
    </row>
    <row r="3697" spans="1:31" ht="15.75" x14ac:dyDescent="0.25">
      <c r="A3697" s="49" t="s">
        <v>7427</v>
      </c>
      <c r="B3697" s="22" t="s">
        <v>7541</v>
      </c>
      <c r="C3697" s="42" t="s">
        <v>7542</v>
      </c>
      <c r="D3697" s="21">
        <v>2024</v>
      </c>
      <c r="E3697" s="21">
        <v>2025</v>
      </c>
      <c r="F3697" s="43">
        <v>57.713138999999998</v>
      </c>
      <c r="G3697" s="43">
        <v>69.255765999999994</v>
      </c>
      <c r="H3697" s="43">
        <v>76.036921549664001</v>
      </c>
      <c r="I3697" s="43">
        <v>0</v>
      </c>
      <c r="J3697" s="43">
        <f t="shared" si="171"/>
        <v>76.036921549664001</v>
      </c>
      <c r="K3697" s="43">
        <v>67.220651000000004</v>
      </c>
      <c r="L3697" s="43">
        <f t="shared" si="172"/>
        <v>8.8162705496639973</v>
      </c>
      <c r="M3697" s="43">
        <v>0</v>
      </c>
      <c r="N3697" s="43">
        <f t="shared" si="173"/>
        <v>69.255765999999994</v>
      </c>
      <c r="O3697" s="43">
        <v>67.220651000000004</v>
      </c>
      <c r="P3697" s="43">
        <v>0</v>
      </c>
      <c r="Q3697" s="43">
        <v>67.189323999999999</v>
      </c>
      <c r="R3697" s="43">
        <v>3.1327000000000001E-2</v>
      </c>
      <c r="S3697" s="43">
        <v>0</v>
      </c>
      <c r="T3697" s="43">
        <v>0</v>
      </c>
      <c r="U3697" s="43">
        <v>0</v>
      </c>
      <c r="V3697" s="43">
        <v>0</v>
      </c>
      <c r="W3697" s="43">
        <v>0</v>
      </c>
      <c r="X3697" s="43">
        <v>0</v>
      </c>
      <c r="Y3697" s="43">
        <v>0</v>
      </c>
      <c r="Z3697" s="43">
        <v>0</v>
      </c>
      <c r="AA3697" s="43">
        <v>0</v>
      </c>
      <c r="AB3697" s="43">
        <v>0</v>
      </c>
      <c r="AC3697" s="43">
        <v>0</v>
      </c>
      <c r="AD3697" s="43">
        <v>0</v>
      </c>
      <c r="AE3697" s="43">
        <v>0</v>
      </c>
    </row>
    <row r="3698" spans="1:31" ht="15.75" x14ac:dyDescent="0.25">
      <c r="A3698" s="49">
        <v>9.6</v>
      </c>
      <c r="B3698" s="22" t="s">
        <v>7543</v>
      </c>
      <c r="C3698" s="42" t="s">
        <v>7544</v>
      </c>
      <c r="D3698" s="21">
        <v>2024</v>
      </c>
      <c r="E3698" s="21">
        <v>2024</v>
      </c>
      <c r="F3698" s="43">
        <v>2.5998000000000001</v>
      </c>
      <c r="G3698" s="43">
        <v>3.1197599999999999</v>
      </c>
      <c r="H3698" s="43">
        <v>3.4251501924340002</v>
      </c>
      <c r="I3698" s="43">
        <v>0</v>
      </c>
      <c r="J3698" s="43">
        <f t="shared" si="171"/>
        <v>3.4251501924340002</v>
      </c>
      <c r="K3698" s="43">
        <v>1.7798369999999999</v>
      </c>
      <c r="L3698" s="43">
        <f t="shared" si="172"/>
        <v>1.6453131924340003</v>
      </c>
      <c r="M3698" s="43">
        <v>0</v>
      </c>
      <c r="N3698" s="43">
        <f t="shared" si="173"/>
        <v>3.1197599999999999</v>
      </c>
      <c r="O3698" s="43">
        <v>1.7798369999999999</v>
      </c>
      <c r="P3698" s="43">
        <v>0</v>
      </c>
      <c r="Q3698" s="43">
        <v>1.7798369999999999</v>
      </c>
      <c r="R3698" s="43">
        <v>0</v>
      </c>
      <c r="S3698" s="43">
        <v>0</v>
      </c>
      <c r="T3698" s="43">
        <v>0</v>
      </c>
      <c r="U3698" s="43">
        <v>0</v>
      </c>
      <c r="V3698" s="43">
        <v>0</v>
      </c>
      <c r="W3698" s="43">
        <v>0</v>
      </c>
      <c r="X3698" s="43">
        <v>0</v>
      </c>
      <c r="Y3698" s="43">
        <v>0</v>
      </c>
      <c r="Z3698" s="43">
        <v>0</v>
      </c>
      <c r="AA3698" s="43">
        <v>0</v>
      </c>
      <c r="AB3698" s="43">
        <v>0</v>
      </c>
      <c r="AC3698" s="43">
        <v>0</v>
      </c>
      <c r="AD3698" s="43">
        <v>0</v>
      </c>
      <c r="AE3698" s="43">
        <v>0</v>
      </c>
    </row>
    <row r="3699" spans="1:31" ht="15.75" x14ac:dyDescent="0.25">
      <c r="A3699" s="49">
        <v>9.6</v>
      </c>
      <c r="B3699" s="22" t="s">
        <v>7545</v>
      </c>
      <c r="C3699" s="42" t="s">
        <v>7546</v>
      </c>
      <c r="D3699" s="21">
        <v>2024</v>
      </c>
      <c r="E3699" s="21">
        <v>2024</v>
      </c>
      <c r="F3699" s="43">
        <v>0.42549999999999999</v>
      </c>
      <c r="G3699" s="43">
        <v>0.51060000000000005</v>
      </c>
      <c r="H3699" s="43">
        <v>0.56058212434800003</v>
      </c>
      <c r="I3699" s="43">
        <v>0</v>
      </c>
      <c r="J3699" s="43">
        <f t="shared" si="171"/>
        <v>0.56058212434800003</v>
      </c>
      <c r="K3699" s="43">
        <v>0.133017</v>
      </c>
      <c r="L3699" s="43">
        <f t="shared" si="172"/>
        <v>0.42756512434800004</v>
      </c>
      <c r="M3699" s="43">
        <v>0</v>
      </c>
      <c r="N3699" s="43">
        <f t="shared" si="173"/>
        <v>0.51060000000000005</v>
      </c>
      <c r="O3699" s="43">
        <v>0.133017</v>
      </c>
      <c r="P3699" s="43">
        <v>0</v>
      </c>
      <c r="Q3699" s="43">
        <v>0.133017</v>
      </c>
      <c r="R3699" s="43">
        <v>0</v>
      </c>
      <c r="S3699" s="43">
        <v>0</v>
      </c>
      <c r="T3699" s="43">
        <v>0</v>
      </c>
      <c r="U3699" s="43">
        <v>0</v>
      </c>
      <c r="V3699" s="43">
        <v>0</v>
      </c>
      <c r="W3699" s="43">
        <v>0</v>
      </c>
      <c r="X3699" s="43">
        <v>0</v>
      </c>
      <c r="Y3699" s="43">
        <v>0</v>
      </c>
      <c r="Z3699" s="43">
        <v>0</v>
      </c>
      <c r="AA3699" s="43">
        <v>0</v>
      </c>
      <c r="AB3699" s="43">
        <v>0</v>
      </c>
      <c r="AC3699" s="43">
        <v>0</v>
      </c>
      <c r="AD3699" s="43">
        <v>0</v>
      </c>
      <c r="AE3699" s="43">
        <v>0</v>
      </c>
    </row>
    <row r="3700" spans="1:31" ht="15.75" x14ac:dyDescent="0.25">
      <c r="A3700" s="49">
        <v>9.6</v>
      </c>
      <c r="B3700" s="22" t="s">
        <v>7547</v>
      </c>
      <c r="C3700" s="42" t="s">
        <v>7548</v>
      </c>
      <c r="D3700" s="21">
        <v>2024</v>
      </c>
      <c r="E3700" s="21">
        <v>2024</v>
      </c>
      <c r="F3700" s="43">
        <v>0.86660000000000004</v>
      </c>
      <c r="G3700" s="43">
        <v>1.03992</v>
      </c>
      <c r="H3700" s="43">
        <v>1.1417167308110001</v>
      </c>
      <c r="I3700" s="43">
        <v>0</v>
      </c>
      <c r="J3700" s="43">
        <f t="shared" si="171"/>
        <v>1.1417167308110001</v>
      </c>
      <c r="K3700" s="43">
        <v>0.47264600000000001</v>
      </c>
      <c r="L3700" s="43">
        <f t="shared" si="172"/>
        <v>0.6690707308110001</v>
      </c>
      <c r="M3700" s="43">
        <v>0</v>
      </c>
      <c r="N3700" s="43">
        <f t="shared" si="173"/>
        <v>1.03992</v>
      </c>
      <c r="O3700" s="43">
        <v>0.47264600000000001</v>
      </c>
      <c r="P3700" s="43">
        <v>0</v>
      </c>
      <c r="Q3700" s="43">
        <v>0.47264600000000001</v>
      </c>
      <c r="R3700" s="43">
        <v>0</v>
      </c>
      <c r="S3700" s="43">
        <v>0</v>
      </c>
      <c r="T3700" s="43">
        <v>0</v>
      </c>
      <c r="U3700" s="43">
        <v>0</v>
      </c>
      <c r="V3700" s="43">
        <v>0</v>
      </c>
      <c r="W3700" s="43">
        <v>0</v>
      </c>
      <c r="X3700" s="43">
        <v>0</v>
      </c>
      <c r="Y3700" s="43">
        <v>0</v>
      </c>
      <c r="Z3700" s="43">
        <v>0</v>
      </c>
      <c r="AA3700" s="43">
        <v>0</v>
      </c>
      <c r="AB3700" s="43">
        <v>0</v>
      </c>
      <c r="AC3700" s="43">
        <v>0</v>
      </c>
      <c r="AD3700" s="43">
        <v>0</v>
      </c>
      <c r="AE3700" s="43">
        <v>0</v>
      </c>
    </row>
    <row r="3701" spans="1:31" ht="15.75" x14ac:dyDescent="0.25">
      <c r="A3701" s="49" t="s">
        <v>7254</v>
      </c>
      <c r="B3701" s="22" t="s">
        <v>7549</v>
      </c>
      <c r="C3701" s="42" t="s">
        <v>7550</v>
      </c>
      <c r="D3701" s="21">
        <v>2028</v>
      </c>
      <c r="E3701" s="21">
        <v>2028</v>
      </c>
      <c r="F3701" s="43">
        <v>442.68847899999997</v>
      </c>
      <c r="G3701" s="43">
        <v>531.22617500000001</v>
      </c>
      <c r="H3701" s="43">
        <v>701.10973380938196</v>
      </c>
      <c r="I3701" s="43">
        <v>0</v>
      </c>
      <c r="J3701" s="43">
        <f t="shared" si="171"/>
        <v>701.10973380938196</v>
      </c>
      <c r="K3701" s="43">
        <v>226.66206199999999</v>
      </c>
      <c r="L3701" s="43">
        <f t="shared" si="172"/>
        <v>474.44767180938197</v>
      </c>
      <c r="M3701" s="43">
        <v>0</v>
      </c>
      <c r="N3701" s="43">
        <f t="shared" si="173"/>
        <v>531.22617500000001</v>
      </c>
      <c r="O3701" s="43">
        <v>226.66206199999999</v>
      </c>
      <c r="P3701" s="43">
        <v>0</v>
      </c>
      <c r="Q3701" s="43">
        <v>0</v>
      </c>
      <c r="R3701" s="43">
        <v>0</v>
      </c>
      <c r="S3701" s="43">
        <v>0</v>
      </c>
      <c r="T3701" s="43">
        <v>0</v>
      </c>
      <c r="U3701" s="43">
        <v>226.66206199999999</v>
      </c>
      <c r="V3701" s="43">
        <v>0</v>
      </c>
      <c r="W3701" s="43">
        <v>0</v>
      </c>
      <c r="X3701" s="43">
        <v>0</v>
      </c>
      <c r="Y3701" s="43">
        <v>0</v>
      </c>
      <c r="Z3701" s="43">
        <v>0</v>
      </c>
      <c r="AA3701" s="43">
        <v>0</v>
      </c>
      <c r="AB3701" s="43">
        <v>0</v>
      </c>
      <c r="AC3701" s="43">
        <v>0</v>
      </c>
      <c r="AD3701" s="43">
        <v>0</v>
      </c>
      <c r="AE3701" s="43">
        <v>0</v>
      </c>
    </row>
    <row r="3702" spans="1:31" ht="15.75" x14ac:dyDescent="0.25">
      <c r="A3702" s="49" t="s">
        <v>7254</v>
      </c>
      <c r="B3702" s="22" t="s">
        <v>7551</v>
      </c>
      <c r="C3702" s="42" t="s">
        <v>7552</v>
      </c>
      <c r="D3702" s="21">
        <v>2028</v>
      </c>
      <c r="E3702" s="21">
        <v>2028</v>
      </c>
      <c r="F3702" s="43">
        <v>119.14331300000001</v>
      </c>
      <c r="G3702" s="43">
        <v>142.97197600000001</v>
      </c>
      <c r="H3702" s="43">
        <v>188.69372567888001</v>
      </c>
      <c r="I3702" s="43">
        <v>0</v>
      </c>
      <c r="J3702" s="43">
        <f t="shared" si="171"/>
        <v>188.69372567888001</v>
      </c>
      <c r="K3702" s="43">
        <v>121.903443</v>
      </c>
      <c r="L3702" s="43">
        <f t="shared" si="172"/>
        <v>66.790282678880018</v>
      </c>
      <c r="M3702" s="43">
        <v>0</v>
      </c>
      <c r="N3702" s="43">
        <f t="shared" si="173"/>
        <v>142.97197600000001</v>
      </c>
      <c r="O3702" s="43">
        <v>121.903443</v>
      </c>
      <c r="P3702" s="43">
        <v>0</v>
      </c>
      <c r="Q3702" s="43">
        <v>0</v>
      </c>
      <c r="R3702" s="43">
        <v>0</v>
      </c>
      <c r="S3702" s="43">
        <v>0</v>
      </c>
      <c r="T3702" s="43">
        <v>0</v>
      </c>
      <c r="U3702" s="43">
        <v>121.903443</v>
      </c>
      <c r="V3702" s="43">
        <v>0</v>
      </c>
      <c r="W3702" s="43">
        <v>0</v>
      </c>
      <c r="X3702" s="43">
        <v>0</v>
      </c>
      <c r="Y3702" s="43">
        <v>0</v>
      </c>
      <c r="Z3702" s="43">
        <v>0</v>
      </c>
      <c r="AA3702" s="43">
        <v>0</v>
      </c>
      <c r="AB3702" s="43">
        <v>0</v>
      </c>
      <c r="AC3702" s="43">
        <v>0</v>
      </c>
      <c r="AD3702" s="43">
        <v>0</v>
      </c>
      <c r="AE3702" s="43">
        <v>0</v>
      </c>
    </row>
    <row r="3703" spans="1:31" ht="15.75" x14ac:dyDescent="0.25">
      <c r="A3703" s="49" t="s">
        <v>7040</v>
      </c>
      <c r="B3703" s="22" t="s">
        <v>7553</v>
      </c>
      <c r="C3703" s="42" t="s">
        <v>7554</v>
      </c>
      <c r="D3703" s="21">
        <v>2024</v>
      </c>
      <c r="E3703" s="21">
        <v>2025</v>
      </c>
      <c r="F3703" s="43">
        <v>34.834392999999999</v>
      </c>
      <c r="G3703" s="43">
        <v>41.801271</v>
      </c>
      <c r="H3703" s="43">
        <v>48.134109399076998</v>
      </c>
      <c r="I3703" s="43">
        <v>0</v>
      </c>
      <c r="J3703" s="43">
        <f t="shared" si="171"/>
        <v>48.134109399076998</v>
      </c>
      <c r="K3703" s="43">
        <v>36.344554000000002</v>
      </c>
      <c r="L3703" s="43">
        <f t="shared" si="172"/>
        <v>11.789555399076995</v>
      </c>
      <c r="M3703" s="43">
        <v>0</v>
      </c>
      <c r="N3703" s="43">
        <f t="shared" si="173"/>
        <v>41.801271</v>
      </c>
      <c r="O3703" s="43">
        <v>36.344554000000002</v>
      </c>
      <c r="P3703" s="43">
        <v>0</v>
      </c>
      <c r="Q3703" s="43">
        <v>0.92669400000000002</v>
      </c>
      <c r="R3703" s="43">
        <v>35.417859999999997</v>
      </c>
      <c r="S3703" s="43">
        <v>0</v>
      </c>
      <c r="T3703" s="43">
        <v>0</v>
      </c>
      <c r="U3703" s="43">
        <v>0</v>
      </c>
      <c r="V3703" s="43">
        <v>0</v>
      </c>
      <c r="W3703" s="43">
        <v>0</v>
      </c>
      <c r="X3703" s="43">
        <v>0</v>
      </c>
      <c r="Y3703" s="43">
        <v>0</v>
      </c>
      <c r="Z3703" s="43">
        <v>0</v>
      </c>
      <c r="AA3703" s="43">
        <v>0</v>
      </c>
      <c r="AB3703" s="43">
        <v>0</v>
      </c>
      <c r="AC3703" s="43">
        <v>0</v>
      </c>
      <c r="AD3703" s="43">
        <v>0</v>
      </c>
      <c r="AE3703" s="43">
        <v>0</v>
      </c>
    </row>
    <row r="3704" spans="1:31" ht="15.75" x14ac:dyDescent="0.25">
      <c r="A3704" s="49" t="s">
        <v>7040</v>
      </c>
      <c r="B3704" s="22" t="s">
        <v>7555</v>
      </c>
      <c r="C3704" s="42" t="s">
        <v>7556</v>
      </c>
      <c r="D3704" s="21">
        <v>2024</v>
      </c>
      <c r="E3704" s="21">
        <v>2026</v>
      </c>
      <c r="F3704" s="43">
        <v>8.6297200000000007</v>
      </c>
      <c r="G3704" s="43">
        <v>10.355664000000001</v>
      </c>
      <c r="H3704" s="43">
        <v>12.436887084545001</v>
      </c>
      <c r="I3704" s="43">
        <v>0</v>
      </c>
      <c r="J3704" s="43">
        <f t="shared" si="171"/>
        <v>12.436887084545001</v>
      </c>
      <c r="K3704" s="43">
        <v>7.6112669999999998</v>
      </c>
      <c r="L3704" s="43">
        <f t="shared" si="172"/>
        <v>4.825620084545001</v>
      </c>
      <c r="M3704" s="43">
        <v>0</v>
      </c>
      <c r="N3704" s="43">
        <f t="shared" si="173"/>
        <v>10.355664000000001</v>
      </c>
      <c r="O3704" s="43">
        <v>7.6112669999999998</v>
      </c>
      <c r="P3704" s="43">
        <v>0</v>
      </c>
      <c r="Q3704" s="43">
        <v>0.152369</v>
      </c>
      <c r="R3704" s="43">
        <v>0.50556900000000005</v>
      </c>
      <c r="S3704" s="43">
        <v>6.9533290000000001</v>
      </c>
      <c r="T3704" s="43">
        <v>0</v>
      </c>
      <c r="U3704" s="43">
        <v>0</v>
      </c>
      <c r="V3704" s="43">
        <v>0</v>
      </c>
      <c r="W3704" s="43">
        <v>0</v>
      </c>
      <c r="X3704" s="43">
        <v>0</v>
      </c>
      <c r="Y3704" s="43">
        <v>0</v>
      </c>
      <c r="Z3704" s="43">
        <v>0</v>
      </c>
      <c r="AA3704" s="43">
        <v>0</v>
      </c>
      <c r="AB3704" s="43">
        <v>0</v>
      </c>
      <c r="AC3704" s="43">
        <v>0</v>
      </c>
      <c r="AD3704" s="43">
        <v>0</v>
      </c>
      <c r="AE3704" s="43">
        <v>0</v>
      </c>
    </row>
    <row r="3705" spans="1:31" ht="15.75" x14ac:dyDescent="0.25">
      <c r="A3705" s="49" t="s">
        <v>7040</v>
      </c>
      <c r="B3705" s="22" t="s">
        <v>7557</v>
      </c>
      <c r="C3705" s="42" t="s">
        <v>7558</v>
      </c>
      <c r="D3705" s="21">
        <v>2025</v>
      </c>
      <c r="E3705" s="21">
        <v>2027</v>
      </c>
      <c r="F3705" s="43">
        <v>8.6297200000000007</v>
      </c>
      <c r="G3705" s="43">
        <v>10.355664000000001</v>
      </c>
      <c r="H3705" s="43">
        <v>12.996671413806</v>
      </c>
      <c r="I3705" s="43">
        <v>0</v>
      </c>
      <c r="J3705" s="43">
        <f t="shared" si="171"/>
        <v>12.996671413806</v>
      </c>
      <c r="K3705" s="43">
        <v>8.3552879999999998</v>
      </c>
      <c r="L3705" s="43">
        <f t="shared" si="172"/>
        <v>4.6413834138060004</v>
      </c>
      <c r="M3705" s="43">
        <v>0</v>
      </c>
      <c r="N3705" s="43">
        <f t="shared" si="173"/>
        <v>10.355664000000001</v>
      </c>
      <c r="O3705" s="43">
        <v>8.3552879999999998</v>
      </c>
      <c r="P3705" s="43">
        <v>0</v>
      </c>
      <c r="Q3705" s="43">
        <v>0</v>
      </c>
      <c r="R3705" s="43">
        <v>0.31740000000000002</v>
      </c>
      <c r="S3705" s="43">
        <v>0.426589</v>
      </c>
      <c r="T3705" s="43">
        <v>7.6112989999999998</v>
      </c>
      <c r="U3705" s="43">
        <v>0</v>
      </c>
      <c r="V3705" s="43">
        <v>0</v>
      </c>
      <c r="W3705" s="43">
        <v>0</v>
      </c>
      <c r="X3705" s="43">
        <v>0</v>
      </c>
      <c r="Y3705" s="43">
        <v>0</v>
      </c>
      <c r="Z3705" s="43">
        <v>0</v>
      </c>
      <c r="AA3705" s="43">
        <v>0</v>
      </c>
      <c r="AB3705" s="43">
        <v>0</v>
      </c>
      <c r="AC3705" s="43">
        <v>0</v>
      </c>
      <c r="AD3705" s="43">
        <v>0</v>
      </c>
      <c r="AE3705" s="43">
        <v>0</v>
      </c>
    </row>
    <row r="3706" spans="1:31" ht="15.75" x14ac:dyDescent="0.25">
      <c r="A3706" s="49" t="s">
        <v>7040</v>
      </c>
      <c r="B3706" s="22" t="s">
        <v>7559</v>
      </c>
      <c r="C3706" s="42" t="s">
        <v>7560</v>
      </c>
      <c r="D3706" s="21">
        <v>2026</v>
      </c>
      <c r="E3706" s="21">
        <v>2027</v>
      </c>
      <c r="F3706" s="43">
        <v>8.6297200000000007</v>
      </c>
      <c r="G3706" s="43">
        <v>10.355664000000001</v>
      </c>
      <c r="H3706" s="43">
        <v>13.046091534242001</v>
      </c>
      <c r="I3706" s="43">
        <v>0</v>
      </c>
      <c r="J3706" s="43">
        <f t="shared" si="171"/>
        <v>13.046091534242001</v>
      </c>
      <c r="K3706" s="43">
        <v>8.3695900000000005</v>
      </c>
      <c r="L3706" s="43">
        <f t="shared" si="172"/>
        <v>4.676501534242</v>
      </c>
      <c r="M3706" s="43">
        <v>0</v>
      </c>
      <c r="N3706" s="43">
        <f t="shared" si="173"/>
        <v>10.355664000000001</v>
      </c>
      <c r="O3706" s="43">
        <v>8.3695900000000005</v>
      </c>
      <c r="P3706" s="43">
        <v>0</v>
      </c>
      <c r="Q3706" s="43">
        <v>0</v>
      </c>
      <c r="R3706" s="43">
        <v>0</v>
      </c>
      <c r="S3706" s="43">
        <v>0.33221800000000001</v>
      </c>
      <c r="T3706" s="43">
        <v>8.0373719999999995</v>
      </c>
      <c r="U3706" s="43">
        <v>0</v>
      </c>
      <c r="V3706" s="43">
        <v>0</v>
      </c>
      <c r="W3706" s="43">
        <v>0</v>
      </c>
      <c r="X3706" s="43">
        <v>0</v>
      </c>
      <c r="Y3706" s="43">
        <v>0</v>
      </c>
      <c r="Z3706" s="43">
        <v>0</v>
      </c>
      <c r="AA3706" s="43">
        <v>0</v>
      </c>
      <c r="AB3706" s="43">
        <v>0</v>
      </c>
      <c r="AC3706" s="43">
        <v>0</v>
      </c>
      <c r="AD3706" s="43">
        <v>0</v>
      </c>
      <c r="AE3706" s="43">
        <v>0</v>
      </c>
    </row>
    <row r="3707" spans="1:31" ht="15.75" x14ac:dyDescent="0.25">
      <c r="A3707" s="49" t="s">
        <v>7040</v>
      </c>
      <c r="B3707" s="22" t="s">
        <v>7561</v>
      </c>
      <c r="C3707" s="42" t="s">
        <v>7562</v>
      </c>
      <c r="D3707" s="21">
        <v>2026</v>
      </c>
      <c r="E3707" s="21">
        <v>2027</v>
      </c>
      <c r="F3707" s="43">
        <v>8.6297200000000007</v>
      </c>
      <c r="G3707" s="43">
        <v>10.355664000000001</v>
      </c>
      <c r="H3707" s="43">
        <v>13.046091534242001</v>
      </c>
      <c r="I3707" s="43">
        <v>0</v>
      </c>
      <c r="J3707" s="43">
        <f t="shared" si="171"/>
        <v>13.046091534242001</v>
      </c>
      <c r="K3707" s="43">
        <v>8.3695900000000005</v>
      </c>
      <c r="L3707" s="43">
        <f t="shared" si="172"/>
        <v>4.676501534242</v>
      </c>
      <c r="M3707" s="43">
        <v>0</v>
      </c>
      <c r="N3707" s="43">
        <f t="shared" si="173"/>
        <v>10.355664000000001</v>
      </c>
      <c r="O3707" s="43">
        <v>8.3695900000000005</v>
      </c>
      <c r="P3707" s="43">
        <v>0</v>
      </c>
      <c r="Q3707" s="43">
        <v>0</v>
      </c>
      <c r="R3707" s="43">
        <v>0</v>
      </c>
      <c r="S3707" s="43">
        <v>0.33221800000000001</v>
      </c>
      <c r="T3707" s="43">
        <v>8.0373719999999995</v>
      </c>
      <c r="U3707" s="43">
        <v>0</v>
      </c>
      <c r="V3707" s="43">
        <v>0</v>
      </c>
      <c r="W3707" s="43">
        <v>0</v>
      </c>
      <c r="X3707" s="43">
        <v>0</v>
      </c>
      <c r="Y3707" s="43">
        <v>0</v>
      </c>
      <c r="Z3707" s="43">
        <v>0</v>
      </c>
      <c r="AA3707" s="43">
        <v>0</v>
      </c>
      <c r="AB3707" s="43">
        <v>0</v>
      </c>
      <c r="AC3707" s="43">
        <v>0</v>
      </c>
      <c r="AD3707" s="43">
        <v>0</v>
      </c>
      <c r="AE3707" s="43">
        <v>0</v>
      </c>
    </row>
    <row r="3708" spans="1:31" ht="15.75" x14ac:dyDescent="0.25">
      <c r="A3708" s="49" t="s">
        <v>7040</v>
      </c>
      <c r="B3708" s="22" t="s">
        <v>7563</v>
      </c>
      <c r="C3708" s="42" t="s">
        <v>7564</v>
      </c>
      <c r="D3708" s="21">
        <v>2026</v>
      </c>
      <c r="E3708" s="21">
        <v>2027</v>
      </c>
      <c r="F3708" s="43">
        <v>8.6297200000000007</v>
      </c>
      <c r="G3708" s="43">
        <v>10.355664000000001</v>
      </c>
      <c r="H3708" s="43">
        <v>13.046091534242001</v>
      </c>
      <c r="I3708" s="43">
        <v>0</v>
      </c>
      <c r="J3708" s="43">
        <f t="shared" si="171"/>
        <v>13.046091534242001</v>
      </c>
      <c r="K3708" s="43">
        <v>8.3695900000000005</v>
      </c>
      <c r="L3708" s="43">
        <f t="shared" si="172"/>
        <v>4.676501534242</v>
      </c>
      <c r="M3708" s="43">
        <v>0</v>
      </c>
      <c r="N3708" s="43">
        <f t="shared" si="173"/>
        <v>10.355664000000001</v>
      </c>
      <c r="O3708" s="43">
        <v>8.3695900000000005</v>
      </c>
      <c r="P3708" s="43">
        <v>0</v>
      </c>
      <c r="Q3708" s="43">
        <v>0</v>
      </c>
      <c r="R3708" s="43">
        <v>0</v>
      </c>
      <c r="S3708" s="43">
        <v>0.33221800000000001</v>
      </c>
      <c r="T3708" s="43">
        <v>8.0373719999999995</v>
      </c>
      <c r="U3708" s="43">
        <v>0</v>
      </c>
      <c r="V3708" s="43">
        <v>0</v>
      </c>
      <c r="W3708" s="43">
        <v>0</v>
      </c>
      <c r="X3708" s="43">
        <v>0</v>
      </c>
      <c r="Y3708" s="43">
        <v>0</v>
      </c>
      <c r="Z3708" s="43">
        <v>0</v>
      </c>
      <c r="AA3708" s="43">
        <v>0</v>
      </c>
      <c r="AB3708" s="43">
        <v>0</v>
      </c>
      <c r="AC3708" s="43">
        <v>0</v>
      </c>
      <c r="AD3708" s="43">
        <v>0</v>
      </c>
      <c r="AE3708" s="43">
        <v>0</v>
      </c>
    </row>
    <row r="3709" spans="1:31" ht="15.75" x14ac:dyDescent="0.25">
      <c r="A3709" s="49" t="s">
        <v>7040</v>
      </c>
      <c r="B3709" s="22" t="s">
        <v>7565</v>
      </c>
      <c r="C3709" s="42" t="s">
        <v>7566</v>
      </c>
      <c r="D3709" s="21">
        <v>2027</v>
      </c>
      <c r="E3709" s="21">
        <v>2028</v>
      </c>
      <c r="F3709" s="43">
        <v>8.6297200000000007</v>
      </c>
      <c r="G3709" s="43">
        <v>10.355664000000001</v>
      </c>
      <c r="H3709" s="43">
        <v>13.643596820933</v>
      </c>
      <c r="I3709" s="43">
        <v>0</v>
      </c>
      <c r="J3709" s="43">
        <f t="shared" si="171"/>
        <v>13.643596820933</v>
      </c>
      <c r="K3709" s="43">
        <v>8.7529149999999998</v>
      </c>
      <c r="L3709" s="43">
        <f t="shared" si="172"/>
        <v>4.8906818209330005</v>
      </c>
      <c r="M3709" s="43">
        <v>0</v>
      </c>
      <c r="N3709" s="43">
        <f t="shared" si="173"/>
        <v>10.355664000000001</v>
      </c>
      <c r="O3709" s="43">
        <v>8.7529149999999998</v>
      </c>
      <c r="P3709" s="43">
        <v>0</v>
      </c>
      <c r="Q3709" s="43">
        <v>0</v>
      </c>
      <c r="R3709" s="43">
        <v>0</v>
      </c>
      <c r="S3709" s="43">
        <v>0</v>
      </c>
      <c r="T3709" s="43">
        <v>0.34743400000000002</v>
      </c>
      <c r="U3709" s="43">
        <v>8.405481</v>
      </c>
      <c r="V3709" s="43">
        <v>0</v>
      </c>
      <c r="W3709" s="43">
        <v>0</v>
      </c>
      <c r="X3709" s="43">
        <v>0</v>
      </c>
      <c r="Y3709" s="43">
        <v>0</v>
      </c>
      <c r="Z3709" s="43">
        <v>0</v>
      </c>
      <c r="AA3709" s="43">
        <v>0</v>
      </c>
      <c r="AB3709" s="43">
        <v>0</v>
      </c>
      <c r="AC3709" s="43">
        <v>0</v>
      </c>
      <c r="AD3709" s="43">
        <v>0</v>
      </c>
      <c r="AE3709" s="43">
        <v>0</v>
      </c>
    </row>
    <row r="3710" spans="1:31" ht="15.75" x14ac:dyDescent="0.25">
      <c r="A3710" s="49" t="s">
        <v>7040</v>
      </c>
      <c r="B3710" s="22" t="s">
        <v>7567</v>
      </c>
      <c r="C3710" s="42" t="s">
        <v>7568</v>
      </c>
      <c r="D3710" s="21">
        <v>2027</v>
      </c>
      <c r="E3710" s="21">
        <v>2028</v>
      </c>
      <c r="F3710" s="43">
        <v>8.6297200000000007</v>
      </c>
      <c r="G3710" s="43">
        <v>10.355664000000001</v>
      </c>
      <c r="H3710" s="43">
        <v>13.643596820933</v>
      </c>
      <c r="I3710" s="43">
        <v>0</v>
      </c>
      <c r="J3710" s="43">
        <f t="shared" si="171"/>
        <v>13.643596820933</v>
      </c>
      <c r="K3710" s="43">
        <v>8.7529149999999998</v>
      </c>
      <c r="L3710" s="43">
        <f t="shared" si="172"/>
        <v>4.8906818209330005</v>
      </c>
      <c r="M3710" s="43">
        <v>0</v>
      </c>
      <c r="N3710" s="43">
        <f t="shared" si="173"/>
        <v>10.355664000000001</v>
      </c>
      <c r="O3710" s="43">
        <v>8.7529149999999998</v>
      </c>
      <c r="P3710" s="43">
        <v>0</v>
      </c>
      <c r="Q3710" s="43">
        <v>0</v>
      </c>
      <c r="R3710" s="43">
        <v>0</v>
      </c>
      <c r="S3710" s="43">
        <v>0</v>
      </c>
      <c r="T3710" s="43">
        <v>0.34743400000000002</v>
      </c>
      <c r="U3710" s="43">
        <v>8.405481</v>
      </c>
      <c r="V3710" s="43">
        <v>0</v>
      </c>
      <c r="W3710" s="43">
        <v>0</v>
      </c>
      <c r="X3710" s="43">
        <v>0</v>
      </c>
      <c r="Y3710" s="43">
        <v>0</v>
      </c>
      <c r="Z3710" s="43">
        <v>0</v>
      </c>
      <c r="AA3710" s="43">
        <v>0</v>
      </c>
      <c r="AB3710" s="43">
        <v>0</v>
      </c>
      <c r="AC3710" s="43">
        <v>0</v>
      </c>
      <c r="AD3710" s="43">
        <v>0</v>
      </c>
      <c r="AE3710" s="43">
        <v>0</v>
      </c>
    </row>
    <row r="3711" spans="1:31" ht="15.75" x14ac:dyDescent="0.25">
      <c r="A3711" s="49" t="s">
        <v>7040</v>
      </c>
      <c r="B3711" s="22" t="s">
        <v>7569</v>
      </c>
      <c r="C3711" s="42" t="s">
        <v>7570</v>
      </c>
      <c r="D3711" s="21">
        <v>2027</v>
      </c>
      <c r="E3711" s="21">
        <v>2028</v>
      </c>
      <c r="F3711" s="43">
        <v>8.6297200000000007</v>
      </c>
      <c r="G3711" s="43">
        <v>10.355664000000001</v>
      </c>
      <c r="H3711" s="43">
        <v>13.643596820933</v>
      </c>
      <c r="I3711" s="43">
        <v>0</v>
      </c>
      <c r="J3711" s="43">
        <f t="shared" si="171"/>
        <v>13.643596820933</v>
      </c>
      <c r="K3711" s="43">
        <v>8.7529149999999998</v>
      </c>
      <c r="L3711" s="43">
        <f t="shared" si="172"/>
        <v>4.8906818209330005</v>
      </c>
      <c r="M3711" s="43">
        <v>0</v>
      </c>
      <c r="N3711" s="43">
        <f t="shared" si="173"/>
        <v>10.355664000000001</v>
      </c>
      <c r="O3711" s="43">
        <v>8.7529149999999998</v>
      </c>
      <c r="P3711" s="43">
        <v>0</v>
      </c>
      <c r="Q3711" s="43">
        <v>0</v>
      </c>
      <c r="R3711" s="43">
        <v>0</v>
      </c>
      <c r="S3711" s="43">
        <v>0</v>
      </c>
      <c r="T3711" s="43">
        <v>0.34743400000000002</v>
      </c>
      <c r="U3711" s="43">
        <v>8.405481</v>
      </c>
      <c r="V3711" s="43">
        <v>0</v>
      </c>
      <c r="W3711" s="43">
        <v>0</v>
      </c>
      <c r="X3711" s="43">
        <v>0</v>
      </c>
      <c r="Y3711" s="43">
        <v>0</v>
      </c>
      <c r="Z3711" s="43">
        <v>0</v>
      </c>
      <c r="AA3711" s="43">
        <v>0</v>
      </c>
      <c r="AB3711" s="43">
        <v>0</v>
      </c>
      <c r="AC3711" s="43">
        <v>0</v>
      </c>
      <c r="AD3711" s="43">
        <v>0</v>
      </c>
      <c r="AE3711" s="43">
        <v>0</v>
      </c>
    </row>
    <row r="3712" spans="1:31" ht="15.75" x14ac:dyDescent="0.25">
      <c r="A3712" s="49">
        <v>9.4</v>
      </c>
      <c r="B3712" s="22" t="s">
        <v>7571</v>
      </c>
      <c r="C3712" s="42" t="s">
        <v>7572</v>
      </c>
      <c r="D3712" s="21">
        <v>2024</v>
      </c>
      <c r="E3712" s="21">
        <v>2025</v>
      </c>
      <c r="F3712" s="43">
        <v>7.9641000000000002</v>
      </c>
      <c r="G3712" s="43">
        <v>9.5569199999999999</v>
      </c>
      <c r="H3712" s="43">
        <v>10.964508125615</v>
      </c>
      <c r="I3712" s="43">
        <v>0</v>
      </c>
      <c r="J3712" s="43">
        <f t="shared" si="171"/>
        <v>10.964508125615</v>
      </c>
      <c r="K3712" s="43">
        <v>4.1849569999999998</v>
      </c>
      <c r="L3712" s="43">
        <f t="shared" si="172"/>
        <v>6.7795511256149998</v>
      </c>
      <c r="M3712" s="43">
        <v>0</v>
      </c>
      <c r="N3712" s="43">
        <f t="shared" si="173"/>
        <v>9.5569199999999999</v>
      </c>
      <c r="O3712" s="43">
        <v>4.1849569999999998</v>
      </c>
      <c r="P3712" s="43">
        <v>0</v>
      </c>
      <c r="Q3712" s="43">
        <v>0.42730299999999999</v>
      </c>
      <c r="R3712" s="43">
        <v>3.757654</v>
      </c>
      <c r="S3712" s="43">
        <v>0</v>
      </c>
      <c r="T3712" s="43">
        <v>0</v>
      </c>
      <c r="U3712" s="43">
        <v>0</v>
      </c>
      <c r="V3712" s="43">
        <v>0</v>
      </c>
      <c r="W3712" s="43">
        <v>0</v>
      </c>
      <c r="X3712" s="43">
        <v>0</v>
      </c>
      <c r="Y3712" s="43">
        <v>0</v>
      </c>
      <c r="Z3712" s="43">
        <v>0</v>
      </c>
      <c r="AA3712" s="43">
        <v>0</v>
      </c>
      <c r="AB3712" s="43">
        <v>0</v>
      </c>
      <c r="AC3712" s="43">
        <v>0</v>
      </c>
      <c r="AD3712" s="43">
        <v>0</v>
      </c>
      <c r="AE3712" s="43">
        <v>0</v>
      </c>
    </row>
    <row r="3713" spans="1:31" ht="15.75" x14ac:dyDescent="0.25">
      <c r="A3713" s="49">
        <v>9.4</v>
      </c>
      <c r="B3713" s="22" t="s">
        <v>7573</v>
      </c>
      <c r="C3713" s="42" t="s">
        <v>7574</v>
      </c>
      <c r="D3713" s="21">
        <v>2024</v>
      </c>
      <c r="E3713" s="21">
        <v>2025</v>
      </c>
      <c r="F3713" s="43">
        <v>6.7452810000000003</v>
      </c>
      <c r="G3713" s="43">
        <v>8.0943369999999994</v>
      </c>
      <c r="H3713" s="43">
        <v>9.2633594048570007</v>
      </c>
      <c r="I3713" s="43">
        <v>0</v>
      </c>
      <c r="J3713" s="43">
        <f t="shared" si="171"/>
        <v>9.2633594048570007</v>
      </c>
      <c r="K3713" s="43">
        <v>3.726918</v>
      </c>
      <c r="L3713" s="43">
        <f t="shared" si="172"/>
        <v>5.5364414048570012</v>
      </c>
      <c r="M3713" s="43">
        <v>0</v>
      </c>
      <c r="N3713" s="43">
        <f t="shared" si="173"/>
        <v>8.0943369999999994</v>
      </c>
      <c r="O3713" s="43">
        <v>3.726918</v>
      </c>
      <c r="P3713" s="43">
        <v>0</v>
      </c>
      <c r="Q3713" s="43">
        <v>0.57427499999999998</v>
      </c>
      <c r="R3713" s="43">
        <v>3.1526429999999999</v>
      </c>
      <c r="S3713" s="43">
        <v>0</v>
      </c>
      <c r="T3713" s="43">
        <v>0</v>
      </c>
      <c r="U3713" s="43">
        <v>0</v>
      </c>
      <c r="V3713" s="43">
        <v>0</v>
      </c>
      <c r="W3713" s="43">
        <v>0</v>
      </c>
      <c r="X3713" s="43">
        <v>0</v>
      </c>
      <c r="Y3713" s="43">
        <v>0</v>
      </c>
      <c r="Z3713" s="43">
        <v>0</v>
      </c>
      <c r="AA3713" s="43">
        <v>0</v>
      </c>
      <c r="AB3713" s="43">
        <v>0</v>
      </c>
      <c r="AC3713" s="43">
        <v>0</v>
      </c>
      <c r="AD3713" s="43">
        <v>0</v>
      </c>
      <c r="AE3713" s="43">
        <v>0</v>
      </c>
    </row>
    <row r="3714" spans="1:31" ht="15.75" x14ac:dyDescent="0.25">
      <c r="A3714" s="49">
        <v>9.6</v>
      </c>
      <c r="B3714" s="22" t="s">
        <v>7575</v>
      </c>
      <c r="C3714" s="42" t="s">
        <v>7576</v>
      </c>
      <c r="D3714" s="21">
        <v>2024</v>
      </c>
      <c r="E3714" s="21">
        <v>2024</v>
      </c>
      <c r="F3714" s="43">
        <v>0.79569000000000001</v>
      </c>
      <c r="G3714" s="43">
        <v>0.95482800000000001</v>
      </c>
      <c r="H3714" s="43">
        <v>1.0482951598650001</v>
      </c>
      <c r="I3714" s="43">
        <v>0</v>
      </c>
      <c r="J3714" s="43">
        <f t="shared" si="171"/>
        <v>1.0482951598650001</v>
      </c>
      <c r="K3714" s="43">
        <v>0.17260500000000001</v>
      </c>
      <c r="L3714" s="43">
        <f t="shared" si="172"/>
        <v>0.8756901598650001</v>
      </c>
      <c r="M3714" s="43">
        <v>0</v>
      </c>
      <c r="N3714" s="43">
        <f t="shared" si="173"/>
        <v>0.95482800000000001</v>
      </c>
      <c r="O3714" s="43">
        <v>0.17260500000000001</v>
      </c>
      <c r="P3714" s="43">
        <v>0</v>
      </c>
      <c r="Q3714" s="43">
        <v>0.17260500000000001</v>
      </c>
      <c r="R3714" s="43">
        <v>0</v>
      </c>
      <c r="S3714" s="43">
        <v>0</v>
      </c>
      <c r="T3714" s="43">
        <v>0</v>
      </c>
      <c r="U3714" s="43">
        <v>0</v>
      </c>
      <c r="V3714" s="43">
        <v>0</v>
      </c>
      <c r="W3714" s="43">
        <v>0</v>
      </c>
      <c r="X3714" s="43">
        <v>0</v>
      </c>
      <c r="Y3714" s="43">
        <v>0</v>
      </c>
      <c r="Z3714" s="43">
        <v>0</v>
      </c>
      <c r="AA3714" s="43">
        <v>0</v>
      </c>
      <c r="AB3714" s="43">
        <v>0</v>
      </c>
      <c r="AC3714" s="43">
        <v>0</v>
      </c>
      <c r="AD3714" s="43">
        <v>0</v>
      </c>
      <c r="AE3714" s="43">
        <v>0</v>
      </c>
    </row>
    <row r="3715" spans="1:31" ht="15.75" x14ac:dyDescent="0.25">
      <c r="A3715" s="49">
        <v>9.6</v>
      </c>
      <c r="B3715" s="22" t="s">
        <v>7577</v>
      </c>
      <c r="C3715" s="42" t="s">
        <v>7578</v>
      </c>
      <c r="D3715" s="21">
        <v>2024</v>
      </c>
      <c r="E3715" s="21">
        <v>2024</v>
      </c>
      <c r="F3715" s="43">
        <v>0.42549999999999999</v>
      </c>
      <c r="G3715" s="43">
        <v>0.51060000000000005</v>
      </c>
      <c r="H3715" s="43">
        <v>0.56058212434800003</v>
      </c>
      <c r="I3715" s="43">
        <v>0</v>
      </c>
      <c r="J3715" s="43">
        <f t="shared" si="171"/>
        <v>0.56058212434800003</v>
      </c>
      <c r="K3715" s="43">
        <v>5.6408E-2</v>
      </c>
      <c r="L3715" s="43">
        <f t="shared" si="172"/>
        <v>0.50417412434800002</v>
      </c>
      <c r="M3715" s="43">
        <v>0</v>
      </c>
      <c r="N3715" s="43">
        <f t="shared" si="173"/>
        <v>0.51060000000000005</v>
      </c>
      <c r="O3715" s="43">
        <v>5.6408E-2</v>
      </c>
      <c r="P3715" s="43">
        <v>0</v>
      </c>
      <c r="Q3715" s="43">
        <v>5.6408E-2</v>
      </c>
      <c r="R3715" s="43">
        <v>0</v>
      </c>
      <c r="S3715" s="43">
        <v>0</v>
      </c>
      <c r="T3715" s="43">
        <v>0</v>
      </c>
      <c r="U3715" s="43">
        <v>0</v>
      </c>
      <c r="V3715" s="43">
        <v>0</v>
      </c>
      <c r="W3715" s="43">
        <v>0</v>
      </c>
      <c r="X3715" s="43">
        <v>0</v>
      </c>
      <c r="Y3715" s="43">
        <v>0</v>
      </c>
      <c r="Z3715" s="43">
        <v>0</v>
      </c>
      <c r="AA3715" s="43">
        <v>0</v>
      </c>
      <c r="AB3715" s="43">
        <v>0</v>
      </c>
      <c r="AC3715" s="43">
        <v>0</v>
      </c>
      <c r="AD3715" s="43">
        <v>0</v>
      </c>
      <c r="AE3715" s="43">
        <v>0</v>
      </c>
    </row>
    <row r="3716" spans="1:31" ht="15.75" x14ac:dyDescent="0.25">
      <c r="A3716" s="49">
        <v>9.6</v>
      </c>
      <c r="B3716" s="22" t="s">
        <v>7579</v>
      </c>
      <c r="C3716" s="42" t="s">
        <v>7580</v>
      </c>
      <c r="D3716" s="21">
        <v>2024</v>
      </c>
      <c r="E3716" s="21">
        <v>2024</v>
      </c>
      <c r="F3716" s="43">
        <v>0.23402999999999999</v>
      </c>
      <c r="G3716" s="43">
        <v>0.28083599999999997</v>
      </c>
      <c r="H3716" s="43">
        <v>0.30832675572599999</v>
      </c>
      <c r="I3716" s="43">
        <v>0</v>
      </c>
      <c r="J3716" s="43">
        <f t="shared" si="171"/>
        <v>0.30832675572599999</v>
      </c>
      <c r="K3716" s="43">
        <v>4.6626000000000001E-2</v>
      </c>
      <c r="L3716" s="43">
        <f t="shared" si="172"/>
        <v>0.26170075572599999</v>
      </c>
      <c r="M3716" s="43">
        <v>0</v>
      </c>
      <c r="N3716" s="43">
        <f t="shared" si="173"/>
        <v>0.28083599999999997</v>
      </c>
      <c r="O3716" s="43">
        <v>4.6626000000000001E-2</v>
      </c>
      <c r="P3716" s="43">
        <v>0</v>
      </c>
      <c r="Q3716" s="43">
        <v>4.6626000000000001E-2</v>
      </c>
      <c r="R3716" s="43">
        <v>0</v>
      </c>
      <c r="S3716" s="43">
        <v>0</v>
      </c>
      <c r="T3716" s="43">
        <v>0</v>
      </c>
      <c r="U3716" s="43">
        <v>0</v>
      </c>
      <c r="V3716" s="43">
        <v>0</v>
      </c>
      <c r="W3716" s="43">
        <v>0</v>
      </c>
      <c r="X3716" s="43">
        <v>0</v>
      </c>
      <c r="Y3716" s="43">
        <v>0</v>
      </c>
      <c r="Z3716" s="43">
        <v>0</v>
      </c>
      <c r="AA3716" s="43">
        <v>0</v>
      </c>
      <c r="AB3716" s="43">
        <v>0</v>
      </c>
      <c r="AC3716" s="43">
        <v>0</v>
      </c>
      <c r="AD3716" s="43">
        <v>0</v>
      </c>
      <c r="AE3716" s="43">
        <v>0</v>
      </c>
    </row>
    <row r="3717" spans="1:31" ht="15.75" x14ac:dyDescent="0.25">
      <c r="A3717" s="49">
        <v>9.6</v>
      </c>
      <c r="B3717" s="22" t="s">
        <v>7581</v>
      </c>
      <c r="C3717" s="42" t="s">
        <v>7582</v>
      </c>
      <c r="D3717" s="21">
        <v>2024</v>
      </c>
      <c r="E3717" s="21">
        <v>2024</v>
      </c>
      <c r="F3717" s="43">
        <v>0.86660000000000004</v>
      </c>
      <c r="G3717" s="43">
        <v>1.03992</v>
      </c>
      <c r="H3717" s="43">
        <v>1.1417167308110001</v>
      </c>
      <c r="I3717" s="43">
        <v>0</v>
      </c>
      <c r="J3717" s="43">
        <f t="shared" si="171"/>
        <v>1.1417167308110001</v>
      </c>
      <c r="K3717" s="43">
        <v>0.55401599999999995</v>
      </c>
      <c r="L3717" s="43">
        <f t="shared" si="172"/>
        <v>0.58770073081100016</v>
      </c>
      <c r="M3717" s="43">
        <v>0</v>
      </c>
      <c r="N3717" s="43">
        <f t="shared" si="173"/>
        <v>1.03992</v>
      </c>
      <c r="O3717" s="43">
        <v>0.55401599999999995</v>
      </c>
      <c r="P3717" s="43">
        <v>0</v>
      </c>
      <c r="Q3717" s="43">
        <v>0.55401599999999995</v>
      </c>
      <c r="R3717" s="43">
        <v>0</v>
      </c>
      <c r="S3717" s="43">
        <v>0</v>
      </c>
      <c r="T3717" s="43">
        <v>0</v>
      </c>
      <c r="U3717" s="43">
        <v>0</v>
      </c>
      <c r="V3717" s="43">
        <v>0</v>
      </c>
      <c r="W3717" s="43">
        <v>0</v>
      </c>
      <c r="X3717" s="43">
        <v>0</v>
      </c>
      <c r="Y3717" s="43">
        <v>0</v>
      </c>
      <c r="Z3717" s="43">
        <v>0</v>
      </c>
      <c r="AA3717" s="43">
        <v>0</v>
      </c>
      <c r="AB3717" s="43">
        <v>0</v>
      </c>
      <c r="AC3717" s="43">
        <v>0</v>
      </c>
      <c r="AD3717" s="43">
        <v>0</v>
      </c>
      <c r="AE3717" s="43">
        <v>0</v>
      </c>
    </row>
    <row r="3718" spans="1:31" ht="15.75" x14ac:dyDescent="0.25">
      <c r="A3718" s="49">
        <v>9.6</v>
      </c>
      <c r="B3718" s="22" t="s">
        <v>7583</v>
      </c>
      <c r="C3718" s="42" t="s">
        <v>7584</v>
      </c>
      <c r="D3718" s="21">
        <v>2024</v>
      </c>
      <c r="E3718" s="21">
        <v>2024</v>
      </c>
      <c r="F3718" s="43">
        <v>0.70916999999999997</v>
      </c>
      <c r="G3718" s="43">
        <v>0.85100399999999998</v>
      </c>
      <c r="H3718" s="43">
        <v>0.93430793213600005</v>
      </c>
      <c r="I3718" s="43">
        <v>0</v>
      </c>
      <c r="J3718" s="43">
        <f t="shared" si="171"/>
        <v>0.93430793213600005</v>
      </c>
      <c r="K3718" s="43">
        <v>0.24510699999999999</v>
      </c>
      <c r="L3718" s="43">
        <f t="shared" si="172"/>
        <v>0.68920093213600009</v>
      </c>
      <c r="M3718" s="43">
        <v>0</v>
      </c>
      <c r="N3718" s="43">
        <f t="shared" si="173"/>
        <v>0.85100399999999998</v>
      </c>
      <c r="O3718" s="43">
        <v>0.24510699999999999</v>
      </c>
      <c r="P3718" s="43">
        <v>0</v>
      </c>
      <c r="Q3718" s="43">
        <v>0.24510699999999999</v>
      </c>
      <c r="R3718" s="43">
        <v>0</v>
      </c>
      <c r="S3718" s="43">
        <v>0</v>
      </c>
      <c r="T3718" s="43">
        <v>0</v>
      </c>
      <c r="U3718" s="43">
        <v>0</v>
      </c>
      <c r="V3718" s="43">
        <v>0</v>
      </c>
      <c r="W3718" s="43">
        <v>0</v>
      </c>
      <c r="X3718" s="43">
        <v>0</v>
      </c>
      <c r="Y3718" s="43">
        <v>0</v>
      </c>
      <c r="Z3718" s="43">
        <v>0</v>
      </c>
      <c r="AA3718" s="43">
        <v>0</v>
      </c>
      <c r="AB3718" s="43">
        <v>0</v>
      </c>
      <c r="AC3718" s="43">
        <v>0</v>
      </c>
      <c r="AD3718" s="43">
        <v>0</v>
      </c>
      <c r="AE3718" s="43">
        <v>0</v>
      </c>
    </row>
    <row r="3719" spans="1:31" ht="15.75" x14ac:dyDescent="0.25">
      <c r="A3719" s="49">
        <v>9.6</v>
      </c>
      <c r="B3719" s="22" t="s">
        <v>7585</v>
      </c>
      <c r="C3719" s="42" t="s">
        <v>7586</v>
      </c>
      <c r="D3719" s="21">
        <v>2024</v>
      </c>
      <c r="E3719" s="21">
        <v>2024</v>
      </c>
      <c r="F3719" s="43">
        <v>0.86660000000000004</v>
      </c>
      <c r="G3719" s="43">
        <v>1.03992</v>
      </c>
      <c r="H3719" s="43">
        <v>1.1417167308110001</v>
      </c>
      <c r="I3719" s="43">
        <v>0</v>
      </c>
      <c r="J3719" s="43">
        <f t="shared" si="171"/>
        <v>1.1417167308110001</v>
      </c>
      <c r="K3719" s="43">
        <v>0.15070800000000001</v>
      </c>
      <c r="L3719" s="43">
        <f t="shared" si="172"/>
        <v>0.99100873081100005</v>
      </c>
      <c r="M3719" s="43">
        <v>0</v>
      </c>
      <c r="N3719" s="43">
        <f t="shared" si="173"/>
        <v>1.03992</v>
      </c>
      <c r="O3719" s="43">
        <v>0.15070800000000001</v>
      </c>
      <c r="P3719" s="43">
        <v>0</v>
      </c>
      <c r="Q3719" s="43">
        <v>0.15070800000000001</v>
      </c>
      <c r="R3719" s="43">
        <v>0</v>
      </c>
      <c r="S3719" s="43">
        <v>0</v>
      </c>
      <c r="T3719" s="43">
        <v>0</v>
      </c>
      <c r="U3719" s="43">
        <v>0</v>
      </c>
      <c r="V3719" s="43">
        <v>0</v>
      </c>
      <c r="W3719" s="43">
        <v>0</v>
      </c>
      <c r="X3719" s="43">
        <v>0</v>
      </c>
      <c r="Y3719" s="43">
        <v>0</v>
      </c>
      <c r="Z3719" s="43">
        <v>0</v>
      </c>
      <c r="AA3719" s="43">
        <v>0</v>
      </c>
      <c r="AB3719" s="43">
        <v>0</v>
      </c>
      <c r="AC3719" s="43">
        <v>0</v>
      </c>
      <c r="AD3719" s="43">
        <v>0</v>
      </c>
      <c r="AE3719" s="43">
        <v>0</v>
      </c>
    </row>
    <row r="3720" spans="1:31" ht="15.75" x14ac:dyDescent="0.25">
      <c r="A3720" s="49" t="s">
        <v>7263</v>
      </c>
      <c r="B3720" s="22" t="s">
        <v>7587</v>
      </c>
      <c r="C3720" s="42" t="s">
        <v>7588</v>
      </c>
      <c r="D3720" s="21">
        <v>2024</v>
      </c>
      <c r="E3720" s="21">
        <v>2025</v>
      </c>
      <c r="F3720" s="43">
        <v>87.957755000000006</v>
      </c>
      <c r="G3720" s="43">
        <v>105.549307</v>
      </c>
      <c r="H3720" s="43">
        <v>121.278958988871</v>
      </c>
      <c r="I3720" s="43">
        <v>0</v>
      </c>
      <c r="J3720" s="43">
        <f t="shared" si="171"/>
        <v>121.278958988871</v>
      </c>
      <c r="K3720" s="43">
        <v>117.98769299999999</v>
      </c>
      <c r="L3720" s="43">
        <f t="shared" si="172"/>
        <v>3.2912659888710039</v>
      </c>
      <c r="M3720" s="43">
        <v>0</v>
      </c>
      <c r="N3720" s="43">
        <f t="shared" si="173"/>
        <v>105.549307</v>
      </c>
      <c r="O3720" s="43">
        <v>117.98769299999999</v>
      </c>
      <c r="P3720" s="43">
        <v>0</v>
      </c>
      <c r="Q3720" s="43">
        <v>8.3104899999999997</v>
      </c>
      <c r="R3720" s="43">
        <v>109.67720300000001</v>
      </c>
      <c r="S3720" s="43">
        <v>0</v>
      </c>
      <c r="T3720" s="43">
        <v>0</v>
      </c>
      <c r="U3720" s="43">
        <v>0</v>
      </c>
      <c r="V3720" s="43">
        <v>0</v>
      </c>
      <c r="W3720" s="43">
        <v>0</v>
      </c>
      <c r="X3720" s="43">
        <v>0</v>
      </c>
      <c r="Y3720" s="43">
        <v>0</v>
      </c>
      <c r="Z3720" s="43">
        <v>0</v>
      </c>
      <c r="AA3720" s="43">
        <v>0</v>
      </c>
      <c r="AB3720" s="43">
        <v>0</v>
      </c>
      <c r="AC3720" s="43">
        <v>0</v>
      </c>
      <c r="AD3720" s="43">
        <v>0</v>
      </c>
      <c r="AE3720" s="43">
        <v>0</v>
      </c>
    </row>
    <row r="3721" spans="1:31" ht="15.75" x14ac:dyDescent="0.25">
      <c r="A3721" s="49" t="s">
        <v>7040</v>
      </c>
      <c r="B3721" s="22" t="s">
        <v>7589</v>
      </c>
      <c r="C3721" s="42" t="s">
        <v>7590</v>
      </c>
      <c r="D3721" s="21">
        <v>2024</v>
      </c>
      <c r="E3721" s="21">
        <v>2025</v>
      </c>
      <c r="F3721" s="43">
        <v>9.6543410000000005</v>
      </c>
      <c r="G3721" s="43">
        <v>11.58521</v>
      </c>
      <c r="H3721" s="43">
        <v>13.339811511613</v>
      </c>
      <c r="I3721" s="43">
        <v>0</v>
      </c>
      <c r="J3721" s="43">
        <f t="shared" si="171"/>
        <v>13.339811511613</v>
      </c>
      <c r="K3721" s="43">
        <v>7.1557060000000003</v>
      </c>
      <c r="L3721" s="43">
        <f t="shared" si="172"/>
        <v>6.1841055116129997</v>
      </c>
      <c r="M3721" s="43">
        <v>0</v>
      </c>
      <c r="N3721" s="43">
        <f t="shared" si="173"/>
        <v>11.58521</v>
      </c>
      <c r="O3721" s="43">
        <v>7.1557060000000003</v>
      </c>
      <c r="P3721" s="43">
        <v>0</v>
      </c>
      <c r="Q3721" s="43">
        <v>0.188556</v>
      </c>
      <c r="R3721" s="43">
        <v>6.9671500000000002</v>
      </c>
      <c r="S3721" s="43">
        <v>0</v>
      </c>
      <c r="T3721" s="43">
        <v>0</v>
      </c>
      <c r="U3721" s="43">
        <v>0</v>
      </c>
      <c r="V3721" s="43">
        <v>0</v>
      </c>
      <c r="W3721" s="43">
        <v>0</v>
      </c>
      <c r="X3721" s="43">
        <v>0</v>
      </c>
      <c r="Y3721" s="43">
        <v>0</v>
      </c>
      <c r="Z3721" s="43">
        <v>0</v>
      </c>
      <c r="AA3721" s="43">
        <v>0</v>
      </c>
      <c r="AB3721" s="43">
        <v>0</v>
      </c>
      <c r="AC3721" s="43">
        <v>0</v>
      </c>
      <c r="AD3721" s="43">
        <v>0</v>
      </c>
      <c r="AE3721" s="43">
        <v>0</v>
      </c>
    </row>
    <row r="3722" spans="1:31" ht="15.75" x14ac:dyDescent="0.25">
      <c r="A3722" s="49" t="s">
        <v>7217</v>
      </c>
      <c r="B3722" s="22" t="s">
        <v>7591</v>
      </c>
      <c r="C3722" s="42" t="s">
        <v>7592</v>
      </c>
      <c r="D3722" s="21">
        <v>2024</v>
      </c>
      <c r="E3722" s="21">
        <v>2025</v>
      </c>
      <c r="F3722" s="43">
        <v>5.6405820000000002</v>
      </c>
      <c r="G3722" s="43">
        <v>6.7686989999999998</v>
      </c>
      <c r="H3722" s="43">
        <v>7.7793554350939997</v>
      </c>
      <c r="I3722" s="43">
        <v>0</v>
      </c>
      <c r="J3722" s="43">
        <f t="shared" si="171"/>
        <v>7.7793554350939997</v>
      </c>
      <c r="K3722" s="43">
        <v>6.5829029999999999</v>
      </c>
      <c r="L3722" s="43">
        <f t="shared" si="172"/>
        <v>1.1964524350939998</v>
      </c>
      <c r="M3722" s="43">
        <v>0</v>
      </c>
      <c r="N3722" s="43">
        <f t="shared" si="173"/>
        <v>6.7686989999999998</v>
      </c>
      <c r="O3722" s="43">
        <v>6.5829029999999999</v>
      </c>
      <c r="P3722" s="43">
        <v>0</v>
      </c>
      <c r="Q3722" s="43">
        <v>0.42938100000000001</v>
      </c>
      <c r="R3722" s="43">
        <v>6.1535219999999997</v>
      </c>
      <c r="S3722" s="43">
        <v>0</v>
      </c>
      <c r="T3722" s="43">
        <v>0</v>
      </c>
      <c r="U3722" s="43">
        <v>0</v>
      </c>
      <c r="V3722" s="43">
        <v>0</v>
      </c>
      <c r="W3722" s="43">
        <v>0</v>
      </c>
      <c r="X3722" s="43">
        <v>0</v>
      </c>
      <c r="Y3722" s="43">
        <v>0</v>
      </c>
      <c r="Z3722" s="43">
        <v>0</v>
      </c>
      <c r="AA3722" s="43">
        <v>0</v>
      </c>
      <c r="AB3722" s="43">
        <v>0</v>
      </c>
      <c r="AC3722" s="43">
        <v>0</v>
      </c>
      <c r="AD3722" s="43">
        <v>0</v>
      </c>
      <c r="AE3722" s="43">
        <v>0</v>
      </c>
    </row>
    <row r="3723" spans="1:31" ht="15.75" x14ac:dyDescent="0.25">
      <c r="A3723" s="49" t="s">
        <v>7217</v>
      </c>
      <c r="B3723" s="22" t="s">
        <v>7593</v>
      </c>
      <c r="C3723" s="42" t="s">
        <v>7594</v>
      </c>
      <c r="D3723" s="21">
        <v>2024</v>
      </c>
      <c r="E3723" s="21">
        <v>2025</v>
      </c>
      <c r="F3723" s="43">
        <v>3.8529490000000002</v>
      </c>
      <c r="G3723" s="43">
        <v>4.6235390000000001</v>
      </c>
      <c r="H3723" s="43">
        <v>5.3128613737580004</v>
      </c>
      <c r="I3723" s="43">
        <v>0</v>
      </c>
      <c r="J3723" s="43">
        <f t="shared" si="171"/>
        <v>5.3128613737580004</v>
      </c>
      <c r="K3723" s="43">
        <v>4.462923</v>
      </c>
      <c r="L3723" s="43">
        <f t="shared" si="172"/>
        <v>0.84993837375800041</v>
      </c>
      <c r="M3723" s="43">
        <v>0</v>
      </c>
      <c r="N3723" s="43">
        <f t="shared" si="173"/>
        <v>4.6235390000000001</v>
      </c>
      <c r="O3723" s="43">
        <v>4.462923</v>
      </c>
      <c r="P3723" s="43">
        <v>0</v>
      </c>
      <c r="Q3723" s="43">
        <v>0.30925799999999998</v>
      </c>
      <c r="R3723" s="43">
        <v>4.1536650000000002</v>
      </c>
      <c r="S3723" s="43">
        <v>0</v>
      </c>
      <c r="T3723" s="43">
        <v>0</v>
      </c>
      <c r="U3723" s="43">
        <v>0</v>
      </c>
      <c r="V3723" s="43">
        <v>0</v>
      </c>
      <c r="W3723" s="43">
        <v>0</v>
      </c>
      <c r="X3723" s="43">
        <v>0</v>
      </c>
      <c r="Y3723" s="43">
        <v>0</v>
      </c>
      <c r="Z3723" s="43">
        <v>0</v>
      </c>
      <c r="AA3723" s="43">
        <v>0</v>
      </c>
      <c r="AB3723" s="43">
        <v>0</v>
      </c>
      <c r="AC3723" s="43">
        <v>0</v>
      </c>
      <c r="AD3723" s="43">
        <v>0</v>
      </c>
      <c r="AE3723" s="43">
        <v>0</v>
      </c>
    </row>
    <row r="3724" spans="1:31" ht="15.75" x14ac:dyDescent="0.25">
      <c r="A3724" s="49" t="s">
        <v>7217</v>
      </c>
      <c r="B3724" s="22" t="s">
        <v>7595</v>
      </c>
      <c r="C3724" s="42" t="s">
        <v>7596</v>
      </c>
      <c r="D3724" s="21">
        <v>2024</v>
      </c>
      <c r="E3724" s="21">
        <v>2025</v>
      </c>
      <c r="F3724" s="43">
        <v>3.3421970000000001</v>
      </c>
      <c r="G3724" s="43">
        <v>4.010637</v>
      </c>
      <c r="H3724" s="43">
        <v>4.6083197665520004</v>
      </c>
      <c r="I3724" s="43">
        <v>0</v>
      </c>
      <c r="J3724" s="43">
        <f t="shared" si="171"/>
        <v>4.6083197665520004</v>
      </c>
      <c r="K3724" s="43">
        <v>3.9491510000000001</v>
      </c>
      <c r="L3724" s="43">
        <f t="shared" si="172"/>
        <v>0.6591687665520003</v>
      </c>
      <c r="M3724" s="43">
        <v>0</v>
      </c>
      <c r="N3724" s="43">
        <f t="shared" si="173"/>
        <v>4.010637</v>
      </c>
      <c r="O3724" s="43">
        <v>3.9491510000000001</v>
      </c>
      <c r="P3724" s="43">
        <v>0</v>
      </c>
      <c r="Q3724" s="43">
        <v>0.27833400000000003</v>
      </c>
      <c r="R3724" s="43">
        <v>3.670817</v>
      </c>
      <c r="S3724" s="43">
        <v>0</v>
      </c>
      <c r="T3724" s="43">
        <v>0</v>
      </c>
      <c r="U3724" s="43">
        <v>0</v>
      </c>
      <c r="V3724" s="43">
        <v>0</v>
      </c>
      <c r="W3724" s="43">
        <v>0</v>
      </c>
      <c r="X3724" s="43">
        <v>0</v>
      </c>
      <c r="Y3724" s="43">
        <v>0</v>
      </c>
      <c r="Z3724" s="43">
        <v>0</v>
      </c>
      <c r="AA3724" s="43">
        <v>0</v>
      </c>
      <c r="AB3724" s="43">
        <v>0</v>
      </c>
      <c r="AC3724" s="43">
        <v>0</v>
      </c>
      <c r="AD3724" s="43">
        <v>0</v>
      </c>
      <c r="AE3724" s="43">
        <v>0</v>
      </c>
    </row>
    <row r="3725" spans="1:31" ht="15.75" x14ac:dyDescent="0.25">
      <c r="A3725" s="49" t="s">
        <v>7217</v>
      </c>
      <c r="B3725" s="22" t="s">
        <v>7597</v>
      </c>
      <c r="C3725" s="42" t="s">
        <v>7598</v>
      </c>
      <c r="D3725" s="21">
        <v>2024</v>
      </c>
      <c r="E3725" s="21">
        <v>2025</v>
      </c>
      <c r="F3725" s="43">
        <v>5.1298300000000001</v>
      </c>
      <c r="G3725" s="43">
        <v>6.1557959999999996</v>
      </c>
      <c r="H3725" s="43">
        <v>7.075145744237</v>
      </c>
      <c r="I3725" s="43">
        <v>0</v>
      </c>
      <c r="J3725" s="43">
        <f t="shared" si="171"/>
        <v>7.075145744237</v>
      </c>
      <c r="K3725" s="43">
        <v>6.2635149999999999</v>
      </c>
      <c r="L3725" s="43">
        <f t="shared" si="172"/>
        <v>0.8116307442370001</v>
      </c>
      <c r="M3725" s="43">
        <v>0</v>
      </c>
      <c r="N3725" s="43">
        <f t="shared" si="173"/>
        <v>6.1557959999999996</v>
      </c>
      <c r="O3725" s="43">
        <v>6.2635149999999999</v>
      </c>
      <c r="P3725" s="43">
        <v>0</v>
      </c>
      <c r="Q3725" s="43">
        <v>0.40470600000000001</v>
      </c>
      <c r="R3725" s="43">
        <v>5.8588089999999999</v>
      </c>
      <c r="S3725" s="43">
        <v>0</v>
      </c>
      <c r="T3725" s="43">
        <v>0</v>
      </c>
      <c r="U3725" s="43">
        <v>0</v>
      </c>
      <c r="V3725" s="43">
        <v>0</v>
      </c>
      <c r="W3725" s="43">
        <v>0</v>
      </c>
      <c r="X3725" s="43">
        <v>0</v>
      </c>
      <c r="Y3725" s="43">
        <v>0</v>
      </c>
      <c r="Z3725" s="43">
        <v>0</v>
      </c>
      <c r="AA3725" s="43">
        <v>0</v>
      </c>
      <c r="AB3725" s="43">
        <v>0</v>
      </c>
      <c r="AC3725" s="43">
        <v>0</v>
      </c>
      <c r="AD3725" s="43">
        <v>0</v>
      </c>
      <c r="AE3725" s="43">
        <v>0</v>
      </c>
    </row>
    <row r="3726" spans="1:31" ht="15.75" x14ac:dyDescent="0.25">
      <c r="A3726" s="49" t="s">
        <v>7217</v>
      </c>
      <c r="B3726" s="22" t="s">
        <v>7599</v>
      </c>
      <c r="C3726" s="42" t="s">
        <v>7600</v>
      </c>
      <c r="D3726" s="21">
        <v>2024</v>
      </c>
      <c r="E3726" s="21">
        <v>2025</v>
      </c>
      <c r="F3726" s="43">
        <v>3.5975730000000001</v>
      </c>
      <c r="G3726" s="43">
        <v>4.317088</v>
      </c>
      <c r="H3726" s="43">
        <v>4.9596551382519998</v>
      </c>
      <c r="I3726" s="43">
        <v>0</v>
      </c>
      <c r="J3726" s="43">
        <f t="shared" si="171"/>
        <v>4.9596551382519998</v>
      </c>
      <c r="K3726" s="43">
        <v>3.227665</v>
      </c>
      <c r="L3726" s="43">
        <f t="shared" si="172"/>
        <v>1.7319901382519998</v>
      </c>
      <c r="M3726" s="43">
        <v>0</v>
      </c>
      <c r="N3726" s="43">
        <f t="shared" si="173"/>
        <v>4.317088</v>
      </c>
      <c r="O3726" s="43">
        <v>3.227665</v>
      </c>
      <c r="P3726" s="43">
        <v>0</v>
      </c>
      <c r="Q3726" s="43">
        <v>0.23814199999999999</v>
      </c>
      <c r="R3726" s="43">
        <v>2.9895230000000002</v>
      </c>
      <c r="S3726" s="43">
        <v>0</v>
      </c>
      <c r="T3726" s="43">
        <v>0</v>
      </c>
      <c r="U3726" s="43">
        <v>0</v>
      </c>
      <c r="V3726" s="43">
        <v>0</v>
      </c>
      <c r="W3726" s="43">
        <v>0</v>
      </c>
      <c r="X3726" s="43">
        <v>0</v>
      </c>
      <c r="Y3726" s="43">
        <v>0</v>
      </c>
      <c r="Z3726" s="43">
        <v>0</v>
      </c>
      <c r="AA3726" s="43">
        <v>0</v>
      </c>
      <c r="AB3726" s="43">
        <v>0</v>
      </c>
      <c r="AC3726" s="43">
        <v>0</v>
      </c>
      <c r="AD3726" s="43">
        <v>0</v>
      </c>
      <c r="AE3726" s="43">
        <v>0</v>
      </c>
    </row>
    <row r="3727" spans="1:31" ht="15.75" x14ac:dyDescent="0.25">
      <c r="A3727" s="49" t="s">
        <v>7217</v>
      </c>
      <c r="B3727" s="22" t="s">
        <v>7601</v>
      </c>
      <c r="C3727" s="42" t="s">
        <v>7602</v>
      </c>
      <c r="D3727" s="21">
        <v>2024</v>
      </c>
      <c r="E3727" s="21">
        <v>2025</v>
      </c>
      <c r="F3727" s="43">
        <v>2.831445</v>
      </c>
      <c r="G3727" s="43">
        <v>3.3977339999999998</v>
      </c>
      <c r="H3727" s="43">
        <v>3.9033414435570002</v>
      </c>
      <c r="I3727" s="43">
        <v>0</v>
      </c>
      <c r="J3727" s="43">
        <f t="shared" si="171"/>
        <v>3.9033414435570002</v>
      </c>
      <c r="K3727" s="43">
        <v>2.9464429999999999</v>
      </c>
      <c r="L3727" s="43">
        <f t="shared" si="172"/>
        <v>0.95689844355700027</v>
      </c>
      <c r="M3727" s="43">
        <v>0</v>
      </c>
      <c r="N3727" s="43">
        <f t="shared" si="173"/>
        <v>3.3977339999999998</v>
      </c>
      <c r="O3727" s="43">
        <v>2.9464429999999999</v>
      </c>
      <c r="P3727" s="43">
        <v>0</v>
      </c>
      <c r="Q3727" s="43">
        <v>0.21929699999999999</v>
      </c>
      <c r="R3727" s="43">
        <v>2.7271459999999998</v>
      </c>
      <c r="S3727" s="43">
        <v>0</v>
      </c>
      <c r="T3727" s="43">
        <v>0</v>
      </c>
      <c r="U3727" s="43">
        <v>0</v>
      </c>
      <c r="V3727" s="43">
        <v>0</v>
      </c>
      <c r="W3727" s="43">
        <v>0</v>
      </c>
      <c r="X3727" s="43">
        <v>0</v>
      </c>
      <c r="Y3727" s="43">
        <v>0</v>
      </c>
      <c r="Z3727" s="43">
        <v>0</v>
      </c>
      <c r="AA3727" s="43">
        <v>0</v>
      </c>
      <c r="AB3727" s="43">
        <v>0</v>
      </c>
      <c r="AC3727" s="43">
        <v>0</v>
      </c>
      <c r="AD3727" s="43">
        <v>0</v>
      </c>
      <c r="AE3727" s="43">
        <v>0</v>
      </c>
    </row>
    <row r="3728" spans="1:31" ht="15.75" x14ac:dyDescent="0.25">
      <c r="A3728" s="49" t="s">
        <v>7217</v>
      </c>
      <c r="B3728" s="22" t="s">
        <v>7603</v>
      </c>
      <c r="C3728" s="42" t="s">
        <v>7604</v>
      </c>
      <c r="D3728" s="21">
        <v>2024</v>
      </c>
      <c r="E3728" s="21">
        <v>2025</v>
      </c>
      <c r="F3728" s="43">
        <v>3.5975730000000001</v>
      </c>
      <c r="G3728" s="43">
        <v>4.317088</v>
      </c>
      <c r="H3728" s="43">
        <v>4.9591726587889999</v>
      </c>
      <c r="I3728" s="43">
        <v>0</v>
      </c>
      <c r="J3728" s="43">
        <f t="shared" ref="J3728:J3791" si="174">IFERROR(H3728+I3728,"0")</f>
        <v>4.9591726587889999</v>
      </c>
      <c r="K3728" s="43">
        <v>2.8396690000000002</v>
      </c>
      <c r="L3728" s="43">
        <f t="shared" ref="L3728:L3791" si="175">IFERROR(J3728-K3728,"0")</f>
        <v>2.1195036587889997</v>
      </c>
      <c r="M3728" s="43">
        <v>0</v>
      </c>
      <c r="N3728" s="43">
        <f t="shared" ref="N3728:N3791" si="176">IFERROR(G3728-M3728,"0")</f>
        <v>4.317088</v>
      </c>
      <c r="O3728" s="43">
        <v>2.8396690000000002</v>
      </c>
      <c r="P3728" s="43">
        <v>0</v>
      </c>
      <c r="Q3728" s="43">
        <v>0.215284</v>
      </c>
      <c r="R3728" s="43">
        <v>2.6243850000000002</v>
      </c>
      <c r="S3728" s="43">
        <v>0</v>
      </c>
      <c r="T3728" s="43">
        <v>0</v>
      </c>
      <c r="U3728" s="43">
        <v>0</v>
      </c>
      <c r="V3728" s="43">
        <v>0</v>
      </c>
      <c r="W3728" s="43">
        <v>0</v>
      </c>
      <c r="X3728" s="43">
        <v>0</v>
      </c>
      <c r="Y3728" s="43">
        <v>0</v>
      </c>
      <c r="Z3728" s="43">
        <v>0</v>
      </c>
      <c r="AA3728" s="43">
        <v>0</v>
      </c>
      <c r="AB3728" s="43">
        <v>0</v>
      </c>
      <c r="AC3728" s="43">
        <v>0</v>
      </c>
      <c r="AD3728" s="43">
        <v>0</v>
      </c>
      <c r="AE3728" s="43">
        <v>0</v>
      </c>
    </row>
    <row r="3729" spans="1:31" ht="15.75" x14ac:dyDescent="0.25">
      <c r="A3729" s="49" t="s">
        <v>7040</v>
      </c>
      <c r="B3729" s="22" t="s">
        <v>7605</v>
      </c>
      <c r="C3729" s="42" t="s">
        <v>7606</v>
      </c>
      <c r="D3729" s="21">
        <v>2024</v>
      </c>
      <c r="E3729" s="21">
        <v>2026</v>
      </c>
      <c r="F3729" s="43">
        <v>16.300713999999999</v>
      </c>
      <c r="G3729" s="43">
        <v>19.560856999999999</v>
      </c>
      <c r="H3729" s="43">
        <v>23.475841862153999</v>
      </c>
      <c r="I3729" s="43">
        <v>0</v>
      </c>
      <c r="J3729" s="43">
        <f t="shared" si="174"/>
        <v>23.475841862153999</v>
      </c>
      <c r="K3729" s="43">
        <v>15.269496</v>
      </c>
      <c r="L3729" s="43">
        <f t="shared" si="175"/>
        <v>8.2063458621539986</v>
      </c>
      <c r="M3729" s="43">
        <v>0</v>
      </c>
      <c r="N3729" s="43">
        <f t="shared" si="176"/>
        <v>19.560856999999999</v>
      </c>
      <c r="O3729" s="43">
        <v>15.269496</v>
      </c>
      <c r="P3729" s="43">
        <v>0</v>
      </c>
      <c r="Q3729" s="43">
        <v>0.54226700000000005</v>
      </c>
      <c r="R3729" s="43">
        <v>0.77149299999999998</v>
      </c>
      <c r="S3729" s="43">
        <v>13.955736</v>
      </c>
      <c r="T3729" s="43">
        <v>0</v>
      </c>
      <c r="U3729" s="43">
        <v>0</v>
      </c>
      <c r="V3729" s="43">
        <v>0</v>
      </c>
      <c r="W3729" s="43">
        <v>0</v>
      </c>
      <c r="X3729" s="43">
        <v>0</v>
      </c>
      <c r="Y3729" s="43">
        <v>0</v>
      </c>
      <c r="Z3729" s="43">
        <v>0</v>
      </c>
      <c r="AA3729" s="43">
        <v>0</v>
      </c>
      <c r="AB3729" s="43">
        <v>0</v>
      </c>
      <c r="AC3729" s="43">
        <v>0</v>
      </c>
      <c r="AD3729" s="43">
        <v>0</v>
      </c>
      <c r="AE3729" s="43">
        <v>0</v>
      </c>
    </row>
    <row r="3730" spans="1:31" ht="15.75" x14ac:dyDescent="0.25">
      <c r="A3730" s="49" t="s">
        <v>7438</v>
      </c>
      <c r="B3730" s="22" t="s">
        <v>7607</v>
      </c>
      <c r="C3730" s="42" t="s">
        <v>7608</v>
      </c>
      <c r="D3730" s="21">
        <v>2024</v>
      </c>
      <c r="E3730" s="21">
        <v>2025</v>
      </c>
      <c r="F3730" s="43">
        <v>1.7382740000000001</v>
      </c>
      <c r="G3730" s="43">
        <v>2.0859290000000001</v>
      </c>
      <c r="H3730" s="43">
        <v>2.3910474093270002</v>
      </c>
      <c r="I3730" s="43">
        <v>0</v>
      </c>
      <c r="J3730" s="43">
        <f t="shared" si="174"/>
        <v>2.3910474093270002</v>
      </c>
      <c r="K3730" s="43">
        <v>0.25129600000000002</v>
      </c>
      <c r="L3730" s="43">
        <f t="shared" si="175"/>
        <v>2.1397514093270003</v>
      </c>
      <c r="M3730" s="43">
        <v>0</v>
      </c>
      <c r="N3730" s="43">
        <f t="shared" si="176"/>
        <v>2.0859290000000001</v>
      </c>
      <c r="O3730" s="43">
        <v>0.25129600000000002</v>
      </c>
      <c r="P3730" s="43">
        <v>0</v>
      </c>
      <c r="Q3730" s="43">
        <v>3.0270999999999999E-2</v>
      </c>
      <c r="R3730" s="43">
        <v>0.221025</v>
      </c>
      <c r="S3730" s="43">
        <v>0</v>
      </c>
      <c r="T3730" s="43">
        <v>0</v>
      </c>
      <c r="U3730" s="43">
        <v>0</v>
      </c>
      <c r="V3730" s="43">
        <v>0</v>
      </c>
      <c r="W3730" s="43">
        <v>0</v>
      </c>
      <c r="X3730" s="43">
        <v>0</v>
      </c>
      <c r="Y3730" s="43">
        <v>0</v>
      </c>
      <c r="Z3730" s="43">
        <v>0</v>
      </c>
      <c r="AA3730" s="43">
        <v>0</v>
      </c>
      <c r="AB3730" s="43">
        <v>0</v>
      </c>
      <c r="AC3730" s="43">
        <v>0</v>
      </c>
      <c r="AD3730" s="43">
        <v>0</v>
      </c>
      <c r="AE3730" s="43">
        <v>0</v>
      </c>
    </row>
    <row r="3731" spans="1:31" ht="15.75" x14ac:dyDescent="0.25">
      <c r="A3731" s="49" t="s">
        <v>7263</v>
      </c>
      <c r="B3731" s="22" t="s">
        <v>7609</v>
      </c>
      <c r="C3731" s="42" t="s">
        <v>7610</v>
      </c>
      <c r="D3731" s="21">
        <v>2024</v>
      </c>
      <c r="E3731" s="21">
        <v>2024</v>
      </c>
      <c r="F3731" s="43">
        <v>1.4689829999999999</v>
      </c>
      <c r="G3731" s="43">
        <v>1.7627790000000001</v>
      </c>
      <c r="H3731" s="43">
        <v>1.9353378725829999</v>
      </c>
      <c r="I3731" s="43">
        <v>0</v>
      </c>
      <c r="J3731" s="43">
        <f t="shared" si="174"/>
        <v>1.9353378725829999</v>
      </c>
      <c r="K3731" s="43">
        <v>0.66204399999999997</v>
      </c>
      <c r="L3731" s="43">
        <f t="shared" si="175"/>
        <v>1.2732938725829999</v>
      </c>
      <c r="M3731" s="43">
        <v>0</v>
      </c>
      <c r="N3731" s="43">
        <f t="shared" si="176"/>
        <v>1.7627790000000001</v>
      </c>
      <c r="O3731" s="43">
        <v>0.66204399999999997</v>
      </c>
      <c r="P3731" s="43">
        <v>0</v>
      </c>
      <c r="Q3731" s="43">
        <v>0.66204399999999997</v>
      </c>
      <c r="R3731" s="43">
        <v>0</v>
      </c>
      <c r="S3731" s="43">
        <v>0</v>
      </c>
      <c r="T3731" s="43">
        <v>0</v>
      </c>
      <c r="U3731" s="43">
        <v>0</v>
      </c>
      <c r="V3731" s="43">
        <v>0</v>
      </c>
      <c r="W3731" s="43">
        <v>0</v>
      </c>
      <c r="X3731" s="43">
        <v>0</v>
      </c>
      <c r="Y3731" s="43">
        <v>0</v>
      </c>
      <c r="Z3731" s="43">
        <v>0</v>
      </c>
      <c r="AA3731" s="43">
        <v>0</v>
      </c>
      <c r="AB3731" s="43">
        <v>0</v>
      </c>
      <c r="AC3731" s="43">
        <v>0</v>
      </c>
      <c r="AD3731" s="43">
        <v>0</v>
      </c>
      <c r="AE3731" s="43">
        <v>0</v>
      </c>
    </row>
    <row r="3732" spans="1:31" ht="15.75" x14ac:dyDescent="0.25">
      <c r="A3732" s="49" t="s">
        <v>7263</v>
      </c>
      <c r="B3732" s="22" t="s">
        <v>7611</v>
      </c>
      <c r="C3732" s="42" t="s">
        <v>7612</v>
      </c>
      <c r="D3732" s="21">
        <v>2024</v>
      </c>
      <c r="E3732" s="21">
        <v>2024</v>
      </c>
      <c r="F3732" s="43">
        <v>1.4269019999999999</v>
      </c>
      <c r="G3732" s="43">
        <v>1.7122820000000001</v>
      </c>
      <c r="H3732" s="43">
        <v>1.8798977716559999</v>
      </c>
      <c r="I3732" s="43">
        <v>0</v>
      </c>
      <c r="J3732" s="43">
        <f t="shared" si="174"/>
        <v>1.8798977716559999</v>
      </c>
      <c r="K3732" s="43">
        <v>0.20202500000000001</v>
      </c>
      <c r="L3732" s="43">
        <f t="shared" si="175"/>
        <v>1.6778727716559998</v>
      </c>
      <c r="M3732" s="43">
        <v>0</v>
      </c>
      <c r="N3732" s="43">
        <f t="shared" si="176"/>
        <v>1.7122820000000001</v>
      </c>
      <c r="O3732" s="43">
        <v>0.20202500000000001</v>
      </c>
      <c r="P3732" s="43">
        <v>0</v>
      </c>
      <c r="Q3732" s="43">
        <v>0.20202500000000001</v>
      </c>
      <c r="R3732" s="43">
        <v>0</v>
      </c>
      <c r="S3732" s="43">
        <v>0</v>
      </c>
      <c r="T3732" s="43">
        <v>0</v>
      </c>
      <c r="U3732" s="43">
        <v>0</v>
      </c>
      <c r="V3732" s="43">
        <v>0</v>
      </c>
      <c r="W3732" s="43">
        <v>0</v>
      </c>
      <c r="X3732" s="43">
        <v>0</v>
      </c>
      <c r="Y3732" s="43">
        <v>0</v>
      </c>
      <c r="Z3732" s="43">
        <v>0</v>
      </c>
      <c r="AA3732" s="43">
        <v>0</v>
      </c>
      <c r="AB3732" s="43">
        <v>0</v>
      </c>
      <c r="AC3732" s="43">
        <v>0</v>
      </c>
      <c r="AD3732" s="43">
        <v>0</v>
      </c>
      <c r="AE3732" s="43">
        <v>0</v>
      </c>
    </row>
    <row r="3733" spans="1:31" ht="15.75" x14ac:dyDescent="0.25">
      <c r="A3733" s="49" t="s">
        <v>7427</v>
      </c>
      <c r="B3733" s="22" t="s">
        <v>7613</v>
      </c>
      <c r="C3733" s="42" t="s">
        <v>7614</v>
      </c>
      <c r="D3733" s="21">
        <v>2024</v>
      </c>
      <c r="E3733" s="21">
        <v>2024</v>
      </c>
      <c r="F3733" s="43">
        <v>89.022270000000006</v>
      </c>
      <c r="G3733" s="43">
        <v>106.826724</v>
      </c>
      <c r="H3733" s="43">
        <v>117.283887579812</v>
      </c>
      <c r="I3733" s="43">
        <v>0</v>
      </c>
      <c r="J3733" s="43">
        <f t="shared" si="174"/>
        <v>117.283887579812</v>
      </c>
      <c r="K3733" s="43">
        <v>20.297063000000001</v>
      </c>
      <c r="L3733" s="43">
        <f t="shared" si="175"/>
        <v>96.986824579812009</v>
      </c>
      <c r="M3733" s="43">
        <v>0</v>
      </c>
      <c r="N3733" s="43">
        <f t="shared" si="176"/>
        <v>106.826724</v>
      </c>
      <c r="O3733" s="43">
        <v>20.297063000000001</v>
      </c>
      <c r="P3733" s="43">
        <v>0</v>
      </c>
      <c r="Q3733" s="43">
        <v>20.297063000000001</v>
      </c>
      <c r="R3733" s="43">
        <v>0</v>
      </c>
      <c r="S3733" s="43">
        <v>0</v>
      </c>
      <c r="T3733" s="43">
        <v>0</v>
      </c>
      <c r="U3733" s="43">
        <v>0</v>
      </c>
      <c r="V3733" s="43">
        <v>0</v>
      </c>
      <c r="W3733" s="43">
        <v>0</v>
      </c>
      <c r="X3733" s="43">
        <v>0</v>
      </c>
      <c r="Y3733" s="43">
        <v>0</v>
      </c>
      <c r="Z3733" s="43">
        <v>0</v>
      </c>
      <c r="AA3733" s="43">
        <v>0</v>
      </c>
      <c r="AB3733" s="43">
        <v>0</v>
      </c>
      <c r="AC3733" s="43">
        <v>0</v>
      </c>
      <c r="AD3733" s="43">
        <v>0</v>
      </c>
      <c r="AE3733" s="43">
        <v>0</v>
      </c>
    </row>
    <row r="3734" spans="1:31" ht="15.75" x14ac:dyDescent="0.25">
      <c r="A3734" s="49" t="s">
        <v>7040</v>
      </c>
      <c r="B3734" s="22" t="s">
        <v>7615</v>
      </c>
      <c r="C3734" s="42" t="s">
        <v>7616</v>
      </c>
      <c r="D3734" s="21">
        <v>2024</v>
      </c>
      <c r="E3734" s="21">
        <v>2024</v>
      </c>
      <c r="F3734" s="43">
        <v>8.5028220000000001</v>
      </c>
      <c r="G3734" s="43">
        <v>10.203386999999999</v>
      </c>
      <c r="H3734" s="43">
        <v>11.202186368993001</v>
      </c>
      <c r="I3734" s="43">
        <v>0</v>
      </c>
      <c r="J3734" s="43">
        <f t="shared" si="174"/>
        <v>11.202186368993001</v>
      </c>
      <c r="K3734" s="43">
        <v>6.3901519999999996</v>
      </c>
      <c r="L3734" s="43">
        <f t="shared" si="175"/>
        <v>4.8120343689930012</v>
      </c>
      <c r="M3734" s="43">
        <v>0</v>
      </c>
      <c r="N3734" s="43">
        <f t="shared" si="176"/>
        <v>10.203386999999999</v>
      </c>
      <c r="O3734" s="43">
        <v>6.3901519999999996</v>
      </c>
      <c r="P3734" s="43">
        <v>0</v>
      </c>
      <c r="Q3734" s="43">
        <v>6.3901519999999996</v>
      </c>
      <c r="R3734" s="43">
        <v>0</v>
      </c>
      <c r="S3734" s="43">
        <v>0</v>
      </c>
      <c r="T3734" s="43">
        <v>0</v>
      </c>
      <c r="U3734" s="43">
        <v>0</v>
      </c>
      <c r="V3734" s="43">
        <v>0</v>
      </c>
      <c r="W3734" s="43">
        <v>0</v>
      </c>
      <c r="X3734" s="43">
        <v>0</v>
      </c>
      <c r="Y3734" s="43">
        <v>0</v>
      </c>
      <c r="Z3734" s="43">
        <v>0</v>
      </c>
      <c r="AA3734" s="43">
        <v>0</v>
      </c>
      <c r="AB3734" s="43">
        <v>0</v>
      </c>
      <c r="AC3734" s="43">
        <v>0</v>
      </c>
      <c r="AD3734" s="43">
        <v>0</v>
      </c>
      <c r="AE3734" s="43">
        <v>0</v>
      </c>
    </row>
    <row r="3735" spans="1:31" ht="15.75" x14ac:dyDescent="0.25">
      <c r="A3735" s="49" t="s">
        <v>7427</v>
      </c>
      <c r="B3735" s="22" t="s">
        <v>7617</v>
      </c>
      <c r="C3735" s="42" t="s">
        <v>7618</v>
      </c>
      <c r="D3735" s="21">
        <v>2024</v>
      </c>
      <c r="E3735" s="21">
        <v>2024</v>
      </c>
      <c r="F3735" s="43">
        <v>44.178075999999997</v>
      </c>
      <c r="G3735" s="43">
        <v>53.013691999999999</v>
      </c>
      <c r="H3735" s="43">
        <v>58.203150492534</v>
      </c>
      <c r="I3735" s="43">
        <v>0</v>
      </c>
      <c r="J3735" s="43">
        <f t="shared" si="174"/>
        <v>58.203150492534</v>
      </c>
      <c r="K3735" s="43">
        <v>16.280339999999999</v>
      </c>
      <c r="L3735" s="43">
        <f t="shared" si="175"/>
        <v>41.922810492533998</v>
      </c>
      <c r="M3735" s="43">
        <v>0</v>
      </c>
      <c r="N3735" s="43">
        <f t="shared" si="176"/>
        <v>53.013691999999999</v>
      </c>
      <c r="O3735" s="43">
        <v>16.280339999999999</v>
      </c>
      <c r="P3735" s="43">
        <v>0</v>
      </c>
      <c r="Q3735" s="43">
        <v>16.280339999999999</v>
      </c>
      <c r="R3735" s="43">
        <v>0</v>
      </c>
      <c r="S3735" s="43">
        <v>0</v>
      </c>
      <c r="T3735" s="43">
        <v>0</v>
      </c>
      <c r="U3735" s="43">
        <v>0</v>
      </c>
      <c r="V3735" s="43">
        <v>0</v>
      </c>
      <c r="W3735" s="43">
        <v>0</v>
      </c>
      <c r="X3735" s="43">
        <v>0</v>
      </c>
      <c r="Y3735" s="43">
        <v>0</v>
      </c>
      <c r="Z3735" s="43">
        <v>0</v>
      </c>
      <c r="AA3735" s="43">
        <v>0</v>
      </c>
      <c r="AB3735" s="43">
        <v>0</v>
      </c>
      <c r="AC3735" s="43">
        <v>0</v>
      </c>
      <c r="AD3735" s="43">
        <v>0</v>
      </c>
      <c r="AE3735" s="43">
        <v>0</v>
      </c>
    </row>
    <row r="3736" spans="1:31" ht="15.75" x14ac:dyDescent="0.25">
      <c r="A3736" s="49" t="s">
        <v>7424</v>
      </c>
      <c r="B3736" s="22" t="s">
        <v>7619</v>
      </c>
      <c r="C3736" s="42" t="s">
        <v>7620</v>
      </c>
      <c r="D3736" s="21">
        <v>2024</v>
      </c>
      <c r="E3736" s="21">
        <v>2024</v>
      </c>
      <c r="F3736" s="43">
        <v>235.87992800000001</v>
      </c>
      <c r="G3736" s="43">
        <v>283.05591299999998</v>
      </c>
      <c r="H3736" s="43">
        <v>310.76397489123599</v>
      </c>
      <c r="I3736" s="43">
        <v>0</v>
      </c>
      <c r="J3736" s="43">
        <f t="shared" si="174"/>
        <v>310.76397489123599</v>
      </c>
      <c r="K3736" s="43">
        <v>0.21701300000000001</v>
      </c>
      <c r="L3736" s="43">
        <f t="shared" si="175"/>
        <v>310.54696189123598</v>
      </c>
      <c r="M3736" s="43">
        <v>0</v>
      </c>
      <c r="N3736" s="43">
        <f t="shared" si="176"/>
        <v>283.05591299999998</v>
      </c>
      <c r="O3736" s="43">
        <v>0.21701300000000001</v>
      </c>
      <c r="P3736" s="43">
        <v>0</v>
      </c>
      <c r="Q3736" s="43">
        <v>0.21701300000000001</v>
      </c>
      <c r="R3736" s="43">
        <v>0</v>
      </c>
      <c r="S3736" s="43">
        <v>0</v>
      </c>
      <c r="T3736" s="43">
        <v>0</v>
      </c>
      <c r="U3736" s="43">
        <v>0</v>
      </c>
      <c r="V3736" s="43">
        <v>0</v>
      </c>
      <c r="W3736" s="43">
        <v>0</v>
      </c>
      <c r="X3736" s="43">
        <v>0</v>
      </c>
      <c r="Y3736" s="43">
        <v>0</v>
      </c>
      <c r="Z3736" s="43">
        <v>0</v>
      </c>
      <c r="AA3736" s="43">
        <v>0</v>
      </c>
      <c r="AB3736" s="43">
        <v>0</v>
      </c>
      <c r="AC3736" s="43">
        <v>0</v>
      </c>
      <c r="AD3736" s="43">
        <v>0</v>
      </c>
      <c r="AE3736" s="43">
        <v>0</v>
      </c>
    </row>
    <row r="3737" spans="1:31" ht="15.75" x14ac:dyDescent="0.25">
      <c r="A3737" s="49">
        <v>9.4</v>
      </c>
      <c r="B3737" s="22" t="s">
        <v>7621</v>
      </c>
      <c r="C3737" s="42" t="s">
        <v>7622</v>
      </c>
      <c r="D3737" s="21">
        <v>2024</v>
      </c>
      <c r="E3737" s="21">
        <v>2024</v>
      </c>
      <c r="F3737" s="43">
        <v>1.2474270000000001</v>
      </c>
      <c r="G3737" s="43">
        <v>1.4969129999999999</v>
      </c>
      <c r="H3737" s="43">
        <v>1.643445417326</v>
      </c>
      <c r="I3737" s="43">
        <v>0</v>
      </c>
      <c r="J3737" s="43">
        <f t="shared" si="174"/>
        <v>1.643445417326</v>
      </c>
      <c r="K3737" s="43">
        <v>0.55439700000000003</v>
      </c>
      <c r="L3737" s="43">
        <f t="shared" si="175"/>
        <v>1.089048417326</v>
      </c>
      <c r="M3737" s="43">
        <v>0</v>
      </c>
      <c r="N3737" s="43">
        <f t="shared" si="176"/>
        <v>1.4969129999999999</v>
      </c>
      <c r="O3737" s="43">
        <v>0.55439700000000003</v>
      </c>
      <c r="P3737" s="43">
        <v>0</v>
      </c>
      <c r="Q3737" s="43">
        <v>0.55439700000000003</v>
      </c>
      <c r="R3737" s="43">
        <v>0</v>
      </c>
      <c r="S3737" s="43">
        <v>0</v>
      </c>
      <c r="T3737" s="43">
        <v>0</v>
      </c>
      <c r="U3737" s="43">
        <v>0</v>
      </c>
      <c r="V3737" s="43">
        <v>0</v>
      </c>
      <c r="W3737" s="43">
        <v>0</v>
      </c>
      <c r="X3737" s="43">
        <v>0</v>
      </c>
      <c r="Y3737" s="43">
        <v>0</v>
      </c>
      <c r="Z3737" s="43">
        <v>0</v>
      </c>
      <c r="AA3737" s="43">
        <v>0</v>
      </c>
      <c r="AB3737" s="43">
        <v>0</v>
      </c>
      <c r="AC3737" s="43">
        <v>0</v>
      </c>
      <c r="AD3737" s="43">
        <v>0</v>
      </c>
      <c r="AE3737" s="43">
        <v>0</v>
      </c>
    </row>
    <row r="3738" spans="1:31" ht="15.75" x14ac:dyDescent="0.25">
      <c r="A3738" s="49" t="s">
        <v>7263</v>
      </c>
      <c r="B3738" s="22" t="s">
        <v>7623</v>
      </c>
      <c r="C3738" s="42" t="s">
        <v>7624</v>
      </c>
      <c r="D3738" s="21">
        <v>2024</v>
      </c>
      <c r="E3738" s="21">
        <v>2024</v>
      </c>
      <c r="F3738" s="43">
        <v>4.370539</v>
      </c>
      <c r="G3738" s="43">
        <v>5.2446489999999999</v>
      </c>
      <c r="H3738" s="43">
        <v>5.7580424557010002</v>
      </c>
      <c r="I3738" s="43">
        <v>0</v>
      </c>
      <c r="J3738" s="43">
        <f t="shared" si="174"/>
        <v>5.7580424557010002</v>
      </c>
      <c r="K3738" s="43">
        <v>0.91738299999999995</v>
      </c>
      <c r="L3738" s="43">
        <f t="shared" si="175"/>
        <v>4.8406594557010001</v>
      </c>
      <c r="M3738" s="43">
        <v>0</v>
      </c>
      <c r="N3738" s="43">
        <f t="shared" si="176"/>
        <v>5.2446489999999999</v>
      </c>
      <c r="O3738" s="43">
        <v>0.91738299999999995</v>
      </c>
      <c r="P3738" s="43">
        <v>0</v>
      </c>
      <c r="Q3738" s="43">
        <v>0.91738299999999995</v>
      </c>
      <c r="R3738" s="43">
        <v>0</v>
      </c>
      <c r="S3738" s="43">
        <v>0</v>
      </c>
      <c r="T3738" s="43">
        <v>0</v>
      </c>
      <c r="U3738" s="43">
        <v>0</v>
      </c>
      <c r="V3738" s="43">
        <v>0</v>
      </c>
      <c r="W3738" s="43">
        <v>0</v>
      </c>
      <c r="X3738" s="43">
        <v>0</v>
      </c>
      <c r="Y3738" s="43">
        <v>0</v>
      </c>
      <c r="Z3738" s="43">
        <v>0</v>
      </c>
      <c r="AA3738" s="43">
        <v>0</v>
      </c>
      <c r="AB3738" s="43">
        <v>0</v>
      </c>
      <c r="AC3738" s="43">
        <v>0</v>
      </c>
      <c r="AD3738" s="43">
        <v>0</v>
      </c>
      <c r="AE3738" s="43">
        <v>0</v>
      </c>
    </row>
    <row r="3739" spans="1:31" ht="15.75" x14ac:dyDescent="0.25">
      <c r="A3739" s="49" t="s">
        <v>7427</v>
      </c>
      <c r="B3739" s="22" t="s">
        <v>7625</v>
      </c>
      <c r="C3739" s="42" t="s">
        <v>7626</v>
      </c>
      <c r="D3739" s="21">
        <v>2024</v>
      </c>
      <c r="E3739" s="21">
        <v>2024</v>
      </c>
      <c r="F3739" s="43">
        <v>1.383508</v>
      </c>
      <c r="G3739" s="43">
        <v>1.66021</v>
      </c>
      <c r="H3739" s="43">
        <v>1.822727397662</v>
      </c>
      <c r="I3739" s="43">
        <v>0</v>
      </c>
      <c r="J3739" s="43">
        <f t="shared" si="174"/>
        <v>1.822727397662</v>
      </c>
      <c r="K3739" s="43">
        <v>0.26129000000000002</v>
      </c>
      <c r="L3739" s="43">
        <f t="shared" si="175"/>
        <v>1.561437397662</v>
      </c>
      <c r="M3739" s="43">
        <v>0</v>
      </c>
      <c r="N3739" s="43">
        <f t="shared" si="176"/>
        <v>1.66021</v>
      </c>
      <c r="O3739" s="43">
        <v>0.26129000000000002</v>
      </c>
      <c r="P3739" s="43">
        <v>0</v>
      </c>
      <c r="Q3739" s="43">
        <v>0.26129000000000002</v>
      </c>
      <c r="R3739" s="43">
        <v>0</v>
      </c>
      <c r="S3739" s="43">
        <v>0</v>
      </c>
      <c r="T3739" s="43">
        <v>0</v>
      </c>
      <c r="U3739" s="43">
        <v>0</v>
      </c>
      <c r="V3739" s="43">
        <v>0</v>
      </c>
      <c r="W3739" s="43">
        <v>0</v>
      </c>
      <c r="X3739" s="43">
        <v>0</v>
      </c>
      <c r="Y3739" s="43">
        <v>0</v>
      </c>
      <c r="Z3739" s="43">
        <v>0</v>
      </c>
      <c r="AA3739" s="43">
        <v>0</v>
      </c>
      <c r="AB3739" s="43">
        <v>0</v>
      </c>
      <c r="AC3739" s="43">
        <v>0</v>
      </c>
      <c r="AD3739" s="43">
        <v>0</v>
      </c>
      <c r="AE3739" s="43">
        <v>0</v>
      </c>
    </row>
    <row r="3740" spans="1:31" ht="15.75" x14ac:dyDescent="0.25">
      <c r="A3740" s="49" t="s">
        <v>7427</v>
      </c>
      <c r="B3740" s="22" t="s">
        <v>7627</v>
      </c>
      <c r="C3740" s="42" t="s">
        <v>7628</v>
      </c>
      <c r="D3740" s="21">
        <v>2024</v>
      </c>
      <c r="E3740" s="21">
        <v>2024</v>
      </c>
      <c r="F3740" s="43">
        <v>2.2920370000000001</v>
      </c>
      <c r="G3740" s="43">
        <v>2.750445</v>
      </c>
      <c r="H3740" s="43">
        <v>3.0196833157129999</v>
      </c>
      <c r="I3740" s="43">
        <v>0</v>
      </c>
      <c r="J3740" s="43">
        <f t="shared" si="174"/>
        <v>3.0196833157129999</v>
      </c>
      <c r="K3740" s="43">
        <v>2.4387439999999998</v>
      </c>
      <c r="L3740" s="43">
        <f t="shared" si="175"/>
        <v>0.58093931571300006</v>
      </c>
      <c r="M3740" s="43">
        <v>0</v>
      </c>
      <c r="N3740" s="43">
        <f t="shared" si="176"/>
        <v>2.750445</v>
      </c>
      <c r="O3740" s="43">
        <v>2.4387439999999998</v>
      </c>
      <c r="P3740" s="43">
        <v>0</v>
      </c>
      <c r="Q3740" s="43">
        <v>2.4387439999999998</v>
      </c>
      <c r="R3740" s="43">
        <v>0</v>
      </c>
      <c r="S3740" s="43">
        <v>0</v>
      </c>
      <c r="T3740" s="43">
        <v>0</v>
      </c>
      <c r="U3740" s="43">
        <v>0</v>
      </c>
      <c r="V3740" s="43">
        <v>0</v>
      </c>
      <c r="W3740" s="43">
        <v>0</v>
      </c>
      <c r="X3740" s="43">
        <v>0</v>
      </c>
      <c r="Y3740" s="43">
        <v>0</v>
      </c>
      <c r="Z3740" s="43">
        <v>0</v>
      </c>
      <c r="AA3740" s="43">
        <v>0</v>
      </c>
      <c r="AB3740" s="43">
        <v>0</v>
      </c>
      <c r="AC3740" s="43">
        <v>0</v>
      </c>
      <c r="AD3740" s="43">
        <v>0</v>
      </c>
      <c r="AE3740" s="43">
        <v>0</v>
      </c>
    </row>
    <row r="3741" spans="1:31" ht="15.75" x14ac:dyDescent="0.25">
      <c r="A3741" s="49" t="s">
        <v>7427</v>
      </c>
      <c r="B3741" s="22" t="s">
        <v>7629</v>
      </c>
      <c r="C3741" s="42" t="s">
        <v>7630</v>
      </c>
      <c r="D3741" s="21">
        <v>2024</v>
      </c>
      <c r="E3741" s="21">
        <v>2024</v>
      </c>
      <c r="F3741" s="43">
        <v>0.54543200000000003</v>
      </c>
      <c r="G3741" s="43">
        <v>0.65451800000000004</v>
      </c>
      <c r="H3741" s="43">
        <v>0.71859140738500005</v>
      </c>
      <c r="I3741" s="43">
        <v>0</v>
      </c>
      <c r="J3741" s="43">
        <f t="shared" si="174"/>
        <v>0.71859140738500005</v>
      </c>
      <c r="K3741" s="43">
        <v>0.16497300000000001</v>
      </c>
      <c r="L3741" s="43">
        <f t="shared" si="175"/>
        <v>0.55361840738500001</v>
      </c>
      <c r="M3741" s="43">
        <v>0</v>
      </c>
      <c r="N3741" s="43">
        <f t="shared" si="176"/>
        <v>0.65451800000000004</v>
      </c>
      <c r="O3741" s="43">
        <v>0.16497300000000001</v>
      </c>
      <c r="P3741" s="43">
        <v>0</v>
      </c>
      <c r="Q3741" s="43">
        <v>0.16497300000000001</v>
      </c>
      <c r="R3741" s="43">
        <v>0</v>
      </c>
      <c r="S3741" s="43">
        <v>0</v>
      </c>
      <c r="T3741" s="43">
        <v>0</v>
      </c>
      <c r="U3741" s="43">
        <v>0</v>
      </c>
      <c r="V3741" s="43">
        <v>0</v>
      </c>
      <c r="W3741" s="43">
        <v>0</v>
      </c>
      <c r="X3741" s="43">
        <v>0</v>
      </c>
      <c r="Y3741" s="43">
        <v>0</v>
      </c>
      <c r="Z3741" s="43">
        <v>0</v>
      </c>
      <c r="AA3741" s="43">
        <v>0</v>
      </c>
      <c r="AB3741" s="43">
        <v>0</v>
      </c>
      <c r="AC3741" s="43">
        <v>0</v>
      </c>
      <c r="AD3741" s="43">
        <v>0</v>
      </c>
      <c r="AE3741" s="43">
        <v>0</v>
      </c>
    </row>
    <row r="3742" spans="1:31" ht="15.75" x14ac:dyDescent="0.25">
      <c r="A3742" s="49" t="s">
        <v>7427</v>
      </c>
      <c r="B3742" s="22" t="s">
        <v>7631</v>
      </c>
      <c r="C3742" s="42" t="s">
        <v>7632</v>
      </c>
      <c r="D3742" s="21">
        <v>2024</v>
      </c>
      <c r="E3742" s="21">
        <v>2025</v>
      </c>
      <c r="F3742" s="43">
        <v>7.6338309999999998</v>
      </c>
      <c r="G3742" s="43">
        <v>9.1605980000000002</v>
      </c>
      <c r="H3742" s="43">
        <v>10.057320892524</v>
      </c>
      <c r="I3742" s="43">
        <v>0</v>
      </c>
      <c r="J3742" s="43">
        <f t="shared" si="174"/>
        <v>10.057320892524</v>
      </c>
      <c r="K3742" s="43">
        <v>5.5388729999999997</v>
      </c>
      <c r="L3742" s="43">
        <f t="shared" si="175"/>
        <v>4.5184478925240006</v>
      </c>
      <c r="M3742" s="43">
        <v>0</v>
      </c>
      <c r="N3742" s="43">
        <f t="shared" si="176"/>
        <v>9.1605980000000002</v>
      </c>
      <c r="O3742" s="43">
        <v>5.5388729999999997</v>
      </c>
      <c r="P3742" s="43">
        <v>0</v>
      </c>
      <c r="Q3742" s="43">
        <v>5.5388729999999997</v>
      </c>
      <c r="R3742" s="43">
        <v>0</v>
      </c>
      <c r="S3742" s="43">
        <v>0</v>
      </c>
      <c r="T3742" s="43">
        <v>0</v>
      </c>
      <c r="U3742" s="43">
        <v>0</v>
      </c>
      <c r="V3742" s="43">
        <v>0</v>
      </c>
      <c r="W3742" s="43">
        <v>0</v>
      </c>
      <c r="X3742" s="43">
        <v>0</v>
      </c>
      <c r="Y3742" s="43">
        <v>0</v>
      </c>
      <c r="Z3742" s="43">
        <v>0</v>
      </c>
      <c r="AA3742" s="43">
        <v>0</v>
      </c>
      <c r="AB3742" s="43">
        <v>0</v>
      </c>
      <c r="AC3742" s="43">
        <v>0</v>
      </c>
      <c r="AD3742" s="43">
        <v>0</v>
      </c>
      <c r="AE3742" s="43">
        <v>0</v>
      </c>
    </row>
    <row r="3743" spans="1:31" ht="15.75" x14ac:dyDescent="0.25">
      <c r="A3743" s="49">
        <v>9.6</v>
      </c>
      <c r="B3743" s="22" t="s">
        <v>7633</v>
      </c>
      <c r="C3743" s="42" t="s">
        <v>7634</v>
      </c>
      <c r="D3743" s="21">
        <v>2024</v>
      </c>
      <c r="E3743" s="21">
        <v>2024</v>
      </c>
      <c r="F3743" s="43">
        <v>0.23402999999999999</v>
      </c>
      <c r="G3743" s="43">
        <v>0.28083599999999997</v>
      </c>
      <c r="H3743" s="43">
        <v>0.30832675572599999</v>
      </c>
      <c r="I3743" s="43">
        <v>0</v>
      </c>
      <c r="J3743" s="43">
        <f t="shared" si="174"/>
        <v>0.30832675572599999</v>
      </c>
      <c r="K3743" s="43">
        <v>7.7904000000000001E-2</v>
      </c>
      <c r="L3743" s="43">
        <f t="shared" si="175"/>
        <v>0.23042275572599999</v>
      </c>
      <c r="M3743" s="43">
        <v>0</v>
      </c>
      <c r="N3743" s="43">
        <f t="shared" si="176"/>
        <v>0.28083599999999997</v>
      </c>
      <c r="O3743" s="43">
        <v>7.7904000000000001E-2</v>
      </c>
      <c r="P3743" s="43">
        <v>0</v>
      </c>
      <c r="Q3743" s="43">
        <v>7.7904000000000001E-2</v>
      </c>
      <c r="R3743" s="43">
        <v>0</v>
      </c>
      <c r="S3743" s="43">
        <v>0</v>
      </c>
      <c r="T3743" s="43">
        <v>0</v>
      </c>
      <c r="U3743" s="43">
        <v>0</v>
      </c>
      <c r="V3743" s="43">
        <v>0</v>
      </c>
      <c r="W3743" s="43">
        <v>0</v>
      </c>
      <c r="X3743" s="43">
        <v>0</v>
      </c>
      <c r="Y3743" s="43">
        <v>0</v>
      </c>
      <c r="Z3743" s="43">
        <v>0</v>
      </c>
      <c r="AA3743" s="43">
        <v>0</v>
      </c>
      <c r="AB3743" s="43">
        <v>0</v>
      </c>
      <c r="AC3743" s="43">
        <v>0</v>
      </c>
      <c r="AD3743" s="43">
        <v>0</v>
      </c>
      <c r="AE3743" s="43">
        <v>0</v>
      </c>
    </row>
    <row r="3744" spans="1:31" ht="15.75" x14ac:dyDescent="0.25">
      <c r="A3744" s="49">
        <v>9.6</v>
      </c>
      <c r="B3744" s="22" t="s">
        <v>7635</v>
      </c>
      <c r="C3744" s="42" t="s">
        <v>7636</v>
      </c>
      <c r="D3744" s="21">
        <v>2024</v>
      </c>
      <c r="E3744" s="21">
        <v>2024</v>
      </c>
      <c r="F3744" s="43">
        <v>0.79569000000000001</v>
      </c>
      <c r="G3744" s="43">
        <v>0.95482800000000001</v>
      </c>
      <c r="H3744" s="43">
        <v>1.0482951598650001</v>
      </c>
      <c r="I3744" s="43">
        <v>0</v>
      </c>
      <c r="J3744" s="43">
        <f t="shared" si="174"/>
        <v>1.0482951598650001</v>
      </c>
      <c r="K3744" s="43">
        <v>0.37253999999999998</v>
      </c>
      <c r="L3744" s="43">
        <f t="shared" si="175"/>
        <v>0.67575515986500012</v>
      </c>
      <c r="M3744" s="43">
        <v>0</v>
      </c>
      <c r="N3744" s="43">
        <f t="shared" si="176"/>
        <v>0.95482800000000001</v>
      </c>
      <c r="O3744" s="43">
        <v>0.37253999999999998</v>
      </c>
      <c r="P3744" s="43">
        <v>0</v>
      </c>
      <c r="Q3744" s="43">
        <v>0.37253999999999998</v>
      </c>
      <c r="R3744" s="43">
        <v>0</v>
      </c>
      <c r="S3744" s="43">
        <v>0</v>
      </c>
      <c r="T3744" s="43">
        <v>0</v>
      </c>
      <c r="U3744" s="43">
        <v>0</v>
      </c>
      <c r="V3744" s="43">
        <v>0</v>
      </c>
      <c r="W3744" s="43">
        <v>0</v>
      </c>
      <c r="X3744" s="43">
        <v>0</v>
      </c>
      <c r="Y3744" s="43">
        <v>0</v>
      </c>
      <c r="Z3744" s="43">
        <v>0</v>
      </c>
      <c r="AA3744" s="43">
        <v>0</v>
      </c>
      <c r="AB3744" s="43">
        <v>0</v>
      </c>
      <c r="AC3744" s="43">
        <v>0</v>
      </c>
      <c r="AD3744" s="43">
        <v>0</v>
      </c>
      <c r="AE3744" s="43">
        <v>0</v>
      </c>
    </row>
    <row r="3745" spans="1:31" ht="15.75" x14ac:dyDescent="0.25">
      <c r="A3745" s="49">
        <v>9.6</v>
      </c>
      <c r="B3745" s="22" t="s">
        <v>7637</v>
      </c>
      <c r="C3745" s="42" t="s">
        <v>7638</v>
      </c>
      <c r="D3745" s="21">
        <v>2024</v>
      </c>
      <c r="E3745" s="21">
        <v>2024</v>
      </c>
      <c r="F3745" s="43">
        <v>0.41039100000000001</v>
      </c>
      <c r="G3745" s="43">
        <v>0.49246899999999999</v>
      </c>
      <c r="H3745" s="43">
        <v>0.54067739674500004</v>
      </c>
      <c r="I3745" s="43">
        <v>0</v>
      </c>
      <c r="J3745" s="43">
        <f t="shared" si="174"/>
        <v>0.54067739674500004</v>
      </c>
      <c r="K3745" s="43">
        <v>0.17144300000000001</v>
      </c>
      <c r="L3745" s="43">
        <f t="shared" si="175"/>
        <v>0.36923439674500003</v>
      </c>
      <c r="M3745" s="43">
        <v>0</v>
      </c>
      <c r="N3745" s="43">
        <f t="shared" si="176"/>
        <v>0.49246899999999999</v>
      </c>
      <c r="O3745" s="43">
        <v>0.17144300000000001</v>
      </c>
      <c r="P3745" s="43">
        <v>0</v>
      </c>
      <c r="Q3745" s="43">
        <v>0.17144300000000001</v>
      </c>
      <c r="R3745" s="43">
        <v>0</v>
      </c>
      <c r="S3745" s="43">
        <v>0</v>
      </c>
      <c r="T3745" s="43">
        <v>0</v>
      </c>
      <c r="U3745" s="43">
        <v>0</v>
      </c>
      <c r="V3745" s="43">
        <v>0</v>
      </c>
      <c r="W3745" s="43">
        <v>0</v>
      </c>
      <c r="X3745" s="43">
        <v>0</v>
      </c>
      <c r="Y3745" s="43">
        <v>0</v>
      </c>
      <c r="Z3745" s="43">
        <v>0</v>
      </c>
      <c r="AA3745" s="43">
        <v>0</v>
      </c>
      <c r="AB3745" s="43">
        <v>0</v>
      </c>
      <c r="AC3745" s="43">
        <v>0</v>
      </c>
      <c r="AD3745" s="43">
        <v>0</v>
      </c>
      <c r="AE3745" s="43">
        <v>0</v>
      </c>
    </row>
    <row r="3746" spans="1:31" ht="15.75" x14ac:dyDescent="0.25">
      <c r="A3746" s="49">
        <v>9.6</v>
      </c>
      <c r="B3746" s="22" t="s">
        <v>7639</v>
      </c>
      <c r="C3746" s="42" t="s">
        <v>7640</v>
      </c>
      <c r="D3746" s="21">
        <v>2024</v>
      </c>
      <c r="E3746" s="21">
        <v>2024</v>
      </c>
      <c r="F3746" s="43">
        <v>0.23402999999999999</v>
      </c>
      <c r="G3746" s="43">
        <v>0.28083599999999997</v>
      </c>
      <c r="H3746" s="43">
        <v>0.30832675572599999</v>
      </c>
      <c r="I3746" s="43">
        <v>0</v>
      </c>
      <c r="J3746" s="43">
        <f t="shared" si="174"/>
        <v>0.30832675572599999</v>
      </c>
      <c r="K3746" s="43">
        <v>0.106045</v>
      </c>
      <c r="L3746" s="43">
        <f t="shared" si="175"/>
        <v>0.20228175572599999</v>
      </c>
      <c r="M3746" s="43">
        <v>0</v>
      </c>
      <c r="N3746" s="43">
        <f t="shared" si="176"/>
        <v>0.28083599999999997</v>
      </c>
      <c r="O3746" s="43">
        <v>0.106045</v>
      </c>
      <c r="P3746" s="43">
        <v>0</v>
      </c>
      <c r="Q3746" s="43">
        <v>0.106045</v>
      </c>
      <c r="R3746" s="43">
        <v>0</v>
      </c>
      <c r="S3746" s="43">
        <v>0</v>
      </c>
      <c r="T3746" s="43">
        <v>0</v>
      </c>
      <c r="U3746" s="43">
        <v>0</v>
      </c>
      <c r="V3746" s="43">
        <v>0</v>
      </c>
      <c r="W3746" s="43">
        <v>0</v>
      </c>
      <c r="X3746" s="43">
        <v>0</v>
      </c>
      <c r="Y3746" s="43">
        <v>0</v>
      </c>
      <c r="Z3746" s="43">
        <v>0</v>
      </c>
      <c r="AA3746" s="43">
        <v>0</v>
      </c>
      <c r="AB3746" s="43">
        <v>0</v>
      </c>
      <c r="AC3746" s="43">
        <v>0</v>
      </c>
      <c r="AD3746" s="43">
        <v>0</v>
      </c>
      <c r="AE3746" s="43">
        <v>0</v>
      </c>
    </row>
    <row r="3747" spans="1:31" ht="15.75" x14ac:dyDescent="0.25">
      <c r="A3747" s="49">
        <v>9.6</v>
      </c>
      <c r="B3747" s="22" t="s">
        <v>7641</v>
      </c>
      <c r="C3747" s="42" t="s">
        <v>7642</v>
      </c>
      <c r="D3747" s="21">
        <v>2024</v>
      </c>
      <c r="E3747" s="21">
        <v>2024</v>
      </c>
      <c r="F3747" s="43">
        <v>0.42549999999999999</v>
      </c>
      <c r="G3747" s="43">
        <v>0.51060000000000005</v>
      </c>
      <c r="H3747" s="43">
        <v>0.56058212434800003</v>
      </c>
      <c r="I3747" s="43">
        <v>0</v>
      </c>
      <c r="J3747" s="43">
        <f t="shared" si="174"/>
        <v>0.56058212434800003</v>
      </c>
      <c r="K3747" s="43">
        <v>5.7865E-2</v>
      </c>
      <c r="L3747" s="43">
        <f t="shared" si="175"/>
        <v>0.50271712434799998</v>
      </c>
      <c r="M3747" s="43">
        <v>0</v>
      </c>
      <c r="N3747" s="43">
        <f t="shared" si="176"/>
        <v>0.51060000000000005</v>
      </c>
      <c r="O3747" s="43">
        <v>5.7865E-2</v>
      </c>
      <c r="P3747" s="43">
        <v>0</v>
      </c>
      <c r="Q3747" s="43">
        <v>5.7865E-2</v>
      </c>
      <c r="R3747" s="43">
        <v>0</v>
      </c>
      <c r="S3747" s="43">
        <v>0</v>
      </c>
      <c r="T3747" s="43">
        <v>0</v>
      </c>
      <c r="U3747" s="43">
        <v>0</v>
      </c>
      <c r="V3747" s="43">
        <v>0</v>
      </c>
      <c r="W3747" s="43">
        <v>0</v>
      </c>
      <c r="X3747" s="43">
        <v>0</v>
      </c>
      <c r="Y3747" s="43">
        <v>0</v>
      </c>
      <c r="Z3747" s="43">
        <v>0</v>
      </c>
      <c r="AA3747" s="43">
        <v>0</v>
      </c>
      <c r="AB3747" s="43">
        <v>0</v>
      </c>
      <c r="AC3747" s="43">
        <v>0</v>
      </c>
      <c r="AD3747" s="43">
        <v>0</v>
      </c>
      <c r="AE3747" s="43">
        <v>0</v>
      </c>
    </row>
    <row r="3748" spans="1:31" ht="15.75" x14ac:dyDescent="0.25">
      <c r="A3748" s="49">
        <v>9.6</v>
      </c>
      <c r="B3748" s="22" t="s">
        <v>7643</v>
      </c>
      <c r="C3748" s="42" t="s">
        <v>7644</v>
      </c>
      <c r="D3748" s="21">
        <v>2024</v>
      </c>
      <c r="E3748" s="21">
        <v>2024</v>
      </c>
      <c r="F3748" s="43">
        <v>0.42549999999999999</v>
      </c>
      <c r="G3748" s="43">
        <v>0.51060000000000005</v>
      </c>
      <c r="H3748" s="43">
        <v>0.56058212434800003</v>
      </c>
      <c r="I3748" s="43">
        <v>0</v>
      </c>
      <c r="J3748" s="43">
        <f t="shared" si="174"/>
        <v>0.56058212434800003</v>
      </c>
      <c r="K3748" s="43">
        <v>4.0506E-2</v>
      </c>
      <c r="L3748" s="43">
        <f t="shared" si="175"/>
        <v>0.52007612434799999</v>
      </c>
      <c r="M3748" s="43">
        <v>0</v>
      </c>
      <c r="N3748" s="43">
        <f t="shared" si="176"/>
        <v>0.51060000000000005</v>
      </c>
      <c r="O3748" s="43">
        <v>4.0506E-2</v>
      </c>
      <c r="P3748" s="43">
        <v>0</v>
      </c>
      <c r="Q3748" s="43">
        <v>4.0506E-2</v>
      </c>
      <c r="R3748" s="43">
        <v>0</v>
      </c>
      <c r="S3748" s="43">
        <v>0</v>
      </c>
      <c r="T3748" s="43">
        <v>0</v>
      </c>
      <c r="U3748" s="43">
        <v>0</v>
      </c>
      <c r="V3748" s="43">
        <v>0</v>
      </c>
      <c r="W3748" s="43">
        <v>0</v>
      </c>
      <c r="X3748" s="43">
        <v>0</v>
      </c>
      <c r="Y3748" s="43">
        <v>0</v>
      </c>
      <c r="Z3748" s="43">
        <v>0</v>
      </c>
      <c r="AA3748" s="43">
        <v>0</v>
      </c>
      <c r="AB3748" s="43">
        <v>0</v>
      </c>
      <c r="AC3748" s="43">
        <v>0</v>
      </c>
      <c r="AD3748" s="43">
        <v>0</v>
      </c>
      <c r="AE3748" s="43">
        <v>0</v>
      </c>
    </row>
    <row r="3749" spans="1:31" ht="15.75" x14ac:dyDescent="0.25">
      <c r="A3749" s="49">
        <v>9.6</v>
      </c>
      <c r="B3749" s="22" t="s">
        <v>7645</v>
      </c>
      <c r="C3749" s="42" t="s">
        <v>7646</v>
      </c>
      <c r="D3749" s="21">
        <v>2024</v>
      </c>
      <c r="E3749" s="21">
        <v>2024</v>
      </c>
      <c r="F3749" s="43">
        <v>0.42549999999999999</v>
      </c>
      <c r="G3749" s="43">
        <v>0.51060000000000005</v>
      </c>
      <c r="H3749" s="43">
        <v>0.56058212434800003</v>
      </c>
      <c r="I3749" s="43">
        <v>0</v>
      </c>
      <c r="J3749" s="43">
        <f t="shared" si="174"/>
        <v>0.56058212434800003</v>
      </c>
      <c r="K3749" s="43">
        <v>4.0506E-2</v>
      </c>
      <c r="L3749" s="43">
        <f t="shared" si="175"/>
        <v>0.52007612434799999</v>
      </c>
      <c r="M3749" s="43">
        <v>0</v>
      </c>
      <c r="N3749" s="43">
        <f t="shared" si="176"/>
        <v>0.51060000000000005</v>
      </c>
      <c r="O3749" s="43">
        <v>4.0506E-2</v>
      </c>
      <c r="P3749" s="43">
        <v>0</v>
      </c>
      <c r="Q3749" s="43">
        <v>4.0506E-2</v>
      </c>
      <c r="R3749" s="43">
        <v>0</v>
      </c>
      <c r="S3749" s="43">
        <v>0</v>
      </c>
      <c r="T3749" s="43">
        <v>0</v>
      </c>
      <c r="U3749" s="43">
        <v>0</v>
      </c>
      <c r="V3749" s="43">
        <v>0</v>
      </c>
      <c r="W3749" s="43">
        <v>0</v>
      </c>
      <c r="X3749" s="43">
        <v>0</v>
      </c>
      <c r="Y3749" s="43">
        <v>0</v>
      </c>
      <c r="Z3749" s="43">
        <v>0</v>
      </c>
      <c r="AA3749" s="43">
        <v>0</v>
      </c>
      <c r="AB3749" s="43">
        <v>0</v>
      </c>
      <c r="AC3749" s="43">
        <v>0</v>
      </c>
      <c r="AD3749" s="43">
        <v>0</v>
      </c>
      <c r="AE3749" s="43">
        <v>0</v>
      </c>
    </row>
    <row r="3750" spans="1:31" ht="15.75" x14ac:dyDescent="0.25">
      <c r="A3750" s="49">
        <v>9.6</v>
      </c>
      <c r="B3750" s="22" t="s">
        <v>7647</v>
      </c>
      <c r="C3750" s="42" t="s">
        <v>7648</v>
      </c>
      <c r="D3750" s="21">
        <v>2024</v>
      </c>
      <c r="E3750" s="21">
        <v>2024</v>
      </c>
      <c r="F3750" s="43">
        <v>0.79569000000000001</v>
      </c>
      <c r="G3750" s="43">
        <v>0.95482800000000001</v>
      </c>
      <c r="H3750" s="43">
        <v>1.0482951598650001</v>
      </c>
      <c r="I3750" s="43">
        <v>0</v>
      </c>
      <c r="J3750" s="43">
        <f t="shared" si="174"/>
        <v>1.0482951598650001</v>
      </c>
      <c r="K3750" s="43">
        <v>5.6931000000000002E-2</v>
      </c>
      <c r="L3750" s="43">
        <f t="shared" si="175"/>
        <v>0.99136415986500015</v>
      </c>
      <c r="M3750" s="43">
        <v>0</v>
      </c>
      <c r="N3750" s="43">
        <f t="shared" si="176"/>
        <v>0.95482800000000001</v>
      </c>
      <c r="O3750" s="43">
        <v>5.6931000000000002E-2</v>
      </c>
      <c r="P3750" s="43">
        <v>0</v>
      </c>
      <c r="Q3750" s="43">
        <v>5.6931000000000002E-2</v>
      </c>
      <c r="R3750" s="43">
        <v>0</v>
      </c>
      <c r="S3750" s="43">
        <v>0</v>
      </c>
      <c r="T3750" s="43">
        <v>0</v>
      </c>
      <c r="U3750" s="43">
        <v>0</v>
      </c>
      <c r="V3750" s="43">
        <v>0</v>
      </c>
      <c r="W3750" s="43">
        <v>0</v>
      </c>
      <c r="X3750" s="43">
        <v>0</v>
      </c>
      <c r="Y3750" s="43">
        <v>0</v>
      </c>
      <c r="Z3750" s="43">
        <v>0</v>
      </c>
      <c r="AA3750" s="43">
        <v>0</v>
      </c>
      <c r="AB3750" s="43">
        <v>0</v>
      </c>
      <c r="AC3750" s="43">
        <v>0</v>
      </c>
      <c r="AD3750" s="43">
        <v>0</v>
      </c>
      <c r="AE3750" s="43">
        <v>0</v>
      </c>
    </row>
    <row r="3751" spans="1:31" ht="15.75" x14ac:dyDescent="0.25">
      <c r="A3751" s="49">
        <v>9.6</v>
      </c>
      <c r="B3751" s="22" t="s">
        <v>7649</v>
      </c>
      <c r="C3751" s="42" t="s">
        <v>7650</v>
      </c>
      <c r="D3751" s="21">
        <v>2024</v>
      </c>
      <c r="E3751" s="21">
        <v>2024</v>
      </c>
      <c r="F3751" s="43">
        <v>0.79569000000000001</v>
      </c>
      <c r="G3751" s="43">
        <v>0.95482800000000001</v>
      </c>
      <c r="H3751" s="43">
        <v>1.0482951598650001</v>
      </c>
      <c r="I3751" s="43">
        <v>0</v>
      </c>
      <c r="J3751" s="43">
        <f t="shared" si="174"/>
        <v>1.0482951598650001</v>
      </c>
      <c r="K3751" s="43">
        <v>4.5996000000000002E-2</v>
      </c>
      <c r="L3751" s="43">
        <f t="shared" si="175"/>
        <v>1.0022991598650002</v>
      </c>
      <c r="M3751" s="43">
        <v>0</v>
      </c>
      <c r="N3751" s="43">
        <f t="shared" si="176"/>
        <v>0.95482800000000001</v>
      </c>
      <c r="O3751" s="43">
        <v>4.5996000000000002E-2</v>
      </c>
      <c r="P3751" s="43">
        <v>0</v>
      </c>
      <c r="Q3751" s="43">
        <v>4.5996000000000002E-2</v>
      </c>
      <c r="R3751" s="43">
        <v>0</v>
      </c>
      <c r="S3751" s="43">
        <v>0</v>
      </c>
      <c r="T3751" s="43">
        <v>0</v>
      </c>
      <c r="U3751" s="43">
        <v>0</v>
      </c>
      <c r="V3751" s="43">
        <v>0</v>
      </c>
      <c r="W3751" s="43">
        <v>0</v>
      </c>
      <c r="X3751" s="43">
        <v>0</v>
      </c>
      <c r="Y3751" s="43">
        <v>0</v>
      </c>
      <c r="Z3751" s="43">
        <v>0</v>
      </c>
      <c r="AA3751" s="43">
        <v>0</v>
      </c>
      <c r="AB3751" s="43">
        <v>0</v>
      </c>
      <c r="AC3751" s="43">
        <v>0</v>
      </c>
      <c r="AD3751" s="43">
        <v>0</v>
      </c>
      <c r="AE3751" s="43">
        <v>0</v>
      </c>
    </row>
    <row r="3752" spans="1:31" ht="15.75" x14ac:dyDescent="0.25">
      <c r="A3752" s="49">
        <v>9.6</v>
      </c>
      <c r="B3752" s="22" t="s">
        <v>7651</v>
      </c>
      <c r="C3752" s="42" t="s">
        <v>7652</v>
      </c>
      <c r="D3752" s="21">
        <v>2024</v>
      </c>
      <c r="E3752" s="21">
        <v>2024</v>
      </c>
      <c r="F3752" s="43">
        <v>2.12751</v>
      </c>
      <c r="G3752" s="43">
        <v>2.5530119999999998</v>
      </c>
      <c r="H3752" s="43">
        <v>2.8029237964089999</v>
      </c>
      <c r="I3752" s="43">
        <v>0</v>
      </c>
      <c r="J3752" s="43">
        <f t="shared" si="174"/>
        <v>2.8029237964089999</v>
      </c>
      <c r="K3752" s="43">
        <v>1.191039</v>
      </c>
      <c r="L3752" s="43">
        <f t="shared" si="175"/>
        <v>1.611884796409</v>
      </c>
      <c r="M3752" s="43">
        <v>0</v>
      </c>
      <c r="N3752" s="43">
        <f t="shared" si="176"/>
        <v>2.5530119999999998</v>
      </c>
      <c r="O3752" s="43">
        <v>1.191039</v>
      </c>
      <c r="P3752" s="43">
        <v>0</v>
      </c>
      <c r="Q3752" s="43">
        <v>1.191039</v>
      </c>
      <c r="R3752" s="43">
        <v>0</v>
      </c>
      <c r="S3752" s="43">
        <v>0</v>
      </c>
      <c r="T3752" s="43">
        <v>0</v>
      </c>
      <c r="U3752" s="43">
        <v>0</v>
      </c>
      <c r="V3752" s="43">
        <v>0</v>
      </c>
      <c r="W3752" s="43">
        <v>0</v>
      </c>
      <c r="X3752" s="43">
        <v>0</v>
      </c>
      <c r="Y3752" s="43">
        <v>0</v>
      </c>
      <c r="Z3752" s="43">
        <v>0</v>
      </c>
      <c r="AA3752" s="43">
        <v>0</v>
      </c>
      <c r="AB3752" s="43">
        <v>0</v>
      </c>
      <c r="AC3752" s="43">
        <v>0</v>
      </c>
      <c r="AD3752" s="43">
        <v>0</v>
      </c>
      <c r="AE3752" s="43">
        <v>0</v>
      </c>
    </row>
    <row r="3753" spans="1:31" ht="15.75" x14ac:dyDescent="0.25">
      <c r="A3753" s="49" t="s">
        <v>7263</v>
      </c>
      <c r="B3753" s="22" t="s">
        <v>7653</v>
      </c>
      <c r="C3753" s="42" t="s">
        <v>7654</v>
      </c>
      <c r="D3753" s="21">
        <v>2024</v>
      </c>
      <c r="E3753" s="21">
        <v>2024</v>
      </c>
      <c r="F3753" s="43">
        <v>1.203276</v>
      </c>
      <c r="G3753" s="43">
        <v>1.443932</v>
      </c>
      <c r="H3753" s="43">
        <v>1.5852759643409999</v>
      </c>
      <c r="I3753" s="43">
        <v>0</v>
      </c>
      <c r="J3753" s="43">
        <f t="shared" si="174"/>
        <v>1.5852759643409999</v>
      </c>
      <c r="K3753" s="43">
        <v>9.0639999999999998E-2</v>
      </c>
      <c r="L3753" s="43">
        <f t="shared" si="175"/>
        <v>1.4946359643409999</v>
      </c>
      <c r="M3753" s="43">
        <v>0</v>
      </c>
      <c r="N3753" s="43">
        <f t="shared" si="176"/>
        <v>1.443932</v>
      </c>
      <c r="O3753" s="43">
        <v>9.0639999999999998E-2</v>
      </c>
      <c r="P3753" s="43">
        <v>0</v>
      </c>
      <c r="Q3753" s="43">
        <v>9.0639999999999998E-2</v>
      </c>
      <c r="R3753" s="43">
        <v>0</v>
      </c>
      <c r="S3753" s="43">
        <v>0</v>
      </c>
      <c r="T3753" s="43">
        <v>0</v>
      </c>
      <c r="U3753" s="43">
        <v>0</v>
      </c>
      <c r="V3753" s="43">
        <v>0</v>
      </c>
      <c r="W3753" s="43">
        <v>0</v>
      </c>
      <c r="X3753" s="43">
        <v>0</v>
      </c>
      <c r="Y3753" s="43">
        <v>0</v>
      </c>
      <c r="Z3753" s="43">
        <v>0</v>
      </c>
      <c r="AA3753" s="43">
        <v>0</v>
      </c>
      <c r="AB3753" s="43">
        <v>0</v>
      </c>
      <c r="AC3753" s="43">
        <v>0</v>
      </c>
      <c r="AD3753" s="43">
        <v>0</v>
      </c>
      <c r="AE3753" s="43">
        <v>0</v>
      </c>
    </row>
    <row r="3754" spans="1:31" ht="15.75" x14ac:dyDescent="0.25">
      <c r="A3754" s="49">
        <v>9.4</v>
      </c>
      <c r="B3754" s="22" t="s">
        <v>7655</v>
      </c>
      <c r="C3754" s="42" t="s">
        <v>7656</v>
      </c>
      <c r="D3754" s="21">
        <v>2024</v>
      </c>
      <c r="E3754" s="21">
        <v>2024</v>
      </c>
      <c r="F3754" s="43">
        <v>1.1038570000000001</v>
      </c>
      <c r="G3754" s="43">
        <v>1.3246279999999999</v>
      </c>
      <c r="H3754" s="43">
        <v>1.4542956106410001</v>
      </c>
      <c r="I3754" s="43">
        <v>0</v>
      </c>
      <c r="J3754" s="43">
        <f t="shared" si="174"/>
        <v>1.4542956106410001</v>
      </c>
      <c r="K3754" s="43">
        <v>0.44717200000000001</v>
      </c>
      <c r="L3754" s="43">
        <f t="shared" si="175"/>
        <v>1.007123610641</v>
      </c>
      <c r="M3754" s="43">
        <v>0</v>
      </c>
      <c r="N3754" s="43">
        <f t="shared" si="176"/>
        <v>1.3246279999999999</v>
      </c>
      <c r="O3754" s="43">
        <v>0.44717200000000001</v>
      </c>
      <c r="P3754" s="43">
        <v>0</v>
      </c>
      <c r="Q3754" s="43">
        <v>0.44717200000000001</v>
      </c>
      <c r="R3754" s="43">
        <v>0</v>
      </c>
      <c r="S3754" s="43">
        <v>0</v>
      </c>
      <c r="T3754" s="43">
        <v>0</v>
      </c>
      <c r="U3754" s="43">
        <v>0</v>
      </c>
      <c r="V3754" s="43">
        <v>0</v>
      </c>
      <c r="W3754" s="43">
        <v>0</v>
      </c>
      <c r="X3754" s="43">
        <v>0</v>
      </c>
      <c r="Y3754" s="43">
        <v>0</v>
      </c>
      <c r="Z3754" s="43">
        <v>0</v>
      </c>
      <c r="AA3754" s="43">
        <v>0</v>
      </c>
      <c r="AB3754" s="43">
        <v>0</v>
      </c>
      <c r="AC3754" s="43">
        <v>0</v>
      </c>
      <c r="AD3754" s="43">
        <v>0</v>
      </c>
      <c r="AE3754" s="43">
        <v>0</v>
      </c>
    </row>
    <row r="3755" spans="1:31" ht="15.75" x14ac:dyDescent="0.25">
      <c r="A3755" s="49" t="s">
        <v>7427</v>
      </c>
      <c r="B3755" s="22" t="s">
        <v>7657</v>
      </c>
      <c r="C3755" s="42" t="s">
        <v>7658</v>
      </c>
      <c r="D3755" s="21">
        <v>2024</v>
      </c>
      <c r="E3755" s="21">
        <v>2024</v>
      </c>
      <c r="F3755" s="43">
        <v>1.6163350000000001</v>
      </c>
      <c r="G3755" s="43">
        <v>1.939603</v>
      </c>
      <c r="H3755" s="43">
        <v>2.1294688016690002</v>
      </c>
      <c r="I3755" s="43">
        <v>0</v>
      </c>
      <c r="J3755" s="43">
        <f t="shared" si="174"/>
        <v>2.1294688016690002</v>
      </c>
      <c r="K3755" s="43">
        <v>1.84198</v>
      </c>
      <c r="L3755" s="43">
        <f t="shared" si="175"/>
        <v>0.28748880166900026</v>
      </c>
      <c r="M3755" s="43">
        <v>0</v>
      </c>
      <c r="N3755" s="43">
        <f t="shared" si="176"/>
        <v>1.939603</v>
      </c>
      <c r="O3755" s="43">
        <v>1.84198</v>
      </c>
      <c r="P3755" s="43">
        <v>0</v>
      </c>
      <c r="Q3755" s="43">
        <v>1.84198</v>
      </c>
      <c r="R3755" s="43">
        <v>0</v>
      </c>
      <c r="S3755" s="43">
        <v>0</v>
      </c>
      <c r="T3755" s="43">
        <v>0</v>
      </c>
      <c r="U3755" s="43">
        <v>0</v>
      </c>
      <c r="V3755" s="43">
        <v>0</v>
      </c>
      <c r="W3755" s="43">
        <v>0</v>
      </c>
      <c r="X3755" s="43">
        <v>0</v>
      </c>
      <c r="Y3755" s="43">
        <v>0</v>
      </c>
      <c r="Z3755" s="43">
        <v>0</v>
      </c>
      <c r="AA3755" s="43">
        <v>0</v>
      </c>
      <c r="AB3755" s="43">
        <v>0</v>
      </c>
      <c r="AC3755" s="43">
        <v>0</v>
      </c>
      <c r="AD3755" s="43">
        <v>0</v>
      </c>
      <c r="AE3755" s="43">
        <v>0</v>
      </c>
    </row>
    <row r="3756" spans="1:31" ht="15.75" x14ac:dyDescent="0.25">
      <c r="A3756" s="49" t="s">
        <v>7427</v>
      </c>
      <c r="B3756" s="22" t="s">
        <v>7659</v>
      </c>
      <c r="C3756" s="42" t="s">
        <v>7660</v>
      </c>
      <c r="D3756" s="21">
        <v>2024</v>
      </c>
      <c r="E3756" s="21">
        <v>2024</v>
      </c>
      <c r="F3756" s="43">
        <v>1.0334509999999999</v>
      </c>
      <c r="G3756" s="43">
        <v>1.2401420000000001</v>
      </c>
      <c r="H3756" s="43">
        <v>1.3615393604299999</v>
      </c>
      <c r="I3756" s="43">
        <v>0</v>
      </c>
      <c r="J3756" s="43">
        <f t="shared" si="174"/>
        <v>1.3615393604299999</v>
      </c>
      <c r="K3756" s="43">
        <v>0.124102</v>
      </c>
      <c r="L3756" s="43">
        <f t="shared" si="175"/>
        <v>1.23743736043</v>
      </c>
      <c r="M3756" s="43">
        <v>0</v>
      </c>
      <c r="N3756" s="43">
        <f t="shared" si="176"/>
        <v>1.2401420000000001</v>
      </c>
      <c r="O3756" s="43">
        <v>0.124102</v>
      </c>
      <c r="P3756" s="43">
        <v>0</v>
      </c>
      <c r="Q3756" s="43">
        <v>0.124102</v>
      </c>
      <c r="R3756" s="43">
        <v>0</v>
      </c>
      <c r="S3756" s="43">
        <v>0</v>
      </c>
      <c r="T3756" s="43">
        <v>0</v>
      </c>
      <c r="U3756" s="43">
        <v>0</v>
      </c>
      <c r="V3756" s="43">
        <v>0</v>
      </c>
      <c r="W3756" s="43">
        <v>0</v>
      </c>
      <c r="X3756" s="43">
        <v>0</v>
      </c>
      <c r="Y3756" s="43">
        <v>0</v>
      </c>
      <c r="Z3756" s="43">
        <v>0</v>
      </c>
      <c r="AA3756" s="43">
        <v>0</v>
      </c>
      <c r="AB3756" s="43">
        <v>0</v>
      </c>
      <c r="AC3756" s="43">
        <v>0</v>
      </c>
      <c r="AD3756" s="43">
        <v>0</v>
      </c>
      <c r="AE3756" s="43">
        <v>0</v>
      </c>
    </row>
    <row r="3757" spans="1:31" ht="15.75" x14ac:dyDescent="0.25">
      <c r="A3757" s="49" t="s">
        <v>7427</v>
      </c>
      <c r="B3757" s="22" t="s">
        <v>7661</v>
      </c>
      <c r="C3757" s="42" t="s">
        <v>7662</v>
      </c>
      <c r="D3757" s="21">
        <v>2024</v>
      </c>
      <c r="E3757" s="21">
        <v>2024</v>
      </c>
      <c r="F3757" s="43">
        <v>1.2922849999999999</v>
      </c>
      <c r="G3757" s="43">
        <v>1.5507420000000001</v>
      </c>
      <c r="H3757" s="43">
        <v>1.7025436844070001</v>
      </c>
      <c r="I3757" s="43">
        <v>0</v>
      </c>
      <c r="J3757" s="43">
        <f t="shared" si="174"/>
        <v>1.7025436844070001</v>
      </c>
      <c r="K3757" s="43">
        <v>0.485454</v>
      </c>
      <c r="L3757" s="43">
        <f t="shared" si="175"/>
        <v>1.217089684407</v>
      </c>
      <c r="M3757" s="43">
        <v>0</v>
      </c>
      <c r="N3757" s="43">
        <f t="shared" si="176"/>
        <v>1.5507420000000001</v>
      </c>
      <c r="O3757" s="43">
        <v>0.485454</v>
      </c>
      <c r="P3757" s="43">
        <v>0</v>
      </c>
      <c r="Q3757" s="43">
        <v>0.485454</v>
      </c>
      <c r="R3757" s="43">
        <v>0</v>
      </c>
      <c r="S3757" s="43">
        <v>0</v>
      </c>
      <c r="T3757" s="43">
        <v>0</v>
      </c>
      <c r="U3757" s="43">
        <v>0</v>
      </c>
      <c r="V3757" s="43">
        <v>0</v>
      </c>
      <c r="W3757" s="43">
        <v>0</v>
      </c>
      <c r="X3757" s="43">
        <v>0</v>
      </c>
      <c r="Y3757" s="43">
        <v>0</v>
      </c>
      <c r="Z3757" s="43">
        <v>0</v>
      </c>
      <c r="AA3757" s="43">
        <v>0</v>
      </c>
      <c r="AB3757" s="43">
        <v>0</v>
      </c>
      <c r="AC3757" s="43">
        <v>0</v>
      </c>
      <c r="AD3757" s="43">
        <v>0</v>
      </c>
      <c r="AE3757" s="43">
        <v>0</v>
      </c>
    </row>
    <row r="3758" spans="1:31" ht="15.75" x14ac:dyDescent="0.25">
      <c r="A3758" s="49" t="s">
        <v>7427</v>
      </c>
      <c r="B3758" s="22" t="s">
        <v>7663</v>
      </c>
      <c r="C3758" s="42" t="s">
        <v>7664</v>
      </c>
      <c r="D3758" s="21">
        <v>2024</v>
      </c>
      <c r="E3758" s="21">
        <v>2024</v>
      </c>
      <c r="F3758" s="43">
        <v>19.287557</v>
      </c>
      <c r="G3758" s="43">
        <v>23.145067999999998</v>
      </c>
      <c r="H3758" s="43">
        <v>25.410718898104001</v>
      </c>
      <c r="I3758" s="43">
        <v>0</v>
      </c>
      <c r="J3758" s="43">
        <f t="shared" si="174"/>
        <v>25.410718898104001</v>
      </c>
      <c r="K3758" s="43">
        <v>5.9471299999999996</v>
      </c>
      <c r="L3758" s="43">
        <f t="shared" si="175"/>
        <v>19.463588898104</v>
      </c>
      <c r="M3758" s="43">
        <v>0</v>
      </c>
      <c r="N3758" s="43">
        <f t="shared" si="176"/>
        <v>23.145067999999998</v>
      </c>
      <c r="O3758" s="43">
        <v>5.9471299999999996</v>
      </c>
      <c r="P3758" s="43">
        <v>0</v>
      </c>
      <c r="Q3758" s="43">
        <v>5.9471299999999996</v>
      </c>
      <c r="R3758" s="43">
        <v>0</v>
      </c>
      <c r="S3758" s="43">
        <v>0</v>
      </c>
      <c r="T3758" s="43">
        <v>0</v>
      </c>
      <c r="U3758" s="43">
        <v>0</v>
      </c>
      <c r="V3758" s="43">
        <v>0</v>
      </c>
      <c r="W3758" s="43">
        <v>0</v>
      </c>
      <c r="X3758" s="43">
        <v>0</v>
      </c>
      <c r="Y3758" s="43">
        <v>0</v>
      </c>
      <c r="Z3758" s="43">
        <v>0</v>
      </c>
      <c r="AA3758" s="43">
        <v>0</v>
      </c>
      <c r="AB3758" s="43">
        <v>0</v>
      </c>
      <c r="AC3758" s="43">
        <v>0</v>
      </c>
      <c r="AD3758" s="43">
        <v>0</v>
      </c>
      <c r="AE3758" s="43">
        <v>0</v>
      </c>
    </row>
    <row r="3759" spans="1:31" ht="15.75" x14ac:dyDescent="0.25">
      <c r="A3759" s="49" t="s">
        <v>7665</v>
      </c>
      <c r="B3759" s="22" t="s">
        <v>7666</v>
      </c>
      <c r="C3759" s="42" t="s">
        <v>7667</v>
      </c>
      <c r="D3759" s="21">
        <v>2024</v>
      </c>
      <c r="E3759" s="21">
        <v>2025</v>
      </c>
      <c r="F3759" s="43">
        <v>16.353024000000001</v>
      </c>
      <c r="G3759" s="43">
        <v>19.623629000000001</v>
      </c>
      <c r="H3759" s="43">
        <v>21.544569749293</v>
      </c>
      <c r="I3759" s="43">
        <v>0</v>
      </c>
      <c r="J3759" s="43">
        <f t="shared" si="174"/>
        <v>21.544569749293</v>
      </c>
      <c r="K3759" s="43">
        <v>11.223679000000001</v>
      </c>
      <c r="L3759" s="43">
        <f t="shared" si="175"/>
        <v>10.320890749293</v>
      </c>
      <c r="M3759" s="43">
        <v>0</v>
      </c>
      <c r="N3759" s="43">
        <f t="shared" si="176"/>
        <v>19.623629000000001</v>
      </c>
      <c r="O3759" s="43">
        <v>11.223679000000001</v>
      </c>
      <c r="P3759" s="43">
        <v>0</v>
      </c>
      <c r="Q3759" s="43">
        <v>11.223679000000001</v>
      </c>
      <c r="R3759" s="43">
        <v>0</v>
      </c>
      <c r="S3759" s="43">
        <v>0</v>
      </c>
      <c r="T3759" s="43">
        <v>0</v>
      </c>
      <c r="U3759" s="43">
        <v>0</v>
      </c>
      <c r="V3759" s="43">
        <v>0</v>
      </c>
      <c r="W3759" s="43">
        <v>0</v>
      </c>
      <c r="X3759" s="43">
        <v>0</v>
      </c>
      <c r="Y3759" s="43">
        <v>0</v>
      </c>
      <c r="Z3759" s="43">
        <v>0</v>
      </c>
      <c r="AA3759" s="43">
        <v>0</v>
      </c>
      <c r="AB3759" s="43">
        <v>0</v>
      </c>
      <c r="AC3759" s="43">
        <v>0</v>
      </c>
      <c r="AD3759" s="43">
        <v>0</v>
      </c>
      <c r="AE3759" s="43">
        <v>0</v>
      </c>
    </row>
    <row r="3760" spans="1:31" ht="15.75" x14ac:dyDescent="0.25">
      <c r="A3760" s="49" t="s">
        <v>7427</v>
      </c>
      <c r="B3760" s="22" t="s">
        <v>7668</v>
      </c>
      <c r="C3760" s="42" t="s">
        <v>7669</v>
      </c>
      <c r="D3760" s="21">
        <v>2024</v>
      </c>
      <c r="E3760" s="21">
        <v>2024</v>
      </c>
      <c r="F3760" s="43">
        <v>1.383955</v>
      </c>
      <c r="G3760" s="43">
        <v>1.660747</v>
      </c>
      <c r="H3760" s="43">
        <v>1.8233169640560001</v>
      </c>
      <c r="I3760" s="43">
        <v>0</v>
      </c>
      <c r="J3760" s="43">
        <f t="shared" si="174"/>
        <v>1.8233169640560001</v>
      </c>
      <c r="K3760" s="43">
        <v>0.46396399999999999</v>
      </c>
      <c r="L3760" s="43">
        <f t="shared" si="175"/>
        <v>1.359352964056</v>
      </c>
      <c r="M3760" s="43">
        <v>0</v>
      </c>
      <c r="N3760" s="43">
        <f t="shared" si="176"/>
        <v>1.660747</v>
      </c>
      <c r="O3760" s="43">
        <v>0.46396399999999999</v>
      </c>
      <c r="P3760" s="43">
        <v>0</v>
      </c>
      <c r="Q3760" s="43">
        <v>0.46396399999999999</v>
      </c>
      <c r="R3760" s="43">
        <v>0</v>
      </c>
      <c r="S3760" s="43">
        <v>0</v>
      </c>
      <c r="T3760" s="43">
        <v>0</v>
      </c>
      <c r="U3760" s="43">
        <v>0</v>
      </c>
      <c r="V3760" s="43">
        <v>0</v>
      </c>
      <c r="W3760" s="43">
        <v>0</v>
      </c>
      <c r="X3760" s="43">
        <v>0</v>
      </c>
      <c r="Y3760" s="43">
        <v>0</v>
      </c>
      <c r="Z3760" s="43">
        <v>0</v>
      </c>
      <c r="AA3760" s="43">
        <v>0</v>
      </c>
      <c r="AB3760" s="43">
        <v>0</v>
      </c>
      <c r="AC3760" s="43">
        <v>0</v>
      </c>
      <c r="AD3760" s="43">
        <v>0</v>
      </c>
      <c r="AE3760" s="43">
        <v>0</v>
      </c>
    </row>
    <row r="3761" spans="1:31" ht="15.75" x14ac:dyDescent="0.25">
      <c r="A3761" s="49" t="s">
        <v>7427</v>
      </c>
      <c r="B3761" s="22" t="s">
        <v>7670</v>
      </c>
      <c r="C3761" s="42" t="s">
        <v>7671</v>
      </c>
      <c r="D3761" s="21">
        <v>2024</v>
      </c>
      <c r="E3761" s="21">
        <v>2024</v>
      </c>
      <c r="F3761" s="43">
        <v>0.88783699999999999</v>
      </c>
      <c r="G3761" s="43">
        <v>1.065404</v>
      </c>
      <c r="H3761" s="43">
        <v>1.169696432024</v>
      </c>
      <c r="I3761" s="43">
        <v>0</v>
      </c>
      <c r="J3761" s="43">
        <f t="shared" si="174"/>
        <v>1.169696432024</v>
      </c>
      <c r="K3761" s="43">
        <v>0.81523699999999999</v>
      </c>
      <c r="L3761" s="43">
        <f t="shared" si="175"/>
        <v>0.35445943202399999</v>
      </c>
      <c r="M3761" s="43">
        <v>0</v>
      </c>
      <c r="N3761" s="43">
        <f t="shared" si="176"/>
        <v>1.065404</v>
      </c>
      <c r="O3761" s="43">
        <v>0.81523699999999999</v>
      </c>
      <c r="P3761" s="43">
        <v>0</v>
      </c>
      <c r="Q3761" s="43">
        <v>0.81523699999999999</v>
      </c>
      <c r="R3761" s="43">
        <v>0</v>
      </c>
      <c r="S3761" s="43">
        <v>0</v>
      </c>
      <c r="T3761" s="43">
        <v>0</v>
      </c>
      <c r="U3761" s="43">
        <v>0</v>
      </c>
      <c r="V3761" s="43">
        <v>0</v>
      </c>
      <c r="W3761" s="43">
        <v>0</v>
      </c>
      <c r="X3761" s="43">
        <v>0</v>
      </c>
      <c r="Y3761" s="43">
        <v>0</v>
      </c>
      <c r="Z3761" s="43">
        <v>0</v>
      </c>
      <c r="AA3761" s="43">
        <v>0</v>
      </c>
      <c r="AB3761" s="43">
        <v>0</v>
      </c>
      <c r="AC3761" s="43">
        <v>0</v>
      </c>
      <c r="AD3761" s="43">
        <v>0</v>
      </c>
      <c r="AE3761" s="43">
        <v>0</v>
      </c>
    </row>
    <row r="3762" spans="1:31" ht="15.75" x14ac:dyDescent="0.25">
      <c r="A3762" s="49" t="s">
        <v>7427</v>
      </c>
      <c r="B3762" s="22" t="s">
        <v>7672</v>
      </c>
      <c r="C3762" s="42" t="s">
        <v>7673</v>
      </c>
      <c r="D3762" s="21">
        <v>2024</v>
      </c>
      <c r="E3762" s="21">
        <v>2024</v>
      </c>
      <c r="F3762" s="43">
        <v>10.398332</v>
      </c>
      <c r="G3762" s="43">
        <v>12.477999000000001</v>
      </c>
      <c r="H3762" s="43">
        <v>13.699457867285</v>
      </c>
      <c r="I3762" s="43">
        <v>0</v>
      </c>
      <c r="J3762" s="43">
        <f t="shared" si="174"/>
        <v>13.699457867285</v>
      </c>
      <c r="K3762" s="43">
        <v>3.269682</v>
      </c>
      <c r="L3762" s="43">
        <f t="shared" si="175"/>
        <v>10.429775867285001</v>
      </c>
      <c r="M3762" s="43">
        <v>0</v>
      </c>
      <c r="N3762" s="43">
        <f t="shared" si="176"/>
        <v>12.477999000000001</v>
      </c>
      <c r="O3762" s="43">
        <v>3.269682</v>
      </c>
      <c r="P3762" s="43">
        <v>0</v>
      </c>
      <c r="Q3762" s="43">
        <v>3.269682</v>
      </c>
      <c r="R3762" s="43">
        <v>0</v>
      </c>
      <c r="S3762" s="43">
        <v>0</v>
      </c>
      <c r="T3762" s="43">
        <v>0</v>
      </c>
      <c r="U3762" s="43">
        <v>0</v>
      </c>
      <c r="V3762" s="43">
        <v>0</v>
      </c>
      <c r="W3762" s="43">
        <v>0</v>
      </c>
      <c r="X3762" s="43">
        <v>0</v>
      </c>
      <c r="Y3762" s="43">
        <v>0</v>
      </c>
      <c r="Z3762" s="43">
        <v>0</v>
      </c>
      <c r="AA3762" s="43">
        <v>0</v>
      </c>
      <c r="AB3762" s="43">
        <v>0</v>
      </c>
      <c r="AC3762" s="43">
        <v>0</v>
      </c>
      <c r="AD3762" s="43">
        <v>0</v>
      </c>
      <c r="AE3762" s="43">
        <v>0</v>
      </c>
    </row>
    <row r="3763" spans="1:31" ht="15.75" x14ac:dyDescent="0.25">
      <c r="A3763" s="49" t="s">
        <v>7263</v>
      </c>
      <c r="B3763" s="22" t="s">
        <v>7674</v>
      </c>
      <c r="C3763" s="42" t="s">
        <v>7675</v>
      </c>
      <c r="D3763" s="21">
        <v>2024</v>
      </c>
      <c r="E3763" s="21">
        <v>2024</v>
      </c>
      <c r="F3763" s="43">
        <v>1.374905</v>
      </c>
      <c r="G3763" s="43">
        <v>1.649886</v>
      </c>
      <c r="H3763" s="43">
        <v>1.811393889496</v>
      </c>
      <c r="I3763" s="43">
        <v>0</v>
      </c>
      <c r="J3763" s="43">
        <f t="shared" si="174"/>
        <v>1.811393889496</v>
      </c>
      <c r="K3763" s="43">
        <v>0.27845500000000001</v>
      </c>
      <c r="L3763" s="43">
        <f t="shared" si="175"/>
        <v>1.5329388894960001</v>
      </c>
      <c r="M3763" s="43">
        <v>0</v>
      </c>
      <c r="N3763" s="43">
        <f t="shared" si="176"/>
        <v>1.649886</v>
      </c>
      <c r="O3763" s="43">
        <v>0.27845500000000001</v>
      </c>
      <c r="P3763" s="43">
        <v>0</v>
      </c>
      <c r="Q3763" s="43">
        <v>0.27845500000000001</v>
      </c>
      <c r="R3763" s="43">
        <v>0</v>
      </c>
      <c r="S3763" s="43">
        <v>0</v>
      </c>
      <c r="T3763" s="43">
        <v>0</v>
      </c>
      <c r="U3763" s="43">
        <v>0</v>
      </c>
      <c r="V3763" s="43">
        <v>0</v>
      </c>
      <c r="W3763" s="43">
        <v>0</v>
      </c>
      <c r="X3763" s="43">
        <v>0</v>
      </c>
      <c r="Y3763" s="43">
        <v>0</v>
      </c>
      <c r="Z3763" s="43">
        <v>0</v>
      </c>
      <c r="AA3763" s="43">
        <v>0</v>
      </c>
      <c r="AB3763" s="43">
        <v>0</v>
      </c>
      <c r="AC3763" s="43">
        <v>0</v>
      </c>
      <c r="AD3763" s="43">
        <v>0</v>
      </c>
      <c r="AE3763" s="43">
        <v>0</v>
      </c>
    </row>
    <row r="3764" spans="1:31" ht="15.75" x14ac:dyDescent="0.25">
      <c r="A3764" s="49" t="s">
        <v>7665</v>
      </c>
      <c r="B3764" s="22" t="s">
        <v>7676</v>
      </c>
      <c r="C3764" s="42" t="s">
        <v>7677</v>
      </c>
      <c r="D3764" s="21">
        <v>2024</v>
      </c>
      <c r="E3764" s="21">
        <v>2024</v>
      </c>
      <c r="F3764" s="43">
        <v>0.34903200000000001</v>
      </c>
      <c r="G3764" s="43">
        <v>0.41883999999999999</v>
      </c>
      <c r="H3764" s="43">
        <v>0.45984202531599999</v>
      </c>
      <c r="I3764" s="43">
        <v>0</v>
      </c>
      <c r="J3764" s="43">
        <f t="shared" si="174"/>
        <v>0.45984202531599999</v>
      </c>
      <c r="K3764" s="43">
        <v>1.5712E-2</v>
      </c>
      <c r="L3764" s="43">
        <f t="shared" si="175"/>
        <v>0.44413002531599999</v>
      </c>
      <c r="M3764" s="43">
        <v>0</v>
      </c>
      <c r="N3764" s="43">
        <f t="shared" si="176"/>
        <v>0.41883999999999999</v>
      </c>
      <c r="O3764" s="43">
        <v>1.5712E-2</v>
      </c>
      <c r="P3764" s="43">
        <v>0</v>
      </c>
      <c r="Q3764" s="43">
        <v>1.5712E-2</v>
      </c>
      <c r="R3764" s="43">
        <v>0</v>
      </c>
      <c r="S3764" s="43">
        <v>0</v>
      </c>
      <c r="T3764" s="43">
        <v>0</v>
      </c>
      <c r="U3764" s="43">
        <v>0</v>
      </c>
      <c r="V3764" s="43">
        <v>0</v>
      </c>
      <c r="W3764" s="43">
        <v>0</v>
      </c>
      <c r="X3764" s="43">
        <v>0</v>
      </c>
      <c r="Y3764" s="43">
        <v>0</v>
      </c>
      <c r="Z3764" s="43">
        <v>0</v>
      </c>
      <c r="AA3764" s="43">
        <v>0</v>
      </c>
      <c r="AB3764" s="43">
        <v>0</v>
      </c>
      <c r="AC3764" s="43">
        <v>0</v>
      </c>
      <c r="AD3764" s="43">
        <v>0</v>
      </c>
      <c r="AE3764" s="43">
        <v>0</v>
      </c>
    </row>
    <row r="3765" spans="1:31" ht="15.75" x14ac:dyDescent="0.25">
      <c r="A3765" s="49" t="s">
        <v>7217</v>
      </c>
      <c r="B3765" s="22" t="s">
        <v>7678</v>
      </c>
      <c r="C3765" s="42" t="s">
        <v>7679</v>
      </c>
      <c r="D3765" s="21">
        <v>2024</v>
      </c>
      <c r="E3765" s="21">
        <v>2024</v>
      </c>
      <c r="F3765" s="43">
        <v>4.4880170000000001</v>
      </c>
      <c r="G3765" s="43">
        <v>5.3856200000000003</v>
      </c>
      <c r="H3765" s="43">
        <v>5.9128140640710001</v>
      </c>
      <c r="I3765" s="43">
        <v>0</v>
      </c>
      <c r="J3765" s="43">
        <f t="shared" si="174"/>
        <v>5.9128140640710001</v>
      </c>
      <c r="K3765" s="43">
        <v>2.242575</v>
      </c>
      <c r="L3765" s="43">
        <f t="shared" si="175"/>
        <v>3.6702390640710001</v>
      </c>
      <c r="M3765" s="43">
        <v>0</v>
      </c>
      <c r="N3765" s="43">
        <f t="shared" si="176"/>
        <v>5.3856200000000003</v>
      </c>
      <c r="O3765" s="43">
        <v>2.242575</v>
      </c>
      <c r="P3765" s="43">
        <v>0</v>
      </c>
      <c r="Q3765" s="43">
        <v>2.242575</v>
      </c>
      <c r="R3765" s="43">
        <v>0</v>
      </c>
      <c r="S3765" s="43">
        <v>0</v>
      </c>
      <c r="T3765" s="43">
        <v>0</v>
      </c>
      <c r="U3765" s="43">
        <v>0</v>
      </c>
      <c r="V3765" s="43">
        <v>0</v>
      </c>
      <c r="W3765" s="43">
        <v>0</v>
      </c>
      <c r="X3765" s="43">
        <v>0</v>
      </c>
      <c r="Y3765" s="43">
        <v>0</v>
      </c>
      <c r="Z3765" s="43">
        <v>0</v>
      </c>
      <c r="AA3765" s="43">
        <v>0</v>
      </c>
      <c r="AB3765" s="43">
        <v>0</v>
      </c>
      <c r="AC3765" s="43">
        <v>0</v>
      </c>
      <c r="AD3765" s="43">
        <v>0</v>
      </c>
      <c r="AE3765" s="43">
        <v>0</v>
      </c>
    </row>
    <row r="3766" spans="1:31" ht="15.75" x14ac:dyDescent="0.25">
      <c r="A3766" s="49">
        <v>9.6</v>
      </c>
      <c r="B3766" s="22" t="s">
        <v>7680</v>
      </c>
      <c r="C3766" s="42" t="s">
        <v>7681</v>
      </c>
      <c r="D3766" s="21">
        <v>2024</v>
      </c>
      <c r="E3766" s="21">
        <v>2025</v>
      </c>
      <c r="F3766" s="43">
        <v>5.4166299999999996</v>
      </c>
      <c r="G3766" s="43">
        <v>6.4999560000000001</v>
      </c>
      <c r="H3766" s="43">
        <v>7.4813492543770002</v>
      </c>
      <c r="I3766" s="43">
        <v>0</v>
      </c>
      <c r="J3766" s="43">
        <f t="shared" si="174"/>
        <v>7.4813492543770002</v>
      </c>
      <c r="K3766" s="43">
        <v>6.6888379999999996</v>
      </c>
      <c r="L3766" s="43">
        <f t="shared" si="175"/>
        <v>0.79251125437700054</v>
      </c>
      <c r="M3766" s="43">
        <v>0</v>
      </c>
      <c r="N3766" s="43">
        <f t="shared" si="176"/>
        <v>6.4999560000000001</v>
      </c>
      <c r="O3766" s="43">
        <v>6.6888379999999996</v>
      </c>
      <c r="P3766" s="43">
        <v>0</v>
      </c>
      <c r="Q3766" s="43">
        <v>0.23305400000000001</v>
      </c>
      <c r="R3766" s="43">
        <v>6.4557840000000004</v>
      </c>
      <c r="S3766" s="43">
        <v>0</v>
      </c>
      <c r="T3766" s="43">
        <v>0</v>
      </c>
      <c r="U3766" s="43">
        <v>0</v>
      </c>
      <c r="V3766" s="43">
        <v>0</v>
      </c>
      <c r="W3766" s="43">
        <v>0</v>
      </c>
      <c r="X3766" s="43">
        <v>0</v>
      </c>
      <c r="Y3766" s="43">
        <v>0</v>
      </c>
      <c r="Z3766" s="43">
        <v>0</v>
      </c>
      <c r="AA3766" s="43">
        <v>0</v>
      </c>
      <c r="AB3766" s="43">
        <v>0</v>
      </c>
      <c r="AC3766" s="43">
        <v>0</v>
      </c>
      <c r="AD3766" s="43">
        <v>0</v>
      </c>
      <c r="AE3766" s="43">
        <v>0</v>
      </c>
    </row>
    <row r="3767" spans="1:31" ht="15.75" x14ac:dyDescent="0.25">
      <c r="A3767" s="49">
        <v>9.6</v>
      </c>
      <c r="B3767" s="22" t="s">
        <v>7682</v>
      </c>
      <c r="C3767" s="42" t="s">
        <v>7683</v>
      </c>
      <c r="D3767" s="21">
        <v>2024</v>
      </c>
      <c r="E3767" s="21">
        <v>2025</v>
      </c>
      <c r="F3767" s="43">
        <v>0.79569000000000001</v>
      </c>
      <c r="G3767" s="43">
        <v>0.95482800000000001</v>
      </c>
      <c r="H3767" s="43">
        <v>1.0989923772150001</v>
      </c>
      <c r="I3767" s="43">
        <v>0</v>
      </c>
      <c r="J3767" s="43">
        <f t="shared" si="174"/>
        <v>1.0989923772150001</v>
      </c>
      <c r="K3767" s="43">
        <v>0.13891600000000001</v>
      </c>
      <c r="L3767" s="43">
        <f t="shared" si="175"/>
        <v>0.96007637721500005</v>
      </c>
      <c r="M3767" s="43">
        <v>0</v>
      </c>
      <c r="N3767" s="43">
        <f t="shared" si="176"/>
        <v>0.95482800000000001</v>
      </c>
      <c r="O3767" s="43">
        <v>0.13891600000000001</v>
      </c>
      <c r="P3767" s="43">
        <v>0</v>
      </c>
      <c r="Q3767" s="43">
        <v>4.8399999999999997E-3</v>
      </c>
      <c r="R3767" s="43">
        <v>0.134076</v>
      </c>
      <c r="S3767" s="43">
        <v>0</v>
      </c>
      <c r="T3767" s="43">
        <v>0</v>
      </c>
      <c r="U3767" s="43">
        <v>0</v>
      </c>
      <c r="V3767" s="43">
        <v>0</v>
      </c>
      <c r="W3767" s="43">
        <v>0</v>
      </c>
      <c r="X3767" s="43">
        <v>0</v>
      </c>
      <c r="Y3767" s="43">
        <v>0</v>
      </c>
      <c r="Z3767" s="43">
        <v>0</v>
      </c>
      <c r="AA3767" s="43">
        <v>0</v>
      </c>
      <c r="AB3767" s="43">
        <v>0</v>
      </c>
      <c r="AC3767" s="43">
        <v>0</v>
      </c>
      <c r="AD3767" s="43">
        <v>0</v>
      </c>
      <c r="AE3767" s="43">
        <v>0</v>
      </c>
    </row>
    <row r="3768" spans="1:31" ht="15.75" x14ac:dyDescent="0.25">
      <c r="A3768" s="49">
        <v>9.6</v>
      </c>
      <c r="B3768" s="22" t="s">
        <v>7684</v>
      </c>
      <c r="C3768" s="42" t="s">
        <v>7685</v>
      </c>
      <c r="D3768" s="21">
        <v>2024</v>
      </c>
      <c r="E3768" s="21">
        <v>2025</v>
      </c>
      <c r="F3768" s="43">
        <v>4.2550100000000004</v>
      </c>
      <c r="G3768" s="43">
        <v>5.1060119999999998</v>
      </c>
      <c r="H3768" s="43">
        <v>5.876941019427</v>
      </c>
      <c r="I3768" s="43">
        <v>0</v>
      </c>
      <c r="J3768" s="43">
        <f t="shared" si="174"/>
        <v>5.876941019427</v>
      </c>
      <c r="K3768" s="43">
        <v>0.69314200000000004</v>
      </c>
      <c r="L3768" s="43">
        <f t="shared" si="175"/>
        <v>5.1837990194270001</v>
      </c>
      <c r="M3768" s="43">
        <v>0</v>
      </c>
      <c r="N3768" s="43">
        <f t="shared" si="176"/>
        <v>5.1060119999999998</v>
      </c>
      <c r="O3768" s="43">
        <v>0.69314200000000004</v>
      </c>
      <c r="P3768" s="43">
        <v>0</v>
      </c>
      <c r="Q3768" s="43">
        <v>2.4150999999999999E-2</v>
      </c>
      <c r="R3768" s="43">
        <v>0.668991</v>
      </c>
      <c r="S3768" s="43">
        <v>0</v>
      </c>
      <c r="T3768" s="43">
        <v>0</v>
      </c>
      <c r="U3768" s="43">
        <v>0</v>
      </c>
      <c r="V3768" s="43">
        <v>0</v>
      </c>
      <c r="W3768" s="43">
        <v>0</v>
      </c>
      <c r="X3768" s="43">
        <v>0</v>
      </c>
      <c r="Y3768" s="43">
        <v>0</v>
      </c>
      <c r="Z3768" s="43">
        <v>0</v>
      </c>
      <c r="AA3768" s="43">
        <v>0</v>
      </c>
      <c r="AB3768" s="43">
        <v>0</v>
      </c>
      <c r="AC3768" s="43">
        <v>0</v>
      </c>
      <c r="AD3768" s="43">
        <v>0</v>
      </c>
      <c r="AE3768" s="43">
        <v>0</v>
      </c>
    </row>
    <row r="3769" spans="1:31" ht="15.75" x14ac:dyDescent="0.25">
      <c r="A3769" s="49" t="s">
        <v>7686</v>
      </c>
      <c r="B3769" s="22" t="s">
        <v>7687</v>
      </c>
      <c r="C3769" s="42" t="s">
        <v>7688</v>
      </c>
      <c r="D3769" s="21">
        <v>2010</v>
      </c>
      <c r="E3769" s="21">
        <v>2025</v>
      </c>
      <c r="F3769" s="43">
        <v>334.368582</v>
      </c>
      <c r="G3769" s="43">
        <v>401.24229800000001</v>
      </c>
      <c r="H3769" s="43">
        <v>439.52820148076597</v>
      </c>
      <c r="I3769" s="43">
        <v>0</v>
      </c>
      <c r="J3769" s="43">
        <f t="shared" si="174"/>
        <v>439.52820148076597</v>
      </c>
      <c r="K3769" s="43">
        <v>198.331534</v>
      </c>
      <c r="L3769" s="43">
        <f t="shared" si="175"/>
        <v>241.19666748076597</v>
      </c>
      <c r="M3769" s="43">
        <v>48.439267999999998</v>
      </c>
      <c r="N3769" s="43">
        <f t="shared" si="176"/>
        <v>352.80303000000004</v>
      </c>
      <c r="O3769" s="43">
        <v>198.331534</v>
      </c>
      <c r="P3769" s="43">
        <v>5.4916E-2</v>
      </c>
      <c r="Q3769" s="43">
        <v>120.81032</v>
      </c>
      <c r="R3769" s="43">
        <v>29.02703</v>
      </c>
      <c r="S3769" s="43">
        <v>0</v>
      </c>
      <c r="T3769" s="43">
        <v>0</v>
      </c>
      <c r="U3769" s="43">
        <v>0</v>
      </c>
      <c r="V3769" s="43">
        <v>0</v>
      </c>
      <c r="W3769" s="43">
        <v>0</v>
      </c>
      <c r="X3769" s="43">
        <v>0</v>
      </c>
      <c r="Y3769" s="43">
        <v>0</v>
      </c>
      <c r="Z3769" s="43">
        <v>0</v>
      </c>
      <c r="AA3769" s="43">
        <v>0</v>
      </c>
      <c r="AB3769" s="43">
        <v>0</v>
      </c>
      <c r="AC3769" s="43">
        <v>0</v>
      </c>
      <c r="AD3769" s="43">
        <v>0</v>
      </c>
      <c r="AE3769" s="43">
        <v>0</v>
      </c>
    </row>
    <row r="3770" spans="1:31" ht="15.75" x14ac:dyDescent="0.25">
      <c r="A3770" s="49" t="s">
        <v>7689</v>
      </c>
      <c r="B3770" s="22" t="s">
        <v>7690</v>
      </c>
      <c r="C3770" s="42" t="s">
        <v>7691</v>
      </c>
      <c r="D3770" s="21">
        <v>2023</v>
      </c>
      <c r="E3770" s="21">
        <v>2024</v>
      </c>
      <c r="F3770" s="43">
        <v>35.684596999999997</v>
      </c>
      <c r="G3770" s="43">
        <v>42.821517</v>
      </c>
      <c r="H3770" s="43">
        <v>46.397550678005999</v>
      </c>
      <c r="I3770" s="43">
        <v>0</v>
      </c>
      <c r="J3770" s="43">
        <f t="shared" si="174"/>
        <v>46.397550678005999</v>
      </c>
      <c r="K3770" s="43">
        <v>38.902268999999997</v>
      </c>
      <c r="L3770" s="43">
        <f t="shared" si="175"/>
        <v>7.4952816780060019</v>
      </c>
      <c r="M3770" s="43">
        <v>0</v>
      </c>
      <c r="N3770" s="43">
        <f t="shared" si="176"/>
        <v>42.821517</v>
      </c>
      <c r="O3770" s="43">
        <v>38.902268999999997</v>
      </c>
      <c r="P3770" s="43">
        <v>8.8725690000000004</v>
      </c>
      <c r="Q3770" s="43">
        <v>30.029699999999998</v>
      </c>
      <c r="R3770" s="43">
        <v>0</v>
      </c>
      <c r="S3770" s="43">
        <v>0</v>
      </c>
      <c r="T3770" s="43">
        <v>0</v>
      </c>
      <c r="U3770" s="43">
        <v>0</v>
      </c>
      <c r="V3770" s="43">
        <v>0</v>
      </c>
      <c r="W3770" s="43">
        <v>0</v>
      </c>
      <c r="X3770" s="43">
        <v>0</v>
      </c>
      <c r="Y3770" s="43">
        <v>0</v>
      </c>
      <c r="Z3770" s="43">
        <v>0</v>
      </c>
      <c r="AA3770" s="43">
        <v>0</v>
      </c>
      <c r="AB3770" s="43">
        <v>0</v>
      </c>
      <c r="AC3770" s="43">
        <v>0</v>
      </c>
      <c r="AD3770" s="43">
        <v>0</v>
      </c>
      <c r="AE3770" s="43">
        <v>0</v>
      </c>
    </row>
    <row r="3771" spans="1:31" ht="15.75" x14ac:dyDescent="0.25">
      <c r="A3771" s="49" t="s">
        <v>7689</v>
      </c>
      <c r="B3771" s="22" t="s">
        <v>7692</v>
      </c>
      <c r="C3771" s="42" t="s">
        <v>7693</v>
      </c>
      <c r="D3771" s="21">
        <v>2024</v>
      </c>
      <c r="E3771" s="21">
        <v>2024</v>
      </c>
      <c r="F3771" s="43">
        <v>39.683522000000004</v>
      </c>
      <c r="G3771" s="43">
        <v>47.620227</v>
      </c>
      <c r="H3771" s="43">
        <v>52.281723489242999</v>
      </c>
      <c r="I3771" s="43">
        <v>0</v>
      </c>
      <c r="J3771" s="43">
        <f t="shared" si="174"/>
        <v>52.281723489242999</v>
      </c>
      <c r="K3771" s="43">
        <v>27.257594000000001</v>
      </c>
      <c r="L3771" s="43">
        <f t="shared" si="175"/>
        <v>25.024129489242998</v>
      </c>
      <c r="M3771" s="43">
        <v>0</v>
      </c>
      <c r="N3771" s="43">
        <f t="shared" si="176"/>
        <v>47.620227</v>
      </c>
      <c r="O3771" s="43">
        <v>27.257594000000001</v>
      </c>
      <c r="P3771" s="43">
        <v>0</v>
      </c>
      <c r="Q3771" s="43">
        <v>27.257594000000001</v>
      </c>
      <c r="R3771" s="43">
        <v>0</v>
      </c>
      <c r="S3771" s="43">
        <v>0</v>
      </c>
      <c r="T3771" s="43">
        <v>0</v>
      </c>
      <c r="U3771" s="43">
        <v>0</v>
      </c>
      <c r="V3771" s="43">
        <v>0</v>
      </c>
      <c r="W3771" s="43">
        <v>0</v>
      </c>
      <c r="X3771" s="43">
        <v>0</v>
      </c>
      <c r="Y3771" s="43">
        <v>0</v>
      </c>
      <c r="Z3771" s="43">
        <v>0</v>
      </c>
      <c r="AA3771" s="43">
        <v>0</v>
      </c>
      <c r="AB3771" s="43">
        <v>0</v>
      </c>
      <c r="AC3771" s="43">
        <v>0</v>
      </c>
      <c r="AD3771" s="43">
        <v>0</v>
      </c>
      <c r="AE3771" s="43">
        <v>0</v>
      </c>
    </row>
    <row r="3772" spans="1:31" ht="15.75" x14ac:dyDescent="0.25">
      <c r="A3772" s="49" t="s">
        <v>7694</v>
      </c>
      <c r="B3772" s="22" t="s">
        <v>7695</v>
      </c>
      <c r="C3772" s="42" t="s">
        <v>7696</v>
      </c>
      <c r="D3772" s="21">
        <v>2019</v>
      </c>
      <c r="E3772" s="21">
        <v>2025</v>
      </c>
      <c r="F3772" s="43">
        <v>24.704612000000001</v>
      </c>
      <c r="G3772" s="43">
        <v>29.645534999999999</v>
      </c>
      <c r="H3772" s="43">
        <v>34.076470641337004</v>
      </c>
      <c r="I3772" s="43">
        <v>0</v>
      </c>
      <c r="J3772" s="43">
        <f t="shared" si="174"/>
        <v>34.076470641337004</v>
      </c>
      <c r="K3772" s="43">
        <v>16.21311</v>
      </c>
      <c r="L3772" s="43">
        <f t="shared" si="175"/>
        <v>17.863360641337003</v>
      </c>
      <c r="M3772" s="43">
        <v>0.66650200000000004</v>
      </c>
      <c r="N3772" s="43">
        <f t="shared" si="176"/>
        <v>28.979032999999998</v>
      </c>
      <c r="O3772" s="43">
        <v>16.21311</v>
      </c>
      <c r="P3772" s="43">
        <v>0</v>
      </c>
      <c r="Q3772" s="43">
        <v>0</v>
      </c>
      <c r="R3772" s="43">
        <v>15.546608000000001</v>
      </c>
      <c r="S3772" s="43">
        <v>0</v>
      </c>
      <c r="T3772" s="43">
        <v>0</v>
      </c>
      <c r="U3772" s="43">
        <v>0</v>
      </c>
      <c r="V3772" s="43">
        <v>0</v>
      </c>
      <c r="W3772" s="43">
        <v>0</v>
      </c>
      <c r="X3772" s="43">
        <v>0</v>
      </c>
      <c r="Y3772" s="43">
        <v>0</v>
      </c>
      <c r="Z3772" s="43">
        <v>0</v>
      </c>
      <c r="AA3772" s="43">
        <v>0</v>
      </c>
      <c r="AB3772" s="43">
        <v>0</v>
      </c>
      <c r="AC3772" s="43">
        <v>0</v>
      </c>
      <c r="AD3772" s="43">
        <v>0</v>
      </c>
      <c r="AE3772" s="43">
        <v>0</v>
      </c>
    </row>
    <row r="3773" spans="1:31" ht="15.75" x14ac:dyDescent="0.25">
      <c r="A3773" s="49" t="s">
        <v>7694</v>
      </c>
      <c r="B3773" s="22" t="s">
        <v>7697</v>
      </c>
      <c r="C3773" s="42" t="s">
        <v>7698</v>
      </c>
      <c r="D3773" s="21">
        <v>2019</v>
      </c>
      <c r="E3773" s="21">
        <v>2026</v>
      </c>
      <c r="F3773" s="43">
        <v>39.061081000000001</v>
      </c>
      <c r="G3773" s="43">
        <v>46.873297000000001</v>
      </c>
      <c r="H3773" s="43">
        <v>55.952685248470999</v>
      </c>
      <c r="I3773" s="43">
        <v>0</v>
      </c>
      <c r="J3773" s="43">
        <f t="shared" si="174"/>
        <v>55.952685248470999</v>
      </c>
      <c r="K3773" s="43">
        <v>24.412348000000001</v>
      </c>
      <c r="L3773" s="43">
        <f t="shared" si="175"/>
        <v>31.540337248470998</v>
      </c>
      <c r="M3773" s="43">
        <v>0.91983400000000004</v>
      </c>
      <c r="N3773" s="43">
        <f t="shared" si="176"/>
        <v>45.953462999999999</v>
      </c>
      <c r="O3773" s="43">
        <v>24.412348000000001</v>
      </c>
      <c r="P3773" s="43">
        <v>0</v>
      </c>
      <c r="Q3773" s="43">
        <v>0</v>
      </c>
      <c r="R3773" s="43">
        <v>3.9937839999999998</v>
      </c>
      <c r="S3773" s="43">
        <v>19.498729999999998</v>
      </c>
      <c r="T3773" s="43">
        <v>0</v>
      </c>
      <c r="U3773" s="43">
        <v>0</v>
      </c>
      <c r="V3773" s="43">
        <v>0</v>
      </c>
      <c r="W3773" s="43">
        <v>0</v>
      </c>
      <c r="X3773" s="43">
        <v>0</v>
      </c>
      <c r="Y3773" s="43">
        <v>0</v>
      </c>
      <c r="Z3773" s="43">
        <v>0</v>
      </c>
      <c r="AA3773" s="43">
        <v>0</v>
      </c>
      <c r="AB3773" s="43">
        <v>0</v>
      </c>
      <c r="AC3773" s="43">
        <v>0</v>
      </c>
      <c r="AD3773" s="43">
        <v>0</v>
      </c>
      <c r="AE3773" s="43">
        <v>0</v>
      </c>
    </row>
    <row r="3774" spans="1:31" ht="15.75" x14ac:dyDescent="0.25">
      <c r="A3774" s="49" t="s">
        <v>7694</v>
      </c>
      <c r="B3774" s="22" t="s">
        <v>7699</v>
      </c>
      <c r="C3774" s="42" t="s">
        <v>7700</v>
      </c>
      <c r="D3774" s="21">
        <v>2019</v>
      </c>
      <c r="E3774" s="21">
        <v>2025</v>
      </c>
      <c r="F3774" s="43">
        <v>28.821491999999999</v>
      </c>
      <c r="G3774" s="43">
        <v>34.585791</v>
      </c>
      <c r="H3774" s="43">
        <v>39.767262500725998</v>
      </c>
      <c r="I3774" s="43">
        <v>0</v>
      </c>
      <c r="J3774" s="43">
        <f t="shared" si="174"/>
        <v>39.767262500725998</v>
      </c>
      <c r="K3774" s="43">
        <v>19.033650000000002</v>
      </c>
      <c r="L3774" s="43">
        <f t="shared" si="175"/>
        <v>20.733612500725997</v>
      </c>
      <c r="M3774" s="43">
        <v>0.69813000000000003</v>
      </c>
      <c r="N3774" s="43">
        <f t="shared" si="176"/>
        <v>33.887661000000001</v>
      </c>
      <c r="O3774" s="43">
        <v>19.033650000000002</v>
      </c>
      <c r="P3774" s="43">
        <v>0</v>
      </c>
      <c r="Q3774" s="43">
        <v>0</v>
      </c>
      <c r="R3774" s="43">
        <v>18.335519999999999</v>
      </c>
      <c r="S3774" s="43">
        <v>0</v>
      </c>
      <c r="T3774" s="43">
        <v>0</v>
      </c>
      <c r="U3774" s="43">
        <v>0</v>
      </c>
      <c r="V3774" s="43">
        <v>0</v>
      </c>
      <c r="W3774" s="43">
        <v>0</v>
      </c>
      <c r="X3774" s="43">
        <v>0</v>
      </c>
      <c r="Y3774" s="43">
        <v>0</v>
      </c>
      <c r="Z3774" s="43">
        <v>0</v>
      </c>
      <c r="AA3774" s="43">
        <v>0</v>
      </c>
      <c r="AB3774" s="43">
        <v>0</v>
      </c>
      <c r="AC3774" s="43">
        <v>0</v>
      </c>
      <c r="AD3774" s="43">
        <v>0</v>
      </c>
      <c r="AE3774" s="43">
        <v>0</v>
      </c>
    </row>
    <row r="3775" spans="1:31" ht="15.75" x14ac:dyDescent="0.25">
      <c r="A3775" s="49" t="s">
        <v>7694</v>
      </c>
      <c r="B3775" s="22" t="s">
        <v>7701</v>
      </c>
      <c r="C3775" s="42" t="s">
        <v>7702</v>
      </c>
      <c r="D3775" s="21">
        <v>2019</v>
      </c>
      <c r="E3775" s="21">
        <v>2025</v>
      </c>
      <c r="F3775" s="43">
        <v>38.628891000000003</v>
      </c>
      <c r="G3775" s="43">
        <v>46.354669999999999</v>
      </c>
      <c r="H3775" s="43">
        <v>53.305419080988003</v>
      </c>
      <c r="I3775" s="43">
        <v>0</v>
      </c>
      <c r="J3775" s="43">
        <f t="shared" si="174"/>
        <v>53.305419080988003</v>
      </c>
      <c r="K3775" s="43">
        <v>24.105466</v>
      </c>
      <c r="L3775" s="43">
        <f t="shared" si="175"/>
        <v>29.199953080988003</v>
      </c>
      <c r="M3775" s="43">
        <v>0.89563499999999996</v>
      </c>
      <c r="N3775" s="43">
        <f t="shared" si="176"/>
        <v>45.459035</v>
      </c>
      <c r="O3775" s="43">
        <v>24.105466</v>
      </c>
      <c r="P3775" s="43">
        <v>0</v>
      </c>
      <c r="Q3775" s="43">
        <v>0</v>
      </c>
      <c r="R3775" s="43">
        <v>23.209831000000001</v>
      </c>
      <c r="S3775" s="43">
        <v>0</v>
      </c>
      <c r="T3775" s="43">
        <v>0</v>
      </c>
      <c r="U3775" s="43">
        <v>0</v>
      </c>
      <c r="V3775" s="43">
        <v>0</v>
      </c>
      <c r="W3775" s="43">
        <v>0</v>
      </c>
      <c r="X3775" s="43">
        <v>0</v>
      </c>
      <c r="Y3775" s="43">
        <v>0</v>
      </c>
      <c r="Z3775" s="43">
        <v>0</v>
      </c>
      <c r="AA3775" s="43">
        <v>0</v>
      </c>
      <c r="AB3775" s="43">
        <v>0</v>
      </c>
      <c r="AC3775" s="43">
        <v>0</v>
      </c>
      <c r="AD3775" s="43">
        <v>0</v>
      </c>
      <c r="AE3775" s="43">
        <v>0</v>
      </c>
    </row>
    <row r="3776" spans="1:31" ht="15.75" x14ac:dyDescent="0.25">
      <c r="A3776" s="49" t="s">
        <v>7694</v>
      </c>
      <c r="B3776" s="22" t="s">
        <v>7703</v>
      </c>
      <c r="C3776" s="42" t="s">
        <v>7704</v>
      </c>
      <c r="D3776" s="21">
        <v>2019</v>
      </c>
      <c r="E3776" s="21">
        <v>2025</v>
      </c>
      <c r="F3776" s="43">
        <v>23.734957999999999</v>
      </c>
      <c r="G3776" s="43">
        <v>28.481950000000001</v>
      </c>
      <c r="H3776" s="43">
        <v>32.743366581617003</v>
      </c>
      <c r="I3776" s="43">
        <v>0</v>
      </c>
      <c r="J3776" s="43">
        <f t="shared" si="174"/>
        <v>32.743366581617003</v>
      </c>
      <c r="K3776" s="43">
        <v>15.681736000000001</v>
      </c>
      <c r="L3776" s="43">
        <f t="shared" si="175"/>
        <v>17.061630581617003</v>
      </c>
      <c r="M3776" s="43">
        <v>0.61159200000000002</v>
      </c>
      <c r="N3776" s="43">
        <f t="shared" si="176"/>
        <v>27.870358</v>
      </c>
      <c r="O3776" s="43">
        <v>15.681736000000001</v>
      </c>
      <c r="P3776" s="43">
        <v>0</v>
      </c>
      <c r="Q3776" s="43">
        <v>0</v>
      </c>
      <c r="R3776" s="43">
        <v>15.070144000000001</v>
      </c>
      <c r="S3776" s="43">
        <v>0</v>
      </c>
      <c r="T3776" s="43">
        <v>0</v>
      </c>
      <c r="U3776" s="43">
        <v>0</v>
      </c>
      <c r="V3776" s="43">
        <v>0</v>
      </c>
      <c r="W3776" s="43">
        <v>0</v>
      </c>
      <c r="X3776" s="43">
        <v>0</v>
      </c>
      <c r="Y3776" s="43">
        <v>0</v>
      </c>
      <c r="Z3776" s="43">
        <v>0</v>
      </c>
      <c r="AA3776" s="43">
        <v>0</v>
      </c>
      <c r="AB3776" s="43">
        <v>0</v>
      </c>
      <c r="AC3776" s="43">
        <v>0</v>
      </c>
      <c r="AD3776" s="43">
        <v>0</v>
      </c>
      <c r="AE3776" s="43">
        <v>0</v>
      </c>
    </row>
    <row r="3777" spans="1:31" ht="15.75" x14ac:dyDescent="0.25">
      <c r="A3777" s="49" t="s">
        <v>7694</v>
      </c>
      <c r="B3777" s="22" t="s">
        <v>7705</v>
      </c>
      <c r="C3777" s="42" t="s">
        <v>7706</v>
      </c>
      <c r="D3777" s="21">
        <v>2019</v>
      </c>
      <c r="E3777" s="21">
        <v>2025</v>
      </c>
      <c r="F3777" s="43">
        <v>24.377700999999998</v>
      </c>
      <c r="G3777" s="43">
        <v>29.253240000000002</v>
      </c>
      <c r="H3777" s="43">
        <v>33.626062965644003</v>
      </c>
      <c r="I3777" s="43">
        <v>0</v>
      </c>
      <c r="J3777" s="43">
        <f t="shared" si="174"/>
        <v>33.626062965644003</v>
      </c>
      <c r="K3777" s="43">
        <v>16.121880000000001</v>
      </c>
      <c r="L3777" s="43">
        <f t="shared" si="175"/>
        <v>17.504182965644002</v>
      </c>
      <c r="M3777" s="43">
        <v>0.654281</v>
      </c>
      <c r="N3777" s="43">
        <f t="shared" si="176"/>
        <v>28.598959000000001</v>
      </c>
      <c r="O3777" s="43">
        <v>16.121880000000001</v>
      </c>
      <c r="P3777" s="43">
        <v>0</v>
      </c>
      <c r="Q3777" s="43">
        <v>0</v>
      </c>
      <c r="R3777" s="43">
        <v>15.467599</v>
      </c>
      <c r="S3777" s="43">
        <v>0</v>
      </c>
      <c r="T3777" s="43">
        <v>0</v>
      </c>
      <c r="U3777" s="43">
        <v>0</v>
      </c>
      <c r="V3777" s="43">
        <v>0</v>
      </c>
      <c r="W3777" s="43">
        <v>0</v>
      </c>
      <c r="X3777" s="43">
        <v>0</v>
      </c>
      <c r="Y3777" s="43">
        <v>0</v>
      </c>
      <c r="Z3777" s="43">
        <v>0</v>
      </c>
      <c r="AA3777" s="43">
        <v>0</v>
      </c>
      <c r="AB3777" s="43">
        <v>0</v>
      </c>
      <c r="AC3777" s="43">
        <v>0</v>
      </c>
      <c r="AD3777" s="43">
        <v>0</v>
      </c>
      <c r="AE3777" s="43">
        <v>0</v>
      </c>
    </row>
    <row r="3778" spans="1:31" ht="15.75" x14ac:dyDescent="0.25">
      <c r="A3778" s="49" t="s">
        <v>7689</v>
      </c>
      <c r="B3778" s="22" t="s">
        <v>7707</v>
      </c>
      <c r="C3778" s="42" t="s">
        <v>7708</v>
      </c>
      <c r="D3778" s="21">
        <v>2025</v>
      </c>
      <c r="E3778" s="21">
        <v>2026</v>
      </c>
      <c r="F3778" s="43">
        <v>7.3422200000000002</v>
      </c>
      <c r="G3778" s="43">
        <v>8.8106639999999992</v>
      </c>
      <c r="H3778" s="43">
        <v>10.610526305322001</v>
      </c>
      <c r="I3778" s="43">
        <v>0</v>
      </c>
      <c r="J3778" s="43">
        <f t="shared" si="174"/>
        <v>10.610526305322001</v>
      </c>
      <c r="K3778" s="43">
        <v>0.74598500000000001</v>
      </c>
      <c r="L3778" s="43">
        <f t="shared" si="175"/>
        <v>9.8645413053220015</v>
      </c>
      <c r="M3778" s="43">
        <v>0</v>
      </c>
      <c r="N3778" s="43">
        <f t="shared" si="176"/>
        <v>8.8106639999999992</v>
      </c>
      <c r="O3778" s="43">
        <v>0.74598500000000001</v>
      </c>
      <c r="P3778" s="43">
        <v>0</v>
      </c>
      <c r="Q3778" s="43">
        <v>0</v>
      </c>
      <c r="R3778" s="43">
        <v>3.3903999999999997E-2</v>
      </c>
      <c r="S3778" s="43">
        <v>0.71208099999999996</v>
      </c>
      <c r="T3778" s="43">
        <v>0</v>
      </c>
      <c r="U3778" s="43">
        <v>0</v>
      </c>
      <c r="V3778" s="43">
        <v>0</v>
      </c>
      <c r="W3778" s="43">
        <v>0</v>
      </c>
      <c r="X3778" s="43">
        <v>0</v>
      </c>
      <c r="Y3778" s="43">
        <v>0</v>
      </c>
      <c r="Z3778" s="43">
        <v>0</v>
      </c>
      <c r="AA3778" s="43">
        <v>0</v>
      </c>
      <c r="AB3778" s="43">
        <v>0</v>
      </c>
      <c r="AC3778" s="43">
        <v>0</v>
      </c>
      <c r="AD3778" s="43">
        <v>0</v>
      </c>
      <c r="AE3778" s="43">
        <v>0</v>
      </c>
    </row>
    <row r="3779" spans="1:31" ht="15.75" x14ac:dyDescent="0.25">
      <c r="A3779" s="49" t="s">
        <v>7689</v>
      </c>
      <c r="B3779" s="22" t="s">
        <v>7709</v>
      </c>
      <c r="C3779" s="42" t="s">
        <v>7710</v>
      </c>
      <c r="D3779" s="21">
        <v>2025</v>
      </c>
      <c r="E3779" s="21">
        <v>2026</v>
      </c>
      <c r="F3779" s="43">
        <v>7.3422200000000002</v>
      </c>
      <c r="G3779" s="43">
        <v>8.8106639999999992</v>
      </c>
      <c r="H3779" s="43">
        <v>10.610526305322001</v>
      </c>
      <c r="I3779" s="43">
        <v>0</v>
      </c>
      <c r="J3779" s="43">
        <f t="shared" si="174"/>
        <v>10.610526305322001</v>
      </c>
      <c r="K3779" s="43">
        <v>0.74598500000000001</v>
      </c>
      <c r="L3779" s="43">
        <f t="shared" si="175"/>
        <v>9.8645413053220015</v>
      </c>
      <c r="M3779" s="43">
        <v>0</v>
      </c>
      <c r="N3779" s="43">
        <f t="shared" si="176"/>
        <v>8.8106639999999992</v>
      </c>
      <c r="O3779" s="43">
        <v>0.74598500000000001</v>
      </c>
      <c r="P3779" s="43">
        <v>0</v>
      </c>
      <c r="Q3779" s="43">
        <v>0</v>
      </c>
      <c r="R3779" s="43">
        <v>3.3903999999999997E-2</v>
      </c>
      <c r="S3779" s="43">
        <v>0.71208099999999996</v>
      </c>
      <c r="T3779" s="43">
        <v>0</v>
      </c>
      <c r="U3779" s="43">
        <v>0</v>
      </c>
      <c r="V3779" s="43">
        <v>0</v>
      </c>
      <c r="W3779" s="43">
        <v>0</v>
      </c>
      <c r="X3779" s="43">
        <v>0</v>
      </c>
      <c r="Y3779" s="43">
        <v>0</v>
      </c>
      <c r="Z3779" s="43">
        <v>0</v>
      </c>
      <c r="AA3779" s="43">
        <v>0</v>
      </c>
      <c r="AB3779" s="43">
        <v>0</v>
      </c>
      <c r="AC3779" s="43">
        <v>0</v>
      </c>
      <c r="AD3779" s="43">
        <v>0</v>
      </c>
      <c r="AE3779" s="43">
        <v>0</v>
      </c>
    </row>
    <row r="3780" spans="1:31" ht="15.75" x14ac:dyDescent="0.25">
      <c r="A3780" s="49" t="s">
        <v>7689</v>
      </c>
      <c r="B3780" s="22" t="s">
        <v>7711</v>
      </c>
      <c r="C3780" s="42" t="s">
        <v>7712</v>
      </c>
      <c r="D3780" s="21">
        <v>2025</v>
      </c>
      <c r="E3780" s="21">
        <v>2026</v>
      </c>
      <c r="F3780" s="43">
        <v>7.3422200000000002</v>
      </c>
      <c r="G3780" s="43">
        <v>8.8106639999999992</v>
      </c>
      <c r="H3780" s="43">
        <v>10.610526305322001</v>
      </c>
      <c r="I3780" s="43">
        <v>0</v>
      </c>
      <c r="J3780" s="43">
        <f t="shared" si="174"/>
        <v>10.610526305322001</v>
      </c>
      <c r="K3780" s="43">
        <v>0.74598500000000001</v>
      </c>
      <c r="L3780" s="43">
        <f t="shared" si="175"/>
        <v>9.8645413053220015</v>
      </c>
      <c r="M3780" s="43">
        <v>0</v>
      </c>
      <c r="N3780" s="43">
        <f t="shared" si="176"/>
        <v>8.8106639999999992</v>
      </c>
      <c r="O3780" s="43">
        <v>0.74598500000000001</v>
      </c>
      <c r="P3780" s="43">
        <v>0</v>
      </c>
      <c r="Q3780" s="43">
        <v>0</v>
      </c>
      <c r="R3780" s="43">
        <v>3.3903999999999997E-2</v>
      </c>
      <c r="S3780" s="43">
        <v>0.71208099999999996</v>
      </c>
      <c r="T3780" s="43">
        <v>0</v>
      </c>
      <c r="U3780" s="43">
        <v>0</v>
      </c>
      <c r="V3780" s="43">
        <v>0</v>
      </c>
      <c r="W3780" s="43">
        <v>0</v>
      </c>
      <c r="X3780" s="43">
        <v>0</v>
      </c>
      <c r="Y3780" s="43">
        <v>0</v>
      </c>
      <c r="Z3780" s="43">
        <v>0</v>
      </c>
      <c r="AA3780" s="43">
        <v>0</v>
      </c>
      <c r="AB3780" s="43">
        <v>0</v>
      </c>
      <c r="AC3780" s="43">
        <v>0</v>
      </c>
      <c r="AD3780" s="43">
        <v>0</v>
      </c>
      <c r="AE3780" s="43">
        <v>0</v>
      </c>
    </row>
    <row r="3781" spans="1:31" ht="15.75" x14ac:dyDescent="0.25">
      <c r="A3781" s="49" t="s">
        <v>7689</v>
      </c>
      <c r="B3781" s="22" t="s">
        <v>7713</v>
      </c>
      <c r="C3781" s="42" t="s">
        <v>7714</v>
      </c>
      <c r="D3781" s="21">
        <v>2025</v>
      </c>
      <c r="E3781" s="21">
        <v>2026</v>
      </c>
      <c r="F3781" s="43">
        <v>7.3422200000000002</v>
      </c>
      <c r="G3781" s="43">
        <v>8.8106639999999992</v>
      </c>
      <c r="H3781" s="43">
        <v>10.610526305322001</v>
      </c>
      <c r="I3781" s="43">
        <v>0</v>
      </c>
      <c r="J3781" s="43">
        <f t="shared" si="174"/>
        <v>10.610526305322001</v>
      </c>
      <c r="K3781" s="43">
        <v>0.74598500000000001</v>
      </c>
      <c r="L3781" s="43">
        <f t="shared" si="175"/>
        <v>9.8645413053220015</v>
      </c>
      <c r="M3781" s="43">
        <v>0</v>
      </c>
      <c r="N3781" s="43">
        <f t="shared" si="176"/>
        <v>8.8106639999999992</v>
      </c>
      <c r="O3781" s="43">
        <v>0.74598500000000001</v>
      </c>
      <c r="P3781" s="43">
        <v>0</v>
      </c>
      <c r="Q3781" s="43">
        <v>0</v>
      </c>
      <c r="R3781" s="43">
        <v>3.3903999999999997E-2</v>
      </c>
      <c r="S3781" s="43">
        <v>0.71208099999999996</v>
      </c>
      <c r="T3781" s="43">
        <v>0</v>
      </c>
      <c r="U3781" s="43">
        <v>0</v>
      </c>
      <c r="V3781" s="43">
        <v>0</v>
      </c>
      <c r="W3781" s="43">
        <v>0</v>
      </c>
      <c r="X3781" s="43">
        <v>0</v>
      </c>
      <c r="Y3781" s="43">
        <v>0</v>
      </c>
      <c r="Z3781" s="43">
        <v>0</v>
      </c>
      <c r="AA3781" s="43">
        <v>0</v>
      </c>
      <c r="AB3781" s="43">
        <v>0</v>
      </c>
      <c r="AC3781" s="43">
        <v>0</v>
      </c>
      <c r="AD3781" s="43">
        <v>0</v>
      </c>
      <c r="AE3781" s="43">
        <v>0</v>
      </c>
    </row>
    <row r="3782" spans="1:31" ht="15.75" x14ac:dyDescent="0.25">
      <c r="A3782" s="49" t="s">
        <v>7689</v>
      </c>
      <c r="B3782" s="22" t="s">
        <v>7715</v>
      </c>
      <c r="C3782" s="42" t="s">
        <v>7716</v>
      </c>
      <c r="D3782" s="21">
        <v>2025</v>
      </c>
      <c r="E3782" s="21">
        <v>2026</v>
      </c>
      <c r="F3782" s="43">
        <v>7.3422200000000002</v>
      </c>
      <c r="G3782" s="43">
        <v>8.8106639999999992</v>
      </c>
      <c r="H3782" s="43">
        <v>10.610526305322001</v>
      </c>
      <c r="I3782" s="43">
        <v>0</v>
      </c>
      <c r="J3782" s="43">
        <f t="shared" si="174"/>
        <v>10.610526305322001</v>
      </c>
      <c r="K3782" s="43">
        <v>0.74598500000000001</v>
      </c>
      <c r="L3782" s="43">
        <f t="shared" si="175"/>
        <v>9.8645413053220015</v>
      </c>
      <c r="M3782" s="43">
        <v>0</v>
      </c>
      <c r="N3782" s="43">
        <f t="shared" si="176"/>
        <v>8.8106639999999992</v>
      </c>
      <c r="O3782" s="43">
        <v>0.74598500000000001</v>
      </c>
      <c r="P3782" s="43">
        <v>0</v>
      </c>
      <c r="Q3782" s="43">
        <v>0</v>
      </c>
      <c r="R3782" s="43">
        <v>3.3903999999999997E-2</v>
      </c>
      <c r="S3782" s="43">
        <v>0.71208099999999996</v>
      </c>
      <c r="T3782" s="43">
        <v>0</v>
      </c>
      <c r="U3782" s="43">
        <v>0</v>
      </c>
      <c r="V3782" s="43">
        <v>0</v>
      </c>
      <c r="W3782" s="43">
        <v>0</v>
      </c>
      <c r="X3782" s="43">
        <v>0</v>
      </c>
      <c r="Y3782" s="43">
        <v>0</v>
      </c>
      <c r="Z3782" s="43">
        <v>0</v>
      </c>
      <c r="AA3782" s="43">
        <v>0</v>
      </c>
      <c r="AB3782" s="43">
        <v>0</v>
      </c>
      <c r="AC3782" s="43">
        <v>0</v>
      </c>
      <c r="AD3782" s="43">
        <v>0</v>
      </c>
      <c r="AE3782" s="43">
        <v>0</v>
      </c>
    </row>
    <row r="3783" spans="1:31" ht="15.75" x14ac:dyDescent="0.25">
      <c r="A3783" s="49" t="s">
        <v>7689</v>
      </c>
      <c r="B3783" s="22" t="s">
        <v>7717</v>
      </c>
      <c r="C3783" s="42" t="s">
        <v>7718</v>
      </c>
      <c r="D3783" s="21">
        <v>2025</v>
      </c>
      <c r="E3783" s="21">
        <v>2026</v>
      </c>
      <c r="F3783" s="43">
        <v>7.3422200000000002</v>
      </c>
      <c r="G3783" s="43">
        <v>8.8106639999999992</v>
      </c>
      <c r="H3783" s="43">
        <v>10.610526305322001</v>
      </c>
      <c r="I3783" s="43">
        <v>0</v>
      </c>
      <c r="J3783" s="43">
        <f t="shared" si="174"/>
        <v>10.610526305322001</v>
      </c>
      <c r="K3783" s="43">
        <v>0.74598500000000001</v>
      </c>
      <c r="L3783" s="43">
        <f t="shared" si="175"/>
        <v>9.8645413053220015</v>
      </c>
      <c r="M3783" s="43">
        <v>0</v>
      </c>
      <c r="N3783" s="43">
        <f t="shared" si="176"/>
        <v>8.8106639999999992</v>
      </c>
      <c r="O3783" s="43">
        <v>0.74598500000000001</v>
      </c>
      <c r="P3783" s="43">
        <v>0</v>
      </c>
      <c r="Q3783" s="43">
        <v>0</v>
      </c>
      <c r="R3783" s="43">
        <v>3.3903999999999997E-2</v>
      </c>
      <c r="S3783" s="43">
        <v>0.71208099999999996</v>
      </c>
      <c r="T3783" s="43">
        <v>0</v>
      </c>
      <c r="U3783" s="43">
        <v>0</v>
      </c>
      <c r="V3783" s="43">
        <v>0</v>
      </c>
      <c r="W3783" s="43">
        <v>0</v>
      </c>
      <c r="X3783" s="43">
        <v>0</v>
      </c>
      <c r="Y3783" s="43">
        <v>0</v>
      </c>
      <c r="Z3783" s="43">
        <v>0</v>
      </c>
      <c r="AA3783" s="43">
        <v>0</v>
      </c>
      <c r="AB3783" s="43">
        <v>0</v>
      </c>
      <c r="AC3783" s="43">
        <v>0</v>
      </c>
      <c r="AD3783" s="43">
        <v>0</v>
      </c>
      <c r="AE3783" s="43">
        <v>0</v>
      </c>
    </row>
    <row r="3784" spans="1:31" ht="15.75" x14ac:dyDescent="0.25">
      <c r="A3784" s="49" t="s">
        <v>7689</v>
      </c>
      <c r="B3784" s="22" t="s">
        <v>7719</v>
      </c>
      <c r="C3784" s="42" t="s">
        <v>7720</v>
      </c>
      <c r="D3784" s="21">
        <v>2025</v>
      </c>
      <c r="E3784" s="21">
        <v>2026</v>
      </c>
      <c r="F3784" s="43">
        <v>7.3422200000000002</v>
      </c>
      <c r="G3784" s="43">
        <v>8.8106639999999992</v>
      </c>
      <c r="H3784" s="43">
        <v>10.610526305322001</v>
      </c>
      <c r="I3784" s="43">
        <v>0</v>
      </c>
      <c r="J3784" s="43">
        <f t="shared" si="174"/>
        <v>10.610526305322001</v>
      </c>
      <c r="K3784" s="43">
        <v>0.74598500000000001</v>
      </c>
      <c r="L3784" s="43">
        <f t="shared" si="175"/>
        <v>9.8645413053220015</v>
      </c>
      <c r="M3784" s="43">
        <v>0</v>
      </c>
      <c r="N3784" s="43">
        <f t="shared" si="176"/>
        <v>8.8106639999999992</v>
      </c>
      <c r="O3784" s="43">
        <v>0.74598500000000001</v>
      </c>
      <c r="P3784" s="43">
        <v>0</v>
      </c>
      <c r="Q3784" s="43">
        <v>0</v>
      </c>
      <c r="R3784" s="43">
        <v>3.3903999999999997E-2</v>
      </c>
      <c r="S3784" s="43">
        <v>0.71208099999999996</v>
      </c>
      <c r="T3784" s="43">
        <v>0</v>
      </c>
      <c r="U3784" s="43">
        <v>0</v>
      </c>
      <c r="V3784" s="43">
        <v>0</v>
      </c>
      <c r="W3784" s="43">
        <v>0</v>
      </c>
      <c r="X3784" s="43">
        <v>0</v>
      </c>
      <c r="Y3784" s="43">
        <v>0</v>
      </c>
      <c r="Z3784" s="43">
        <v>0</v>
      </c>
      <c r="AA3784" s="43">
        <v>0</v>
      </c>
      <c r="AB3784" s="43">
        <v>0</v>
      </c>
      <c r="AC3784" s="43">
        <v>0</v>
      </c>
      <c r="AD3784" s="43">
        <v>0</v>
      </c>
      <c r="AE3784" s="43">
        <v>0</v>
      </c>
    </row>
    <row r="3785" spans="1:31" ht="15.75" x14ac:dyDescent="0.25">
      <c r="A3785" s="49" t="s">
        <v>7689</v>
      </c>
      <c r="B3785" s="22" t="s">
        <v>7721</v>
      </c>
      <c r="C3785" s="42" t="s">
        <v>7722</v>
      </c>
      <c r="D3785" s="21">
        <v>2025</v>
      </c>
      <c r="E3785" s="21">
        <v>2026</v>
      </c>
      <c r="F3785" s="43">
        <v>7.3422200000000002</v>
      </c>
      <c r="G3785" s="43">
        <v>8.8106639999999992</v>
      </c>
      <c r="H3785" s="43">
        <v>10.610526305322001</v>
      </c>
      <c r="I3785" s="43">
        <v>0</v>
      </c>
      <c r="J3785" s="43">
        <f t="shared" si="174"/>
        <v>10.610526305322001</v>
      </c>
      <c r="K3785" s="43">
        <v>0.74598500000000001</v>
      </c>
      <c r="L3785" s="43">
        <f t="shared" si="175"/>
        <v>9.8645413053220015</v>
      </c>
      <c r="M3785" s="43">
        <v>0</v>
      </c>
      <c r="N3785" s="43">
        <f t="shared" si="176"/>
        <v>8.8106639999999992</v>
      </c>
      <c r="O3785" s="43">
        <v>0.74598500000000001</v>
      </c>
      <c r="P3785" s="43">
        <v>0</v>
      </c>
      <c r="Q3785" s="43">
        <v>0</v>
      </c>
      <c r="R3785" s="43">
        <v>3.3903999999999997E-2</v>
      </c>
      <c r="S3785" s="43">
        <v>0.71208099999999996</v>
      </c>
      <c r="T3785" s="43">
        <v>0</v>
      </c>
      <c r="U3785" s="43">
        <v>0</v>
      </c>
      <c r="V3785" s="43">
        <v>0</v>
      </c>
      <c r="W3785" s="43">
        <v>0</v>
      </c>
      <c r="X3785" s="43">
        <v>0</v>
      </c>
      <c r="Y3785" s="43">
        <v>0</v>
      </c>
      <c r="Z3785" s="43">
        <v>0</v>
      </c>
      <c r="AA3785" s="43">
        <v>0</v>
      </c>
      <c r="AB3785" s="43">
        <v>0</v>
      </c>
      <c r="AC3785" s="43">
        <v>0</v>
      </c>
      <c r="AD3785" s="43">
        <v>0</v>
      </c>
      <c r="AE3785" s="43">
        <v>0</v>
      </c>
    </row>
    <row r="3786" spans="1:31" ht="15.75" x14ac:dyDescent="0.25">
      <c r="A3786" s="49" t="s">
        <v>7689</v>
      </c>
      <c r="B3786" s="22" t="s">
        <v>7723</v>
      </c>
      <c r="C3786" s="42" t="s">
        <v>7724</v>
      </c>
      <c r="D3786" s="21">
        <v>2025</v>
      </c>
      <c r="E3786" s="21">
        <v>2026</v>
      </c>
      <c r="F3786" s="43">
        <v>7.3422200000000002</v>
      </c>
      <c r="G3786" s="43">
        <v>8.8106639999999992</v>
      </c>
      <c r="H3786" s="43">
        <v>10.610526305322001</v>
      </c>
      <c r="I3786" s="43">
        <v>0</v>
      </c>
      <c r="J3786" s="43">
        <f t="shared" si="174"/>
        <v>10.610526305322001</v>
      </c>
      <c r="K3786" s="43">
        <v>0.74598500000000001</v>
      </c>
      <c r="L3786" s="43">
        <f t="shared" si="175"/>
        <v>9.8645413053220015</v>
      </c>
      <c r="M3786" s="43">
        <v>0</v>
      </c>
      <c r="N3786" s="43">
        <f t="shared" si="176"/>
        <v>8.8106639999999992</v>
      </c>
      <c r="O3786" s="43">
        <v>0.74598500000000001</v>
      </c>
      <c r="P3786" s="43">
        <v>0</v>
      </c>
      <c r="Q3786" s="43">
        <v>0</v>
      </c>
      <c r="R3786" s="43">
        <v>3.3903999999999997E-2</v>
      </c>
      <c r="S3786" s="43">
        <v>0.71208099999999996</v>
      </c>
      <c r="T3786" s="43">
        <v>0</v>
      </c>
      <c r="U3786" s="43">
        <v>0</v>
      </c>
      <c r="V3786" s="43">
        <v>0</v>
      </c>
      <c r="W3786" s="43">
        <v>0</v>
      </c>
      <c r="X3786" s="43">
        <v>0</v>
      </c>
      <c r="Y3786" s="43">
        <v>0</v>
      </c>
      <c r="Z3786" s="43">
        <v>0</v>
      </c>
      <c r="AA3786" s="43">
        <v>0</v>
      </c>
      <c r="AB3786" s="43">
        <v>0</v>
      </c>
      <c r="AC3786" s="43">
        <v>0</v>
      </c>
      <c r="AD3786" s="43">
        <v>0</v>
      </c>
      <c r="AE3786" s="43">
        <v>0</v>
      </c>
    </row>
    <row r="3787" spans="1:31" ht="15.75" x14ac:dyDescent="0.25">
      <c r="A3787" s="49" t="s">
        <v>7689</v>
      </c>
      <c r="B3787" s="22" t="s">
        <v>7725</v>
      </c>
      <c r="C3787" s="42" t="s">
        <v>7726</v>
      </c>
      <c r="D3787" s="21">
        <v>2025</v>
      </c>
      <c r="E3787" s="21">
        <v>2026</v>
      </c>
      <c r="F3787" s="43">
        <v>7.3422200000000002</v>
      </c>
      <c r="G3787" s="43">
        <v>8.8106639999999992</v>
      </c>
      <c r="H3787" s="43">
        <v>10.610526305322001</v>
      </c>
      <c r="I3787" s="43">
        <v>0</v>
      </c>
      <c r="J3787" s="43">
        <f t="shared" si="174"/>
        <v>10.610526305322001</v>
      </c>
      <c r="K3787" s="43">
        <v>0.74598500000000001</v>
      </c>
      <c r="L3787" s="43">
        <f t="shared" si="175"/>
        <v>9.8645413053220015</v>
      </c>
      <c r="M3787" s="43">
        <v>0</v>
      </c>
      <c r="N3787" s="43">
        <f t="shared" si="176"/>
        <v>8.8106639999999992</v>
      </c>
      <c r="O3787" s="43">
        <v>0.74598500000000001</v>
      </c>
      <c r="P3787" s="43">
        <v>0</v>
      </c>
      <c r="Q3787" s="43">
        <v>0</v>
      </c>
      <c r="R3787" s="43">
        <v>3.3903999999999997E-2</v>
      </c>
      <c r="S3787" s="43">
        <v>0.71208099999999996</v>
      </c>
      <c r="T3787" s="43">
        <v>0</v>
      </c>
      <c r="U3787" s="43">
        <v>0</v>
      </c>
      <c r="V3787" s="43">
        <v>0</v>
      </c>
      <c r="W3787" s="43">
        <v>0</v>
      </c>
      <c r="X3787" s="43">
        <v>0</v>
      </c>
      <c r="Y3787" s="43">
        <v>0</v>
      </c>
      <c r="Z3787" s="43">
        <v>0</v>
      </c>
      <c r="AA3787" s="43">
        <v>0</v>
      </c>
      <c r="AB3787" s="43">
        <v>0</v>
      </c>
      <c r="AC3787" s="43">
        <v>0</v>
      </c>
      <c r="AD3787" s="43">
        <v>0</v>
      </c>
      <c r="AE3787" s="43">
        <v>0</v>
      </c>
    </row>
    <row r="3788" spans="1:31" ht="15.75" x14ac:dyDescent="0.25">
      <c r="A3788" s="49" t="s">
        <v>7689</v>
      </c>
      <c r="B3788" s="22" t="s">
        <v>7727</v>
      </c>
      <c r="C3788" s="42" t="s">
        <v>7728</v>
      </c>
      <c r="D3788" s="21">
        <v>2025</v>
      </c>
      <c r="E3788" s="21">
        <v>2026</v>
      </c>
      <c r="F3788" s="43">
        <v>7.3422200000000002</v>
      </c>
      <c r="G3788" s="43">
        <v>8.8106639999999992</v>
      </c>
      <c r="H3788" s="43">
        <v>10.610526305322001</v>
      </c>
      <c r="I3788" s="43">
        <v>0</v>
      </c>
      <c r="J3788" s="43">
        <f t="shared" si="174"/>
        <v>10.610526305322001</v>
      </c>
      <c r="K3788" s="43">
        <v>0.74598500000000001</v>
      </c>
      <c r="L3788" s="43">
        <f t="shared" si="175"/>
        <v>9.8645413053220015</v>
      </c>
      <c r="M3788" s="43">
        <v>0</v>
      </c>
      <c r="N3788" s="43">
        <f t="shared" si="176"/>
        <v>8.8106639999999992</v>
      </c>
      <c r="O3788" s="43">
        <v>0.74598500000000001</v>
      </c>
      <c r="P3788" s="43">
        <v>0</v>
      </c>
      <c r="Q3788" s="43">
        <v>0</v>
      </c>
      <c r="R3788" s="43">
        <v>3.3903999999999997E-2</v>
      </c>
      <c r="S3788" s="43">
        <v>0.71208099999999996</v>
      </c>
      <c r="T3788" s="43">
        <v>0</v>
      </c>
      <c r="U3788" s="43">
        <v>0</v>
      </c>
      <c r="V3788" s="43">
        <v>0</v>
      </c>
      <c r="W3788" s="43">
        <v>0</v>
      </c>
      <c r="X3788" s="43">
        <v>0</v>
      </c>
      <c r="Y3788" s="43">
        <v>0</v>
      </c>
      <c r="Z3788" s="43">
        <v>0</v>
      </c>
      <c r="AA3788" s="43">
        <v>0</v>
      </c>
      <c r="AB3788" s="43">
        <v>0</v>
      </c>
      <c r="AC3788" s="43">
        <v>0</v>
      </c>
      <c r="AD3788" s="43">
        <v>0</v>
      </c>
      <c r="AE3788" s="43">
        <v>0</v>
      </c>
    </row>
    <row r="3789" spans="1:31" ht="15.75" x14ac:dyDescent="0.25">
      <c r="A3789" s="49" t="s">
        <v>7689</v>
      </c>
      <c r="B3789" s="22" t="s">
        <v>7729</v>
      </c>
      <c r="C3789" s="42" t="s">
        <v>7730</v>
      </c>
      <c r="D3789" s="21">
        <v>2025</v>
      </c>
      <c r="E3789" s="21">
        <v>2026</v>
      </c>
      <c r="F3789" s="43">
        <v>7.3422200000000002</v>
      </c>
      <c r="G3789" s="43">
        <v>8.8106639999999992</v>
      </c>
      <c r="H3789" s="43">
        <v>10.610526305322001</v>
      </c>
      <c r="I3789" s="43">
        <v>0</v>
      </c>
      <c r="J3789" s="43">
        <f t="shared" si="174"/>
        <v>10.610526305322001</v>
      </c>
      <c r="K3789" s="43">
        <v>0.74598500000000001</v>
      </c>
      <c r="L3789" s="43">
        <f t="shared" si="175"/>
        <v>9.8645413053220015</v>
      </c>
      <c r="M3789" s="43">
        <v>0</v>
      </c>
      <c r="N3789" s="43">
        <f t="shared" si="176"/>
        <v>8.8106639999999992</v>
      </c>
      <c r="O3789" s="43">
        <v>0.74598500000000001</v>
      </c>
      <c r="P3789" s="43">
        <v>0</v>
      </c>
      <c r="Q3789" s="43">
        <v>0</v>
      </c>
      <c r="R3789" s="43">
        <v>3.3903999999999997E-2</v>
      </c>
      <c r="S3789" s="43">
        <v>0.71208099999999996</v>
      </c>
      <c r="T3789" s="43">
        <v>0</v>
      </c>
      <c r="U3789" s="43">
        <v>0</v>
      </c>
      <c r="V3789" s="43">
        <v>0</v>
      </c>
      <c r="W3789" s="43">
        <v>0</v>
      </c>
      <c r="X3789" s="43">
        <v>0</v>
      </c>
      <c r="Y3789" s="43">
        <v>0</v>
      </c>
      <c r="Z3789" s="43">
        <v>0</v>
      </c>
      <c r="AA3789" s="43">
        <v>0</v>
      </c>
      <c r="AB3789" s="43">
        <v>0</v>
      </c>
      <c r="AC3789" s="43">
        <v>0</v>
      </c>
      <c r="AD3789" s="43">
        <v>0</v>
      </c>
      <c r="AE3789" s="43">
        <v>0</v>
      </c>
    </row>
    <row r="3790" spans="1:31" ht="15.75" x14ac:dyDescent="0.25">
      <c r="A3790" s="49" t="s">
        <v>7689</v>
      </c>
      <c r="B3790" s="22" t="s">
        <v>7731</v>
      </c>
      <c r="C3790" s="42" t="s">
        <v>7732</v>
      </c>
      <c r="D3790" s="21">
        <v>2025</v>
      </c>
      <c r="E3790" s="21">
        <v>2026</v>
      </c>
      <c r="F3790" s="43">
        <v>7.3422200000000002</v>
      </c>
      <c r="G3790" s="43">
        <v>8.8106639999999992</v>
      </c>
      <c r="H3790" s="43">
        <v>10.610526305322001</v>
      </c>
      <c r="I3790" s="43">
        <v>0</v>
      </c>
      <c r="J3790" s="43">
        <f t="shared" si="174"/>
        <v>10.610526305322001</v>
      </c>
      <c r="K3790" s="43">
        <v>0.74598500000000001</v>
      </c>
      <c r="L3790" s="43">
        <f t="shared" si="175"/>
        <v>9.8645413053220015</v>
      </c>
      <c r="M3790" s="43">
        <v>0</v>
      </c>
      <c r="N3790" s="43">
        <f t="shared" si="176"/>
        <v>8.8106639999999992</v>
      </c>
      <c r="O3790" s="43">
        <v>0.74598500000000001</v>
      </c>
      <c r="P3790" s="43">
        <v>0</v>
      </c>
      <c r="Q3790" s="43">
        <v>0</v>
      </c>
      <c r="R3790" s="43">
        <v>3.3903999999999997E-2</v>
      </c>
      <c r="S3790" s="43">
        <v>0.71208099999999996</v>
      </c>
      <c r="T3790" s="43">
        <v>0</v>
      </c>
      <c r="U3790" s="43">
        <v>0</v>
      </c>
      <c r="V3790" s="43">
        <v>0</v>
      </c>
      <c r="W3790" s="43">
        <v>0</v>
      </c>
      <c r="X3790" s="43">
        <v>0</v>
      </c>
      <c r="Y3790" s="43">
        <v>0</v>
      </c>
      <c r="Z3790" s="43">
        <v>0</v>
      </c>
      <c r="AA3790" s="43">
        <v>0</v>
      </c>
      <c r="AB3790" s="43">
        <v>0</v>
      </c>
      <c r="AC3790" s="43">
        <v>0</v>
      </c>
      <c r="AD3790" s="43">
        <v>0</v>
      </c>
      <c r="AE3790" s="43">
        <v>0</v>
      </c>
    </row>
    <row r="3791" spans="1:31" ht="15.75" x14ac:dyDescent="0.25">
      <c r="A3791" s="49" t="s">
        <v>7689</v>
      </c>
      <c r="B3791" s="22" t="s">
        <v>7733</v>
      </c>
      <c r="C3791" s="42" t="s">
        <v>7734</v>
      </c>
      <c r="D3791" s="21">
        <v>2025</v>
      </c>
      <c r="E3791" s="21">
        <v>2026</v>
      </c>
      <c r="F3791" s="43">
        <v>7.3422200000000002</v>
      </c>
      <c r="G3791" s="43">
        <v>8.8106639999999992</v>
      </c>
      <c r="H3791" s="43">
        <v>10.610526305322001</v>
      </c>
      <c r="I3791" s="43">
        <v>0</v>
      </c>
      <c r="J3791" s="43">
        <f t="shared" si="174"/>
        <v>10.610526305322001</v>
      </c>
      <c r="K3791" s="43">
        <v>0.74598500000000001</v>
      </c>
      <c r="L3791" s="43">
        <f t="shared" si="175"/>
        <v>9.8645413053220015</v>
      </c>
      <c r="M3791" s="43">
        <v>0</v>
      </c>
      <c r="N3791" s="43">
        <f t="shared" si="176"/>
        <v>8.8106639999999992</v>
      </c>
      <c r="O3791" s="43">
        <v>0.74598500000000001</v>
      </c>
      <c r="P3791" s="43">
        <v>0</v>
      </c>
      <c r="Q3791" s="43">
        <v>0</v>
      </c>
      <c r="R3791" s="43">
        <v>3.3903999999999997E-2</v>
      </c>
      <c r="S3791" s="43">
        <v>0.71208099999999996</v>
      </c>
      <c r="T3791" s="43">
        <v>0</v>
      </c>
      <c r="U3791" s="43">
        <v>0</v>
      </c>
      <c r="V3791" s="43">
        <v>0</v>
      </c>
      <c r="W3791" s="43">
        <v>0</v>
      </c>
      <c r="X3791" s="43">
        <v>0</v>
      </c>
      <c r="Y3791" s="43">
        <v>0</v>
      </c>
      <c r="Z3791" s="43">
        <v>0</v>
      </c>
      <c r="AA3791" s="43">
        <v>0</v>
      </c>
      <c r="AB3791" s="43">
        <v>0</v>
      </c>
      <c r="AC3791" s="43">
        <v>0</v>
      </c>
      <c r="AD3791" s="43">
        <v>0</v>
      </c>
      <c r="AE3791" s="43">
        <v>0</v>
      </c>
    </row>
    <row r="3792" spans="1:31" ht="15.75" x14ac:dyDescent="0.25">
      <c r="A3792" s="49" t="s">
        <v>7689</v>
      </c>
      <c r="B3792" s="22" t="s">
        <v>7735</v>
      </c>
      <c r="C3792" s="42" t="s">
        <v>7736</v>
      </c>
      <c r="D3792" s="21">
        <v>2025</v>
      </c>
      <c r="E3792" s="21">
        <v>2026</v>
      </c>
      <c r="F3792" s="43">
        <v>7.3422200000000002</v>
      </c>
      <c r="G3792" s="43">
        <v>8.8106639999999992</v>
      </c>
      <c r="H3792" s="43">
        <v>10.610526305322001</v>
      </c>
      <c r="I3792" s="43">
        <v>0</v>
      </c>
      <c r="J3792" s="43">
        <f t="shared" ref="J3792:J3855" si="177">IFERROR(H3792+I3792,"0")</f>
        <v>10.610526305322001</v>
      </c>
      <c r="K3792" s="43">
        <v>0.74598500000000001</v>
      </c>
      <c r="L3792" s="43">
        <f t="shared" ref="L3792:L3855" si="178">IFERROR(J3792-K3792,"0")</f>
        <v>9.8645413053220015</v>
      </c>
      <c r="M3792" s="43">
        <v>0</v>
      </c>
      <c r="N3792" s="43">
        <f t="shared" ref="N3792:N3855" si="179">IFERROR(G3792-M3792,"0")</f>
        <v>8.8106639999999992</v>
      </c>
      <c r="O3792" s="43">
        <v>0.74598500000000001</v>
      </c>
      <c r="P3792" s="43">
        <v>0</v>
      </c>
      <c r="Q3792" s="43">
        <v>0</v>
      </c>
      <c r="R3792" s="43">
        <v>3.3903999999999997E-2</v>
      </c>
      <c r="S3792" s="43">
        <v>0.71208099999999996</v>
      </c>
      <c r="T3792" s="43">
        <v>0</v>
      </c>
      <c r="U3792" s="43">
        <v>0</v>
      </c>
      <c r="V3792" s="43">
        <v>0</v>
      </c>
      <c r="W3792" s="43">
        <v>0</v>
      </c>
      <c r="X3792" s="43">
        <v>0</v>
      </c>
      <c r="Y3792" s="43">
        <v>0</v>
      </c>
      <c r="Z3792" s="43">
        <v>0</v>
      </c>
      <c r="AA3792" s="43">
        <v>0</v>
      </c>
      <c r="AB3792" s="43">
        <v>0</v>
      </c>
      <c r="AC3792" s="43">
        <v>0</v>
      </c>
      <c r="AD3792" s="43">
        <v>0</v>
      </c>
      <c r="AE3792" s="43">
        <v>0</v>
      </c>
    </row>
    <row r="3793" spans="1:31" ht="15.75" x14ac:dyDescent="0.25">
      <c r="A3793" s="49" t="s">
        <v>7689</v>
      </c>
      <c r="B3793" s="22" t="s">
        <v>7737</v>
      </c>
      <c r="C3793" s="42" t="s">
        <v>7738</v>
      </c>
      <c r="D3793" s="21">
        <v>2025</v>
      </c>
      <c r="E3793" s="21">
        <v>2026</v>
      </c>
      <c r="F3793" s="43">
        <v>7.3422200000000002</v>
      </c>
      <c r="G3793" s="43">
        <v>8.8106639999999992</v>
      </c>
      <c r="H3793" s="43">
        <v>10.610526305322001</v>
      </c>
      <c r="I3793" s="43">
        <v>0</v>
      </c>
      <c r="J3793" s="43">
        <f t="shared" si="177"/>
        <v>10.610526305322001</v>
      </c>
      <c r="K3793" s="43">
        <v>0.74598500000000001</v>
      </c>
      <c r="L3793" s="43">
        <f t="shared" si="178"/>
        <v>9.8645413053220015</v>
      </c>
      <c r="M3793" s="43">
        <v>0</v>
      </c>
      <c r="N3793" s="43">
        <f t="shared" si="179"/>
        <v>8.8106639999999992</v>
      </c>
      <c r="O3793" s="43">
        <v>0.74598500000000001</v>
      </c>
      <c r="P3793" s="43">
        <v>0</v>
      </c>
      <c r="Q3793" s="43">
        <v>0</v>
      </c>
      <c r="R3793" s="43">
        <v>3.3903999999999997E-2</v>
      </c>
      <c r="S3793" s="43">
        <v>0.71208099999999996</v>
      </c>
      <c r="T3793" s="43">
        <v>0</v>
      </c>
      <c r="U3793" s="43">
        <v>0</v>
      </c>
      <c r="V3793" s="43">
        <v>0</v>
      </c>
      <c r="W3793" s="43">
        <v>0</v>
      </c>
      <c r="X3793" s="43">
        <v>0</v>
      </c>
      <c r="Y3793" s="43">
        <v>0</v>
      </c>
      <c r="Z3793" s="43">
        <v>0</v>
      </c>
      <c r="AA3793" s="43">
        <v>0</v>
      </c>
      <c r="AB3793" s="43">
        <v>0</v>
      </c>
      <c r="AC3793" s="43">
        <v>0</v>
      </c>
      <c r="AD3793" s="43">
        <v>0</v>
      </c>
      <c r="AE3793" s="43">
        <v>0</v>
      </c>
    </row>
    <row r="3794" spans="1:31" ht="15.75" x14ac:dyDescent="0.25">
      <c r="A3794" s="49" t="s">
        <v>7689</v>
      </c>
      <c r="B3794" s="22" t="s">
        <v>7739</v>
      </c>
      <c r="C3794" s="42" t="s">
        <v>7740</v>
      </c>
      <c r="D3794" s="21">
        <v>2025</v>
      </c>
      <c r="E3794" s="21">
        <v>2026</v>
      </c>
      <c r="F3794" s="43">
        <v>7.3422200000000002</v>
      </c>
      <c r="G3794" s="43">
        <v>8.8106639999999992</v>
      </c>
      <c r="H3794" s="43">
        <v>10.610526305322001</v>
      </c>
      <c r="I3794" s="43">
        <v>0</v>
      </c>
      <c r="J3794" s="43">
        <f t="shared" si="177"/>
        <v>10.610526305322001</v>
      </c>
      <c r="K3794" s="43">
        <v>0.74598500000000001</v>
      </c>
      <c r="L3794" s="43">
        <f t="shared" si="178"/>
        <v>9.8645413053220015</v>
      </c>
      <c r="M3794" s="43">
        <v>0</v>
      </c>
      <c r="N3794" s="43">
        <f t="shared" si="179"/>
        <v>8.8106639999999992</v>
      </c>
      <c r="O3794" s="43">
        <v>0.74598500000000001</v>
      </c>
      <c r="P3794" s="43">
        <v>0</v>
      </c>
      <c r="Q3794" s="43">
        <v>0</v>
      </c>
      <c r="R3794" s="43">
        <v>3.3903999999999997E-2</v>
      </c>
      <c r="S3794" s="43">
        <v>0.71208099999999996</v>
      </c>
      <c r="T3794" s="43">
        <v>0</v>
      </c>
      <c r="U3794" s="43">
        <v>0</v>
      </c>
      <c r="V3794" s="43">
        <v>0</v>
      </c>
      <c r="W3794" s="43">
        <v>0</v>
      </c>
      <c r="X3794" s="43">
        <v>0</v>
      </c>
      <c r="Y3794" s="43">
        <v>0</v>
      </c>
      <c r="Z3794" s="43">
        <v>0</v>
      </c>
      <c r="AA3794" s="43">
        <v>0</v>
      </c>
      <c r="AB3794" s="43">
        <v>0</v>
      </c>
      <c r="AC3794" s="43">
        <v>0</v>
      </c>
      <c r="AD3794" s="43">
        <v>0</v>
      </c>
      <c r="AE3794" s="43">
        <v>0</v>
      </c>
    </row>
    <row r="3795" spans="1:31" ht="15.75" x14ac:dyDescent="0.25">
      <c r="A3795" s="49" t="s">
        <v>7689</v>
      </c>
      <c r="B3795" s="22" t="s">
        <v>7741</v>
      </c>
      <c r="C3795" s="42" t="s">
        <v>7742</v>
      </c>
      <c r="D3795" s="21">
        <v>2025</v>
      </c>
      <c r="E3795" s="21">
        <v>2026</v>
      </c>
      <c r="F3795" s="43">
        <v>7.3422200000000002</v>
      </c>
      <c r="G3795" s="43">
        <v>8.8106639999999992</v>
      </c>
      <c r="H3795" s="43">
        <v>10.610526305322001</v>
      </c>
      <c r="I3795" s="43">
        <v>0</v>
      </c>
      <c r="J3795" s="43">
        <f t="shared" si="177"/>
        <v>10.610526305322001</v>
      </c>
      <c r="K3795" s="43">
        <v>0.74598500000000001</v>
      </c>
      <c r="L3795" s="43">
        <f t="shared" si="178"/>
        <v>9.8645413053220015</v>
      </c>
      <c r="M3795" s="43">
        <v>0</v>
      </c>
      <c r="N3795" s="43">
        <f t="shared" si="179"/>
        <v>8.8106639999999992</v>
      </c>
      <c r="O3795" s="43">
        <v>0.74598500000000001</v>
      </c>
      <c r="P3795" s="43">
        <v>0</v>
      </c>
      <c r="Q3795" s="43">
        <v>0</v>
      </c>
      <c r="R3795" s="43">
        <v>3.3903999999999997E-2</v>
      </c>
      <c r="S3795" s="43">
        <v>0.71208099999999996</v>
      </c>
      <c r="T3795" s="43">
        <v>0</v>
      </c>
      <c r="U3795" s="43">
        <v>0</v>
      </c>
      <c r="V3795" s="43">
        <v>0</v>
      </c>
      <c r="W3795" s="43">
        <v>0</v>
      </c>
      <c r="X3795" s="43">
        <v>0</v>
      </c>
      <c r="Y3795" s="43">
        <v>0</v>
      </c>
      <c r="Z3795" s="43">
        <v>0</v>
      </c>
      <c r="AA3795" s="43">
        <v>0</v>
      </c>
      <c r="AB3795" s="43">
        <v>0</v>
      </c>
      <c r="AC3795" s="43">
        <v>0</v>
      </c>
      <c r="AD3795" s="43">
        <v>0</v>
      </c>
      <c r="AE3795" s="43">
        <v>0</v>
      </c>
    </row>
    <row r="3796" spans="1:31" ht="15.75" x14ac:dyDescent="0.25">
      <c r="A3796" s="49" t="s">
        <v>7689</v>
      </c>
      <c r="B3796" s="22" t="s">
        <v>7743</v>
      </c>
      <c r="C3796" s="42" t="s">
        <v>7744</v>
      </c>
      <c r="D3796" s="21">
        <v>2025</v>
      </c>
      <c r="E3796" s="21">
        <v>2026</v>
      </c>
      <c r="F3796" s="43">
        <v>7.3422200000000002</v>
      </c>
      <c r="G3796" s="43">
        <v>8.8106639999999992</v>
      </c>
      <c r="H3796" s="43">
        <v>10.610526305322001</v>
      </c>
      <c r="I3796" s="43">
        <v>0</v>
      </c>
      <c r="J3796" s="43">
        <f t="shared" si="177"/>
        <v>10.610526305322001</v>
      </c>
      <c r="K3796" s="43">
        <v>0.74598500000000001</v>
      </c>
      <c r="L3796" s="43">
        <f t="shared" si="178"/>
        <v>9.8645413053220015</v>
      </c>
      <c r="M3796" s="43">
        <v>0</v>
      </c>
      <c r="N3796" s="43">
        <f t="shared" si="179"/>
        <v>8.8106639999999992</v>
      </c>
      <c r="O3796" s="43">
        <v>0.74598500000000001</v>
      </c>
      <c r="P3796" s="43">
        <v>0</v>
      </c>
      <c r="Q3796" s="43">
        <v>0</v>
      </c>
      <c r="R3796" s="43">
        <v>3.3903999999999997E-2</v>
      </c>
      <c r="S3796" s="43">
        <v>0.71208099999999996</v>
      </c>
      <c r="T3796" s="43">
        <v>0</v>
      </c>
      <c r="U3796" s="43">
        <v>0</v>
      </c>
      <c r="V3796" s="43">
        <v>0</v>
      </c>
      <c r="W3796" s="43">
        <v>0</v>
      </c>
      <c r="X3796" s="43">
        <v>0</v>
      </c>
      <c r="Y3796" s="43">
        <v>0</v>
      </c>
      <c r="Z3796" s="43">
        <v>0</v>
      </c>
      <c r="AA3796" s="43">
        <v>0</v>
      </c>
      <c r="AB3796" s="43">
        <v>0</v>
      </c>
      <c r="AC3796" s="43">
        <v>0</v>
      </c>
      <c r="AD3796" s="43">
        <v>0</v>
      </c>
      <c r="AE3796" s="43">
        <v>0</v>
      </c>
    </row>
    <row r="3797" spans="1:31" ht="15.75" x14ac:dyDescent="0.25">
      <c r="A3797" s="49" t="s">
        <v>7689</v>
      </c>
      <c r="B3797" s="22" t="s">
        <v>7745</v>
      </c>
      <c r="C3797" s="42" t="s">
        <v>7746</v>
      </c>
      <c r="D3797" s="21">
        <v>2025</v>
      </c>
      <c r="E3797" s="21">
        <v>2026</v>
      </c>
      <c r="F3797" s="43">
        <v>7.3422200000000002</v>
      </c>
      <c r="G3797" s="43">
        <v>8.8106639999999992</v>
      </c>
      <c r="H3797" s="43">
        <v>10.610526305322001</v>
      </c>
      <c r="I3797" s="43">
        <v>0</v>
      </c>
      <c r="J3797" s="43">
        <f t="shared" si="177"/>
        <v>10.610526305322001</v>
      </c>
      <c r="K3797" s="43">
        <v>0.74598500000000001</v>
      </c>
      <c r="L3797" s="43">
        <f t="shared" si="178"/>
        <v>9.8645413053220015</v>
      </c>
      <c r="M3797" s="43">
        <v>0</v>
      </c>
      <c r="N3797" s="43">
        <f t="shared" si="179"/>
        <v>8.8106639999999992</v>
      </c>
      <c r="O3797" s="43">
        <v>0.74598500000000001</v>
      </c>
      <c r="P3797" s="43">
        <v>0</v>
      </c>
      <c r="Q3797" s="43">
        <v>0</v>
      </c>
      <c r="R3797" s="43">
        <v>3.3903999999999997E-2</v>
      </c>
      <c r="S3797" s="43">
        <v>0.71208099999999996</v>
      </c>
      <c r="T3797" s="43">
        <v>0</v>
      </c>
      <c r="U3797" s="43">
        <v>0</v>
      </c>
      <c r="V3797" s="43">
        <v>0</v>
      </c>
      <c r="W3797" s="43">
        <v>0</v>
      </c>
      <c r="X3797" s="43">
        <v>0</v>
      </c>
      <c r="Y3797" s="43">
        <v>0</v>
      </c>
      <c r="Z3797" s="43">
        <v>0</v>
      </c>
      <c r="AA3797" s="43">
        <v>0</v>
      </c>
      <c r="AB3797" s="43">
        <v>0</v>
      </c>
      <c r="AC3797" s="43">
        <v>0</v>
      </c>
      <c r="AD3797" s="43">
        <v>0</v>
      </c>
      <c r="AE3797" s="43">
        <v>0</v>
      </c>
    </row>
    <row r="3798" spans="1:31" ht="15.75" x14ac:dyDescent="0.25">
      <c r="A3798" s="49" t="s">
        <v>7689</v>
      </c>
      <c r="B3798" s="22" t="s">
        <v>7747</v>
      </c>
      <c r="C3798" s="42" t="s">
        <v>7748</v>
      </c>
      <c r="D3798" s="21">
        <v>2025</v>
      </c>
      <c r="E3798" s="21">
        <v>2026</v>
      </c>
      <c r="F3798" s="43">
        <v>7.3422200000000002</v>
      </c>
      <c r="G3798" s="43">
        <v>8.8106639999999992</v>
      </c>
      <c r="H3798" s="43">
        <v>10.610526305322001</v>
      </c>
      <c r="I3798" s="43">
        <v>0</v>
      </c>
      <c r="J3798" s="43">
        <f t="shared" si="177"/>
        <v>10.610526305322001</v>
      </c>
      <c r="K3798" s="43">
        <v>0.74598500000000001</v>
      </c>
      <c r="L3798" s="43">
        <f t="shared" si="178"/>
        <v>9.8645413053220015</v>
      </c>
      <c r="M3798" s="43">
        <v>0</v>
      </c>
      <c r="N3798" s="43">
        <f t="shared" si="179"/>
        <v>8.8106639999999992</v>
      </c>
      <c r="O3798" s="43">
        <v>0.74598500000000001</v>
      </c>
      <c r="P3798" s="43">
        <v>0</v>
      </c>
      <c r="Q3798" s="43">
        <v>0</v>
      </c>
      <c r="R3798" s="43">
        <v>3.3903999999999997E-2</v>
      </c>
      <c r="S3798" s="43">
        <v>0.71208099999999996</v>
      </c>
      <c r="T3798" s="43">
        <v>0</v>
      </c>
      <c r="U3798" s="43">
        <v>0</v>
      </c>
      <c r="V3798" s="43">
        <v>0</v>
      </c>
      <c r="W3798" s="43">
        <v>0</v>
      </c>
      <c r="X3798" s="43">
        <v>0</v>
      </c>
      <c r="Y3798" s="43">
        <v>0</v>
      </c>
      <c r="Z3798" s="43">
        <v>0</v>
      </c>
      <c r="AA3798" s="43">
        <v>0</v>
      </c>
      <c r="AB3798" s="43">
        <v>0</v>
      </c>
      <c r="AC3798" s="43">
        <v>0</v>
      </c>
      <c r="AD3798" s="43">
        <v>0</v>
      </c>
      <c r="AE3798" s="43">
        <v>0</v>
      </c>
    </row>
    <row r="3799" spans="1:31" ht="15.75" x14ac:dyDescent="0.25">
      <c r="A3799" s="49" t="s">
        <v>7689</v>
      </c>
      <c r="B3799" s="22" t="s">
        <v>7749</v>
      </c>
      <c r="C3799" s="42" t="s">
        <v>7750</v>
      </c>
      <c r="D3799" s="21">
        <v>2025</v>
      </c>
      <c r="E3799" s="21">
        <v>2026</v>
      </c>
      <c r="F3799" s="43">
        <v>7.3422200000000002</v>
      </c>
      <c r="G3799" s="43">
        <v>8.8106639999999992</v>
      </c>
      <c r="H3799" s="43">
        <v>10.610526305322001</v>
      </c>
      <c r="I3799" s="43">
        <v>0</v>
      </c>
      <c r="J3799" s="43">
        <f t="shared" si="177"/>
        <v>10.610526305322001</v>
      </c>
      <c r="K3799" s="43">
        <v>0.74598500000000001</v>
      </c>
      <c r="L3799" s="43">
        <f t="shared" si="178"/>
        <v>9.8645413053220015</v>
      </c>
      <c r="M3799" s="43">
        <v>0</v>
      </c>
      <c r="N3799" s="43">
        <f t="shared" si="179"/>
        <v>8.8106639999999992</v>
      </c>
      <c r="O3799" s="43">
        <v>0.74598500000000001</v>
      </c>
      <c r="P3799" s="43">
        <v>0</v>
      </c>
      <c r="Q3799" s="43">
        <v>0</v>
      </c>
      <c r="R3799" s="43">
        <v>3.3903999999999997E-2</v>
      </c>
      <c r="S3799" s="43">
        <v>0.71208099999999996</v>
      </c>
      <c r="T3799" s="43">
        <v>0</v>
      </c>
      <c r="U3799" s="43">
        <v>0</v>
      </c>
      <c r="V3799" s="43">
        <v>0</v>
      </c>
      <c r="W3799" s="43">
        <v>0</v>
      </c>
      <c r="X3799" s="43">
        <v>0</v>
      </c>
      <c r="Y3799" s="43">
        <v>0</v>
      </c>
      <c r="Z3799" s="43">
        <v>0</v>
      </c>
      <c r="AA3799" s="43">
        <v>0</v>
      </c>
      <c r="AB3799" s="43">
        <v>0</v>
      </c>
      <c r="AC3799" s="43">
        <v>0</v>
      </c>
      <c r="AD3799" s="43">
        <v>0</v>
      </c>
      <c r="AE3799" s="43">
        <v>0</v>
      </c>
    </row>
    <row r="3800" spans="1:31" ht="15.75" x14ac:dyDescent="0.25">
      <c r="A3800" s="49" t="s">
        <v>7689</v>
      </c>
      <c r="B3800" s="22" t="s">
        <v>7751</v>
      </c>
      <c r="C3800" s="42" t="s">
        <v>7752</v>
      </c>
      <c r="D3800" s="21">
        <v>2025</v>
      </c>
      <c r="E3800" s="21">
        <v>2026</v>
      </c>
      <c r="F3800" s="43">
        <v>7.3422200000000002</v>
      </c>
      <c r="G3800" s="43">
        <v>8.8106639999999992</v>
      </c>
      <c r="H3800" s="43">
        <v>10.610526305322001</v>
      </c>
      <c r="I3800" s="43">
        <v>0</v>
      </c>
      <c r="J3800" s="43">
        <f t="shared" si="177"/>
        <v>10.610526305322001</v>
      </c>
      <c r="K3800" s="43">
        <v>0.74598500000000001</v>
      </c>
      <c r="L3800" s="43">
        <f t="shared" si="178"/>
        <v>9.8645413053220015</v>
      </c>
      <c r="M3800" s="43">
        <v>0</v>
      </c>
      <c r="N3800" s="43">
        <f t="shared" si="179"/>
        <v>8.8106639999999992</v>
      </c>
      <c r="O3800" s="43">
        <v>0.74598500000000001</v>
      </c>
      <c r="P3800" s="43">
        <v>0</v>
      </c>
      <c r="Q3800" s="43">
        <v>0</v>
      </c>
      <c r="R3800" s="43">
        <v>3.3903999999999997E-2</v>
      </c>
      <c r="S3800" s="43">
        <v>0.71208099999999996</v>
      </c>
      <c r="T3800" s="43">
        <v>0</v>
      </c>
      <c r="U3800" s="43">
        <v>0</v>
      </c>
      <c r="V3800" s="43">
        <v>0</v>
      </c>
      <c r="W3800" s="43">
        <v>0</v>
      </c>
      <c r="X3800" s="43">
        <v>0</v>
      </c>
      <c r="Y3800" s="43">
        <v>0</v>
      </c>
      <c r="Z3800" s="43">
        <v>0</v>
      </c>
      <c r="AA3800" s="43">
        <v>0</v>
      </c>
      <c r="AB3800" s="43">
        <v>0</v>
      </c>
      <c r="AC3800" s="43">
        <v>0</v>
      </c>
      <c r="AD3800" s="43">
        <v>0</v>
      </c>
      <c r="AE3800" s="43">
        <v>0</v>
      </c>
    </row>
    <row r="3801" spans="1:31" ht="15.75" x14ac:dyDescent="0.25">
      <c r="A3801" s="49" t="s">
        <v>7689</v>
      </c>
      <c r="B3801" s="22" t="s">
        <v>7753</v>
      </c>
      <c r="C3801" s="42" t="s">
        <v>7754</v>
      </c>
      <c r="D3801" s="21">
        <v>2025</v>
      </c>
      <c r="E3801" s="21">
        <v>2026</v>
      </c>
      <c r="F3801" s="43">
        <v>7.3422200000000002</v>
      </c>
      <c r="G3801" s="43">
        <v>8.8106639999999992</v>
      </c>
      <c r="H3801" s="43">
        <v>10.610526305322001</v>
      </c>
      <c r="I3801" s="43">
        <v>0</v>
      </c>
      <c r="J3801" s="43">
        <f t="shared" si="177"/>
        <v>10.610526305322001</v>
      </c>
      <c r="K3801" s="43">
        <v>0.74598500000000001</v>
      </c>
      <c r="L3801" s="43">
        <f t="shared" si="178"/>
        <v>9.8645413053220015</v>
      </c>
      <c r="M3801" s="43">
        <v>0</v>
      </c>
      <c r="N3801" s="43">
        <f t="shared" si="179"/>
        <v>8.8106639999999992</v>
      </c>
      <c r="O3801" s="43">
        <v>0.74598500000000001</v>
      </c>
      <c r="P3801" s="43">
        <v>0</v>
      </c>
      <c r="Q3801" s="43">
        <v>0</v>
      </c>
      <c r="R3801" s="43">
        <v>3.3903999999999997E-2</v>
      </c>
      <c r="S3801" s="43">
        <v>0.71208099999999996</v>
      </c>
      <c r="T3801" s="43">
        <v>0</v>
      </c>
      <c r="U3801" s="43">
        <v>0</v>
      </c>
      <c r="V3801" s="43">
        <v>0</v>
      </c>
      <c r="W3801" s="43">
        <v>0</v>
      </c>
      <c r="X3801" s="43">
        <v>0</v>
      </c>
      <c r="Y3801" s="43">
        <v>0</v>
      </c>
      <c r="Z3801" s="43">
        <v>0</v>
      </c>
      <c r="AA3801" s="43">
        <v>0</v>
      </c>
      <c r="AB3801" s="43">
        <v>0</v>
      </c>
      <c r="AC3801" s="43">
        <v>0</v>
      </c>
      <c r="AD3801" s="43">
        <v>0</v>
      </c>
      <c r="AE3801" s="43">
        <v>0</v>
      </c>
    </row>
    <row r="3802" spans="1:31" ht="15.75" x14ac:dyDescent="0.25">
      <c r="A3802" s="49" t="s">
        <v>7689</v>
      </c>
      <c r="B3802" s="22" t="s">
        <v>7755</v>
      </c>
      <c r="C3802" s="42" t="s">
        <v>7756</v>
      </c>
      <c r="D3802" s="21">
        <v>2025</v>
      </c>
      <c r="E3802" s="21">
        <v>2026</v>
      </c>
      <c r="F3802" s="43">
        <v>7.3422200000000002</v>
      </c>
      <c r="G3802" s="43">
        <v>8.8106639999999992</v>
      </c>
      <c r="H3802" s="43">
        <v>10.610526305322001</v>
      </c>
      <c r="I3802" s="43">
        <v>0</v>
      </c>
      <c r="J3802" s="43">
        <f t="shared" si="177"/>
        <v>10.610526305322001</v>
      </c>
      <c r="K3802" s="43">
        <v>0.74598500000000001</v>
      </c>
      <c r="L3802" s="43">
        <f t="shared" si="178"/>
        <v>9.8645413053220015</v>
      </c>
      <c r="M3802" s="43">
        <v>0</v>
      </c>
      <c r="N3802" s="43">
        <f t="shared" si="179"/>
        <v>8.8106639999999992</v>
      </c>
      <c r="O3802" s="43">
        <v>0.74598500000000001</v>
      </c>
      <c r="P3802" s="43">
        <v>0</v>
      </c>
      <c r="Q3802" s="43">
        <v>0</v>
      </c>
      <c r="R3802" s="43">
        <v>3.3903999999999997E-2</v>
      </c>
      <c r="S3802" s="43">
        <v>0.71208099999999996</v>
      </c>
      <c r="T3802" s="43">
        <v>0</v>
      </c>
      <c r="U3802" s="43">
        <v>0</v>
      </c>
      <c r="V3802" s="43">
        <v>0</v>
      </c>
      <c r="W3802" s="43">
        <v>0</v>
      </c>
      <c r="X3802" s="43">
        <v>0</v>
      </c>
      <c r="Y3802" s="43">
        <v>0</v>
      </c>
      <c r="Z3802" s="43">
        <v>0</v>
      </c>
      <c r="AA3802" s="43">
        <v>0</v>
      </c>
      <c r="AB3802" s="43">
        <v>0</v>
      </c>
      <c r="AC3802" s="43">
        <v>0</v>
      </c>
      <c r="AD3802" s="43">
        <v>0</v>
      </c>
      <c r="AE3802" s="43">
        <v>0</v>
      </c>
    </row>
    <row r="3803" spans="1:31" ht="15.75" x14ac:dyDescent="0.25">
      <c r="A3803" s="49" t="s">
        <v>7689</v>
      </c>
      <c r="B3803" s="22" t="s">
        <v>7757</v>
      </c>
      <c r="C3803" s="42" t="s">
        <v>7758</v>
      </c>
      <c r="D3803" s="21">
        <v>2025</v>
      </c>
      <c r="E3803" s="21">
        <v>2026</v>
      </c>
      <c r="F3803" s="43">
        <v>7.3422200000000002</v>
      </c>
      <c r="G3803" s="43">
        <v>8.8106639999999992</v>
      </c>
      <c r="H3803" s="43">
        <v>10.610526305322001</v>
      </c>
      <c r="I3803" s="43">
        <v>0</v>
      </c>
      <c r="J3803" s="43">
        <f t="shared" si="177"/>
        <v>10.610526305322001</v>
      </c>
      <c r="K3803" s="43">
        <v>0.74598500000000001</v>
      </c>
      <c r="L3803" s="43">
        <f t="shared" si="178"/>
        <v>9.8645413053220015</v>
      </c>
      <c r="M3803" s="43">
        <v>0</v>
      </c>
      <c r="N3803" s="43">
        <f t="shared" si="179"/>
        <v>8.8106639999999992</v>
      </c>
      <c r="O3803" s="43">
        <v>0.74598500000000001</v>
      </c>
      <c r="P3803" s="43">
        <v>0</v>
      </c>
      <c r="Q3803" s="43">
        <v>0</v>
      </c>
      <c r="R3803" s="43">
        <v>3.3903999999999997E-2</v>
      </c>
      <c r="S3803" s="43">
        <v>0.71208099999999996</v>
      </c>
      <c r="T3803" s="43">
        <v>0</v>
      </c>
      <c r="U3803" s="43">
        <v>0</v>
      </c>
      <c r="V3803" s="43">
        <v>0</v>
      </c>
      <c r="W3803" s="43">
        <v>0</v>
      </c>
      <c r="X3803" s="43">
        <v>0</v>
      </c>
      <c r="Y3803" s="43">
        <v>0</v>
      </c>
      <c r="Z3803" s="43">
        <v>0</v>
      </c>
      <c r="AA3803" s="43">
        <v>0</v>
      </c>
      <c r="AB3803" s="43">
        <v>0</v>
      </c>
      <c r="AC3803" s="43">
        <v>0</v>
      </c>
      <c r="AD3803" s="43">
        <v>0</v>
      </c>
      <c r="AE3803" s="43">
        <v>0</v>
      </c>
    </row>
    <row r="3804" spans="1:31" ht="15.75" x14ac:dyDescent="0.25">
      <c r="A3804" s="49" t="s">
        <v>7689</v>
      </c>
      <c r="B3804" s="22" t="s">
        <v>7759</v>
      </c>
      <c r="C3804" s="42" t="s">
        <v>7760</v>
      </c>
      <c r="D3804" s="21">
        <v>2025</v>
      </c>
      <c r="E3804" s="21">
        <v>2026</v>
      </c>
      <c r="F3804" s="43">
        <v>7.3422200000000002</v>
      </c>
      <c r="G3804" s="43">
        <v>8.8106639999999992</v>
      </c>
      <c r="H3804" s="43">
        <v>10.610526305322001</v>
      </c>
      <c r="I3804" s="43">
        <v>0</v>
      </c>
      <c r="J3804" s="43">
        <f t="shared" si="177"/>
        <v>10.610526305322001</v>
      </c>
      <c r="K3804" s="43">
        <v>0.74598500000000001</v>
      </c>
      <c r="L3804" s="43">
        <f t="shared" si="178"/>
        <v>9.8645413053220015</v>
      </c>
      <c r="M3804" s="43">
        <v>0</v>
      </c>
      <c r="N3804" s="43">
        <f t="shared" si="179"/>
        <v>8.8106639999999992</v>
      </c>
      <c r="O3804" s="43">
        <v>0.74598500000000001</v>
      </c>
      <c r="P3804" s="43">
        <v>0</v>
      </c>
      <c r="Q3804" s="43">
        <v>0</v>
      </c>
      <c r="R3804" s="43">
        <v>3.3903999999999997E-2</v>
      </c>
      <c r="S3804" s="43">
        <v>0.71208099999999996</v>
      </c>
      <c r="T3804" s="43">
        <v>0</v>
      </c>
      <c r="U3804" s="43">
        <v>0</v>
      </c>
      <c r="V3804" s="43">
        <v>0</v>
      </c>
      <c r="W3804" s="43">
        <v>0</v>
      </c>
      <c r="X3804" s="43">
        <v>0</v>
      </c>
      <c r="Y3804" s="43">
        <v>0</v>
      </c>
      <c r="Z3804" s="43">
        <v>0</v>
      </c>
      <c r="AA3804" s="43">
        <v>0</v>
      </c>
      <c r="AB3804" s="43">
        <v>0</v>
      </c>
      <c r="AC3804" s="43">
        <v>0</v>
      </c>
      <c r="AD3804" s="43">
        <v>0</v>
      </c>
      <c r="AE3804" s="43">
        <v>0</v>
      </c>
    </row>
    <row r="3805" spans="1:31" ht="15.75" x14ac:dyDescent="0.25">
      <c r="A3805" s="49" t="s">
        <v>7689</v>
      </c>
      <c r="B3805" s="22" t="s">
        <v>7761</v>
      </c>
      <c r="C3805" s="42" t="s">
        <v>7762</v>
      </c>
      <c r="D3805" s="21">
        <v>2025</v>
      </c>
      <c r="E3805" s="21">
        <v>2026</v>
      </c>
      <c r="F3805" s="43">
        <v>7.3422200000000002</v>
      </c>
      <c r="G3805" s="43">
        <v>8.8106639999999992</v>
      </c>
      <c r="H3805" s="43">
        <v>10.610526305322001</v>
      </c>
      <c r="I3805" s="43">
        <v>0</v>
      </c>
      <c r="J3805" s="43">
        <f t="shared" si="177"/>
        <v>10.610526305322001</v>
      </c>
      <c r="K3805" s="43">
        <v>0.74598500000000001</v>
      </c>
      <c r="L3805" s="43">
        <f t="shared" si="178"/>
        <v>9.8645413053220015</v>
      </c>
      <c r="M3805" s="43">
        <v>0</v>
      </c>
      <c r="N3805" s="43">
        <f t="shared" si="179"/>
        <v>8.8106639999999992</v>
      </c>
      <c r="O3805" s="43">
        <v>0.74598500000000001</v>
      </c>
      <c r="P3805" s="43">
        <v>0</v>
      </c>
      <c r="Q3805" s="43">
        <v>0</v>
      </c>
      <c r="R3805" s="43">
        <v>3.3903999999999997E-2</v>
      </c>
      <c r="S3805" s="43">
        <v>0.71208099999999996</v>
      </c>
      <c r="T3805" s="43">
        <v>0</v>
      </c>
      <c r="U3805" s="43">
        <v>0</v>
      </c>
      <c r="V3805" s="43">
        <v>0</v>
      </c>
      <c r="W3805" s="43">
        <v>0</v>
      </c>
      <c r="X3805" s="43">
        <v>0</v>
      </c>
      <c r="Y3805" s="43">
        <v>0</v>
      </c>
      <c r="Z3805" s="43">
        <v>0</v>
      </c>
      <c r="AA3805" s="43">
        <v>0</v>
      </c>
      <c r="AB3805" s="43">
        <v>0</v>
      </c>
      <c r="AC3805" s="43">
        <v>0</v>
      </c>
      <c r="AD3805" s="43">
        <v>0</v>
      </c>
      <c r="AE3805" s="43">
        <v>0</v>
      </c>
    </row>
    <row r="3806" spans="1:31" ht="15.75" x14ac:dyDescent="0.25">
      <c r="A3806" s="49" t="s">
        <v>7689</v>
      </c>
      <c r="B3806" s="22" t="s">
        <v>7763</v>
      </c>
      <c r="C3806" s="42" t="s">
        <v>7764</v>
      </c>
      <c r="D3806" s="21">
        <v>2025</v>
      </c>
      <c r="E3806" s="21">
        <v>2026</v>
      </c>
      <c r="F3806" s="43">
        <v>7.3422200000000002</v>
      </c>
      <c r="G3806" s="43">
        <v>8.8106639999999992</v>
      </c>
      <c r="H3806" s="43">
        <v>10.610526305322001</v>
      </c>
      <c r="I3806" s="43">
        <v>0</v>
      </c>
      <c r="J3806" s="43">
        <f t="shared" si="177"/>
        <v>10.610526305322001</v>
      </c>
      <c r="K3806" s="43">
        <v>0.74598500000000001</v>
      </c>
      <c r="L3806" s="43">
        <f t="shared" si="178"/>
        <v>9.8645413053220015</v>
      </c>
      <c r="M3806" s="43">
        <v>0</v>
      </c>
      <c r="N3806" s="43">
        <f t="shared" si="179"/>
        <v>8.8106639999999992</v>
      </c>
      <c r="O3806" s="43">
        <v>0.74598500000000001</v>
      </c>
      <c r="P3806" s="43">
        <v>0</v>
      </c>
      <c r="Q3806" s="43">
        <v>0</v>
      </c>
      <c r="R3806" s="43">
        <v>3.3903999999999997E-2</v>
      </c>
      <c r="S3806" s="43">
        <v>0.71208099999999996</v>
      </c>
      <c r="T3806" s="43">
        <v>0</v>
      </c>
      <c r="U3806" s="43">
        <v>0</v>
      </c>
      <c r="V3806" s="43">
        <v>0</v>
      </c>
      <c r="W3806" s="43">
        <v>0</v>
      </c>
      <c r="X3806" s="43">
        <v>0</v>
      </c>
      <c r="Y3806" s="43">
        <v>0</v>
      </c>
      <c r="Z3806" s="43">
        <v>0</v>
      </c>
      <c r="AA3806" s="43">
        <v>0</v>
      </c>
      <c r="AB3806" s="43">
        <v>0</v>
      </c>
      <c r="AC3806" s="43">
        <v>0</v>
      </c>
      <c r="AD3806" s="43">
        <v>0</v>
      </c>
      <c r="AE3806" s="43">
        <v>0</v>
      </c>
    </row>
    <row r="3807" spans="1:31" ht="15.75" x14ac:dyDescent="0.25">
      <c r="A3807" s="49" t="s">
        <v>7689</v>
      </c>
      <c r="B3807" s="22" t="s">
        <v>7765</v>
      </c>
      <c r="C3807" s="42" t="s">
        <v>7766</v>
      </c>
      <c r="D3807" s="21">
        <v>2025</v>
      </c>
      <c r="E3807" s="21">
        <v>2026</v>
      </c>
      <c r="F3807" s="43">
        <v>7.3422200000000002</v>
      </c>
      <c r="G3807" s="43">
        <v>8.8106639999999992</v>
      </c>
      <c r="H3807" s="43">
        <v>10.610526305322001</v>
      </c>
      <c r="I3807" s="43">
        <v>0</v>
      </c>
      <c r="J3807" s="43">
        <f t="shared" si="177"/>
        <v>10.610526305322001</v>
      </c>
      <c r="K3807" s="43">
        <v>0.74598500000000001</v>
      </c>
      <c r="L3807" s="43">
        <f t="shared" si="178"/>
        <v>9.8645413053220015</v>
      </c>
      <c r="M3807" s="43">
        <v>0</v>
      </c>
      <c r="N3807" s="43">
        <f t="shared" si="179"/>
        <v>8.8106639999999992</v>
      </c>
      <c r="O3807" s="43">
        <v>0.74598500000000001</v>
      </c>
      <c r="P3807" s="43">
        <v>0</v>
      </c>
      <c r="Q3807" s="43">
        <v>0</v>
      </c>
      <c r="R3807" s="43">
        <v>3.3903999999999997E-2</v>
      </c>
      <c r="S3807" s="43">
        <v>0.71208099999999996</v>
      </c>
      <c r="T3807" s="43">
        <v>0</v>
      </c>
      <c r="U3807" s="43">
        <v>0</v>
      </c>
      <c r="V3807" s="43">
        <v>0</v>
      </c>
      <c r="W3807" s="43">
        <v>0</v>
      </c>
      <c r="X3807" s="43">
        <v>0</v>
      </c>
      <c r="Y3807" s="43">
        <v>0</v>
      </c>
      <c r="Z3807" s="43">
        <v>0</v>
      </c>
      <c r="AA3807" s="43">
        <v>0</v>
      </c>
      <c r="AB3807" s="43">
        <v>0</v>
      </c>
      <c r="AC3807" s="43">
        <v>0</v>
      </c>
      <c r="AD3807" s="43">
        <v>0</v>
      </c>
      <c r="AE3807" s="43">
        <v>0</v>
      </c>
    </row>
    <row r="3808" spans="1:31" ht="15.75" x14ac:dyDescent="0.25">
      <c r="A3808" s="49" t="s">
        <v>7689</v>
      </c>
      <c r="B3808" s="22" t="s">
        <v>7767</v>
      </c>
      <c r="C3808" s="42" t="s">
        <v>7768</v>
      </c>
      <c r="D3808" s="21">
        <v>2025</v>
      </c>
      <c r="E3808" s="21">
        <v>2026</v>
      </c>
      <c r="F3808" s="43">
        <v>7.3422200000000002</v>
      </c>
      <c r="G3808" s="43">
        <v>8.8106639999999992</v>
      </c>
      <c r="H3808" s="43">
        <v>10.610526305322001</v>
      </c>
      <c r="I3808" s="43">
        <v>0</v>
      </c>
      <c r="J3808" s="43">
        <f t="shared" si="177"/>
        <v>10.610526305322001</v>
      </c>
      <c r="K3808" s="43">
        <v>0.74598500000000001</v>
      </c>
      <c r="L3808" s="43">
        <f t="shared" si="178"/>
        <v>9.8645413053220015</v>
      </c>
      <c r="M3808" s="43">
        <v>0</v>
      </c>
      <c r="N3808" s="43">
        <f t="shared" si="179"/>
        <v>8.8106639999999992</v>
      </c>
      <c r="O3808" s="43">
        <v>0.74598500000000001</v>
      </c>
      <c r="P3808" s="43">
        <v>0</v>
      </c>
      <c r="Q3808" s="43">
        <v>0</v>
      </c>
      <c r="R3808" s="43">
        <v>3.3903999999999997E-2</v>
      </c>
      <c r="S3808" s="43">
        <v>0.71208099999999996</v>
      </c>
      <c r="T3808" s="43">
        <v>0</v>
      </c>
      <c r="U3808" s="43">
        <v>0</v>
      </c>
      <c r="V3808" s="43">
        <v>0</v>
      </c>
      <c r="W3808" s="43">
        <v>0</v>
      </c>
      <c r="X3808" s="43">
        <v>0</v>
      </c>
      <c r="Y3808" s="43">
        <v>0</v>
      </c>
      <c r="Z3808" s="43">
        <v>0</v>
      </c>
      <c r="AA3808" s="43">
        <v>0</v>
      </c>
      <c r="AB3808" s="43">
        <v>0</v>
      </c>
      <c r="AC3808" s="43">
        <v>0</v>
      </c>
      <c r="AD3808" s="43">
        <v>0</v>
      </c>
      <c r="AE3808" s="43">
        <v>0</v>
      </c>
    </row>
    <row r="3809" spans="1:31" ht="15.75" x14ac:dyDescent="0.25">
      <c r="A3809" s="49" t="s">
        <v>7689</v>
      </c>
      <c r="B3809" s="22" t="s">
        <v>7769</v>
      </c>
      <c r="C3809" s="42" t="s">
        <v>7770</v>
      </c>
      <c r="D3809" s="21">
        <v>2025</v>
      </c>
      <c r="E3809" s="21">
        <v>2026</v>
      </c>
      <c r="F3809" s="43">
        <v>7.3422200000000002</v>
      </c>
      <c r="G3809" s="43">
        <v>8.8106639999999992</v>
      </c>
      <c r="H3809" s="43">
        <v>10.610526305322001</v>
      </c>
      <c r="I3809" s="43">
        <v>0</v>
      </c>
      <c r="J3809" s="43">
        <f t="shared" si="177"/>
        <v>10.610526305322001</v>
      </c>
      <c r="K3809" s="43">
        <v>0.74598500000000001</v>
      </c>
      <c r="L3809" s="43">
        <f t="shared" si="178"/>
        <v>9.8645413053220015</v>
      </c>
      <c r="M3809" s="43">
        <v>0</v>
      </c>
      <c r="N3809" s="43">
        <f t="shared" si="179"/>
        <v>8.8106639999999992</v>
      </c>
      <c r="O3809" s="43">
        <v>0.74598500000000001</v>
      </c>
      <c r="P3809" s="43">
        <v>0</v>
      </c>
      <c r="Q3809" s="43">
        <v>0</v>
      </c>
      <c r="R3809" s="43">
        <v>3.3903999999999997E-2</v>
      </c>
      <c r="S3809" s="43">
        <v>0.71208099999999996</v>
      </c>
      <c r="T3809" s="43">
        <v>0</v>
      </c>
      <c r="U3809" s="43">
        <v>0</v>
      </c>
      <c r="V3809" s="43">
        <v>0</v>
      </c>
      <c r="W3809" s="43">
        <v>0</v>
      </c>
      <c r="X3809" s="43">
        <v>0</v>
      </c>
      <c r="Y3809" s="43">
        <v>0</v>
      </c>
      <c r="Z3809" s="43">
        <v>0</v>
      </c>
      <c r="AA3809" s="43">
        <v>0</v>
      </c>
      <c r="AB3809" s="43">
        <v>0</v>
      </c>
      <c r="AC3809" s="43">
        <v>0</v>
      </c>
      <c r="AD3809" s="43">
        <v>0</v>
      </c>
      <c r="AE3809" s="43">
        <v>0</v>
      </c>
    </row>
    <row r="3810" spans="1:31" ht="15.75" x14ac:dyDescent="0.25">
      <c r="A3810" s="49" t="s">
        <v>7689</v>
      </c>
      <c r="B3810" s="22" t="s">
        <v>7771</v>
      </c>
      <c r="C3810" s="42" t="s">
        <v>7772</v>
      </c>
      <c r="D3810" s="21">
        <v>2020</v>
      </c>
      <c r="E3810" s="21">
        <v>2026</v>
      </c>
      <c r="F3810" s="43">
        <v>24.256171999999999</v>
      </c>
      <c r="G3810" s="43">
        <v>29.107406000000001</v>
      </c>
      <c r="H3810" s="43">
        <v>34.903624038448001</v>
      </c>
      <c r="I3810" s="43">
        <v>0</v>
      </c>
      <c r="J3810" s="43">
        <f t="shared" si="177"/>
        <v>34.903624038448001</v>
      </c>
      <c r="K3810" s="43">
        <v>25.040903</v>
      </c>
      <c r="L3810" s="43">
        <f t="shared" si="178"/>
        <v>9.8627210384480009</v>
      </c>
      <c r="M3810" s="43">
        <v>1.0696019999999999</v>
      </c>
      <c r="N3810" s="43">
        <f t="shared" si="179"/>
        <v>28.037804000000001</v>
      </c>
      <c r="O3810" s="43">
        <v>25.040903</v>
      </c>
      <c r="P3810" s="43">
        <v>0</v>
      </c>
      <c r="Q3810" s="43">
        <v>0</v>
      </c>
      <c r="R3810" s="43">
        <v>0</v>
      </c>
      <c r="S3810" s="43">
        <v>23.971301</v>
      </c>
      <c r="T3810" s="43">
        <v>0</v>
      </c>
      <c r="U3810" s="43">
        <v>0</v>
      </c>
      <c r="V3810" s="43">
        <v>0</v>
      </c>
      <c r="W3810" s="43">
        <v>0</v>
      </c>
      <c r="X3810" s="43">
        <v>0</v>
      </c>
      <c r="Y3810" s="43">
        <v>0</v>
      </c>
      <c r="Z3810" s="43">
        <v>0</v>
      </c>
      <c r="AA3810" s="43">
        <v>0</v>
      </c>
      <c r="AB3810" s="43">
        <v>0</v>
      </c>
      <c r="AC3810" s="43">
        <v>0</v>
      </c>
      <c r="AD3810" s="43">
        <v>0</v>
      </c>
      <c r="AE3810" s="43">
        <v>0</v>
      </c>
    </row>
    <row r="3811" spans="1:31" ht="15.75" x14ac:dyDescent="0.25">
      <c r="A3811" s="49" t="s">
        <v>7689</v>
      </c>
      <c r="B3811" s="22" t="s">
        <v>7773</v>
      </c>
      <c r="C3811" s="42" t="s">
        <v>7774</v>
      </c>
      <c r="D3811" s="21">
        <v>2026</v>
      </c>
      <c r="E3811" s="21">
        <v>2028</v>
      </c>
      <c r="F3811" s="43">
        <v>92.403583999999995</v>
      </c>
      <c r="G3811" s="43">
        <v>110.88430099999999</v>
      </c>
      <c r="H3811" s="43">
        <v>140.62624862004401</v>
      </c>
      <c r="I3811" s="43">
        <v>0</v>
      </c>
      <c r="J3811" s="43">
        <f t="shared" si="177"/>
        <v>140.62624862004401</v>
      </c>
      <c r="K3811" s="43">
        <v>136.52904699999999</v>
      </c>
      <c r="L3811" s="43">
        <f t="shared" si="178"/>
        <v>4.097201620044018</v>
      </c>
      <c r="M3811" s="43">
        <v>0</v>
      </c>
      <c r="N3811" s="43">
        <f t="shared" si="179"/>
        <v>110.88430099999999</v>
      </c>
      <c r="O3811" s="43">
        <v>136.52904699999999</v>
      </c>
      <c r="P3811" s="43">
        <v>0</v>
      </c>
      <c r="Q3811" s="43">
        <v>0</v>
      </c>
      <c r="R3811" s="43">
        <v>0</v>
      </c>
      <c r="S3811" s="43">
        <v>43.401774000000003</v>
      </c>
      <c r="T3811" s="43">
        <v>36.913013999999997</v>
      </c>
      <c r="U3811" s="43">
        <v>56.214258999999998</v>
      </c>
      <c r="V3811" s="43">
        <v>0</v>
      </c>
      <c r="W3811" s="43">
        <v>0</v>
      </c>
      <c r="X3811" s="43">
        <v>0</v>
      </c>
      <c r="Y3811" s="43">
        <v>0</v>
      </c>
      <c r="Z3811" s="43">
        <v>0</v>
      </c>
      <c r="AA3811" s="43">
        <v>0</v>
      </c>
      <c r="AB3811" s="43">
        <v>0</v>
      </c>
      <c r="AC3811" s="43">
        <v>0</v>
      </c>
      <c r="AD3811" s="43">
        <v>0</v>
      </c>
      <c r="AE3811" s="43">
        <v>0</v>
      </c>
    </row>
    <row r="3812" spans="1:31" ht="15.75" x14ac:dyDescent="0.25">
      <c r="A3812" s="49" t="s">
        <v>7689</v>
      </c>
      <c r="B3812" s="22" t="s">
        <v>7775</v>
      </c>
      <c r="C3812" s="42" t="s">
        <v>7776</v>
      </c>
      <c r="D3812" s="21">
        <v>2025</v>
      </c>
      <c r="E3812" s="21">
        <v>2025</v>
      </c>
      <c r="F3812" s="43">
        <v>29.36946</v>
      </c>
      <c r="G3812" s="43">
        <v>35.243352000000002</v>
      </c>
      <c r="H3812" s="43">
        <v>40.632108182194003</v>
      </c>
      <c r="I3812" s="43">
        <v>0</v>
      </c>
      <c r="J3812" s="43">
        <f t="shared" si="177"/>
        <v>40.632108182194003</v>
      </c>
      <c r="K3812" s="43">
        <v>0.29444700000000001</v>
      </c>
      <c r="L3812" s="43">
        <f t="shared" si="178"/>
        <v>40.337661182194005</v>
      </c>
      <c r="M3812" s="43">
        <v>0</v>
      </c>
      <c r="N3812" s="43">
        <f t="shared" si="179"/>
        <v>35.243352000000002</v>
      </c>
      <c r="O3812" s="43">
        <v>0.29444700000000001</v>
      </c>
      <c r="P3812" s="43">
        <v>0</v>
      </c>
      <c r="Q3812" s="43">
        <v>0</v>
      </c>
      <c r="R3812" s="43">
        <v>0.29444700000000001</v>
      </c>
      <c r="S3812" s="43">
        <v>0</v>
      </c>
      <c r="T3812" s="43">
        <v>0</v>
      </c>
      <c r="U3812" s="43">
        <v>0</v>
      </c>
      <c r="V3812" s="43">
        <v>0</v>
      </c>
      <c r="W3812" s="43">
        <v>0</v>
      </c>
      <c r="X3812" s="43">
        <v>0</v>
      </c>
      <c r="Y3812" s="43">
        <v>0</v>
      </c>
      <c r="Z3812" s="43">
        <v>0</v>
      </c>
      <c r="AA3812" s="43">
        <v>0</v>
      </c>
      <c r="AB3812" s="43">
        <v>0</v>
      </c>
      <c r="AC3812" s="43">
        <v>0</v>
      </c>
      <c r="AD3812" s="43">
        <v>0</v>
      </c>
      <c r="AE3812" s="43">
        <v>0</v>
      </c>
    </row>
    <row r="3813" spans="1:31" ht="15.75" x14ac:dyDescent="0.25">
      <c r="A3813" s="49" t="s">
        <v>7689</v>
      </c>
      <c r="B3813" s="22" t="s">
        <v>7777</v>
      </c>
      <c r="C3813" s="42" t="s">
        <v>7778</v>
      </c>
      <c r="D3813" s="21">
        <v>2020</v>
      </c>
      <c r="E3813" s="21">
        <v>2026</v>
      </c>
      <c r="F3813" s="43">
        <v>40.372610000000002</v>
      </c>
      <c r="G3813" s="43">
        <v>48.447132000000003</v>
      </c>
      <c r="H3813" s="43">
        <v>58.387166558932996</v>
      </c>
      <c r="I3813" s="43">
        <v>0</v>
      </c>
      <c r="J3813" s="43">
        <f t="shared" si="177"/>
        <v>58.387166558932996</v>
      </c>
      <c r="K3813" s="43">
        <v>17.560793</v>
      </c>
      <c r="L3813" s="43">
        <f t="shared" si="178"/>
        <v>40.826373558933</v>
      </c>
      <c r="M3813" s="43">
        <v>0.36460700000000001</v>
      </c>
      <c r="N3813" s="43">
        <f t="shared" si="179"/>
        <v>48.082525000000004</v>
      </c>
      <c r="O3813" s="43">
        <v>17.560793</v>
      </c>
      <c r="P3813" s="43">
        <v>0</v>
      </c>
      <c r="Q3813" s="43">
        <v>0</v>
      </c>
      <c r="R3813" s="43">
        <v>0</v>
      </c>
      <c r="S3813" s="43">
        <v>17.196186000000001</v>
      </c>
      <c r="T3813" s="43">
        <v>0</v>
      </c>
      <c r="U3813" s="43">
        <v>0</v>
      </c>
      <c r="V3813" s="43">
        <v>0</v>
      </c>
      <c r="W3813" s="43">
        <v>0</v>
      </c>
      <c r="X3813" s="43">
        <v>0</v>
      </c>
      <c r="Y3813" s="43">
        <v>0</v>
      </c>
      <c r="Z3813" s="43">
        <v>0</v>
      </c>
      <c r="AA3813" s="43">
        <v>0</v>
      </c>
      <c r="AB3813" s="43">
        <v>0</v>
      </c>
      <c r="AC3813" s="43">
        <v>0</v>
      </c>
      <c r="AD3813" s="43">
        <v>0</v>
      </c>
      <c r="AE3813" s="43">
        <v>0</v>
      </c>
    </row>
    <row r="3814" spans="1:31" ht="15.75" x14ac:dyDescent="0.25">
      <c r="A3814" s="49" t="s">
        <v>7689</v>
      </c>
      <c r="B3814" s="22" t="s">
        <v>7779</v>
      </c>
      <c r="C3814" s="42" t="s">
        <v>7780</v>
      </c>
      <c r="D3814" s="21">
        <v>2020</v>
      </c>
      <c r="E3814" s="21">
        <v>2027</v>
      </c>
      <c r="F3814" s="43">
        <v>92.287488999999994</v>
      </c>
      <c r="G3814" s="43">
        <v>110.74498699999999</v>
      </c>
      <c r="H3814" s="43">
        <v>135.273757721659</v>
      </c>
      <c r="I3814" s="43">
        <v>0</v>
      </c>
      <c r="J3814" s="43">
        <f t="shared" si="177"/>
        <v>135.273757721659</v>
      </c>
      <c r="K3814" s="43">
        <v>127.30103699999999</v>
      </c>
      <c r="L3814" s="43">
        <f t="shared" si="178"/>
        <v>7.9727207216590017</v>
      </c>
      <c r="M3814" s="43">
        <v>16.735879000000001</v>
      </c>
      <c r="N3814" s="43">
        <f t="shared" si="179"/>
        <v>94.009107999999998</v>
      </c>
      <c r="O3814" s="43">
        <v>127.30103699999999</v>
      </c>
      <c r="P3814" s="43">
        <v>0</v>
      </c>
      <c r="Q3814" s="43">
        <v>0</v>
      </c>
      <c r="R3814" s="43">
        <v>0</v>
      </c>
      <c r="S3814" s="43">
        <v>2.1549879999999999</v>
      </c>
      <c r="T3814" s="43">
        <v>108.41016999999999</v>
      </c>
      <c r="U3814" s="43">
        <v>0</v>
      </c>
      <c r="V3814" s="43">
        <v>0</v>
      </c>
      <c r="W3814" s="43">
        <v>0</v>
      </c>
      <c r="X3814" s="43">
        <v>0</v>
      </c>
      <c r="Y3814" s="43">
        <v>0</v>
      </c>
      <c r="Z3814" s="43">
        <v>0</v>
      </c>
      <c r="AA3814" s="43">
        <v>0</v>
      </c>
      <c r="AB3814" s="43">
        <v>0</v>
      </c>
      <c r="AC3814" s="43">
        <v>0</v>
      </c>
      <c r="AD3814" s="43">
        <v>0</v>
      </c>
      <c r="AE3814" s="43">
        <v>0</v>
      </c>
    </row>
    <row r="3815" spans="1:31" ht="15.75" x14ac:dyDescent="0.25">
      <c r="A3815" s="49" t="s">
        <v>7689</v>
      </c>
      <c r="B3815" s="22" t="s">
        <v>7781</v>
      </c>
      <c r="C3815" s="42" t="s">
        <v>7782</v>
      </c>
      <c r="D3815" s="21">
        <v>2025</v>
      </c>
      <c r="E3815" s="21">
        <v>2025</v>
      </c>
      <c r="F3815" s="43">
        <v>20.057891999999999</v>
      </c>
      <c r="G3815" s="43">
        <v>24.069469999999999</v>
      </c>
      <c r="H3815" s="43">
        <v>27.749725666281002</v>
      </c>
      <c r="I3815" s="43">
        <v>0</v>
      </c>
      <c r="J3815" s="43">
        <f t="shared" si="177"/>
        <v>27.749725666281002</v>
      </c>
      <c r="K3815" s="43">
        <v>0.117066</v>
      </c>
      <c r="L3815" s="43">
        <f t="shared" si="178"/>
        <v>27.632659666281</v>
      </c>
      <c r="M3815" s="43">
        <v>0</v>
      </c>
      <c r="N3815" s="43">
        <f t="shared" si="179"/>
        <v>24.069469999999999</v>
      </c>
      <c r="O3815" s="43">
        <v>0.117066</v>
      </c>
      <c r="P3815" s="43">
        <v>0</v>
      </c>
      <c r="Q3815" s="43">
        <v>0</v>
      </c>
      <c r="R3815" s="43">
        <v>0.117066</v>
      </c>
      <c r="S3815" s="43">
        <v>0</v>
      </c>
      <c r="T3815" s="43">
        <v>0</v>
      </c>
      <c r="U3815" s="43">
        <v>0</v>
      </c>
      <c r="V3815" s="43">
        <v>0</v>
      </c>
      <c r="W3815" s="43">
        <v>0</v>
      </c>
      <c r="X3815" s="43">
        <v>0</v>
      </c>
      <c r="Y3815" s="43">
        <v>0</v>
      </c>
      <c r="Z3815" s="43">
        <v>0</v>
      </c>
      <c r="AA3815" s="43">
        <v>0</v>
      </c>
      <c r="AB3815" s="43">
        <v>0</v>
      </c>
      <c r="AC3815" s="43">
        <v>0</v>
      </c>
      <c r="AD3815" s="43">
        <v>0</v>
      </c>
      <c r="AE3815" s="43">
        <v>0</v>
      </c>
    </row>
    <row r="3816" spans="1:31" ht="15.75" x14ac:dyDescent="0.25">
      <c r="A3816" s="49" t="s">
        <v>7689</v>
      </c>
      <c r="B3816" s="22" t="s">
        <v>7783</v>
      </c>
      <c r="C3816" s="42" t="s">
        <v>7784</v>
      </c>
      <c r="D3816" s="21">
        <v>2020</v>
      </c>
      <c r="E3816" s="21">
        <v>2026</v>
      </c>
      <c r="F3816" s="43">
        <v>20.100442000000001</v>
      </c>
      <c r="G3816" s="43">
        <v>24.120529999999999</v>
      </c>
      <c r="H3816" s="43">
        <v>29.102023682397999</v>
      </c>
      <c r="I3816" s="43">
        <v>0</v>
      </c>
      <c r="J3816" s="43">
        <f t="shared" si="177"/>
        <v>29.102023682397999</v>
      </c>
      <c r="K3816" s="43">
        <v>1.1935899999999999</v>
      </c>
      <c r="L3816" s="43">
        <f t="shared" si="178"/>
        <v>27.908433682397998</v>
      </c>
      <c r="M3816" s="43">
        <v>2.3758999999999999E-2</v>
      </c>
      <c r="N3816" s="43">
        <f t="shared" si="179"/>
        <v>24.096771</v>
      </c>
      <c r="O3816" s="43">
        <v>1.1935899999999999</v>
      </c>
      <c r="P3816" s="43">
        <v>0</v>
      </c>
      <c r="Q3816" s="43">
        <v>0</v>
      </c>
      <c r="R3816" s="43">
        <v>0</v>
      </c>
      <c r="S3816" s="43">
        <v>1.1698310000000001</v>
      </c>
      <c r="T3816" s="43">
        <v>0</v>
      </c>
      <c r="U3816" s="43">
        <v>0</v>
      </c>
      <c r="V3816" s="43">
        <v>0</v>
      </c>
      <c r="W3816" s="43">
        <v>0</v>
      </c>
      <c r="X3816" s="43">
        <v>0</v>
      </c>
      <c r="Y3816" s="43">
        <v>0</v>
      </c>
      <c r="Z3816" s="43">
        <v>0</v>
      </c>
      <c r="AA3816" s="43">
        <v>0</v>
      </c>
      <c r="AB3816" s="43">
        <v>0</v>
      </c>
      <c r="AC3816" s="43">
        <v>0</v>
      </c>
      <c r="AD3816" s="43">
        <v>0</v>
      </c>
      <c r="AE3816" s="43">
        <v>0</v>
      </c>
    </row>
    <row r="3817" spans="1:31" ht="15.75" x14ac:dyDescent="0.25">
      <c r="A3817" s="49" t="s">
        <v>7689</v>
      </c>
      <c r="B3817" s="22" t="s">
        <v>7785</v>
      </c>
      <c r="C3817" s="42" t="s">
        <v>7786</v>
      </c>
      <c r="D3817" s="21">
        <v>2020</v>
      </c>
      <c r="E3817" s="21">
        <v>2026</v>
      </c>
      <c r="F3817" s="43">
        <v>20.186309999999999</v>
      </c>
      <c r="G3817" s="43">
        <v>24.223572000000001</v>
      </c>
      <c r="H3817" s="43">
        <v>29.043069646555001</v>
      </c>
      <c r="I3817" s="43">
        <v>0</v>
      </c>
      <c r="J3817" s="43">
        <f t="shared" si="177"/>
        <v>29.043069646555001</v>
      </c>
      <c r="K3817" s="43">
        <v>21.011569999999999</v>
      </c>
      <c r="L3817" s="43">
        <f t="shared" si="178"/>
        <v>8.0314996465550017</v>
      </c>
      <c r="M3817" s="43">
        <v>0.910412</v>
      </c>
      <c r="N3817" s="43">
        <f t="shared" si="179"/>
        <v>23.31316</v>
      </c>
      <c r="O3817" s="43">
        <v>21.011569999999999</v>
      </c>
      <c r="P3817" s="43">
        <v>0</v>
      </c>
      <c r="Q3817" s="43">
        <v>0</v>
      </c>
      <c r="R3817" s="43">
        <v>0</v>
      </c>
      <c r="S3817" s="43">
        <v>20.101158000000002</v>
      </c>
      <c r="T3817" s="43">
        <v>0</v>
      </c>
      <c r="U3817" s="43">
        <v>0</v>
      </c>
      <c r="V3817" s="43">
        <v>0</v>
      </c>
      <c r="W3817" s="43">
        <v>0</v>
      </c>
      <c r="X3817" s="43">
        <v>0</v>
      </c>
      <c r="Y3817" s="43">
        <v>0</v>
      </c>
      <c r="Z3817" s="43">
        <v>0</v>
      </c>
      <c r="AA3817" s="43">
        <v>0</v>
      </c>
      <c r="AB3817" s="43">
        <v>0</v>
      </c>
      <c r="AC3817" s="43">
        <v>0</v>
      </c>
      <c r="AD3817" s="43">
        <v>0</v>
      </c>
      <c r="AE3817" s="43">
        <v>0</v>
      </c>
    </row>
    <row r="3818" spans="1:31" ht="15.75" x14ac:dyDescent="0.25">
      <c r="A3818" s="49" t="s">
        <v>7689</v>
      </c>
      <c r="B3818" s="22" t="s">
        <v>7787</v>
      </c>
      <c r="C3818" s="42" t="s">
        <v>7788</v>
      </c>
      <c r="D3818" s="21">
        <v>2025</v>
      </c>
      <c r="E3818" s="21">
        <v>2026</v>
      </c>
      <c r="F3818" s="43">
        <v>36.459471999999998</v>
      </c>
      <c r="G3818" s="43">
        <v>43.751365999999997</v>
      </c>
      <c r="H3818" s="43">
        <v>52.180965950538997</v>
      </c>
      <c r="I3818" s="43">
        <v>0</v>
      </c>
      <c r="J3818" s="43">
        <f t="shared" si="177"/>
        <v>52.180965950538997</v>
      </c>
      <c r="K3818" s="43">
        <v>23.140799999999999</v>
      </c>
      <c r="L3818" s="43">
        <f t="shared" si="178"/>
        <v>29.040165950538999</v>
      </c>
      <c r="M3818" s="43">
        <v>0</v>
      </c>
      <c r="N3818" s="43">
        <f t="shared" si="179"/>
        <v>43.751365999999997</v>
      </c>
      <c r="O3818" s="43">
        <v>23.140799999999999</v>
      </c>
      <c r="P3818" s="43">
        <v>0</v>
      </c>
      <c r="Q3818" s="43">
        <v>0</v>
      </c>
      <c r="R3818" s="43">
        <v>6.0436969999999999</v>
      </c>
      <c r="S3818" s="43">
        <v>17.097103000000001</v>
      </c>
      <c r="T3818" s="43">
        <v>0</v>
      </c>
      <c r="U3818" s="43">
        <v>0</v>
      </c>
      <c r="V3818" s="43">
        <v>0</v>
      </c>
      <c r="W3818" s="43">
        <v>0</v>
      </c>
      <c r="X3818" s="43">
        <v>0</v>
      </c>
      <c r="Y3818" s="43">
        <v>0</v>
      </c>
      <c r="Z3818" s="43">
        <v>0</v>
      </c>
      <c r="AA3818" s="43">
        <v>0</v>
      </c>
      <c r="AB3818" s="43">
        <v>0</v>
      </c>
      <c r="AC3818" s="43">
        <v>0</v>
      </c>
      <c r="AD3818" s="43">
        <v>0</v>
      </c>
      <c r="AE3818" s="43">
        <v>0</v>
      </c>
    </row>
    <row r="3819" spans="1:31" ht="15.75" x14ac:dyDescent="0.25">
      <c r="A3819" s="49" t="s">
        <v>7689</v>
      </c>
      <c r="B3819" s="22" t="s">
        <v>7789</v>
      </c>
      <c r="C3819" s="42" t="s">
        <v>7790</v>
      </c>
      <c r="D3819" s="21">
        <v>2025</v>
      </c>
      <c r="E3819" s="21">
        <v>2026</v>
      </c>
      <c r="F3819" s="43">
        <v>34.315472</v>
      </c>
      <c r="G3819" s="43">
        <v>41.178565999999996</v>
      </c>
      <c r="H3819" s="43">
        <v>49.531720411770998</v>
      </c>
      <c r="I3819" s="43">
        <v>0</v>
      </c>
      <c r="J3819" s="43">
        <f t="shared" si="177"/>
        <v>49.531720411770998</v>
      </c>
      <c r="K3819" s="43">
        <v>25.866036999999999</v>
      </c>
      <c r="L3819" s="43">
        <f t="shared" si="178"/>
        <v>23.665683411770999</v>
      </c>
      <c r="M3819" s="43">
        <v>0</v>
      </c>
      <c r="N3819" s="43">
        <f t="shared" si="179"/>
        <v>41.178565999999996</v>
      </c>
      <c r="O3819" s="43">
        <v>25.866036999999999</v>
      </c>
      <c r="P3819" s="43">
        <v>0</v>
      </c>
      <c r="Q3819" s="43">
        <v>0</v>
      </c>
      <c r="R3819" s="43">
        <v>1.8628819999999999</v>
      </c>
      <c r="S3819" s="43">
        <v>24.003155</v>
      </c>
      <c r="T3819" s="43">
        <v>0</v>
      </c>
      <c r="U3819" s="43">
        <v>0</v>
      </c>
      <c r="V3819" s="43">
        <v>0</v>
      </c>
      <c r="W3819" s="43">
        <v>0</v>
      </c>
      <c r="X3819" s="43">
        <v>0</v>
      </c>
      <c r="Y3819" s="43">
        <v>0</v>
      </c>
      <c r="Z3819" s="43">
        <v>0</v>
      </c>
      <c r="AA3819" s="43">
        <v>0</v>
      </c>
      <c r="AB3819" s="43">
        <v>0</v>
      </c>
      <c r="AC3819" s="43">
        <v>0</v>
      </c>
      <c r="AD3819" s="43">
        <v>0</v>
      </c>
      <c r="AE3819" s="43">
        <v>0</v>
      </c>
    </row>
    <row r="3820" spans="1:31" ht="15.75" x14ac:dyDescent="0.25">
      <c r="A3820" s="49" t="s">
        <v>7791</v>
      </c>
      <c r="B3820" s="22" t="s">
        <v>7792</v>
      </c>
      <c r="C3820" s="42" t="s">
        <v>7793</v>
      </c>
      <c r="D3820" s="21">
        <v>2024</v>
      </c>
      <c r="E3820" s="21">
        <v>2024</v>
      </c>
      <c r="F3820" s="43">
        <v>3.0989100000000001</v>
      </c>
      <c r="G3820" s="43">
        <v>3.7186910000000002</v>
      </c>
      <c r="H3820" s="43">
        <v>4.0827121459829998</v>
      </c>
      <c r="I3820" s="43">
        <v>0</v>
      </c>
      <c r="J3820" s="43">
        <f t="shared" si="177"/>
        <v>4.0827121459829998</v>
      </c>
      <c r="K3820" s="43">
        <v>0.90108900000000003</v>
      </c>
      <c r="L3820" s="43">
        <f t="shared" si="178"/>
        <v>3.181623145983</v>
      </c>
      <c r="M3820" s="43">
        <v>0</v>
      </c>
      <c r="N3820" s="43">
        <f t="shared" si="179"/>
        <v>3.7186910000000002</v>
      </c>
      <c r="O3820" s="43">
        <v>0.90108900000000003</v>
      </c>
      <c r="P3820" s="43">
        <v>0</v>
      </c>
      <c r="Q3820" s="43">
        <v>0.90108900000000003</v>
      </c>
      <c r="R3820" s="43">
        <v>0</v>
      </c>
      <c r="S3820" s="43">
        <v>0</v>
      </c>
      <c r="T3820" s="43">
        <v>0</v>
      </c>
      <c r="U3820" s="43">
        <v>0</v>
      </c>
      <c r="V3820" s="43">
        <v>0</v>
      </c>
      <c r="W3820" s="43">
        <v>0</v>
      </c>
      <c r="X3820" s="43">
        <v>0</v>
      </c>
      <c r="Y3820" s="43">
        <v>0</v>
      </c>
      <c r="Z3820" s="43">
        <v>0</v>
      </c>
      <c r="AA3820" s="43">
        <v>0</v>
      </c>
      <c r="AB3820" s="43">
        <v>0</v>
      </c>
      <c r="AC3820" s="43">
        <v>0</v>
      </c>
      <c r="AD3820" s="43">
        <v>0</v>
      </c>
      <c r="AE3820" s="43">
        <v>0</v>
      </c>
    </row>
    <row r="3821" spans="1:31" ht="15.75" x14ac:dyDescent="0.25">
      <c r="A3821" s="49" t="s">
        <v>7791</v>
      </c>
      <c r="B3821" s="22" t="s">
        <v>7794</v>
      </c>
      <c r="C3821" s="42" t="s">
        <v>7795</v>
      </c>
      <c r="D3821" s="21">
        <v>2023</v>
      </c>
      <c r="E3821" s="21">
        <v>2024</v>
      </c>
      <c r="F3821" s="43">
        <v>5.5983479999999997</v>
      </c>
      <c r="G3821" s="43">
        <v>6.718019</v>
      </c>
      <c r="H3821" s="43">
        <v>7.094880490455</v>
      </c>
      <c r="I3821" s="43">
        <v>0</v>
      </c>
      <c r="J3821" s="43">
        <f t="shared" si="177"/>
        <v>7.094880490455</v>
      </c>
      <c r="K3821" s="43">
        <v>3.0693649999999999</v>
      </c>
      <c r="L3821" s="43">
        <f t="shared" si="178"/>
        <v>4.0255154904549997</v>
      </c>
      <c r="M3821" s="43">
        <v>0</v>
      </c>
      <c r="N3821" s="43">
        <f t="shared" si="179"/>
        <v>6.718019</v>
      </c>
      <c r="O3821" s="43">
        <v>3.0693649999999999</v>
      </c>
      <c r="P3821" s="43">
        <v>2.034678</v>
      </c>
      <c r="Q3821" s="43">
        <v>1.0346869999999999</v>
      </c>
      <c r="R3821" s="43">
        <v>0</v>
      </c>
      <c r="S3821" s="43">
        <v>0</v>
      </c>
      <c r="T3821" s="43">
        <v>0</v>
      </c>
      <c r="U3821" s="43">
        <v>0</v>
      </c>
      <c r="V3821" s="43">
        <v>0</v>
      </c>
      <c r="W3821" s="43">
        <v>0</v>
      </c>
      <c r="X3821" s="43">
        <v>0</v>
      </c>
      <c r="Y3821" s="43">
        <v>0</v>
      </c>
      <c r="Z3821" s="43">
        <v>0</v>
      </c>
      <c r="AA3821" s="43">
        <v>0</v>
      </c>
      <c r="AB3821" s="43">
        <v>0</v>
      </c>
      <c r="AC3821" s="43">
        <v>0</v>
      </c>
      <c r="AD3821" s="43">
        <v>0</v>
      </c>
      <c r="AE3821" s="43">
        <v>0</v>
      </c>
    </row>
    <row r="3822" spans="1:31" ht="15.75" x14ac:dyDescent="0.25">
      <c r="A3822" s="49" t="s">
        <v>7796</v>
      </c>
      <c r="B3822" s="22" t="s">
        <v>7797</v>
      </c>
      <c r="C3822" s="42" t="s">
        <v>7798</v>
      </c>
      <c r="D3822" s="21">
        <v>2023</v>
      </c>
      <c r="E3822" s="21">
        <v>2024</v>
      </c>
      <c r="F3822" s="43">
        <v>6.7483750000000002</v>
      </c>
      <c r="G3822" s="43">
        <v>8.0980500000000006</v>
      </c>
      <c r="H3822" s="43">
        <v>8.872963675546</v>
      </c>
      <c r="I3822" s="43">
        <v>0</v>
      </c>
      <c r="J3822" s="43">
        <f t="shared" si="177"/>
        <v>8.872963675546</v>
      </c>
      <c r="K3822" s="43">
        <v>3.5469900000000001</v>
      </c>
      <c r="L3822" s="43">
        <f t="shared" si="178"/>
        <v>5.3259736755459999</v>
      </c>
      <c r="M3822" s="43">
        <v>0</v>
      </c>
      <c r="N3822" s="43">
        <f t="shared" si="179"/>
        <v>8.0980500000000006</v>
      </c>
      <c r="O3822" s="43">
        <v>3.5469900000000001</v>
      </c>
      <c r="P3822" s="43">
        <v>0.123641</v>
      </c>
      <c r="Q3822" s="43">
        <v>3.423349</v>
      </c>
      <c r="R3822" s="43">
        <v>0</v>
      </c>
      <c r="S3822" s="43">
        <v>0</v>
      </c>
      <c r="T3822" s="43">
        <v>0</v>
      </c>
      <c r="U3822" s="43">
        <v>0</v>
      </c>
      <c r="V3822" s="43">
        <v>0</v>
      </c>
      <c r="W3822" s="43">
        <v>0</v>
      </c>
      <c r="X3822" s="43">
        <v>0</v>
      </c>
      <c r="Y3822" s="43">
        <v>0</v>
      </c>
      <c r="Z3822" s="43">
        <v>0</v>
      </c>
      <c r="AA3822" s="43">
        <v>0</v>
      </c>
      <c r="AB3822" s="43">
        <v>0</v>
      </c>
      <c r="AC3822" s="43">
        <v>0</v>
      </c>
      <c r="AD3822" s="43">
        <v>0</v>
      </c>
      <c r="AE3822" s="43">
        <v>0</v>
      </c>
    </row>
    <row r="3823" spans="1:31" ht="15.75" x14ac:dyDescent="0.25">
      <c r="A3823" s="49" t="s">
        <v>7799</v>
      </c>
      <c r="B3823" s="22" t="s">
        <v>7800</v>
      </c>
      <c r="C3823" s="42" t="s">
        <v>7801</v>
      </c>
      <c r="D3823" s="21">
        <v>2027</v>
      </c>
      <c r="E3823" s="21">
        <v>2027</v>
      </c>
      <c r="F3823" s="43">
        <v>19.301645000000001</v>
      </c>
      <c r="G3823" s="43">
        <v>23.161974000000001</v>
      </c>
      <c r="H3823" s="43">
        <v>29.230324968306</v>
      </c>
      <c r="I3823" s="43">
        <v>0</v>
      </c>
      <c r="J3823" s="43">
        <f t="shared" si="177"/>
        <v>29.230324968306</v>
      </c>
      <c r="K3823" s="43">
        <v>2.029938</v>
      </c>
      <c r="L3823" s="43">
        <f t="shared" si="178"/>
        <v>27.200386968305999</v>
      </c>
      <c r="M3823" s="43">
        <v>0</v>
      </c>
      <c r="N3823" s="43">
        <f t="shared" si="179"/>
        <v>23.161974000000001</v>
      </c>
      <c r="O3823" s="43">
        <v>2.029938</v>
      </c>
      <c r="P3823" s="43">
        <v>0</v>
      </c>
      <c r="Q3823" s="43">
        <v>0</v>
      </c>
      <c r="R3823" s="43">
        <v>0</v>
      </c>
      <c r="S3823" s="43">
        <v>0</v>
      </c>
      <c r="T3823" s="43">
        <v>2.029938</v>
      </c>
      <c r="U3823" s="43">
        <v>0</v>
      </c>
      <c r="V3823" s="43">
        <v>0</v>
      </c>
      <c r="W3823" s="43">
        <v>0</v>
      </c>
      <c r="X3823" s="43">
        <v>0</v>
      </c>
      <c r="Y3823" s="43">
        <v>0</v>
      </c>
      <c r="Z3823" s="43">
        <v>0</v>
      </c>
      <c r="AA3823" s="43">
        <v>0</v>
      </c>
      <c r="AB3823" s="43">
        <v>0</v>
      </c>
      <c r="AC3823" s="43">
        <v>0</v>
      </c>
      <c r="AD3823" s="43">
        <v>0</v>
      </c>
      <c r="AE3823" s="43">
        <v>0</v>
      </c>
    </row>
    <row r="3824" spans="1:31" ht="15.75" x14ac:dyDescent="0.25">
      <c r="A3824" s="49" t="s">
        <v>7799</v>
      </c>
      <c r="B3824" s="22" t="s">
        <v>7802</v>
      </c>
      <c r="C3824" s="42" t="s">
        <v>7803</v>
      </c>
      <c r="D3824" s="21">
        <v>2025</v>
      </c>
      <c r="E3824" s="21">
        <v>2025</v>
      </c>
      <c r="F3824" s="43">
        <v>24.252106999999999</v>
      </c>
      <c r="G3824" s="43">
        <v>29.102529000000001</v>
      </c>
      <c r="H3824" s="43">
        <v>33.552345040943997</v>
      </c>
      <c r="I3824" s="43">
        <v>0</v>
      </c>
      <c r="J3824" s="43">
        <f t="shared" si="177"/>
        <v>33.552345040943997</v>
      </c>
      <c r="K3824" s="43">
        <v>1.7484409999999999</v>
      </c>
      <c r="L3824" s="43">
        <f t="shared" si="178"/>
        <v>31.803904040943998</v>
      </c>
      <c r="M3824" s="43">
        <v>0</v>
      </c>
      <c r="N3824" s="43">
        <f t="shared" si="179"/>
        <v>29.102529000000001</v>
      </c>
      <c r="O3824" s="43">
        <v>1.7484409999999999</v>
      </c>
      <c r="P3824" s="43">
        <v>0</v>
      </c>
      <c r="Q3824" s="43">
        <v>0</v>
      </c>
      <c r="R3824" s="43">
        <v>1.7484409999999999</v>
      </c>
      <c r="S3824" s="43">
        <v>0</v>
      </c>
      <c r="T3824" s="43">
        <v>0</v>
      </c>
      <c r="U3824" s="43">
        <v>0</v>
      </c>
      <c r="V3824" s="43">
        <v>0</v>
      </c>
      <c r="W3824" s="43">
        <v>0</v>
      </c>
      <c r="X3824" s="43">
        <v>0</v>
      </c>
      <c r="Y3824" s="43">
        <v>0</v>
      </c>
      <c r="Z3824" s="43">
        <v>0</v>
      </c>
      <c r="AA3824" s="43">
        <v>0</v>
      </c>
      <c r="AB3824" s="43">
        <v>0</v>
      </c>
      <c r="AC3824" s="43">
        <v>0</v>
      </c>
      <c r="AD3824" s="43">
        <v>0</v>
      </c>
      <c r="AE3824" s="43">
        <v>0</v>
      </c>
    </row>
    <row r="3825" spans="1:31" ht="15.75" x14ac:dyDescent="0.25">
      <c r="A3825" s="49" t="s">
        <v>7799</v>
      </c>
      <c r="B3825" s="22" t="s">
        <v>7804</v>
      </c>
      <c r="C3825" s="42" t="s">
        <v>7805</v>
      </c>
      <c r="D3825" s="21">
        <v>2026</v>
      </c>
      <c r="E3825" s="21">
        <v>2026</v>
      </c>
      <c r="F3825" s="43">
        <v>18.440695000000002</v>
      </c>
      <c r="G3825" s="43">
        <v>22.128834000000001</v>
      </c>
      <c r="H3825" s="43">
        <v>26.703497554148001</v>
      </c>
      <c r="I3825" s="43">
        <v>0</v>
      </c>
      <c r="J3825" s="43">
        <f t="shared" si="177"/>
        <v>26.703497554148001</v>
      </c>
      <c r="K3825" s="43">
        <v>1.748159</v>
      </c>
      <c r="L3825" s="43">
        <f t="shared" si="178"/>
        <v>24.955338554148</v>
      </c>
      <c r="M3825" s="43">
        <v>0</v>
      </c>
      <c r="N3825" s="43">
        <f t="shared" si="179"/>
        <v>22.128834000000001</v>
      </c>
      <c r="O3825" s="43">
        <v>1.748159</v>
      </c>
      <c r="P3825" s="43">
        <v>0</v>
      </c>
      <c r="Q3825" s="43">
        <v>0</v>
      </c>
      <c r="R3825" s="43">
        <v>0</v>
      </c>
      <c r="S3825" s="43">
        <v>1.748159</v>
      </c>
      <c r="T3825" s="43">
        <v>0</v>
      </c>
      <c r="U3825" s="43">
        <v>0</v>
      </c>
      <c r="V3825" s="43">
        <v>0</v>
      </c>
      <c r="W3825" s="43">
        <v>0</v>
      </c>
      <c r="X3825" s="43">
        <v>0</v>
      </c>
      <c r="Y3825" s="43">
        <v>0</v>
      </c>
      <c r="Z3825" s="43">
        <v>0</v>
      </c>
      <c r="AA3825" s="43">
        <v>0</v>
      </c>
      <c r="AB3825" s="43">
        <v>0</v>
      </c>
      <c r="AC3825" s="43">
        <v>0</v>
      </c>
      <c r="AD3825" s="43">
        <v>0</v>
      </c>
      <c r="AE3825" s="43">
        <v>0</v>
      </c>
    </row>
    <row r="3826" spans="1:31" ht="15.75" x14ac:dyDescent="0.25">
      <c r="A3826" s="49" t="s">
        <v>7799</v>
      </c>
      <c r="B3826" s="22" t="s">
        <v>7806</v>
      </c>
      <c r="C3826" s="42" t="s">
        <v>7807</v>
      </c>
      <c r="D3826" s="21">
        <v>2027</v>
      </c>
      <c r="E3826" s="21">
        <v>2027</v>
      </c>
      <c r="F3826" s="43">
        <v>21.45402</v>
      </c>
      <c r="G3826" s="43">
        <v>25.744824000000001</v>
      </c>
      <c r="H3826" s="43">
        <v>32.489872053730998</v>
      </c>
      <c r="I3826" s="43">
        <v>0</v>
      </c>
      <c r="J3826" s="43">
        <f t="shared" si="177"/>
        <v>32.489872053730998</v>
      </c>
      <c r="K3826" s="43">
        <v>1.7594479999999999</v>
      </c>
      <c r="L3826" s="43">
        <f t="shared" si="178"/>
        <v>30.730424053730999</v>
      </c>
      <c r="M3826" s="43">
        <v>0</v>
      </c>
      <c r="N3826" s="43">
        <f t="shared" si="179"/>
        <v>25.744824000000001</v>
      </c>
      <c r="O3826" s="43">
        <v>1.7594479999999999</v>
      </c>
      <c r="P3826" s="43">
        <v>0</v>
      </c>
      <c r="Q3826" s="43">
        <v>0</v>
      </c>
      <c r="R3826" s="43">
        <v>0</v>
      </c>
      <c r="S3826" s="43">
        <v>0</v>
      </c>
      <c r="T3826" s="43">
        <v>1.7594479999999999</v>
      </c>
      <c r="U3826" s="43">
        <v>0</v>
      </c>
      <c r="V3826" s="43">
        <v>0</v>
      </c>
      <c r="W3826" s="43">
        <v>0</v>
      </c>
      <c r="X3826" s="43">
        <v>0</v>
      </c>
      <c r="Y3826" s="43">
        <v>0</v>
      </c>
      <c r="Z3826" s="43">
        <v>0</v>
      </c>
      <c r="AA3826" s="43">
        <v>0</v>
      </c>
      <c r="AB3826" s="43">
        <v>0</v>
      </c>
      <c r="AC3826" s="43">
        <v>0</v>
      </c>
      <c r="AD3826" s="43">
        <v>0</v>
      </c>
      <c r="AE3826" s="43">
        <v>0</v>
      </c>
    </row>
    <row r="3827" spans="1:31" ht="15.75" x14ac:dyDescent="0.25">
      <c r="A3827" s="49" t="s">
        <v>7796</v>
      </c>
      <c r="B3827" s="22" t="s">
        <v>7808</v>
      </c>
      <c r="C3827" s="42" t="s">
        <v>7809</v>
      </c>
      <c r="D3827" s="21">
        <v>2023</v>
      </c>
      <c r="E3827" s="21">
        <v>2024</v>
      </c>
      <c r="F3827" s="43">
        <v>8.4503850000000007</v>
      </c>
      <c r="G3827" s="43">
        <v>10.140461999999999</v>
      </c>
      <c r="H3827" s="43">
        <v>11.132688678597001</v>
      </c>
      <c r="I3827" s="43">
        <v>0</v>
      </c>
      <c r="J3827" s="43">
        <f t="shared" si="177"/>
        <v>11.132688678597001</v>
      </c>
      <c r="K3827" s="43">
        <v>1.897667</v>
      </c>
      <c r="L3827" s="43">
        <f t="shared" si="178"/>
        <v>9.2350216785970005</v>
      </c>
      <c r="M3827" s="43">
        <v>0</v>
      </c>
      <c r="N3827" s="43">
        <f t="shared" si="179"/>
        <v>10.140461999999999</v>
      </c>
      <c r="O3827" s="43">
        <v>1.897667</v>
      </c>
      <c r="P3827" s="43">
        <v>1.2260000000000001E-3</v>
      </c>
      <c r="Q3827" s="43">
        <v>1.896441</v>
      </c>
      <c r="R3827" s="43">
        <v>0</v>
      </c>
      <c r="S3827" s="43">
        <v>0</v>
      </c>
      <c r="T3827" s="43">
        <v>0</v>
      </c>
      <c r="U3827" s="43">
        <v>0</v>
      </c>
      <c r="V3827" s="43">
        <v>0</v>
      </c>
      <c r="W3827" s="43">
        <v>0</v>
      </c>
      <c r="X3827" s="43">
        <v>0</v>
      </c>
      <c r="Y3827" s="43">
        <v>0</v>
      </c>
      <c r="Z3827" s="43">
        <v>0</v>
      </c>
      <c r="AA3827" s="43">
        <v>0</v>
      </c>
      <c r="AB3827" s="43">
        <v>0</v>
      </c>
      <c r="AC3827" s="43">
        <v>0</v>
      </c>
      <c r="AD3827" s="43">
        <v>0</v>
      </c>
      <c r="AE3827" s="43">
        <v>0</v>
      </c>
    </row>
    <row r="3828" spans="1:31" ht="15.75" x14ac:dyDescent="0.25">
      <c r="A3828" s="49" t="s">
        <v>7791</v>
      </c>
      <c r="B3828" s="22" t="s">
        <v>7810</v>
      </c>
      <c r="C3828" s="42" t="s">
        <v>7811</v>
      </c>
      <c r="D3828" s="21">
        <v>2023</v>
      </c>
      <c r="E3828" s="21">
        <v>2024</v>
      </c>
      <c r="F3828" s="43">
        <v>67.978120000000004</v>
      </c>
      <c r="G3828" s="43">
        <v>81.573744000000005</v>
      </c>
      <c r="H3828" s="43">
        <v>89.554048889694002</v>
      </c>
      <c r="I3828" s="43">
        <v>0</v>
      </c>
      <c r="J3828" s="43">
        <f t="shared" si="177"/>
        <v>89.554048889694002</v>
      </c>
      <c r="K3828" s="43">
        <v>49.682746000000002</v>
      </c>
      <c r="L3828" s="43">
        <f t="shared" si="178"/>
        <v>39.871302889694</v>
      </c>
      <c r="M3828" s="43">
        <v>0</v>
      </c>
      <c r="N3828" s="43">
        <f t="shared" si="179"/>
        <v>81.573744000000005</v>
      </c>
      <c r="O3828" s="43">
        <v>49.682746000000002</v>
      </c>
      <c r="P3828" s="43">
        <v>4.7055E-2</v>
      </c>
      <c r="Q3828" s="43">
        <v>49.635691000000001</v>
      </c>
      <c r="R3828" s="43">
        <v>0</v>
      </c>
      <c r="S3828" s="43">
        <v>0</v>
      </c>
      <c r="T3828" s="43">
        <v>0</v>
      </c>
      <c r="U3828" s="43">
        <v>0</v>
      </c>
      <c r="V3828" s="43">
        <v>0</v>
      </c>
      <c r="W3828" s="43">
        <v>0</v>
      </c>
      <c r="X3828" s="43">
        <v>0</v>
      </c>
      <c r="Y3828" s="43">
        <v>0</v>
      </c>
      <c r="Z3828" s="43">
        <v>0</v>
      </c>
      <c r="AA3828" s="43">
        <v>0</v>
      </c>
      <c r="AB3828" s="43">
        <v>0</v>
      </c>
      <c r="AC3828" s="43">
        <v>0</v>
      </c>
      <c r="AD3828" s="43">
        <v>0</v>
      </c>
      <c r="AE3828" s="43">
        <v>0</v>
      </c>
    </row>
    <row r="3829" spans="1:31" ht="15.75" x14ac:dyDescent="0.25">
      <c r="A3829" s="49" t="s">
        <v>7791</v>
      </c>
      <c r="B3829" s="22" t="s">
        <v>7812</v>
      </c>
      <c r="C3829" s="42" t="s">
        <v>7813</v>
      </c>
      <c r="D3829" s="21">
        <v>2023</v>
      </c>
      <c r="E3829" s="21">
        <v>2024</v>
      </c>
      <c r="F3829" s="43">
        <v>11.866778</v>
      </c>
      <c r="G3829" s="43">
        <v>14.240135</v>
      </c>
      <c r="H3829" s="43">
        <v>15.634016612510999</v>
      </c>
      <c r="I3829" s="43">
        <v>0</v>
      </c>
      <c r="J3829" s="43">
        <f t="shared" si="177"/>
        <v>15.634016612510999</v>
      </c>
      <c r="K3829" s="43">
        <v>14.894894000000001</v>
      </c>
      <c r="L3829" s="43">
        <f t="shared" si="178"/>
        <v>0.73912261251099842</v>
      </c>
      <c r="M3829" s="43">
        <v>0</v>
      </c>
      <c r="N3829" s="43">
        <f t="shared" si="179"/>
        <v>14.240135</v>
      </c>
      <c r="O3829" s="43">
        <v>14.894894000000001</v>
      </c>
      <c r="P3829" s="43">
        <v>1.196E-3</v>
      </c>
      <c r="Q3829" s="43">
        <v>14.893698000000001</v>
      </c>
      <c r="R3829" s="43">
        <v>0</v>
      </c>
      <c r="S3829" s="43">
        <v>0</v>
      </c>
      <c r="T3829" s="43">
        <v>0</v>
      </c>
      <c r="U3829" s="43">
        <v>0</v>
      </c>
      <c r="V3829" s="43">
        <v>0</v>
      </c>
      <c r="W3829" s="43">
        <v>0</v>
      </c>
      <c r="X3829" s="43">
        <v>0</v>
      </c>
      <c r="Y3829" s="43">
        <v>0</v>
      </c>
      <c r="Z3829" s="43">
        <v>0</v>
      </c>
      <c r="AA3829" s="43">
        <v>0</v>
      </c>
      <c r="AB3829" s="43">
        <v>0</v>
      </c>
      <c r="AC3829" s="43">
        <v>0</v>
      </c>
      <c r="AD3829" s="43">
        <v>0</v>
      </c>
      <c r="AE3829" s="43">
        <v>0</v>
      </c>
    </row>
    <row r="3830" spans="1:31" ht="15.75" x14ac:dyDescent="0.25">
      <c r="A3830" s="49">
        <v>10.6</v>
      </c>
      <c r="B3830" s="22" t="s">
        <v>7814</v>
      </c>
      <c r="C3830" s="42" t="s">
        <v>7815</v>
      </c>
      <c r="D3830" s="21">
        <v>2026</v>
      </c>
      <c r="E3830" s="21">
        <v>2026</v>
      </c>
      <c r="F3830" s="43">
        <v>0.70916999999999997</v>
      </c>
      <c r="G3830" s="43">
        <v>0.85100399999999998</v>
      </c>
      <c r="H3830" s="43">
        <v>1.02693089173</v>
      </c>
      <c r="I3830" s="43">
        <v>0</v>
      </c>
      <c r="J3830" s="43">
        <f t="shared" si="177"/>
        <v>1.02693089173</v>
      </c>
      <c r="K3830" s="43">
        <v>0.65041300000000002</v>
      </c>
      <c r="L3830" s="43">
        <f t="shared" si="178"/>
        <v>0.37651789172999994</v>
      </c>
      <c r="M3830" s="43">
        <v>0</v>
      </c>
      <c r="N3830" s="43">
        <f t="shared" si="179"/>
        <v>0.85100399999999998</v>
      </c>
      <c r="O3830" s="43">
        <v>0.65041300000000002</v>
      </c>
      <c r="P3830" s="43">
        <v>0</v>
      </c>
      <c r="Q3830" s="43">
        <v>0</v>
      </c>
      <c r="R3830" s="43">
        <v>0</v>
      </c>
      <c r="S3830" s="43">
        <v>0.65041300000000002</v>
      </c>
      <c r="T3830" s="43">
        <v>0</v>
      </c>
      <c r="U3830" s="43">
        <v>0</v>
      </c>
      <c r="V3830" s="43">
        <v>0</v>
      </c>
      <c r="W3830" s="43">
        <v>0</v>
      </c>
      <c r="X3830" s="43">
        <v>0</v>
      </c>
      <c r="Y3830" s="43">
        <v>0</v>
      </c>
      <c r="Z3830" s="43">
        <v>0</v>
      </c>
      <c r="AA3830" s="43">
        <v>0</v>
      </c>
      <c r="AB3830" s="43">
        <v>0</v>
      </c>
      <c r="AC3830" s="43">
        <v>0</v>
      </c>
      <c r="AD3830" s="43">
        <v>0</v>
      </c>
      <c r="AE3830" s="43">
        <v>0</v>
      </c>
    </row>
    <row r="3831" spans="1:31" ht="15.75" x14ac:dyDescent="0.25">
      <c r="A3831" s="49">
        <v>10.6</v>
      </c>
      <c r="B3831" s="22" t="s">
        <v>7816</v>
      </c>
      <c r="C3831" s="42" t="s">
        <v>7817</v>
      </c>
      <c r="D3831" s="21">
        <v>2026</v>
      </c>
      <c r="E3831" s="21">
        <v>2026</v>
      </c>
      <c r="F3831" s="43">
        <v>0.70916999999999997</v>
      </c>
      <c r="G3831" s="43">
        <v>0.85100399999999998</v>
      </c>
      <c r="H3831" s="43">
        <v>1.02693089173</v>
      </c>
      <c r="I3831" s="43">
        <v>0</v>
      </c>
      <c r="J3831" s="43">
        <f t="shared" si="177"/>
        <v>1.02693089173</v>
      </c>
      <c r="K3831" s="43">
        <v>0.65041300000000002</v>
      </c>
      <c r="L3831" s="43">
        <f t="shared" si="178"/>
        <v>0.37651789172999994</v>
      </c>
      <c r="M3831" s="43">
        <v>0</v>
      </c>
      <c r="N3831" s="43">
        <f t="shared" si="179"/>
        <v>0.85100399999999998</v>
      </c>
      <c r="O3831" s="43">
        <v>0.65041300000000002</v>
      </c>
      <c r="P3831" s="43">
        <v>0</v>
      </c>
      <c r="Q3831" s="43">
        <v>0</v>
      </c>
      <c r="R3831" s="43">
        <v>0</v>
      </c>
      <c r="S3831" s="43">
        <v>0.65041300000000002</v>
      </c>
      <c r="T3831" s="43">
        <v>0</v>
      </c>
      <c r="U3831" s="43">
        <v>0</v>
      </c>
      <c r="V3831" s="43">
        <v>0</v>
      </c>
      <c r="W3831" s="43">
        <v>0</v>
      </c>
      <c r="X3831" s="43">
        <v>0</v>
      </c>
      <c r="Y3831" s="43">
        <v>0</v>
      </c>
      <c r="Z3831" s="43">
        <v>0</v>
      </c>
      <c r="AA3831" s="43">
        <v>0</v>
      </c>
      <c r="AB3831" s="43">
        <v>0</v>
      </c>
      <c r="AC3831" s="43">
        <v>0</v>
      </c>
      <c r="AD3831" s="43">
        <v>0</v>
      </c>
      <c r="AE3831" s="43">
        <v>0</v>
      </c>
    </row>
    <row r="3832" spans="1:31" ht="15.75" x14ac:dyDescent="0.25">
      <c r="A3832" s="49" t="s">
        <v>7791</v>
      </c>
      <c r="B3832" s="22" t="s">
        <v>7818</v>
      </c>
      <c r="C3832" s="42" t="s">
        <v>7819</v>
      </c>
      <c r="D3832" s="21">
        <v>2024</v>
      </c>
      <c r="E3832" s="21">
        <v>2025</v>
      </c>
      <c r="F3832" s="43">
        <v>15.001576999999999</v>
      </c>
      <c r="G3832" s="43">
        <v>18.001892999999999</v>
      </c>
      <c r="H3832" s="43">
        <v>19.805954421039999</v>
      </c>
      <c r="I3832" s="43">
        <v>0</v>
      </c>
      <c r="J3832" s="43">
        <f t="shared" si="177"/>
        <v>19.805954421039999</v>
      </c>
      <c r="K3832" s="43">
        <v>14.900396000000001</v>
      </c>
      <c r="L3832" s="43">
        <f t="shared" si="178"/>
        <v>4.9055584210399985</v>
      </c>
      <c r="M3832" s="43">
        <v>0</v>
      </c>
      <c r="N3832" s="43">
        <f t="shared" si="179"/>
        <v>18.001892999999999</v>
      </c>
      <c r="O3832" s="43">
        <v>14.900396000000001</v>
      </c>
      <c r="P3832" s="43">
        <v>0</v>
      </c>
      <c r="Q3832" s="43">
        <v>14.270394</v>
      </c>
      <c r="R3832" s="43">
        <v>0.63000199999999995</v>
      </c>
      <c r="S3832" s="43">
        <v>0</v>
      </c>
      <c r="T3832" s="43">
        <v>0</v>
      </c>
      <c r="U3832" s="43">
        <v>0</v>
      </c>
      <c r="V3832" s="43">
        <v>0</v>
      </c>
      <c r="W3832" s="43">
        <v>0</v>
      </c>
      <c r="X3832" s="43">
        <v>0</v>
      </c>
      <c r="Y3832" s="43">
        <v>0</v>
      </c>
      <c r="Z3832" s="43">
        <v>0</v>
      </c>
      <c r="AA3832" s="43">
        <v>0</v>
      </c>
      <c r="AB3832" s="43">
        <v>0</v>
      </c>
      <c r="AC3832" s="43">
        <v>0</v>
      </c>
      <c r="AD3832" s="43">
        <v>0</v>
      </c>
      <c r="AE3832" s="43">
        <v>0</v>
      </c>
    </row>
    <row r="3833" spans="1:31" ht="15.75" x14ac:dyDescent="0.25">
      <c r="A3833" s="49" t="s">
        <v>7791</v>
      </c>
      <c r="B3833" s="22" t="s">
        <v>7820</v>
      </c>
      <c r="C3833" s="42" t="s">
        <v>7821</v>
      </c>
      <c r="D3833" s="21">
        <v>2024</v>
      </c>
      <c r="E3833" s="21">
        <v>2025</v>
      </c>
      <c r="F3833" s="43">
        <v>534.18862899999999</v>
      </c>
      <c r="G3833" s="43">
        <v>641.02635599999996</v>
      </c>
      <c r="H3833" s="43">
        <v>716.11877764046699</v>
      </c>
      <c r="I3833" s="43">
        <v>0</v>
      </c>
      <c r="J3833" s="43">
        <f t="shared" si="177"/>
        <v>716.11877764046699</v>
      </c>
      <c r="K3833" s="43">
        <v>583.80815099999995</v>
      </c>
      <c r="L3833" s="43">
        <f t="shared" si="178"/>
        <v>132.31062664046704</v>
      </c>
      <c r="M3833" s="43">
        <v>0</v>
      </c>
      <c r="N3833" s="43">
        <f t="shared" si="179"/>
        <v>641.02635599999996</v>
      </c>
      <c r="O3833" s="43">
        <v>583.80815099999995</v>
      </c>
      <c r="P3833" s="43">
        <v>0</v>
      </c>
      <c r="Q3833" s="43">
        <v>379.46762999999999</v>
      </c>
      <c r="R3833" s="43">
        <v>204.340521</v>
      </c>
      <c r="S3833" s="43">
        <v>0</v>
      </c>
      <c r="T3833" s="43">
        <v>0</v>
      </c>
      <c r="U3833" s="43">
        <v>0</v>
      </c>
      <c r="V3833" s="43">
        <v>0</v>
      </c>
      <c r="W3833" s="43">
        <v>0</v>
      </c>
      <c r="X3833" s="43">
        <v>0</v>
      </c>
      <c r="Y3833" s="43">
        <v>0</v>
      </c>
      <c r="Z3833" s="43">
        <v>0</v>
      </c>
      <c r="AA3833" s="43">
        <v>0</v>
      </c>
      <c r="AB3833" s="43">
        <v>0</v>
      </c>
      <c r="AC3833" s="43">
        <v>0</v>
      </c>
      <c r="AD3833" s="43">
        <v>0</v>
      </c>
      <c r="AE3833" s="43">
        <v>0</v>
      </c>
    </row>
    <row r="3834" spans="1:31" ht="15.75" x14ac:dyDescent="0.25">
      <c r="A3834" s="49" t="s">
        <v>7791</v>
      </c>
      <c r="B3834" s="22" t="s">
        <v>7822</v>
      </c>
      <c r="C3834" s="42" t="s">
        <v>7823</v>
      </c>
      <c r="D3834" s="21">
        <v>2024</v>
      </c>
      <c r="E3834" s="21">
        <v>2025</v>
      </c>
      <c r="F3834" s="43">
        <v>216.69476700000001</v>
      </c>
      <c r="G3834" s="43">
        <v>260.03372000000002</v>
      </c>
      <c r="H3834" s="43">
        <v>285.51002188767802</v>
      </c>
      <c r="I3834" s="43">
        <v>0</v>
      </c>
      <c r="J3834" s="43">
        <f t="shared" si="177"/>
        <v>285.51002188767802</v>
      </c>
      <c r="K3834" s="43">
        <v>174.63543200000001</v>
      </c>
      <c r="L3834" s="43">
        <f t="shared" si="178"/>
        <v>110.87458988767801</v>
      </c>
      <c r="M3834" s="43">
        <v>0</v>
      </c>
      <c r="N3834" s="43">
        <f t="shared" si="179"/>
        <v>260.03372000000002</v>
      </c>
      <c r="O3834" s="43">
        <v>174.63543200000001</v>
      </c>
      <c r="P3834" s="43">
        <v>0</v>
      </c>
      <c r="Q3834" s="43">
        <v>174.36858599999999</v>
      </c>
      <c r="R3834" s="43">
        <v>0.26684600000000003</v>
      </c>
      <c r="S3834" s="43">
        <v>0</v>
      </c>
      <c r="T3834" s="43">
        <v>0</v>
      </c>
      <c r="U3834" s="43">
        <v>0</v>
      </c>
      <c r="V3834" s="43">
        <v>0</v>
      </c>
      <c r="W3834" s="43">
        <v>0</v>
      </c>
      <c r="X3834" s="43">
        <v>0</v>
      </c>
      <c r="Y3834" s="43">
        <v>0</v>
      </c>
      <c r="Z3834" s="43">
        <v>0</v>
      </c>
      <c r="AA3834" s="43">
        <v>0</v>
      </c>
      <c r="AB3834" s="43">
        <v>0</v>
      </c>
      <c r="AC3834" s="43">
        <v>0</v>
      </c>
      <c r="AD3834" s="43">
        <v>0</v>
      </c>
      <c r="AE3834" s="43">
        <v>0</v>
      </c>
    </row>
    <row r="3835" spans="1:31" ht="15.75" x14ac:dyDescent="0.25">
      <c r="A3835" s="49" t="s">
        <v>7791</v>
      </c>
      <c r="B3835" s="22" t="s">
        <v>7824</v>
      </c>
      <c r="C3835" s="42" t="s">
        <v>7825</v>
      </c>
      <c r="D3835" s="21">
        <v>2024</v>
      </c>
      <c r="E3835" s="21">
        <v>2024</v>
      </c>
      <c r="F3835" s="43">
        <v>1.2362249999999999</v>
      </c>
      <c r="G3835" s="43">
        <v>1.4834700000000001</v>
      </c>
      <c r="H3835" s="43">
        <v>1.628688691252</v>
      </c>
      <c r="I3835" s="43">
        <v>0</v>
      </c>
      <c r="J3835" s="43">
        <f t="shared" si="177"/>
        <v>1.628688691252</v>
      </c>
      <c r="K3835" s="43">
        <v>0.31457600000000002</v>
      </c>
      <c r="L3835" s="43">
        <f t="shared" si="178"/>
        <v>1.314112691252</v>
      </c>
      <c r="M3835" s="43">
        <v>0</v>
      </c>
      <c r="N3835" s="43">
        <f t="shared" si="179"/>
        <v>1.4834700000000001</v>
      </c>
      <c r="O3835" s="43">
        <v>0.31457600000000002</v>
      </c>
      <c r="P3835" s="43">
        <v>0</v>
      </c>
      <c r="Q3835" s="43">
        <v>0.31457600000000002</v>
      </c>
      <c r="R3835" s="43">
        <v>0</v>
      </c>
      <c r="S3835" s="43">
        <v>0</v>
      </c>
      <c r="T3835" s="43">
        <v>0</v>
      </c>
      <c r="U3835" s="43">
        <v>0</v>
      </c>
      <c r="V3835" s="43">
        <v>0</v>
      </c>
      <c r="W3835" s="43">
        <v>0</v>
      </c>
      <c r="X3835" s="43">
        <v>0</v>
      </c>
      <c r="Y3835" s="43">
        <v>0</v>
      </c>
      <c r="Z3835" s="43">
        <v>0</v>
      </c>
      <c r="AA3835" s="43">
        <v>0</v>
      </c>
      <c r="AB3835" s="43">
        <v>0</v>
      </c>
      <c r="AC3835" s="43">
        <v>0</v>
      </c>
      <c r="AD3835" s="43">
        <v>0</v>
      </c>
      <c r="AE3835" s="43">
        <v>0</v>
      </c>
    </row>
    <row r="3836" spans="1:31" ht="15.75" x14ac:dyDescent="0.25">
      <c r="A3836" s="49" t="s">
        <v>7791</v>
      </c>
      <c r="B3836" s="22" t="s">
        <v>7826</v>
      </c>
      <c r="C3836" s="42" t="s">
        <v>7827</v>
      </c>
      <c r="D3836" s="21">
        <v>2024</v>
      </c>
      <c r="E3836" s="21">
        <v>2024</v>
      </c>
      <c r="F3836" s="43">
        <v>8.0657910000000008</v>
      </c>
      <c r="G3836" s="43">
        <v>9.6789489999999994</v>
      </c>
      <c r="H3836" s="43">
        <v>10.626412754525999</v>
      </c>
      <c r="I3836" s="43">
        <v>0</v>
      </c>
      <c r="J3836" s="43">
        <f t="shared" si="177"/>
        <v>10.626412754525999</v>
      </c>
      <c r="K3836" s="43">
        <v>2.7639629999999999</v>
      </c>
      <c r="L3836" s="43">
        <f t="shared" si="178"/>
        <v>7.8624497545259988</v>
      </c>
      <c r="M3836" s="43">
        <v>0</v>
      </c>
      <c r="N3836" s="43">
        <f t="shared" si="179"/>
        <v>9.6789489999999994</v>
      </c>
      <c r="O3836" s="43">
        <v>2.7639629999999999</v>
      </c>
      <c r="P3836" s="43">
        <v>0</v>
      </c>
      <c r="Q3836" s="43">
        <v>2.7639629999999999</v>
      </c>
      <c r="R3836" s="43">
        <v>0</v>
      </c>
      <c r="S3836" s="43">
        <v>0</v>
      </c>
      <c r="T3836" s="43">
        <v>0</v>
      </c>
      <c r="U3836" s="43">
        <v>0</v>
      </c>
      <c r="V3836" s="43">
        <v>0</v>
      </c>
      <c r="W3836" s="43">
        <v>0</v>
      </c>
      <c r="X3836" s="43">
        <v>0</v>
      </c>
      <c r="Y3836" s="43">
        <v>0</v>
      </c>
      <c r="Z3836" s="43">
        <v>0</v>
      </c>
      <c r="AA3836" s="43">
        <v>0</v>
      </c>
      <c r="AB3836" s="43">
        <v>0</v>
      </c>
      <c r="AC3836" s="43">
        <v>0</v>
      </c>
      <c r="AD3836" s="43">
        <v>0</v>
      </c>
      <c r="AE3836" s="43">
        <v>0</v>
      </c>
    </row>
    <row r="3837" spans="1:31" ht="15.75" x14ac:dyDescent="0.25">
      <c r="A3837" s="49" t="s">
        <v>7796</v>
      </c>
      <c r="B3837" s="22" t="s">
        <v>7828</v>
      </c>
      <c r="C3837" s="42" t="s">
        <v>7829</v>
      </c>
      <c r="D3837" s="21">
        <v>2023</v>
      </c>
      <c r="E3837" s="21">
        <v>2024</v>
      </c>
      <c r="F3837" s="43">
        <v>7.0320450000000001</v>
      </c>
      <c r="G3837" s="43">
        <v>8.4384540000000001</v>
      </c>
      <c r="H3837" s="43">
        <v>9.2528822353179994</v>
      </c>
      <c r="I3837" s="43">
        <v>0</v>
      </c>
      <c r="J3837" s="43">
        <f t="shared" si="177"/>
        <v>9.2528822353179994</v>
      </c>
      <c r="K3837" s="43">
        <v>5.4097600000000003</v>
      </c>
      <c r="L3837" s="43">
        <f t="shared" si="178"/>
        <v>3.843122235317999</v>
      </c>
      <c r="M3837" s="43">
        <v>0</v>
      </c>
      <c r="N3837" s="43">
        <f t="shared" si="179"/>
        <v>8.4384540000000001</v>
      </c>
      <c r="O3837" s="43">
        <v>5.4097600000000003</v>
      </c>
      <c r="P3837" s="43">
        <v>0.117994</v>
      </c>
      <c r="Q3837" s="43">
        <v>5.291766</v>
      </c>
      <c r="R3837" s="43">
        <v>0</v>
      </c>
      <c r="S3837" s="43">
        <v>0</v>
      </c>
      <c r="T3837" s="43">
        <v>0</v>
      </c>
      <c r="U3837" s="43">
        <v>0</v>
      </c>
      <c r="V3837" s="43">
        <v>0</v>
      </c>
      <c r="W3837" s="43">
        <v>0</v>
      </c>
      <c r="X3837" s="43">
        <v>0</v>
      </c>
      <c r="Y3837" s="43">
        <v>0</v>
      </c>
      <c r="Z3837" s="43">
        <v>0</v>
      </c>
      <c r="AA3837" s="43">
        <v>0</v>
      </c>
      <c r="AB3837" s="43">
        <v>0</v>
      </c>
      <c r="AC3837" s="43">
        <v>0</v>
      </c>
      <c r="AD3837" s="43">
        <v>0</v>
      </c>
      <c r="AE3837" s="43">
        <v>0</v>
      </c>
    </row>
    <row r="3838" spans="1:31" ht="15.75" x14ac:dyDescent="0.25">
      <c r="A3838" s="49" t="s">
        <v>7791</v>
      </c>
      <c r="B3838" s="22" t="s">
        <v>7830</v>
      </c>
      <c r="C3838" s="42" t="s">
        <v>7831</v>
      </c>
      <c r="D3838" s="21">
        <v>2023</v>
      </c>
      <c r="E3838" s="21">
        <v>2024</v>
      </c>
      <c r="F3838" s="43">
        <v>46.799255000000002</v>
      </c>
      <c r="G3838" s="43">
        <v>56.159106999999999</v>
      </c>
      <c r="H3838" s="43">
        <v>61.585589291148999</v>
      </c>
      <c r="I3838" s="43">
        <v>0</v>
      </c>
      <c r="J3838" s="43">
        <f t="shared" si="177"/>
        <v>61.585589291148999</v>
      </c>
      <c r="K3838" s="43">
        <v>40.408712999999999</v>
      </c>
      <c r="L3838" s="43">
        <f t="shared" si="178"/>
        <v>21.176876291149</v>
      </c>
      <c r="M3838" s="43">
        <v>0</v>
      </c>
      <c r="N3838" s="43">
        <f t="shared" si="179"/>
        <v>56.159106999999999</v>
      </c>
      <c r="O3838" s="43">
        <v>40.408712999999999</v>
      </c>
      <c r="P3838" s="43">
        <v>0.80895300000000003</v>
      </c>
      <c r="Q3838" s="43">
        <v>39.599760000000003</v>
      </c>
      <c r="R3838" s="43">
        <v>0</v>
      </c>
      <c r="S3838" s="43">
        <v>0</v>
      </c>
      <c r="T3838" s="43">
        <v>0</v>
      </c>
      <c r="U3838" s="43">
        <v>0</v>
      </c>
      <c r="V3838" s="43">
        <v>0</v>
      </c>
      <c r="W3838" s="43">
        <v>0</v>
      </c>
      <c r="X3838" s="43">
        <v>0</v>
      </c>
      <c r="Y3838" s="43">
        <v>0</v>
      </c>
      <c r="Z3838" s="43">
        <v>0</v>
      </c>
      <c r="AA3838" s="43">
        <v>0</v>
      </c>
      <c r="AB3838" s="43">
        <v>0</v>
      </c>
      <c r="AC3838" s="43">
        <v>0</v>
      </c>
      <c r="AD3838" s="43">
        <v>0</v>
      </c>
      <c r="AE3838" s="43">
        <v>0</v>
      </c>
    </row>
    <row r="3839" spans="1:31" ht="15.75" x14ac:dyDescent="0.25">
      <c r="A3839" s="49" t="s">
        <v>7791</v>
      </c>
      <c r="B3839" s="22" t="s">
        <v>7832</v>
      </c>
      <c r="C3839" s="42" t="s">
        <v>7833</v>
      </c>
      <c r="D3839" s="21">
        <v>2023</v>
      </c>
      <c r="E3839" s="21">
        <v>2024</v>
      </c>
      <c r="F3839" s="43">
        <v>8.2329760000000007</v>
      </c>
      <c r="G3839" s="43">
        <v>9.8795719999999996</v>
      </c>
      <c r="H3839" s="43">
        <v>10.699922247006</v>
      </c>
      <c r="I3839" s="43">
        <v>0</v>
      </c>
      <c r="J3839" s="43">
        <f t="shared" si="177"/>
        <v>10.699922247006</v>
      </c>
      <c r="K3839" s="43">
        <v>2.1033149999999998</v>
      </c>
      <c r="L3839" s="43">
        <f t="shared" si="178"/>
        <v>8.5966072470060002</v>
      </c>
      <c r="M3839" s="43">
        <v>0</v>
      </c>
      <c r="N3839" s="43">
        <f t="shared" si="179"/>
        <v>9.8795719999999996</v>
      </c>
      <c r="O3839" s="43">
        <v>2.1033149999999998</v>
      </c>
      <c r="P3839" s="43">
        <v>0.495564</v>
      </c>
      <c r="Q3839" s="43">
        <v>1.6077509999999999</v>
      </c>
      <c r="R3839" s="43">
        <v>0</v>
      </c>
      <c r="S3839" s="43">
        <v>0</v>
      </c>
      <c r="T3839" s="43">
        <v>0</v>
      </c>
      <c r="U3839" s="43">
        <v>0</v>
      </c>
      <c r="V3839" s="43">
        <v>0</v>
      </c>
      <c r="W3839" s="43">
        <v>0</v>
      </c>
      <c r="X3839" s="43">
        <v>0</v>
      </c>
      <c r="Y3839" s="43">
        <v>0</v>
      </c>
      <c r="Z3839" s="43">
        <v>0</v>
      </c>
      <c r="AA3839" s="43">
        <v>0</v>
      </c>
      <c r="AB3839" s="43">
        <v>0</v>
      </c>
      <c r="AC3839" s="43">
        <v>0</v>
      </c>
      <c r="AD3839" s="43">
        <v>0</v>
      </c>
      <c r="AE3839" s="43">
        <v>0</v>
      </c>
    </row>
    <row r="3840" spans="1:31" ht="15.75" x14ac:dyDescent="0.25">
      <c r="A3840" s="49" t="s">
        <v>7796</v>
      </c>
      <c r="B3840" s="22" t="s">
        <v>7834</v>
      </c>
      <c r="C3840" s="42" t="s">
        <v>7835</v>
      </c>
      <c r="D3840" s="21">
        <v>2023</v>
      </c>
      <c r="E3840" s="21">
        <v>2024</v>
      </c>
      <c r="F3840" s="43">
        <v>0.45720499999999997</v>
      </c>
      <c r="G3840" s="43">
        <v>0.54864599999999997</v>
      </c>
      <c r="H3840" s="43">
        <v>0.57806817786499998</v>
      </c>
      <c r="I3840" s="43">
        <v>0</v>
      </c>
      <c r="J3840" s="43">
        <f t="shared" si="177"/>
        <v>0.57806817786499998</v>
      </c>
      <c r="K3840" s="43">
        <v>0.10193199999999999</v>
      </c>
      <c r="L3840" s="43">
        <f t="shared" si="178"/>
        <v>0.47613617786499995</v>
      </c>
      <c r="M3840" s="43">
        <v>0</v>
      </c>
      <c r="N3840" s="43">
        <f t="shared" si="179"/>
        <v>0.54864599999999997</v>
      </c>
      <c r="O3840" s="43">
        <v>0.10193199999999999</v>
      </c>
      <c r="P3840" s="43">
        <v>7.1564000000000003E-2</v>
      </c>
      <c r="Q3840" s="43">
        <v>3.0367999999999999E-2</v>
      </c>
      <c r="R3840" s="43">
        <v>0</v>
      </c>
      <c r="S3840" s="43">
        <v>0</v>
      </c>
      <c r="T3840" s="43">
        <v>0</v>
      </c>
      <c r="U3840" s="43">
        <v>0</v>
      </c>
      <c r="V3840" s="43">
        <v>0</v>
      </c>
      <c r="W3840" s="43">
        <v>0</v>
      </c>
      <c r="X3840" s="43">
        <v>0</v>
      </c>
      <c r="Y3840" s="43">
        <v>0</v>
      </c>
      <c r="Z3840" s="43">
        <v>0</v>
      </c>
      <c r="AA3840" s="43">
        <v>0</v>
      </c>
      <c r="AB3840" s="43">
        <v>0</v>
      </c>
      <c r="AC3840" s="43">
        <v>0</v>
      </c>
      <c r="AD3840" s="43">
        <v>0</v>
      </c>
      <c r="AE3840" s="43">
        <v>0</v>
      </c>
    </row>
    <row r="3841" spans="1:31" ht="15.75" x14ac:dyDescent="0.25">
      <c r="A3841" s="49" t="s">
        <v>7796</v>
      </c>
      <c r="B3841" s="22" t="s">
        <v>7836</v>
      </c>
      <c r="C3841" s="42" t="s">
        <v>7837</v>
      </c>
      <c r="D3841" s="21">
        <v>2024</v>
      </c>
      <c r="E3841" s="21">
        <v>2024</v>
      </c>
      <c r="F3841" s="43">
        <v>0.45720499999999997</v>
      </c>
      <c r="G3841" s="43">
        <v>0.54864599999999997</v>
      </c>
      <c r="H3841" s="43">
        <v>0.60235240931300005</v>
      </c>
      <c r="I3841" s="43">
        <v>0</v>
      </c>
      <c r="J3841" s="43">
        <f t="shared" si="177"/>
        <v>0.60235240931300005</v>
      </c>
      <c r="K3841" s="43">
        <v>0.35110599999999997</v>
      </c>
      <c r="L3841" s="43">
        <f t="shared" si="178"/>
        <v>0.25124640931300007</v>
      </c>
      <c r="M3841" s="43">
        <v>0</v>
      </c>
      <c r="N3841" s="43">
        <f t="shared" si="179"/>
        <v>0.54864599999999997</v>
      </c>
      <c r="O3841" s="43">
        <v>0.35110599999999997</v>
      </c>
      <c r="P3841" s="43">
        <v>0</v>
      </c>
      <c r="Q3841" s="43">
        <v>0.35110599999999997</v>
      </c>
      <c r="R3841" s="43">
        <v>0</v>
      </c>
      <c r="S3841" s="43">
        <v>0</v>
      </c>
      <c r="T3841" s="43">
        <v>0</v>
      </c>
      <c r="U3841" s="43">
        <v>0</v>
      </c>
      <c r="V3841" s="43">
        <v>0</v>
      </c>
      <c r="W3841" s="43">
        <v>0</v>
      </c>
      <c r="X3841" s="43">
        <v>0</v>
      </c>
      <c r="Y3841" s="43">
        <v>0</v>
      </c>
      <c r="Z3841" s="43">
        <v>0</v>
      </c>
      <c r="AA3841" s="43">
        <v>0</v>
      </c>
      <c r="AB3841" s="43">
        <v>0</v>
      </c>
      <c r="AC3841" s="43">
        <v>0</v>
      </c>
      <c r="AD3841" s="43">
        <v>0</v>
      </c>
      <c r="AE3841" s="43">
        <v>0</v>
      </c>
    </row>
    <row r="3842" spans="1:31" ht="15.75" x14ac:dyDescent="0.25">
      <c r="A3842" s="49" t="s">
        <v>7791</v>
      </c>
      <c r="B3842" s="22" t="s">
        <v>7838</v>
      </c>
      <c r="C3842" s="42" t="s">
        <v>7839</v>
      </c>
      <c r="D3842" s="21">
        <v>2024</v>
      </c>
      <c r="E3842" s="21">
        <v>2024</v>
      </c>
      <c r="F3842" s="43">
        <v>1.206348</v>
      </c>
      <c r="G3842" s="43">
        <v>1.4476180000000001</v>
      </c>
      <c r="H3842" s="43">
        <v>1.5893260768690001</v>
      </c>
      <c r="I3842" s="43">
        <v>0</v>
      </c>
      <c r="J3842" s="43">
        <f t="shared" si="177"/>
        <v>1.5893260768690001</v>
      </c>
      <c r="K3842" s="43">
        <v>0.31457600000000002</v>
      </c>
      <c r="L3842" s="43">
        <f t="shared" si="178"/>
        <v>1.2747500768690001</v>
      </c>
      <c r="M3842" s="43">
        <v>0</v>
      </c>
      <c r="N3842" s="43">
        <f t="shared" si="179"/>
        <v>1.4476180000000001</v>
      </c>
      <c r="O3842" s="43">
        <v>0.31457600000000002</v>
      </c>
      <c r="P3842" s="43">
        <v>0</v>
      </c>
      <c r="Q3842" s="43">
        <v>0.31457600000000002</v>
      </c>
      <c r="R3842" s="43">
        <v>0</v>
      </c>
      <c r="S3842" s="43">
        <v>0</v>
      </c>
      <c r="T3842" s="43">
        <v>0</v>
      </c>
      <c r="U3842" s="43">
        <v>0</v>
      </c>
      <c r="V3842" s="43">
        <v>0</v>
      </c>
      <c r="W3842" s="43">
        <v>0</v>
      </c>
      <c r="X3842" s="43">
        <v>0</v>
      </c>
      <c r="Y3842" s="43">
        <v>0</v>
      </c>
      <c r="Z3842" s="43">
        <v>0</v>
      </c>
      <c r="AA3842" s="43">
        <v>0</v>
      </c>
      <c r="AB3842" s="43">
        <v>0</v>
      </c>
      <c r="AC3842" s="43">
        <v>0</v>
      </c>
      <c r="AD3842" s="43">
        <v>0</v>
      </c>
      <c r="AE3842" s="43">
        <v>0</v>
      </c>
    </row>
    <row r="3843" spans="1:31" ht="15.75" x14ac:dyDescent="0.25">
      <c r="A3843" s="49" t="s">
        <v>7791</v>
      </c>
      <c r="B3843" s="22" t="s">
        <v>7840</v>
      </c>
      <c r="C3843" s="42" t="s">
        <v>7841</v>
      </c>
      <c r="D3843" s="21">
        <v>2024</v>
      </c>
      <c r="E3843" s="21">
        <v>2024</v>
      </c>
      <c r="F3843" s="43">
        <v>3.909707</v>
      </c>
      <c r="G3843" s="43">
        <v>4.691649</v>
      </c>
      <c r="H3843" s="43">
        <v>5.1509098376739999</v>
      </c>
      <c r="I3843" s="43">
        <v>0</v>
      </c>
      <c r="J3843" s="43">
        <f t="shared" si="177"/>
        <v>5.1509098376739999</v>
      </c>
      <c r="K3843" s="43">
        <v>2.5377320000000001</v>
      </c>
      <c r="L3843" s="43">
        <f t="shared" si="178"/>
        <v>2.6131778376739998</v>
      </c>
      <c r="M3843" s="43">
        <v>0</v>
      </c>
      <c r="N3843" s="43">
        <f t="shared" si="179"/>
        <v>4.691649</v>
      </c>
      <c r="O3843" s="43">
        <v>2.5377320000000001</v>
      </c>
      <c r="P3843" s="43">
        <v>0</v>
      </c>
      <c r="Q3843" s="43">
        <v>2.5377320000000001</v>
      </c>
      <c r="R3843" s="43">
        <v>0</v>
      </c>
      <c r="S3843" s="43">
        <v>0</v>
      </c>
      <c r="T3843" s="43">
        <v>0</v>
      </c>
      <c r="U3843" s="43">
        <v>0</v>
      </c>
      <c r="V3843" s="43">
        <v>0</v>
      </c>
      <c r="W3843" s="43">
        <v>0</v>
      </c>
      <c r="X3843" s="43">
        <v>0</v>
      </c>
      <c r="Y3843" s="43">
        <v>0</v>
      </c>
      <c r="Z3843" s="43">
        <v>0</v>
      </c>
      <c r="AA3843" s="43">
        <v>0</v>
      </c>
      <c r="AB3843" s="43">
        <v>0</v>
      </c>
      <c r="AC3843" s="43">
        <v>0</v>
      </c>
      <c r="AD3843" s="43">
        <v>0</v>
      </c>
      <c r="AE3843" s="43">
        <v>0</v>
      </c>
    </row>
    <row r="3844" spans="1:31" ht="15.75" x14ac:dyDescent="0.25">
      <c r="A3844" s="49" t="s">
        <v>7796</v>
      </c>
      <c r="B3844" s="22" t="s">
        <v>7842</v>
      </c>
      <c r="C3844" s="42" t="s">
        <v>7843</v>
      </c>
      <c r="D3844" s="21">
        <v>2024</v>
      </c>
      <c r="E3844" s="21">
        <v>2024</v>
      </c>
      <c r="F3844" s="43">
        <v>6.7483750000000002</v>
      </c>
      <c r="G3844" s="43">
        <v>8.0980500000000006</v>
      </c>
      <c r="H3844" s="43">
        <v>8.8907600314900002</v>
      </c>
      <c r="I3844" s="43">
        <v>0</v>
      </c>
      <c r="J3844" s="43">
        <f t="shared" si="177"/>
        <v>8.8907600314900002</v>
      </c>
      <c r="K3844" s="43">
        <v>3.8530329999999999</v>
      </c>
      <c r="L3844" s="43">
        <f t="shared" si="178"/>
        <v>5.0377270314900002</v>
      </c>
      <c r="M3844" s="43">
        <v>0</v>
      </c>
      <c r="N3844" s="43">
        <f t="shared" si="179"/>
        <v>8.0980500000000006</v>
      </c>
      <c r="O3844" s="43">
        <v>3.8530329999999999</v>
      </c>
      <c r="P3844" s="43">
        <v>0</v>
      </c>
      <c r="Q3844" s="43">
        <v>3.8530329999999999</v>
      </c>
      <c r="R3844" s="43">
        <v>0</v>
      </c>
      <c r="S3844" s="43">
        <v>0</v>
      </c>
      <c r="T3844" s="43">
        <v>0</v>
      </c>
      <c r="U3844" s="43">
        <v>0</v>
      </c>
      <c r="V3844" s="43">
        <v>0</v>
      </c>
      <c r="W3844" s="43">
        <v>0</v>
      </c>
      <c r="X3844" s="43">
        <v>0</v>
      </c>
      <c r="Y3844" s="43">
        <v>0</v>
      </c>
      <c r="Z3844" s="43">
        <v>0</v>
      </c>
      <c r="AA3844" s="43">
        <v>0</v>
      </c>
      <c r="AB3844" s="43">
        <v>0</v>
      </c>
      <c r="AC3844" s="43">
        <v>0</v>
      </c>
      <c r="AD3844" s="43">
        <v>0</v>
      </c>
      <c r="AE3844" s="43">
        <v>0</v>
      </c>
    </row>
    <row r="3845" spans="1:31" ht="15.75" x14ac:dyDescent="0.25">
      <c r="A3845" s="49" t="s">
        <v>7791</v>
      </c>
      <c r="B3845" s="22" t="s">
        <v>7844</v>
      </c>
      <c r="C3845" s="42" t="s">
        <v>7845</v>
      </c>
      <c r="D3845" s="21">
        <v>2024</v>
      </c>
      <c r="E3845" s="21">
        <v>2024</v>
      </c>
      <c r="F3845" s="43">
        <v>12.230722</v>
      </c>
      <c r="G3845" s="43">
        <v>14.676868000000001</v>
      </c>
      <c r="H3845" s="43">
        <v>16.113573056799002</v>
      </c>
      <c r="I3845" s="43">
        <v>0</v>
      </c>
      <c r="J3845" s="43">
        <f t="shared" si="177"/>
        <v>16.113573056799002</v>
      </c>
      <c r="K3845" s="43">
        <v>7.3516680000000001</v>
      </c>
      <c r="L3845" s="43">
        <f t="shared" si="178"/>
        <v>8.7619050567990016</v>
      </c>
      <c r="M3845" s="43">
        <v>0</v>
      </c>
      <c r="N3845" s="43">
        <f t="shared" si="179"/>
        <v>14.676868000000001</v>
      </c>
      <c r="O3845" s="43">
        <v>7.3516680000000001</v>
      </c>
      <c r="P3845" s="43">
        <v>0</v>
      </c>
      <c r="Q3845" s="43">
        <v>7.3516680000000001</v>
      </c>
      <c r="R3845" s="43">
        <v>0</v>
      </c>
      <c r="S3845" s="43">
        <v>0</v>
      </c>
      <c r="T3845" s="43">
        <v>0</v>
      </c>
      <c r="U3845" s="43">
        <v>0</v>
      </c>
      <c r="V3845" s="43">
        <v>0</v>
      </c>
      <c r="W3845" s="43">
        <v>0</v>
      </c>
      <c r="X3845" s="43">
        <v>0</v>
      </c>
      <c r="Y3845" s="43">
        <v>0</v>
      </c>
      <c r="Z3845" s="43">
        <v>0</v>
      </c>
      <c r="AA3845" s="43">
        <v>0</v>
      </c>
      <c r="AB3845" s="43">
        <v>0</v>
      </c>
      <c r="AC3845" s="43">
        <v>0</v>
      </c>
      <c r="AD3845" s="43">
        <v>0</v>
      </c>
      <c r="AE3845" s="43">
        <v>0</v>
      </c>
    </row>
    <row r="3846" spans="1:31" ht="15.75" x14ac:dyDescent="0.25">
      <c r="A3846" s="49" t="s">
        <v>7799</v>
      </c>
      <c r="B3846" s="22" t="s">
        <v>7846</v>
      </c>
      <c r="C3846" s="42" t="s">
        <v>7847</v>
      </c>
      <c r="D3846" s="21">
        <v>2024</v>
      </c>
      <c r="E3846" s="21">
        <v>2024</v>
      </c>
      <c r="F3846" s="43">
        <v>20.593070000000001</v>
      </c>
      <c r="G3846" s="43">
        <v>24.711684000000002</v>
      </c>
      <c r="H3846" s="43">
        <v>27.130686080970001</v>
      </c>
      <c r="I3846" s="43">
        <v>0</v>
      </c>
      <c r="J3846" s="43">
        <f t="shared" si="177"/>
        <v>27.130686080970001</v>
      </c>
      <c r="K3846" s="43">
        <v>2.8828909999999999</v>
      </c>
      <c r="L3846" s="43">
        <f t="shared" si="178"/>
        <v>24.24779508097</v>
      </c>
      <c r="M3846" s="43">
        <v>0</v>
      </c>
      <c r="N3846" s="43">
        <f t="shared" si="179"/>
        <v>24.711684000000002</v>
      </c>
      <c r="O3846" s="43">
        <v>2.8828909999999999</v>
      </c>
      <c r="P3846" s="43">
        <v>0</v>
      </c>
      <c r="Q3846" s="43">
        <v>2.8828909999999999</v>
      </c>
      <c r="R3846" s="43">
        <v>0</v>
      </c>
      <c r="S3846" s="43">
        <v>0</v>
      </c>
      <c r="T3846" s="43">
        <v>0</v>
      </c>
      <c r="U3846" s="43">
        <v>0</v>
      </c>
      <c r="V3846" s="43">
        <v>0</v>
      </c>
      <c r="W3846" s="43">
        <v>0</v>
      </c>
      <c r="X3846" s="43">
        <v>0</v>
      </c>
      <c r="Y3846" s="43">
        <v>0</v>
      </c>
      <c r="Z3846" s="43">
        <v>0</v>
      </c>
      <c r="AA3846" s="43">
        <v>0</v>
      </c>
      <c r="AB3846" s="43">
        <v>0</v>
      </c>
      <c r="AC3846" s="43">
        <v>0</v>
      </c>
      <c r="AD3846" s="43">
        <v>0</v>
      </c>
      <c r="AE3846" s="43">
        <v>0</v>
      </c>
    </row>
    <row r="3847" spans="1:31" ht="15.75" x14ac:dyDescent="0.25">
      <c r="A3847" s="49" t="s">
        <v>7791</v>
      </c>
      <c r="B3847" s="22" t="s">
        <v>7848</v>
      </c>
      <c r="C3847" s="42" t="s">
        <v>7849</v>
      </c>
      <c r="D3847" s="21">
        <v>2024</v>
      </c>
      <c r="E3847" s="21">
        <v>2024</v>
      </c>
      <c r="F3847" s="43">
        <v>1.7011130000000001</v>
      </c>
      <c r="G3847" s="43">
        <v>2.0413359999999998</v>
      </c>
      <c r="H3847" s="43">
        <v>2.2411625392730001</v>
      </c>
      <c r="I3847" s="43">
        <v>0</v>
      </c>
      <c r="J3847" s="43">
        <f t="shared" si="177"/>
        <v>2.2411625392730001</v>
      </c>
      <c r="K3847" s="43">
        <v>0.17607900000000001</v>
      </c>
      <c r="L3847" s="43">
        <f t="shared" si="178"/>
        <v>2.065083539273</v>
      </c>
      <c r="M3847" s="43">
        <v>0</v>
      </c>
      <c r="N3847" s="43">
        <f t="shared" si="179"/>
        <v>2.0413359999999998</v>
      </c>
      <c r="O3847" s="43">
        <v>0.17607900000000001</v>
      </c>
      <c r="P3847" s="43">
        <v>0</v>
      </c>
      <c r="Q3847" s="43">
        <v>0.17607900000000001</v>
      </c>
      <c r="R3847" s="43">
        <v>0</v>
      </c>
      <c r="S3847" s="43">
        <v>0</v>
      </c>
      <c r="T3847" s="43">
        <v>0</v>
      </c>
      <c r="U3847" s="43">
        <v>0</v>
      </c>
      <c r="V3847" s="43">
        <v>0</v>
      </c>
      <c r="W3847" s="43">
        <v>0</v>
      </c>
      <c r="X3847" s="43">
        <v>0</v>
      </c>
      <c r="Y3847" s="43">
        <v>0</v>
      </c>
      <c r="Z3847" s="43">
        <v>0</v>
      </c>
      <c r="AA3847" s="43">
        <v>0</v>
      </c>
      <c r="AB3847" s="43">
        <v>0</v>
      </c>
      <c r="AC3847" s="43">
        <v>0</v>
      </c>
      <c r="AD3847" s="43">
        <v>0</v>
      </c>
      <c r="AE3847" s="43">
        <v>0</v>
      </c>
    </row>
    <row r="3848" spans="1:31" ht="15.75" x14ac:dyDescent="0.25">
      <c r="A3848" s="49" t="s">
        <v>7791</v>
      </c>
      <c r="B3848" s="22" t="s">
        <v>7850</v>
      </c>
      <c r="C3848" s="42" t="s">
        <v>7851</v>
      </c>
      <c r="D3848" s="21">
        <v>2024</v>
      </c>
      <c r="E3848" s="21">
        <v>2024</v>
      </c>
      <c r="F3848" s="43">
        <v>2.0987870000000002</v>
      </c>
      <c r="G3848" s="43">
        <v>2.518545</v>
      </c>
      <c r="H3848" s="43">
        <v>2.765082856182</v>
      </c>
      <c r="I3848" s="43">
        <v>0</v>
      </c>
      <c r="J3848" s="43">
        <f t="shared" si="177"/>
        <v>2.765082856182</v>
      </c>
      <c r="K3848" s="43">
        <v>0.28586499999999998</v>
      </c>
      <c r="L3848" s="43">
        <f t="shared" si="178"/>
        <v>2.4792178561820002</v>
      </c>
      <c r="M3848" s="43">
        <v>0</v>
      </c>
      <c r="N3848" s="43">
        <f t="shared" si="179"/>
        <v>2.518545</v>
      </c>
      <c r="O3848" s="43">
        <v>0.28586499999999998</v>
      </c>
      <c r="P3848" s="43">
        <v>0</v>
      </c>
      <c r="Q3848" s="43">
        <v>0.28586499999999998</v>
      </c>
      <c r="R3848" s="43">
        <v>0</v>
      </c>
      <c r="S3848" s="43">
        <v>0</v>
      </c>
      <c r="T3848" s="43">
        <v>0</v>
      </c>
      <c r="U3848" s="43">
        <v>0</v>
      </c>
      <c r="V3848" s="43">
        <v>0</v>
      </c>
      <c r="W3848" s="43">
        <v>0</v>
      </c>
      <c r="X3848" s="43">
        <v>0</v>
      </c>
      <c r="Y3848" s="43">
        <v>0</v>
      </c>
      <c r="Z3848" s="43">
        <v>0</v>
      </c>
      <c r="AA3848" s="43">
        <v>0</v>
      </c>
      <c r="AB3848" s="43">
        <v>0</v>
      </c>
      <c r="AC3848" s="43">
        <v>0</v>
      </c>
      <c r="AD3848" s="43">
        <v>0</v>
      </c>
      <c r="AE3848" s="43">
        <v>0</v>
      </c>
    </row>
    <row r="3849" spans="1:31" ht="15.75" x14ac:dyDescent="0.25">
      <c r="A3849" s="49" t="s">
        <v>7791</v>
      </c>
      <c r="B3849" s="22" t="s">
        <v>7852</v>
      </c>
      <c r="C3849" s="42" t="s">
        <v>7853</v>
      </c>
      <c r="D3849" s="21">
        <v>2024</v>
      </c>
      <c r="E3849" s="21">
        <v>2024</v>
      </c>
      <c r="F3849" s="43">
        <v>1.5185059999999999</v>
      </c>
      <c r="G3849" s="43">
        <v>1.8222069999999999</v>
      </c>
      <c r="H3849" s="43">
        <v>2.0005821222960001</v>
      </c>
      <c r="I3849" s="43">
        <v>0</v>
      </c>
      <c r="J3849" s="43">
        <f t="shared" si="177"/>
        <v>2.0005821222960001</v>
      </c>
      <c r="K3849" s="43">
        <v>0.47528399999999998</v>
      </c>
      <c r="L3849" s="43">
        <f t="shared" si="178"/>
        <v>1.525298122296</v>
      </c>
      <c r="M3849" s="43">
        <v>0</v>
      </c>
      <c r="N3849" s="43">
        <f t="shared" si="179"/>
        <v>1.8222069999999999</v>
      </c>
      <c r="O3849" s="43">
        <v>0.47528399999999998</v>
      </c>
      <c r="P3849" s="43">
        <v>0</v>
      </c>
      <c r="Q3849" s="43">
        <v>0.47528399999999998</v>
      </c>
      <c r="R3849" s="43">
        <v>0</v>
      </c>
      <c r="S3849" s="43">
        <v>0</v>
      </c>
      <c r="T3849" s="43">
        <v>0</v>
      </c>
      <c r="U3849" s="43">
        <v>0</v>
      </c>
      <c r="V3849" s="43">
        <v>0</v>
      </c>
      <c r="W3849" s="43">
        <v>0</v>
      </c>
      <c r="X3849" s="43">
        <v>0</v>
      </c>
      <c r="Y3849" s="43">
        <v>0</v>
      </c>
      <c r="Z3849" s="43">
        <v>0</v>
      </c>
      <c r="AA3849" s="43">
        <v>0</v>
      </c>
      <c r="AB3849" s="43">
        <v>0</v>
      </c>
      <c r="AC3849" s="43">
        <v>0</v>
      </c>
      <c r="AD3849" s="43">
        <v>0</v>
      </c>
      <c r="AE3849" s="43">
        <v>0</v>
      </c>
    </row>
    <row r="3850" spans="1:31" ht="15.75" x14ac:dyDescent="0.25">
      <c r="A3850" s="49">
        <v>10.4</v>
      </c>
      <c r="B3850" s="22" t="s">
        <v>7854</v>
      </c>
      <c r="C3850" s="42" t="s">
        <v>7855</v>
      </c>
      <c r="D3850" s="21">
        <v>2024</v>
      </c>
      <c r="E3850" s="21">
        <v>2024</v>
      </c>
      <c r="F3850" s="43">
        <v>5.1957199999999997</v>
      </c>
      <c r="G3850" s="43">
        <v>6.234864</v>
      </c>
      <c r="H3850" s="43">
        <v>6.8451908094530003</v>
      </c>
      <c r="I3850" s="43">
        <v>0</v>
      </c>
      <c r="J3850" s="43">
        <f t="shared" si="177"/>
        <v>6.8451908094530003</v>
      </c>
      <c r="K3850" s="43">
        <v>2.2890890000000002</v>
      </c>
      <c r="L3850" s="43">
        <f t="shared" si="178"/>
        <v>4.5561018094530006</v>
      </c>
      <c r="M3850" s="43">
        <v>0</v>
      </c>
      <c r="N3850" s="43">
        <f t="shared" si="179"/>
        <v>6.234864</v>
      </c>
      <c r="O3850" s="43">
        <v>2.2890890000000002</v>
      </c>
      <c r="P3850" s="43">
        <v>0</v>
      </c>
      <c r="Q3850" s="43">
        <v>2.2890890000000002</v>
      </c>
      <c r="R3850" s="43">
        <v>0</v>
      </c>
      <c r="S3850" s="43">
        <v>0</v>
      </c>
      <c r="T3850" s="43">
        <v>0</v>
      </c>
      <c r="U3850" s="43">
        <v>0</v>
      </c>
      <c r="V3850" s="43">
        <v>0</v>
      </c>
      <c r="W3850" s="43">
        <v>0</v>
      </c>
      <c r="X3850" s="43">
        <v>0</v>
      </c>
      <c r="Y3850" s="43">
        <v>0</v>
      </c>
      <c r="Z3850" s="43">
        <v>0</v>
      </c>
      <c r="AA3850" s="43">
        <v>0</v>
      </c>
      <c r="AB3850" s="43">
        <v>0</v>
      </c>
      <c r="AC3850" s="43">
        <v>0</v>
      </c>
      <c r="AD3850" s="43">
        <v>0</v>
      </c>
      <c r="AE3850" s="43">
        <v>0</v>
      </c>
    </row>
    <row r="3851" spans="1:31" ht="15.75" x14ac:dyDescent="0.25">
      <c r="A3851" s="49" t="s">
        <v>7791</v>
      </c>
      <c r="B3851" s="22" t="s">
        <v>7856</v>
      </c>
      <c r="C3851" s="42" t="s">
        <v>7857</v>
      </c>
      <c r="D3851" s="21">
        <v>2024</v>
      </c>
      <c r="E3851" s="21">
        <v>2024</v>
      </c>
      <c r="F3851" s="43">
        <v>4.9532990000000003</v>
      </c>
      <c r="G3851" s="43">
        <v>5.9439590000000004</v>
      </c>
      <c r="H3851" s="43">
        <v>6.5258094093679997</v>
      </c>
      <c r="I3851" s="43">
        <v>0</v>
      </c>
      <c r="J3851" s="43">
        <f t="shared" si="177"/>
        <v>6.5258094093679997</v>
      </c>
      <c r="K3851" s="43">
        <v>3.6658200000000001</v>
      </c>
      <c r="L3851" s="43">
        <f t="shared" si="178"/>
        <v>2.8599894093679996</v>
      </c>
      <c r="M3851" s="43">
        <v>0</v>
      </c>
      <c r="N3851" s="43">
        <f t="shared" si="179"/>
        <v>5.9439590000000004</v>
      </c>
      <c r="O3851" s="43">
        <v>3.6658200000000001</v>
      </c>
      <c r="P3851" s="43">
        <v>0</v>
      </c>
      <c r="Q3851" s="43">
        <v>3.6658200000000001</v>
      </c>
      <c r="R3851" s="43">
        <v>0</v>
      </c>
      <c r="S3851" s="43">
        <v>0</v>
      </c>
      <c r="T3851" s="43">
        <v>0</v>
      </c>
      <c r="U3851" s="43">
        <v>0</v>
      </c>
      <c r="V3851" s="43">
        <v>0</v>
      </c>
      <c r="W3851" s="43">
        <v>0</v>
      </c>
      <c r="X3851" s="43">
        <v>0</v>
      </c>
      <c r="Y3851" s="43">
        <v>0</v>
      </c>
      <c r="Z3851" s="43">
        <v>0</v>
      </c>
      <c r="AA3851" s="43">
        <v>0</v>
      </c>
      <c r="AB3851" s="43">
        <v>0</v>
      </c>
      <c r="AC3851" s="43">
        <v>0</v>
      </c>
      <c r="AD3851" s="43">
        <v>0</v>
      </c>
      <c r="AE3851" s="43">
        <v>0</v>
      </c>
    </row>
    <row r="3852" spans="1:31" ht="15.75" x14ac:dyDescent="0.25">
      <c r="A3852" s="49" t="s">
        <v>7791</v>
      </c>
      <c r="B3852" s="22" t="s">
        <v>7858</v>
      </c>
      <c r="C3852" s="42" t="s">
        <v>7859</v>
      </c>
      <c r="D3852" s="21">
        <v>2024</v>
      </c>
      <c r="E3852" s="21">
        <v>2024</v>
      </c>
      <c r="F3852" s="43">
        <v>6.8378199999999998</v>
      </c>
      <c r="G3852" s="43">
        <v>8.2053840000000005</v>
      </c>
      <c r="H3852" s="43">
        <v>9.0086019475039993</v>
      </c>
      <c r="I3852" s="43">
        <v>0</v>
      </c>
      <c r="J3852" s="43">
        <f t="shared" si="177"/>
        <v>9.0086019475039993</v>
      </c>
      <c r="K3852" s="43">
        <v>6.8987069999999999</v>
      </c>
      <c r="L3852" s="43">
        <f t="shared" si="178"/>
        <v>2.1098949475039994</v>
      </c>
      <c r="M3852" s="43">
        <v>0</v>
      </c>
      <c r="N3852" s="43">
        <f t="shared" si="179"/>
        <v>8.2053840000000005</v>
      </c>
      <c r="O3852" s="43">
        <v>6.8987069999999999</v>
      </c>
      <c r="P3852" s="43">
        <v>0</v>
      </c>
      <c r="Q3852" s="43">
        <v>6.8987069999999999</v>
      </c>
      <c r="R3852" s="43">
        <v>0</v>
      </c>
      <c r="S3852" s="43">
        <v>0</v>
      </c>
      <c r="T3852" s="43">
        <v>0</v>
      </c>
      <c r="U3852" s="43">
        <v>0</v>
      </c>
      <c r="V3852" s="43">
        <v>0</v>
      </c>
      <c r="W3852" s="43">
        <v>0</v>
      </c>
      <c r="X3852" s="43">
        <v>0</v>
      </c>
      <c r="Y3852" s="43">
        <v>0</v>
      </c>
      <c r="Z3852" s="43">
        <v>0</v>
      </c>
      <c r="AA3852" s="43">
        <v>0</v>
      </c>
      <c r="AB3852" s="43">
        <v>0</v>
      </c>
      <c r="AC3852" s="43">
        <v>0</v>
      </c>
      <c r="AD3852" s="43">
        <v>0</v>
      </c>
      <c r="AE3852" s="43">
        <v>0</v>
      </c>
    </row>
    <row r="3853" spans="1:31" ht="15.75" x14ac:dyDescent="0.25">
      <c r="A3853" s="49" t="s">
        <v>7791</v>
      </c>
      <c r="B3853" s="22" t="s">
        <v>7860</v>
      </c>
      <c r="C3853" s="42" t="s">
        <v>7861</v>
      </c>
      <c r="D3853" s="21">
        <v>2024</v>
      </c>
      <c r="E3853" s="21">
        <v>2024</v>
      </c>
      <c r="F3853" s="43">
        <v>8.7135099999999994</v>
      </c>
      <c r="G3853" s="43">
        <v>10.456212000000001</v>
      </c>
      <c r="H3853" s="43">
        <v>11.479761253775999</v>
      </c>
      <c r="I3853" s="43">
        <v>0</v>
      </c>
      <c r="J3853" s="43">
        <f t="shared" si="177"/>
        <v>11.479761253775999</v>
      </c>
      <c r="K3853" s="43">
        <v>5.3014739999999998</v>
      </c>
      <c r="L3853" s="43">
        <f t="shared" si="178"/>
        <v>6.1782872537759994</v>
      </c>
      <c r="M3853" s="43">
        <v>0</v>
      </c>
      <c r="N3853" s="43">
        <f t="shared" si="179"/>
        <v>10.456212000000001</v>
      </c>
      <c r="O3853" s="43">
        <v>5.3014739999999998</v>
      </c>
      <c r="P3853" s="43">
        <v>0</v>
      </c>
      <c r="Q3853" s="43">
        <v>5.3014739999999998</v>
      </c>
      <c r="R3853" s="43">
        <v>0</v>
      </c>
      <c r="S3853" s="43">
        <v>0</v>
      </c>
      <c r="T3853" s="43">
        <v>0</v>
      </c>
      <c r="U3853" s="43">
        <v>0</v>
      </c>
      <c r="V3853" s="43">
        <v>0</v>
      </c>
      <c r="W3853" s="43">
        <v>0</v>
      </c>
      <c r="X3853" s="43">
        <v>0</v>
      </c>
      <c r="Y3853" s="43">
        <v>0</v>
      </c>
      <c r="Z3853" s="43">
        <v>0</v>
      </c>
      <c r="AA3853" s="43">
        <v>0</v>
      </c>
      <c r="AB3853" s="43">
        <v>0</v>
      </c>
      <c r="AC3853" s="43">
        <v>0</v>
      </c>
      <c r="AD3853" s="43">
        <v>0</v>
      </c>
      <c r="AE3853" s="43">
        <v>0</v>
      </c>
    </row>
    <row r="3854" spans="1:31" ht="15.75" x14ac:dyDescent="0.25">
      <c r="A3854" s="49" t="s">
        <v>7791</v>
      </c>
      <c r="B3854" s="22" t="s">
        <v>7862</v>
      </c>
      <c r="C3854" s="42" t="s">
        <v>7863</v>
      </c>
      <c r="D3854" s="21">
        <v>2024</v>
      </c>
      <c r="E3854" s="21">
        <v>2024</v>
      </c>
      <c r="F3854" s="43">
        <v>4.8700700000000001</v>
      </c>
      <c r="G3854" s="43">
        <v>5.8440839999999996</v>
      </c>
      <c r="H3854" s="43">
        <v>6.41615554953</v>
      </c>
      <c r="I3854" s="43">
        <v>0</v>
      </c>
      <c r="J3854" s="43">
        <f t="shared" si="177"/>
        <v>6.41615554953</v>
      </c>
      <c r="K3854" s="43">
        <v>3.5744899999999999</v>
      </c>
      <c r="L3854" s="43">
        <f t="shared" si="178"/>
        <v>2.8416655495300001</v>
      </c>
      <c r="M3854" s="43">
        <v>0</v>
      </c>
      <c r="N3854" s="43">
        <f t="shared" si="179"/>
        <v>5.8440839999999996</v>
      </c>
      <c r="O3854" s="43">
        <v>3.5744899999999999</v>
      </c>
      <c r="P3854" s="43">
        <v>0</v>
      </c>
      <c r="Q3854" s="43">
        <v>3.5744899999999999</v>
      </c>
      <c r="R3854" s="43">
        <v>0</v>
      </c>
      <c r="S3854" s="43">
        <v>0</v>
      </c>
      <c r="T3854" s="43">
        <v>0</v>
      </c>
      <c r="U3854" s="43">
        <v>0</v>
      </c>
      <c r="V3854" s="43">
        <v>0</v>
      </c>
      <c r="W3854" s="43">
        <v>0</v>
      </c>
      <c r="X3854" s="43">
        <v>0</v>
      </c>
      <c r="Y3854" s="43">
        <v>0</v>
      </c>
      <c r="Z3854" s="43">
        <v>0</v>
      </c>
      <c r="AA3854" s="43">
        <v>0</v>
      </c>
      <c r="AB3854" s="43">
        <v>0</v>
      </c>
      <c r="AC3854" s="43">
        <v>0</v>
      </c>
      <c r="AD3854" s="43">
        <v>0</v>
      </c>
      <c r="AE3854" s="43">
        <v>0</v>
      </c>
    </row>
    <row r="3855" spans="1:31" ht="15.75" x14ac:dyDescent="0.25">
      <c r="A3855" s="49" t="s">
        <v>7791</v>
      </c>
      <c r="B3855" s="22" t="s">
        <v>7864</v>
      </c>
      <c r="C3855" s="42" t="s">
        <v>7865</v>
      </c>
      <c r="D3855" s="21">
        <v>2024</v>
      </c>
      <c r="E3855" s="21">
        <v>2024</v>
      </c>
      <c r="F3855" s="43">
        <v>2.894126</v>
      </c>
      <c r="G3855" s="43">
        <v>3.4729510000000001</v>
      </c>
      <c r="H3855" s="43">
        <v>3.8129158047780001</v>
      </c>
      <c r="I3855" s="43">
        <v>0</v>
      </c>
      <c r="J3855" s="43">
        <f t="shared" si="177"/>
        <v>3.8129158047780001</v>
      </c>
      <c r="K3855" s="43">
        <v>1.5510189999999999</v>
      </c>
      <c r="L3855" s="43">
        <f t="shared" si="178"/>
        <v>2.2618968047779999</v>
      </c>
      <c r="M3855" s="43">
        <v>0</v>
      </c>
      <c r="N3855" s="43">
        <f t="shared" si="179"/>
        <v>3.4729510000000001</v>
      </c>
      <c r="O3855" s="43">
        <v>1.5510189999999999</v>
      </c>
      <c r="P3855" s="43">
        <v>0</v>
      </c>
      <c r="Q3855" s="43">
        <v>1.5510189999999999</v>
      </c>
      <c r="R3855" s="43">
        <v>0</v>
      </c>
      <c r="S3855" s="43">
        <v>0</v>
      </c>
      <c r="T3855" s="43">
        <v>0</v>
      </c>
      <c r="U3855" s="43">
        <v>0</v>
      </c>
      <c r="V3855" s="43">
        <v>0</v>
      </c>
      <c r="W3855" s="43">
        <v>0</v>
      </c>
      <c r="X3855" s="43">
        <v>0</v>
      </c>
      <c r="Y3855" s="43">
        <v>0</v>
      </c>
      <c r="Z3855" s="43">
        <v>0</v>
      </c>
      <c r="AA3855" s="43">
        <v>0</v>
      </c>
      <c r="AB3855" s="43">
        <v>0</v>
      </c>
      <c r="AC3855" s="43">
        <v>0</v>
      </c>
      <c r="AD3855" s="43">
        <v>0</v>
      </c>
      <c r="AE3855" s="43">
        <v>0</v>
      </c>
    </row>
    <row r="3856" spans="1:31" ht="15.75" x14ac:dyDescent="0.25">
      <c r="A3856" s="49" t="s">
        <v>7689</v>
      </c>
      <c r="B3856" s="22" t="s">
        <v>7866</v>
      </c>
      <c r="C3856" s="42" t="s">
        <v>7867</v>
      </c>
      <c r="D3856" s="21">
        <v>2024</v>
      </c>
      <c r="E3856" s="21">
        <v>2024</v>
      </c>
      <c r="F3856" s="43">
        <v>13.35492</v>
      </c>
      <c r="G3856" s="43">
        <v>16.025904000000001</v>
      </c>
      <c r="H3856" s="43">
        <v>17.594663746418998</v>
      </c>
      <c r="I3856" s="43">
        <v>0</v>
      </c>
      <c r="J3856" s="43">
        <f t="shared" ref="J3856:J3919" si="180">IFERROR(H3856+I3856,"0")</f>
        <v>17.594663746418998</v>
      </c>
      <c r="K3856" s="43">
        <v>5.5395659999999998</v>
      </c>
      <c r="L3856" s="43">
        <f t="shared" ref="L3856:L3919" si="181">IFERROR(J3856-K3856,"0")</f>
        <v>12.055097746418998</v>
      </c>
      <c r="M3856" s="43">
        <v>0</v>
      </c>
      <c r="N3856" s="43">
        <f t="shared" ref="N3856:N3919" si="182">IFERROR(G3856-M3856,"0")</f>
        <v>16.025904000000001</v>
      </c>
      <c r="O3856" s="43">
        <v>5.5395659999999998</v>
      </c>
      <c r="P3856" s="43">
        <v>0</v>
      </c>
      <c r="Q3856" s="43">
        <v>5.5395659999999998</v>
      </c>
      <c r="R3856" s="43">
        <v>0</v>
      </c>
      <c r="S3856" s="43">
        <v>0</v>
      </c>
      <c r="T3856" s="43">
        <v>0</v>
      </c>
      <c r="U3856" s="43">
        <v>0</v>
      </c>
      <c r="V3856" s="43">
        <v>0</v>
      </c>
      <c r="W3856" s="43">
        <v>0</v>
      </c>
      <c r="X3856" s="43">
        <v>0</v>
      </c>
      <c r="Y3856" s="43">
        <v>0</v>
      </c>
      <c r="Z3856" s="43">
        <v>0</v>
      </c>
      <c r="AA3856" s="43">
        <v>0</v>
      </c>
      <c r="AB3856" s="43">
        <v>0</v>
      </c>
      <c r="AC3856" s="43">
        <v>0</v>
      </c>
      <c r="AD3856" s="43">
        <v>0</v>
      </c>
      <c r="AE3856" s="43">
        <v>0</v>
      </c>
    </row>
    <row r="3857" spans="1:31" ht="15.75" x14ac:dyDescent="0.25">
      <c r="A3857" s="49" t="s">
        <v>7868</v>
      </c>
      <c r="B3857" s="22" t="s">
        <v>7869</v>
      </c>
      <c r="C3857" s="42" t="s">
        <v>7870</v>
      </c>
      <c r="D3857" s="21">
        <v>2024</v>
      </c>
      <c r="E3857" s="21">
        <v>2024</v>
      </c>
      <c r="F3857" s="43">
        <v>36.252184999999997</v>
      </c>
      <c r="G3857" s="43">
        <v>43.502622000000002</v>
      </c>
      <c r="H3857" s="43">
        <v>47.761050245751001</v>
      </c>
      <c r="I3857" s="43">
        <v>0</v>
      </c>
      <c r="J3857" s="43">
        <f t="shared" si="180"/>
        <v>47.761050245751001</v>
      </c>
      <c r="K3857" s="43">
        <v>30.399137</v>
      </c>
      <c r="L3857" s="43">
        <f t="shared" si="181"/>
        <v>17.361913245751001</v>
      </c>
      <c r="M3857" s="43">
        <v>0</v>
      </c>
      <c r="N3857" s="43">
        <f t="shared" si="182"/>
        <v>43.502622000000002</v>
      </c>
      <c r="O3857" s="43">
        <v>30.399137</v>
      </c>
      <c r="P3857" s="43">
        <v>0</v>
      </c>
      <c r="Q3857" s="43">
        <v>30.399137</v>
      </c>
      <c r="R3857" s="43">
        <v>0</v>
      </c>
      <c r="S3857" s="43">
        <v>0</v>
      </c>
      <c r="T3857" s="43">
        <v>0</v>
      </c>
      <c r="U3857" s="43">
        <v>0</v>
      </c>
      <c r="V3857" s="43">
        <v>0</v>
      </c>
      <c r="W3857" s="43">
        <v>0</v>
      </c>
      <c r="X3857" s="43">
        <v>0</v>
      </c>
      <c r="Y3857" s="43">
        <v>0</v>
      </c>
      <c r="Z3857" s="43">
        <v>0</v>
      </c>
      <c r="AA3857" s="43">
        <v>0</v>
      </c>
      <c r="AB3857" s="43">
        <v>0</v>
      </c>
      <c r="AC3857" s="43">
        <v>0</v>
      </c>
      <c r="AD3857" s="43">
        <v>0</v>
      </c>
      <c r="AE3857" s="43">
        <v>0</v>
      </c>
    </row>
    <row r="3858" spans="1:31" ht="15.75" x14ac:dyDescent="0.25">
      <c r="A3858" s="49" t="s">
        <v>7796</v>
      </c>
      <c r="B3858" s="22" t="s">
        <v>7871</v>
      </c>
      <c r="C3858" s="42" t="s">
        <v>7872</v>
      </c>
      <c r="D3858" s="21">
        <v>2024</v>
      </c>
      <c r="E3858" s="21">
        <v>2024</v>
      </c>
      <c r="F3858" s="43">
        <v>0.45720499999999997</v>
      </c>
      <c r="G3858" s="43">
        <v>0.54864599999999997</v>
      </c>
      <c r="H3858" s="43">
        <v>0.60235240931300005</v>
      </c>
      <c r="I3858" s="43">
        <v>0</v>
      </c>
      <c r="J3858" s="43">
        <f t="shared" si="180"/>
        <v>0.60235240931300005</v>
      </c>
      <c r="K3858" s="43">
        <v>0.22159999999999999</v>
      </c>
      <c r="L3858" s="43">
        <f t="shared" si="181"/>
        <v>0.38075240931300003</v>
      </c>
      <c r="M3858" s="43">
        <v>0</v>
      </c>
      <c r="N3858" s="43">
        <f t="shared" si="182"/>
        <v>0.54864599999999997</v>
      </c>
      <c r="O3858" s="43">
        <v>0.22159999999999999</v>
      </c>
      <c r="P3858" s="43">
        <v>0</v>
      </c>
      <c r="Q3858" s="43">
        <v>0.22159999999999999</v>
      </c>
      <c r="R3858" s="43">
        <v>0</v>
      </c>
      <c r="S3858" s="43">
        <v>0</v>
      </c>
      <c r="T3858" s="43">
        <v>0</v>
      </c>
      <c r="U3858" s="43">
        <v>0</v>
      </c>
      <c r="V3858" s="43">
        <v>0</v>
      </c>
      <c r="W3858" s="43">
        <v>0</v>
      </c>
      <c r="X3858" s="43">
        <v>0</v>
      </c>
      <c r="Y3858" s="43">
        <v>0</v>
      </c>
      <c r="Z3858" s="43">
        <v>0</v>
      </c>
      <c r="AA3858" s="43">
        <v>0</v>
      </c>
      <c r="AB3858" s="43">
        <v>0</v>
      </c>
      <c r="AC3858" s="43">
        <v>0</v>
      </c>
      <c r="AD3858" s="43">
        <v>0</v>
      </c>
      <c r="AE3858" s="43">
        <v>0</v>
      </c>
    </row>
    <row r="3859" spans="1:31" ht="15.75" x14ac:dyDescent="0.25">
      <c r="A3859" s="49" t="s">
        <v>7791</v>
      </c>
      <c r="B3859" s="22" t="s">
        <v>7873</v>
      </c>
      <c r="C3859" s="42" t="s">
        <v>7874</v>
      </c>
      <c r="D3859" s="21">
        <v>2024</v>
      </c>
      <c r="E3859" s="21">
        <v>2024</v>
      </c>
      <c r="F3859" s="43">
        <v>4.2942869999999997</v>
      </c>
      <c r="G3859" s="43">
        <v>5.1531450000000003</v>
      </c>
      <c r="H3859" s="43">
        <v>5.6575812204749996</v>
      </c>
      <c r="I3859" s="43">
        <v>0</v>
      </c>
      <c r="J3859" s="43">
        <f t="shared" si="180"/>
        <v>5.6575812204749996</v>
      </c>
      <c r="K3859" s="43">
        <v>3.8610790000000001</v>
      </c>
      <c r="L3859" s="43">
        <f t="shared" si="181"/>
        <v>1.7965022204749994</v>
      </c>
      <c r="M3859" s="43">
        <v>0</v>
      </c>
      <c r="N3859" s="43">
        <f t="shared" si="182"/>
        <v>5.1531450000000003</v>
      </c>
      <c r="O3859" s="43">
        <v>3.8610790000000001</v>
      </c>
      <c r="P3859" s="43">
        <v>0</v>
      </c>
      <c r="Q3859" s="43">
        <v>3.8610790000000001</v>
      </c>
      <c r="R3859" s="43">
        <v>0</v>
      </c>
      <c r="S3859" s="43">
        <v>0</v>
      </c>
      <c r="T3859" s="43">
        <v>0</v>
      </c>
      <c r="U3859" s="43">
        <v>0</v>
      </c>
      <c r="V3859" s="43">
        <v>0</v>
      </c>
      <c r="W3859" s="43">
        <v>0</v>
      </c>
      <c r="X3859" s="43">
        <v>0</v>
      </c>
      <c r="Y3859" s="43">
        <v>0</v>
      </c>
      <c r="Z3859" s="43">
        <v>0</v>
      </c>
      <c r="AA3859" s="43">
        <v>0</v>
      </c>
      <c r="AB3859" s="43">
        <v>0</v>
      </c>
      <c r="AC3859" s="43">
        <v>0</v>
      </c>
      <c r="AD3859" s="43">
        <v>0</v>
      </c>
      <c r="AE3859" s="43">
        <v>0</v>
      </c>
    </row>
    <row r="3860" spans="1:31" ht="15.75" x14ac:dyDescent="0.25">
      <c r="A3860" s="49" t="s">
        <v>7791</v>
      </c>
      <c r="B3860" s="22" t="s">
        <v>7875</v>
      </c>
      <c r="C3860" s="42" t="s">
        <v>7876</v>
      </c>
      <c r="D3860" s="21">
        <v>2024</v>
      </c>
      <c r="E3860" s="21">
        <v>2024</v>
      </c>
      <c r="F3860" s="43">
        <v>7.4503000000000004</v>
      </c>
      <c r="G3860" s="43">
        <v>8.9403600000000001</v>
      </c>
      <c r="H3860" s="43">
        <v>9.8155240145330005</v>
      </c>
      <c r="I3860" s="43">
        <v>0</v>
      </c>
      <c r="J3860" s="43">
        <f t="shared" si="180"/>
        <v>9.8155240145330005</v>
      </c>
      <c r="K3860" s="43">
        <v>4.6634229999999999</v>
      </c>
      <c r="L3860" s="43">
        <f t="shared" si="181"/>
        <v>5.1521010145330006</v>
      </c>
      <c r="M3860" s="43">
        <v>0</v>
      </c>
      <c r="N3860" s="43">
        <f t="shared" si="182"/>
        <v>8.9403600000000001</v>
      </c>
      <c r="O3860" s="43">
        <v>4.6634229999999999</v>
      </c>
      <c r="P3860" s="43">
        <v>0</v>
      </c>
      <c r="Q3860" s="43">
        <v>4.6634229999999999</v>
      </c>
      <c r="R3860" s="43">
        <v>0</v>
      </c>
      <c r="S3860" s="43">
        <v>0</v>
      </c>
      <c r="T3860" s="43">
        <v>0</v>
      </c>
      <c r="U3860" s="43">
        <v>0</v>
      </c>
      <c r="V3860" s="43">
        <v>0</v>
      </c>
      <c r="W3860" s="43">
        <v>0</v>
      </c>
      <c r="X3860" s="43">
        <v>0</v>
      </c>
      <c r="Y3860" s="43">
        <v>0</v>
      </c>
      <c r="Z3860" s="43">
        <v>0</v>
      </c>
      <c r="AA3860" s="43">
        <v>0</v>
      </c>
      <c r="AB3860" s="43">
        <v>0</v>
      </c>
      <c r="AC3860" s="43">
        <v>0</v>
      </c>
      <c r="AD3860" s="43">
        <v>0</v>
      </c>
      <c r="AE3860" s="43">
        <v>0</v>
      </c>
    </row>
    <row r="3861" spans="1:31" ht="15.75" x14ac:dyDescent="0.25">
      <c r="A3861" s="49" t="s">
        <v>7791</v>
      </c>
      <c r="B3861" s="22" t="s">
        <v>7877</v>
      </c>
      <c r="C3861" s="42" t="s">
        <v>7878</v>
      </c>
      <c r="D3861" s="21">
        <v>2024</v>
      </c>
      <c r="E3861" s="21">
        <v>2024</v>
      </c>
      <c r="F3861" s="43">
        <v>8.1898459999999993</v>
      </c>
      <c r="G3861" s="43">
        <v>9.8278160000000003</v>
      </c>
      <c r="H3861" s="43">
        <v>10.789852196565</v>
      </c>
      <c r="I3861" s="43">
        <v>0</v>
      </c>
      <c r="J3861" s="43">
        <f t="shared" si="180"/>
        <v>10.789852196565</v>
      </c>
      <c r="K3861" s="43">
        <v>4.7058369999999998</v>
      </c>
      <c r="L3861" s="43">
        <f t="shared" si="181"/>
        <v>6.0840151965650007</v>
      </c>
      <c r="M3861" s="43">
        <v>0</v>
      </c>
      <c r="N3861" s="43">
        <f t="shared" si="182"/>
        <v>9.8278160000000003</v>
      </c>
      <c r="O3861" s="43">
        <v>4.7058369999999998</v>
      </c>
      <c r="P3861" s="43">
        <v>0</v>
      </c>
      <c r="Q3861" s="43">
        <v>4.7058369999999998</v>
      </c>
      <c r="R3861" s="43">
        <v>0</v>
      </c>
      <c r="S3861" s="43">
        <v>0</v>
      </c>
      <c r="T3861" s="43">
        <v>0</v>
      </c>
      <c r="U3861" s="43">
        <v>0</v>
      </c>
      <c r="V3861" s="43">
        <v>0</v>
      </c>
      <c r="W3861" s="43">
        <v>0</v>
      </c>
      <c r="X3861" s="43">
        <v>0</v>
      </c>
      <c r="Y3861" s="43">
        <v>0</v>
      </c>
      <c r="Z3861" s="43">
        <v>0</v>
      </c>
      <c r="AA3861" s="43">
        <v>0</v>
      </c>
      <c r="AB3861" s="43">
        <v>0</v>
      </c>
      <c r="AC3861" s="43">
        <v>0</v>
      </c>
      <c r="AD3861" s="43">
        <v>0</v>
      </c>
      <c r="AE3861" s="43">
        <v>0</v>
      </c>
    </row>
    <row r="3862" spans="1:31" ht="15.75" x14ac:dyDescent="0.25">
      <c r="A3862" s="49" t="s">
        <v>7879</v>
      </c>
      <c r="B3862" s="22" t="s">
        <v>7880</v>
      </c>
      <c r="C3862" s="42" t="s">
        <v>7881</v>
      </c>
      <c r="D3862" s="21">
        <v>2027</v>
      </c>
      <c r="E3862" s="21">
        <v>2027</v>
      </c>
      <c r="F3862" s="43">
        <v>66.812510000000003</v>
      </c>
      <c r="G3862" s="43">
        <v>80.175011999999995</v>
      </c>
      <c r="H3862" s="43">
        <v>101.18056669512799</v>
      </c>
      <c r="I3862" s="43">
        <v>0</v>
      </c>
      <c r="J3862" s="43">
        <f t="shared" si="180"/>
        <v>101.18056669512799</v>
      </c>
      <c r="K3862" s="43">
        <v>15.74126</v>
      </c>
      <c r="L3862" s="43">
        <f t="shared" si="181"/>
        <v>85.439306695127996</v>
      </c>
      <c r="M3862" s="43">
        <v>0</v>
      </c>
      <c r="N3862" s="43">
        <f t="shared" si="182"/>
        <v>80.175011999999995</v>
      </c>
      <c r="O3862" s="43">
        <v>15.74126</v>
      </c>
      <c r="P3862" s="43">
        <v>0</v>
      </c>
      <c r="Q3862" s="43">
        <v>0</v>
      </c>
      <c r="R3862" s="43">
        <v>0</v>
      </c>
      <c r="S3862" s="43">
        <v>0</v>
      </c>
      <c r="T3862" s="43">
        <v>15.74126</v>
      </c>
      <c r="U3862" s="43">
        <v>0</v>
      </c>
      <c r="V3862" s="43">
        <v>0</v>
      </c>
      <c r="W3862" s="43">
        <v>0</v>
      </c>
      <c r="X3862" s="43">
        <v>0</v>
      </c>
      <c r="Y3862" s="43">
        <v>0</v>
      </c>
      <c r="Z3862" s="43">
        <v>0</v>
      </c>
      <c r="AA3862" s="43">
        <v>0</v>
      </c>
      <c r="AB3862" s="43">
        <v>0</v>
      </c>
      <c r="AC3862" s="43">
        <v>0</v>
      </c>
      <c r="AD3862" s="43">
        <v>0</v>
      </c>
      <c r="AE3862" s="43">
        <v>0</v>
      </c>
    </row>
    <row r="3863" spans="1:31" ht="15.75" x14ac:dyDescent="0.25">
      <c r="A3863" s="49" t="s">
        <v>7879</v>
      </c>
      <c r="B3863" s="22" t="s">
        <v>7882</v>
      </c>
      <c r="C3863" s="42" t="s">
        <v>7883</v>
      </c>
      <c r="D3863" s="21">
        <v>2027</v>
      </c>
      <c r="E3863" s="21">
        <v>2027</v>
      </c>
      <c r="F3863" s="43">
        <v>22.109797</v>
      </c>
      <c r="G3863" s="43">
        <v>26.531756999999999</v>
      </c>
      <c r="H3863" s="43">
        <v>33.482978570397997</v>
      </c>
      <c r="I3863" s="43">
        <v>0</v>
      </c>
      <c r="J3863" s="43">
        <f t="shared" si="180"/>
        <v>33.482978570397997</v>
      </c>
      <c r="K3863" s="43">
        <v>32.009421000000003</v>
      </c>
      <c r="L3863" s="43">
        <f t="shared" si="181"/>
        <v>1.4735575703979933</v>
      </c>
      <c r="M3863" s="43">
        <v>0</v>
      </c>
      <c r="N3863" s="43">
        <f t="shared" si="182"/>
        <v>26.531756999999999</v>
      </c>
      <c r="O3863" s="43">
        <v>32.009421000000003</v>
      </c>
      <c r="P3863" s="43">
        <v>0</v>
      </c>
      <c r="Q3863" s="43">
        <v>0</v>
      </c>
      <c r="R3863" s="43">
        <v>0</v>
      </c>
      <c r="S3863" s="43">
        <v>0</v>
      </c>
      <c r="T3863" s="43">
        <v>32.009421000000003</v>
      </c>
      <c r="U3863" s="43">
        <v>0</v>
      </c>
      <c r="V3863" s="43">
        <v>0</v>
      </c>
      <c r="W3863" s="43">
        <v>0</v>
      </c>
      <c r="X3863" s="43">
        <v>0</v>
      </c>
      <c r="Y3863" s="43">
        <v>0</v>
      </c>
      <c r="Z3863" s="43">
        <v>0</v>
      </c>
      <c r="AA3863" s="43">
        <v>0</v>
      </c>
      <c r="AB3863" s="43">
        <v>0</v>
      </c>
      <c r="AC3863" s="43">
        <v>0</v>
      </c>
      <c r="AD3863" s="43">
        <v>0</v>
      </c>
      <c r="AE3863" s="43">
        <v>0</v>
      </c>
    </row>
    <row r="3864" spans="1:31" ht="15.75" x14ac:dyDescent="0.25">
      <c r="A3864" s="49" t="s">
        <v>7796</v>
      </c>
      <c r="B3864" s="22" t="s">
        <v>7884</v>
      </c>
      <c r="C3864" s="42" t="s">
        <v>7885</v>
      </c>
      <c r="D3864" s="21">
        <v>2024</v>
      </c>
      <c r="E3864" s="21">
        <v>2024</v>
      </c>
      <c r="F3864" s="43">
        <v>14.773260000000001</v>
      </c>
      <c r="G3864" s="43">
        <v>17.727912</v>
      </c>
      <c r="H3864" s="43">
        <v>19.463279610691998</v>
      </c>
      <c r="I3864" s="43">
        <v>0</v>
      </c>
      <c r="J3864" s="43">
        <f t="shared" si="180"/>
        <v>19.463279610691998</v>
      </c>
      <c r="K3864" s="43">
        <v>8.2139469999999992</v>
      </c>
      <c r="L3864" s="43">
        <f t="shared" si="181"/>
        <v>11.249332610691999</v>
      </c>
      <c r="M3864" s="43">
        <v>0</v>
      </c>
      <c r="N3864" s="43">
        <f t="shared" si="182"/>
        <v>17.727912</v>
      </c>
      <c r="O3864" s="43">
        <v>8.2139469999999992</v>
      </c>
      <c r="P3864" s="43">
        <v>0</v>
      </c>
      <c r="Q3864" s="43">
        <v>8.2139469999999992</v>
      </c>
      <c r="R3864" s="43">
        <v>0</v>
      </c>
      <c r="S3864" s="43">
        <v>0</v>
      </c>
      <c r="T3864" s="43">
        <v>0</v>
      </c>
      <c r="U3864" s="43">
        <v>0</v>
      </c>
      <c r="V3864" s="43">
        <v>0</v>
      </c>
      <c r="W3864" s="43">
        <v>0</v>
      </c>
      <c r="X3864" s="43">
        <v>0</v>
      </c>
      <c r="Y3864" s="43">
        <v>0</v>
      </c>
      <c r="Z3864" s="43">
        <v>0</v>
      </c>
      <c r="AA3864" s="43">
        <v>0</v>
      </c>
      <c r="AB3864" s="43">
        <v>0</v>
      </c>
      <c r="AC3864" s="43">
        <v>0</v>
      </c>
      <c r="AD3864" s="43">
        <v>0</v>
      </c>
      <c r="AE3864" s="43">
        <v>0</v>
      </c>
    </row>
    <row r="3865" spans="1:31" ht="15.75" x14ac:dyDescent="0.25">
      <c r="A3865" s="49" t="s">
        <v>7791</v>
      </c>
      <c r="B3865" s="22" t="s">
        <v>7886</v>
      </c>
      <c r="C3865" s="42" t="s">
        <v>7887</v>
      </c>
      <c r="D3865" s="21">
        <v>2024</v>
      </c>
      <c r="E3865" s="21">
        <v>2024</v>
      </c>
      <c r="F3865" s="43">
        <v>14.773260000000001</v>
      </c>
      <c r="G3865" s="43">
        <v>17.727912</v>
      </c>
      <c r="H3865" s="43">
        <v>19.463279610691998</v>
      </c>
      <c r="I3865" s="43">
        <v>0</v>
      </c>
      <c r="J3865" s="43">
        <f t="shared" si="180"/>
        <v>19.463279610691998</v>
      </c>
      <c r="K3865" s="43">
        <v>4.5344749999999996</v>
      </c>
      <c r="L3865" s="43">
        <f t="shared" si="181"/>
        <v>14.928804610691998</v>
      </c>
      <c r="M3865" s="43">
        <v>0</v>
      </c>
      <c r="N3865" s="43">
        <f t="shared" si="182"/>
        <v>17.727912</v>
      </c>
      <c r="O3865" s="43">
        <v>4.5344749999999996</v>
      </c>
      <c r="P3865" s="43">
        <v>0</v>
      </c>
      <c r="Q3865" s="43">
        <v>4.5344749999999996</v>
      </c>
      <c r="R3865" s="43">
        <v>0</v>
      </c>
      <c r="S3865" s="43">
        <v>0</v>
      </c>
      <c r="T3865" s="43">
        <v>0</v>
      </c>
      <c r="U3865" s="43">
        <v>0</v>
      </c>
      <c r="V3865" s="43">
        <v>0</v>
      </c>
      <c r="W3865" s="43">
        <v>0</v>
      </c>
      <c r="X3865" s="43">
        <v>0</v>
      </c>
      <c r="Y3865" s="43">
        <v>0</v>
      </c>
      <c r="Z3865" s="43">
        <v>0</v>
      </c>
      <c r="AA3865" s="43">
        <v>0</v>
      </c>
      <c r="AB3865" s="43">
        <v>0</v>
      </c>
      <c r="AC3865" s="43">
        <v>0</v>
      </c>
      <c r="AD3865" s="43">
        <v>0</v>
      </c>
      <c r="AE3865" s="43">
        <v>0</v>
      </c>
    </row>
    <row r="3866" spans="1:31" ht="15.75" x14ac:dyDescent="0.25">
      <c r="A3866" s="49">
        <v>10.4</v>
      </c>
      <c r="B3866" s="22" t="s">
        <v>7888</v>
      </c>
      <c r="C3866" s="42" t="s">
        <v>7889</v>
      </c>
      <c r="D3866" s="21">
        <v>2024</v>
      </c>
      <c r="E3866" s="21">
        <v>2024</v>
      </c>
      <c r="F3866" s="43">
        <v>3.3709470000000001</v>
      </c>
      <c r="G3866" s="43">
        <v>4.0451370000000004</v>
      </c>
      <c r="H3866" s="43">
        <v>4.4411125211950004</v>
      </c>
      <c r="I3866" s="43">
        <v>0</v>
      </c>
      <c r="J3866" s="43">
        <f t="shared" si="180"/>
        <v>4.4411125211950004</v>
      </c>
      <c r="K3866" s="43">
        <v>1.4269499999999999</v>
      </c>
      <c r="L3866" s="43">
        <f t="shared" si="181"/>
        <v>3.0141625211950007</v>
      </c>
      <c r="M3866" s="43">
        <v>0</v>
      </c>
      <c r="N3866" s="43">
        <f t="shared" si="182"/>
        <v>4.0451370000000004</v>
      </c>
      <c r="O3866" s="43">
        <v>1.4269499999999999</v>
      </c>
      <c r="P3866" s="43">
        <v>0</v>
      </c>
      <c r="Q3866" s="43">
        <v>1.4269499999999999</v>
      </c>
      <c r="R3866" s="43">
        <v>0</v>
      </c>
      <c r="S3866" s="43">
        <v>0</v>
      </c>
      <c r="T3866" s="43">
        <v>0</v>
      </c>
      <c r="U3866" s="43">
        <v>0</v>
      </c>
      <c r="V3866" s="43">
        <v>0</v>
      </c>
      <c r="W3866" s="43">
        <v>0</v>
      </c>
      <c r="X3866" s="43">
        <v>0</v>
      </c>
      <c r="Y3866" s="43">
        <v>0</v>
      </c>
      <c r="Z3866" s="43">
        <v>0</v>
      </c>
      <c r="AA3866" s="43">
        <v>0</v>
      </c>
      <c r="AB3866" s="43">
        <v>0</v>
      </c>
      <c r="AC3866" s="43">
        <v>0</v>
      </c>
      <c r="AD3866" s="43">
        <v>0</v>
      </c>
      <c r="AE3866" s="43">
        <v>0</v>
      </c>
    </row>
    <row r="3867" spans="1:31" ht="15.75" x14ac:dyDescent="0.25">
      <c r="A3867" s="49" t="s">
        <v>7694</v>
      </c>
      <c r="B3867" s="22" t="s">
        <v>7890</v>
      </c>
      <c r="C3867" s="42" t="s">
        <v>7891</v>
      </c>
      <c r="D3867" s="21">
        <v>2024</v>
      </c>
      <c r="E3867" s="21">
        <v>2024</v>
      </c>
      <c r="F3867" s="43">
        <v>3.6487799999999999</v>
      </c>
      <c r="G3867" s="43">
        <v>4.3785360000000004</v>
      </c>
      <c r="H3867" s="43">
        <v>4.8071487144139997</v>
      </c>
      <c r="I3867" s="43">
        <v>0</v>
      </c>
      <c r="J3867" s="43">
        <f t="shared" si="180"/>
        <v>4.8071487144139997</v>
      </c>
      <c r="K3867" s="43">
        <v>1.5617479999999999</v>
      </c>
      <c r="L3867" s="43">
        <f t="shared" si="181"/>
        <v>3.245400714414</v>
      </c>
      <c r="M3867" s="43">
        <v>0</v>
      </c>
      <c r="N3867" s="43">
        <f t="shared" si="182"/>
        <v>4.3785360000000004</v>
      </c>
      <c r="O3867" s="43">
        <v>1.5617479999999999</v>
      </c>
      <c r="P3867" s="43">
        <v>0</v>
      </c>
      <c r="Q3867" s="43">
        <v>1.5617479999999999</v>
      </c>
      <c r="R3867" s="43">
        <v>0</v>
      </c>
      <c r="S3867" s="43">
        <v>0</v>
      </c>
      <c r="T3867" s="43">
        <v>0</v>
      </c>
      <c r="U3867" s="43">
        <v>0</v>
      </c>
      <c r="V3867" s="43">
        <v>0</v>
      </c>
      <c r="W3867" s="43">
        <v>0</v>
      </c>
      <c r="X3867" s="43">
        <v>0</v>
      </c>
      <c r="Y3867" s="43">
        <v>0</v>
      </c>
      <c r="Z3867" s="43">
        <v>0</v>
      </c>
      <c r="AA3867" s="43">
        <v>0</v>
      </c>
      <c r="AB3867" s="43">
        <v>0</v>
      </c>
      <c r="AC3867" s="43">
        <v>0</v>
      </c>
      <c r="AD3867" s="43">
        <v>0</v>
      </c>
      <c r="AE3867" s="43">
        <v>0</v>
      </c>
    </row>
    <row r="3868" spans="1:31" ht="15.75" x14ac:dyDescent="0.25">
      <c r="A3868" s="49">
        <v>10.4</v>
      </c>
      <c r="B3868" s="22" t="s">
        <v>7892</v>
      </c>
      <c r="C3868" s="42" t="s">
        <v>7893</v>
      </c>
      <c r="D3868" s="21">
        <v>2024</v>
      </c>
      <c r="E3868" s="21">
        <v>2024</v>
      </c>
      <c r="F3868" s="43">
        <v>19.300391999999999</v>
      </c>
      <c r="G3868" s="43">
        <v>23.160468999999999</v>
      </c>
      <c r="H3868" s="43">
        <v>25.427626388733</v>
      </c>
      <c r="I3868" s="43">
        <v>0</v>
      </c>
      <c r="J3868" s="43">
        <f t="shared" si="180"/>
        <v>25.427626388733</v>
      </c>
      <c r="K3868" s="43">
        <v>2.8511739999999999</v>
      </c>
      <c r="L3868" s="43">
        <f t="shared" si="181"/>
        <v>22.576452388732999</v>
      </c>
      <c r="M3868" s="43">
        <v>0</v>
      </c>
      <c r="N3868" s="43">
        <f t="shared" si="182"/>
        <v>23.160468999999999</v>
      </c>
      <c r="O3868" s="43">
        <v>2.8511739999999999</v>
      </c>
      <c r="P3868" s="43">
        <v>0</v>
      </c>
      <c r="Q3868" s="43">
        <v>2.8511739999999999</v>
      </c>
      <c r="R3868" s="43">
        <v>0</v>
      </c>
      <c r="S3868" s="43">
        <v>0</v>
      </c>
      <c r="T3868" s="43">
        <v>0</v>
      </c>
      <c r="U3868" s="43">
        <v>0</v>
      </c>
      <c r="V3868" s="43">
        <v>0</v>
      </c>
      <c r="W3868" s="43">
        <v>0</v>
      </c>
      <c r="X3868" s="43">
        <v>0</v>
      </c>
      <c r="Y3868" s="43">
        <v>0</v>
      </c>
      <c r="Z3868" s="43">
        <v>0</v>
      </c>
      <c r="AA3868" s="43">
        <v>0</v>
      </c>
      <c r="AB3868" s="43">
        <v>0</v>
      </c>
      <c r="AC3868" s="43">
        <v>0</v>
      </c>
      <c r="AD3868" s="43">
        <v>0</v>
      </c>
      <c r="AE3868" s="43">
        <v>0</v>
      </c>
    </row>
    <row r="3869" spans="1:31" ht="15.75" x14ac:dyDescent="0.25">
      <c r="A3869" s="49" t="s">
        <v>7694</v>
      </c>
      <c r="B3869" s="22" t="s">
        <v>7894</v>
      </c>
      <c r="C3869" s="42" t="s">
        <v>7895</v>
      </c>
      <c r="D3869" s="21">
        <v>2024</v>
      </c>
      <c r="E3869" s="21">
        <v>2024</v>
      </c>
      <c r="F3869" s="43">
        <v>1.878687</v>
      </c>
      <c r="G3869" s="43">
        <v>2.2544249999999999</v>
      </c>
      <c r="H3869" s="43">
        <v>2.475109510901</v>
      </c>
      <c r="I3869" s="43">
        <v>0</v>
      </c>
      <c r="J3869" s="43">
        <f t="shared" si="180"/>
        <v>2.475109510901</v>
      </c>
      <c r="K3869" s="43">
        <v>1.0851930000000001</v>
      </c>
      <c r="L3869" s="43">
        <f t="shared" si="181"/>
        <v>1.3899165109009999</v>
      </c>
      <c r="M3869" s="43">
        <v>0</v>
      </c>
      <c r="N3869" s="43">
        <f t="shared" si="182"/>
        <v>2.2544249999999999</v>
      </c>
      <c r="O3869" s="43">
        <v>1.0851930000000001</v>
      </c>
      <c r="P3869" s="43">
        <v>0</v>
      </c>
      <c r="Q3869" s="43">
        <v>1.0851930000000001</v>
      </c>
      <c r="R3869" s="43">
        <v>0</v>
      </c>
      <c r="S3869" s="43">
        <v>0</v>
      </c>
      <c r="T3869" s="43">
        <v>0</v>
      </c>
      <c r="U3869" s="43">
        <v>0</v>
      </c>
      <c r="V3869" s="43">
        <v>0</v>
      </c>
      <c r="W3869" s="43">
        <v>0</v>
      </c>
      <c r="X3869" s="43">
        <v>0</v>
      </c>
      <c r="Y3869" s="43">
        <v>0</v>
      </c>
      <c r="Z3869" s="43">
        <v>0</v>
      </c>
      <c r="AA3869" s="43">
        <v>0</v>
      </c>
      <c r="AB3869" s="43">
        <v>0</v>
      </c>
      <c r="AC3869" s="43">
        <v>0</v>
      </c>
      <c r="AD3869" s="43">
        <v>0</v>
      </c>
      <c r="AE3869" s="43">
        <v>0</v>
      </c>
    </row>
    <row r="3870" spans="1:31" ht="15.75" x14ac:dyDescent="0.25">
      <c r="A3870" s="49" t="s">
        <v>7694</v>
      </c>
      <c r="B3870" s="22" t="s">
        <v>7896</v>
      </c>
      <c r="C3870" s="42" t="s">
        <v>7897</v>
      </c>
      <c r="D3870" s="21">
        <v>2024</v>
      </c>
      <c r="E3870" s="21">
        <v>2024</v>
      </c>
      <c r="F3870" s="43">
        <v>2.324627</v>
      </c>
      <c r="G3870" s="43">
        <v>2.7895530000000002</v>
      </c>
      <c r="H3870" s="43">
        <v>3.0626217545759999</v>
      </c>
      <c r="I3870" s="43">
        <v>0</v>
      </c>
      <c r="J3870" s="43">
        <f t="shared" si="180"/>
        <v>3.0626217545759999</v>
      </c>
      <c r="K3870" s="43">
        <v>0.24176800000000001</v>
      </c>
      <c r="L3870" s="43">
        <f t="shared" si="181"/>
        <v>2.820853754576</v>
      </c>
      <c r="M3870" s="43">
        <v>0</v>
      </c>
      <c r="N3870" s="43">
        <f t="shared" si="182"/>
        <v>2.7895530000000002</v>
      </c>
      <c r="O3870" s="43">
        <v>0.24176800000000001</v>
      </c>
      <c r="P3870" s="43">
        <v>0</v>
      </c>
      <c r="Q3870" s="43">
        <v>0.24176800000000001</v>
      </c>
      <c r="R3870" s="43">
        <v>0</v>
      </c>
      <c r="S3870" s="43">
        <v>0</v>
      </c>
      <c r="T3870" s="43">
        <v>0</v>
      </c>
      <c r="U3870" s="43">
        <v>0</v>
      </c>
      <c r="V3870" s="43">
        <v>0</v>
      </c>
      <c r="W3870" s="43">
        <v>0</v>
      </c>
      <c r="X3870" s="43">
        <v>0</v>
      </c>
      <c r="Y3870" s="43">
        <v>0</v>
      </c>
      <c r="Z3870" s="43">
        <v>0</v>
      </c>
      <c r="AA3870" s="43">
        <v>0</v>
      </c>
      <c r="AB3870" s="43">
        <v>0</v>
      </c>
      <c r="AC3870" s="43">
        <v>0</v>
      </c>
      <c r="AD3870" s="43">
        <v>0</v>
      </c>
      <c r="AE3870" s="43">
        <v>0</v>
      </c>
    </row>
    <row r="3871" spans="1:31" ht="15.75" x14ac:dyDescent="0.25">
      <c r="A3871" s="49" t="s">
        <v>7694</v>
      </c>
      <c r="B3871" s="22" t="s">
        <v>7898</v>
      </c>
      <c r="C3871" s="42" t="s">
        <v>7899</v>
      </c>
      <c r="D3871" s="21">
        <v>2024</v>
      </c>
      <c r="E3871" s="21">
        <v>2024</v>
      </c>
      <c r="F3871" s="43">
        <v>1.6382909999999999</v>
      </c>
      <c r="G3871" s="43">
        <v>1.9659500000000001</v>
      </c>
      <c r="H3871" s="43">
        <v>2.15839598109</v>
      </c>
      <c r="I3871" s="43">
        <v>0</v>
      </c>
      <c r="J3871" s="43">
        <f t="shared" si="180"/>
        <v>2.15839598109</v>
      </c>
      <c r="K3871" s="43">
        <v>0.55967100000000003</v>
      </c>
      <c r="L3871" s="43">
        <f t="shared" si="181"/>
        <v>1.5987249810899999</v>
      </c>
      <c r="M3871" s="43">
        <v>0</v>
      </c>
      <c r="N3871" s="43">
        <f t="shared" si="182"/>
        <v>1.9659500000000001</v>
      </c>
      <c r="O3871" s="43">
        <v>0.55967100000000003</v>
      </c>
      <c r="P3871" s="43">
        <v>0</v>
      </c>
      <c r="Q3871" s="43">
        <v>0.55967100000000003</v>
      </c>
      <c r="R3871" s="43">
        <v>0</v>
      </c>
      <c r="S3871" s="43">
        <v>0</v>
      </c>
      <c r="T3871" s="43">
        <v>0</v>
      </c>
      <c r="U3871" s="43">
        <v>0</v>
      </c>
      <c r="V3871" s="43">
        <v>0</v>
      </c>
      <c r="W3871" s="43">
        <v>0</v>
      </c>
      <c r="X3871" s="43">
        <v>0</v>
      </c>
      <c r="Y3871" s="43">
        <v>0</v>
      </c>
      <c r="Z3871" s="43">
        <v>0</v>
      </c>
      <c r="AA3871" s="43">
        <v>0</v>
      </c>
      <c r="AB3871" s="43">
        <v>0</v>
      </c>
      <c r="AC3871" s="43">
        <v>0</v>
      </c>
      <c r="AD3871" s="43">
        <v>0</v>
      </c>
      <c r="AE3871" s="43">
        <v>0</v>
      </c>
    </row>
    <row r="3872" spans="1:31" ht="15.75" x14ac:dyDescent="0.25">
      <c r="A3872" s="49">
        <v>10.4</v>
      </c>
      <c r="B3872" s="22" t="s">
        <v>7900</v>
      </c>
      <c r="C3872" s="42" t="s">
        <v>7901</v>
      </c>
      <c r="D3872" s="21">
        <v>2024</v>
      </c>
      <c r="E3872" s="21">
        <v>2024</v>
      </c>
      <c r="F3872" s="43">
        <v>2.1070880000000001</v>
      </c>
      <c r="G3872" s="43">
        <v>2.5285060000000001</v>
      </c>
      <c r="H3872" s="43">
        <v>2.7760200264189998</v>
      </c>
      <c r="I3872" s="43">
        <v>0</v>
      </c>
      <c r="J3872" s="43">
        <f t="shared" si="180"/>
        <v>2.7760200264189998</v>
      </c>
      <c r="K3872" s="43">
        <v>0.17971300000000001</v>
      </c>
      <c r="L3872" s="43">
        <f t="shared" si="181"/>
        <v>2.5963070264189998</v>
      </c>
      <c r="M3872" s="43">
        <v>0</v>
      </c>
      <c r="N3872" s="43">
        <f t="shared" si="182"/>
        <v>2.5285060000000001</v>
      </c>
      <c r="O3872" s="43">
        <v>0.17971300000000001</v>
      </c>
      <c r="P3872" s="43">
        <v>0</v>
      </c>
      <c r="Q3872" s="43">
        <v>0.17971300000000001</v>
      </c>
      <c r="R3872" s="43">
        <v>0</v>
      </c>
      <c r="S3872" s="43">
        <v>0</v>
      </c>
      <c r="T3872" s="43">
        <v>0</v>
      </c>
      <c r="U3872" s="43">
        <v>0</v>
      </c>
      <c r="V3872" s="43">
        <v>0</v>
      </c>
      <c r="W3872" s="43">
        <v>0</v>
      </c>
      <c r="X3872" s="43">
        <v>0</v>
      </c>
      <c r="Y3872" s="43">
        <v>0</v>
      </c>
      <c r="Z3872" s="43">
        <v>0</v>
      </c>
      <c r="AA3872" s="43">
        <v>0</v>
      </c>
      <c r="AB3872" s="43">
        <v>0</v>
      </c>
      <c r="AC3872" s="43">
        <v>0</v>
      </c>
      <c r="AD3872" s="43">
        <v>0</v>
      </c>
      <c r="AE3872" s="43">
        <v>0</v>
      </c>
    </row>
    <row r="3873" spans="1:31" ht="15.75" x14ac:dyDescent="0.25">
      <c r="A3873" s="49">
        <v>10.6</v>
      </c>
      <c r="B3873" s="22" t="s">
        <v>7902</v>
      </c>
      <c r="C3873" s="42" t="s">
        <v>7903</v>
      </c>
      <c r="D3873" s="21">
        <v>2027</v>
      </c>
      <c r="E3873" s="21">
        <v>2027</v>
      </c>
      <c r="F3873" s="43">
        <v>0.70916999999999997</v>
      </c>
      <c r="G3873" s="43">
        <v>0.85100399999999998</v>
      </c>
      <c r="H3873" s="43">
        <v>1.073963880165</v>
      </c>
      <c r="I3873" s="43">
        <v>0</v>
      </c>
      <c r="J3873" s="43">
        <f t="shared" si="180"/>
        <v>1.073963880165</v>
      </c>
      <c r="K3873" s="43">
        <v>0.64492000000000005</v>
      </c>
      <c r="L3873" s="43">
        <f t="shared" si="181"/>
        <v>0.42904388016499995</v>
      </c>
      <c r="M3873" s="43">
        <v>0</v>
      </c>
      <c r="N3873" s="43">
        <f t="shared" si="182"/>
        <v>0.85100399999999998</v>
      </c>
      <c r="O3873" s="43">
        <v>0.64492000000000005</v>
      </c>
      <c r="P3873" s="43">
        <v>0</v>
      </c>
      <c r="Q3873" s="43">
        <v>0</v>
      </c>
      <c r="R3873" s="43">
        <v>0</v>
      </c>
      <c r="S3873" s="43">
        <v>0</v>
      </c>
      <c r="T3873" s="43">
        <v>0.64492000000000005</v>
      </c>
      <c r="U3873" s="43">
        <v>0</v>
      </c>
      <c r="V3873" s="43">
        <v>0</v>
      </c>
      <c r="W3873" s="43">
        <v>0</v>
      </c>
      <c r="X3873" s="43">
        <v>0</v>
      </c>
      <c r="Y3873" s="43">
        <v>0</v>
      </c>
      <c r="Z3873" s="43">
        <v>0</v>
      </c>
      <c r="AA3873" s="43">
        <v>0</v>
      </c>
      <c r="AB3873" s="43">
        <v>0</v>
      </c>
      <c r="AC3873" s="43">
        <v>0</v>
      </c>
      <c r="AD3873" s="43">
        <v>0</v>
      </c>
      <c r="AE3873" s="43">
        <v>0</v>
      </c>
    </row>
    <row r="3874" spans="1:31" ht="15.75" x14ac:dyDescent="0.25">
      <c r="A3874" s="49">
        <v>10.6</v>
      </c>
      <c r="B3874" s="22" t="s">
        <v>7904</v>
      </c>
      <c r="C3874" s="42" t="s">
        <v>7905</v>
      </c>
      <c r="D3874" s="21">
        <v>2027</v>
      </c>
      <c r="E3874" s="21">
        <v>2027</v>
      </c>
      <c r="F3874" s="43">
        <v>0.70916999999999997</v>
      </c>
      <c r="G3874" s="43">
        <v>0.85100399999999998</v>
      </c>
      <c r="H3874" s="43">
        <v>1.073963880165</v>
      </c>
      <c r="I3874" s="43">
        <v>0</v>
      </c>
      <c r="J3874" s="43">
        <f t="shared" si="180"/>
        <v>1.073963880165</v>
      </c>
      <c r="K3874" s="43">
        <v>0.64492000000000005</v>
      </c>
      <c r="L3874" s="43">
        <f t="shared" si="181"/>
        <v>0.42904388016499995</v>
      </c>
      <c r="M3874" s="43">
        <v>0</v>
      </c>
      <c r="N3874" s="43">
        <f t="shared" si="182"/>
        <v>0.85100399999999998</v>
      </c>
      <c r="O3874" s="43">
        <v>0.64492000000000005</v>
      </c>
      <c r="P3874" s="43">
        <v>0</v>
      </c>
      <c r="Q3874" s="43">
        <v>0</v>
      </c>
      <c r="R3874" s="43">
        <v>0</v>
      </c>
      <c r="S3874" s="43">
        <v>0</v>
      </c>
      <c r="T3874" s="43">
        <v>0.64492000000000005</v>
      </c>
      <c r="U3874" s="43">
        <v>0</v>
      </c>
      <c r="V3874" s="43">
        <v>0</v>
      </c>
      <c r="W3874" s="43">
        <v>0</v>
      </c>
      <c r="X3874" s="43">
        <v>0</v>
      </c>
      <c r="Y3874" s="43">
        <v>0</v>
      </c>
      <c r="Z3874" s="43">
        <v>0</v>
      </c>
      <c r="AA3874" s="43">
        <v>0</v>
      </c>
      <c r="AB3874" s="43">
        <v>0</v>
      </c>
      <c r="AC3874" s="43">
        <v>0</v>
      </c>
      <c r="AD3874" s="43">
        <v>0</v>
      </c>
      <c r="AE3874" s="43">
        <v>0</v>
      </c>
    </row>
    <row r="3875" spans="1:31" ht="15.75" x14ac:dyDescent="0.25">
      <c r="A3875" s="49" t="s">
        <v>7689</v>
      </c>
      <c r="B3875" s="22" t="s">
        <v>7906</v>
      </c>
      <c r="C3875" s="42" t="s">
        <v>7907</v>
      </c>
      <c r="D3875" s="21">
        <v>2024</v>
      </c>
      <c r="E3875" s="21">
        <v>2025</v>
      </c>
      <c r="F3875" s="43">
        <v>22.719735</v>
      </c>
      <c r="G3875" s="43">
        <v>27.263681999999999</v>
      </c>
      <c r="H3875" s="43">
        <v>31.279925061861999</v>
      </c>
      <c r="I3875" s="43">
        <v>0</v>
      </c>
      <c r="J3875" s="43">
        <f t="shared" si="180"/>
        <v>31.279925061861999</v>
      </c>
      <c r="K3875" s="43">
        <v>28.299491</v>
      </c>
      <c r="L3875" s="43">
        <f t="shared" si="181"/>
        <v>2.9804340618619989</v>
      </c>
      <c r="M3875" s="43">
        <v>0</v>
      </c>
      <c r="N3875" s="43">
        <f t="shared" si="182"/>
        <v>27.263681999999999</v>
      </c>
      <c r="O3875" s="43">
        <v>28.299491</v>
      </c>
      <c r="P3875" s="43">
        <v>0</v>
      </c>
      <c r="Q3875" s="43">
        <v>2.87574</v>
      </c>
      <c r="R3875" s="43">
        <v>25.423750999999999</v>
      </c>
      <c r="S3875" s="43">
        <v>0</v>
      </c>
      <c r="T3875" s="43">
        <v>0</v>
      </c>
      <c r="U3875" s="43">
        <v>0</v>
      </c>
      <c r="V3875" s="43">
        <v>0</v>
      </c>
      <c r="W3875" s="43">
        <v>0</v>
      </c>
      <c r="X3875" s="43">
        <v>0</v>
      </c>
      <c r="Y3875" s="43">
        <v>0</v>
      </c>
      <c r="Z3875" s="43">
        <v>0</v>
      </c>
      <c r="AA3875" s="43">
        <v>0</v>
      </c>
      <c r="AB3875" s="43">
        <v>0</v>
      </c>
      <c r="AC3875" s="43">
        <v>0</v>
      </c>
      <c r="AD3875" s="43">
        <v>0</v>
      </c>
      <c r="AE3875" s="43">
        <v>0</v>
      </c>
    </row>
    <row r="3876" spans="1:31" ht="15.75" x14ac:dyDescent="0.25">
      <c r="A3876" s="49" t="s">
        <v>7689</v>
      </c>
      <c r="B3876" s="22" t="s">
        <v>7908</v>
      </c>
      <c r="C3876" s="42" t="s">
        <v>7909</v>
      </c>
      <c r="D3876" s="21">
        <v>2024</v>
      </c>
      <c r="E3876" s="21">
        <v>2025</v>
      </c>
      <c r="F3876" s="43">
        <v>22.719735</v>
      </c>
      <c r="G3876" s="43">
        <v>27.263681999999999</v>
      </c>
      <c r="H3876" s="43">
        <v>31.279925061861999</v>
      </c>
      <c r="I3876" s="43">
        <v>0</v>
      </c>
      <c r="J3876" s="43">
        <f t="shared" si="180"/>
        <v>31.279925061861999</v>
      </c>
      <c r="K3876" s="43">
        <v>28.299491</v>
      </c>
      <c r="L3876" s="43">
        <f t="shared" si="181"/>
        <v>2.9804340618619989</v>
      </c>
      <c r="M3876" s="43">
        <v>0</v>
      </c>
      <c r="N3876" s="43">
        <f t="shared" si="182"/>
        <v>27.263681999999999</v>
      </c>
      <c r="O3876" s="43">
        <v>28.299491</v>
      </c>
      <c r="P3876" s="43">
        <v>0</v>
      </c>
      <c r="Q3876" s="43">
        <v>2.87574</v>
      </c>
      <c r="R3876" s="43">
        <v>25.423750999999999</v>
      </c>
      <c r="S3876" s="43">
        <v>0</v>
      </c>
      <c r="T3876" s="43">
        <v>0</v>
      </c>
      <c r="U3876" s="43">
        <v>0</v>
      </c>
      <c r="V3876" s="43">
        <v>0</v>
      </c>
      <c r="W3876" s="43">
        <v>0</v>
      </c>
      <c r="X3876" s="43">
        <v>0</v>
      </c>
      <c r="Y3876" s="43">
        <v>0</v>
      </c>
      <c r="Z3876" s="43">
        <v>0</v>
      </c>
      <c r="AA3876" s="43">
        <v>0</v>
      </c>
      <c r="AB3876" s="43">
        <v>0</v>
      </c>
      <c r="AC3876" s="43">
        <v>0</v>
      </c>
      <c r="AD3876" s="43">
        <v>0</v>
      </c>
      <c r="AE3876" s="43">
        <v>0</v>
      </c>
    </row>
    <row r="3877" spans="1:31" ht="15.75" x14ac:dyDescent="0.25">
      <c r="A3877" s="49" t="s">
        <v>7868</v>
      </c>
      <c r="B3877" s="22" t="s">
        <v>7910</v>
      </c>
      <c r="C3877" s="42" t="s">
        <v>7911</v>
      </c>
      <c r="D3877" s="21">
        <v>2024</v>
      </c>
      <c r="E3877" s="21">
        <v>2024</v>
      </c>
      <c r="F3877" s="43">
        <v>34.847797</v>
      </c>
      <c r="G3877" s="43">
        <v>41.817357000000001</v>
      </c>
      <c r="H3877" s="43">
        <v>45.910816337036003</v>
      </c>
      <c r="I3877" s="43">
        <v>0</v>
      </c>
      <c r="J3877" s="43">
        <f t="shared" si="180"/>
        <v>45.910816337036003</v>
      </c>
      <c r="K3877" s="43">
        <v>4.8728439999999997</v>
      </c>
      <c r="L3877" s="43">
        <f t="shared" si="181"/>
        <v>41.037972337036003</v>
      </c>
      <c r="M3877" s="43">
        <v>0</v>
      </c>
      <c r="N3877" s="43">
        <f t="shared" si="182"/>
        <v>41.817357000000001</v>
      </c>
      <c r="O3877" s="43">
        <v>4.8728439999999997</v>
      </c>
      <c r="P3877" s="43">
        <v>0</v>
      </c>
      <c r="Q3877" s="43">
        <v>4.8728439999999997</v>
      </c>
      <c r="R3877" s="43">
        <v>0</v>
      </c>
      <c r="S3877" s="43">
        <v>0</v>
      </c>
      <c r="T3877" s="43">
        <v>0</v>
      </c>
      <c r="U3877" s="43">
        <v>0</v>
      </c>
      <c r="V3877" s="43">
        <v>0</v>
      </c>
      <c r="W3877" s="43">
        <v>0</v>
      </c>
      <c r="X3877" s="43">
        <v>0</v>
      </c>
      <c r="Y3877" s="43">
        <v>0</v>
      </c>
      <c r="Z3877" s="43">
        <v>0</v>
      </c>
      <c r="AA3877" s="43">
        <v>0</v>
      </c>
      <c r="AB3877" s="43">
        <v>0</v>
      </c>
      <c r="AC3877" s="43">
        <v>0</v>
      </c>
      <c r="AD3877" s="43">
        <v>0</v>
      </c>
      <c r="AE3877" s="43">
        <v>0</v>
      </c>
    </row>
    <row r="3878" spans="1:31" ht="15.75" x14ac:dyDescent="0.25">
      <c r="A3878" s="49" t="s">
        <v>7912</v>
      </c>
      <c r="B3878" s="22" t="s">
        <v>7913</v>
      </c>
      <c r="C3878" s="42" t="s">
        <v>7914</v>
      </c>
      <c r="D3878" s="21">
        <v>2025</v>
      </c>
      <c r="E3878" s="21">
        <v>2025</v>
      </c>
      <c r="F3878" s="43">
        <v>1.89344</v>
      </c>
      <c r="G3878" s="43">
        <v>2.2721279999999999</v>
      </c>
      <c r="H3878" s="43">
        <v>2.6195394439149999</v>
      </c>
      <c r="I3878" s="43">
        <v>0</v>
      </c>
      <c r="J3878" s="43">
        <f t="shared" si="180"/>
        <v>2.6195394439149999</v>
      </c>
      <c r="K3878" s="43">
        <v>1</v>
      </c>
      <c r="L3878" s="43">
        <f t="shared" si="181"/>
        <v>1.6195394439149999</v>
      </c>
      <c r="M3878" s="43">
        <v>0</v>
      </c>
      <c r="N3878" s="43">
        <f t="shared" si="182"/>
        <v>2.2721279999999999</v>
      </c>
      <c r="O3878" s="43">
        <v>1</v>
      </c>
      <c r="P3878" s="43">
        <v>0</v>
      </c>
      <c r="Q3878" s="43">
        <v>0</v>
      </c>
      <c r="R3878" s="43">
        <v>1</v>
      </c>
      <c r="S3878" s="43">
        <v>0</v>
      </c>
      <c r="T3878" s="43">
        <v>0</v>
      </c>
      <c r="U3878" s="43">
        <v>0</v>
      </c>
      <c r="V3878" s="43">
        <v>0</v>
      </c>
      <c r="W3878" s="43">
        <v>0</v>
      </c>
      <c r="X3878" s="43">
        <v>0</v>
      </c>
      <c r="Y3878" s="43">
        <v>0</v>
      </c>
      <c r="Z3878" s="43">
        <v>0</v>
      </c>
      <c r="AA3878" s="43">
        <v>0</v>
      </c>
      <c r="AB3878" s="43">
        <v>0</v>
      </c>
      <c r="AC3878" s="43">
        <v>0</v>
      </c>
      <c r="AD3878" s="43">
        <v>0</v>
      </c>
      <c r="AE3878" s="43">
        <v>0</v>
      </c>
    </row>
    <row r="3879" spans="1:31" ht="15.75" x14ac:dyDescent="0.25">
      <c r="A3879" s="49" t="s">
        <v>7796</v>
      </c>
      <c r="B3879" s="22" t="s">
        <v>7915</v>
      </c>
      <c r="C3879" s="42" t="s">
        <v>7916</v>
      </c>
      <c r="D3879" s="21">
        <v>2025</v>
      </c>
      <c r="E3879" s="21">
        <v>2025</v>
      </c>
      <c r="F3879" s="43">
        <v>9.0420449999999999</v>
      </c>
      <c r="G3879" s="43">
        <v>10.850453999999999</v>
      </c>
      <c r="H3879" s="43">
        <v>12.509503090226</v>
      </c>
      <c r="I3879" s="43">
        <v>0</v>
      </c>
      <c r="J3879" s="43">
        <f t="shared" si="180"/>
        <v>12.509503090226</v>
      </c>
      <c r="K3879" s="43">
        <v>7.4703109999999997</v>
      </c>
      <c r="L3879" s="43">
        <f t="shared" si="181"/>
        <v>5.0391920902259999</v>
      </c>
      <c r="M3879" s="43">
        <v>0</v>
      </c>
      <c r="N3879" s="43">
        <f t="shared" si="182"/>
        <v>10.850453999999999</v>
      </c>
      <c r="O3879" s="43">
        <v>7.4703109999999997</v>
      </c>
      <c r="P3879" s="43">
        <v>0</v>
      </c>
      <c r="Q3879" s="43">
        <v>0</v>
      </c>
      <c r="R3879" s="43">
        <v>7.4703109999999997</v>
      </c>
      <c r="S3879" s="43">
        <v>0</v>
      </c>
      <c r="T3879" s="43">
        <v>0</v>
      </c>
      <c r="U3879" s="43">
        <v>0</v>
      </c>
      <c r="V3879" s="43">
        <v>0</v>
      </c>
      <c r="W3879" s="43">
        <v>0</v>
      </c>
      <c r="X3879" s="43">
        <v>0</v>
      </c>
      <c r="Y3879" s="43">
        <v>0</v>
      </c>
      <c r="Z3879" s="43">
        <v>0</v>
      </c>
      <c r="AA3879" s="43">
        <v>0</v>
      </c>
      <c r="AB3879" s="43">
        <v>0</v>
      </c>
      <c r="AC3879" s="43">
        <v>0</v>
      </c>
      <c r="AD3879" s="43">
        <v>0</v>
      </c>
      <c r="AE3879" s="43">
        <v>0</v>
      </c>
    </row>
    <row r="3880" spans="1:31" ht="15.75" x14ac:dyDescent="0.25">
      <c r="A3880" s="49" t="s">
        <v>7791</v>
      </c>
      <c r="B3880" s="22" t="s">
        <v>7917</v>
      </c>
      <c r="C3880" s="42" t="s">
        <v>7918</v>
      </c>
      <c r="D3880" s="21">
        <v>2025</v>
      </c>
      <c r="E3880" s="21">
        <v>2025</v>
      </c>
      <c r="F3880" s="43">
        <v>27.963543000000001</v>
      </c>
      <c r="G3880" s="43">
        <v>33.556251000000003</v>
      </c>
      <c r="H3880" s="43">
        <v>38.687049463544</v>
      </c>
      <c r="I3880" s="43">
        <v>0</v>
      </c>
      <c r="J3880" s="43">
        <f t="shared" si="180"/>
        <v>38.687049463544</v>
      </c>
      <c r="K3880" s="43">
        <v>23.299216000000001</v>
      </c>
      <c r="L3880" s="43">
        <f t="shared" si="181"/>
        <v>15.387833463543998</v>
      </c>
      <c r="M3880" s="43">
        <v>0</v>
      </c>
      <c r="N3880" s="43">
        <f t="shared" si="182"/>
        <v>33.556251000000003</v>
      </c>
      <c r="O3880" s="43">
        <v>23.299216000000001</v>
      </c>
      <c r="P3880" s="43">
        <v>0</v>
      </c>
      <c r="Q3880" s="43">
        <v>0</v>
      </c>
      <c r="R3880" s="43">
        <v>23.299216000000001</v>
      </c>
      <c r="S3880" s="43">
        <v>0</v>
      </c>
      <c r="T3880" s="43">
        <v>0</v>
      </c>
      <c r="U3880" s="43">
        <v>0</v>
      </c>
      <c r="V3880" s="43">
        <v>0</v>
      </c>
      <c r="W3880" s="43">
        <v>0</v>
      </c>
      <c r="X3880" s="43">
        <v>0</v>
      </c>
      <c r="Y3880" s="43">
        <v>0</v>
      </c>
      <c r="Z3880" s="43">
        <v>0</v>
      </c>
      <c r="AA3880" s="43">
        <v>0</v>
      </c>
      <c r="AB3880" s="43">
        <v>0</v>
      </c>
      <c r="AC3880" s="43">
        <v>0</v>
      </c>
      <c r="AD3880" s="43">
        <v>0</v>
      </c>
      <c r="AE3880" s="43">
        <v>0</v>
      </c>
    </row>
    <row r="3881" spans="1:31" ht="15.75" x14ac:dyDescent="0.25">
      <c r="A3881" s="49" t="s">
        <v>7694</v>
      </c>
      <c r="B3881" s="22" t="s">
        <v>7919</v>
      </c>
      <c r="C3881" s="42" t="s">
        <v>7920</v>
      </c>
      <c r="D3881" s="21">
        <v>2024</v>
      </c>
      <c r="E3881" s="21">
        <v>2024</v>
      </c>
      <c r="F3881" s="43">
        <v>9.5088559999999998</v>
      </c>
      <c r="G3881" s="43">
        <v>11.410628000000001</v>
      </c>
      <c r="H3881" s="43">
        <v>12.527604083372999</v>
      </c>
      <c r="I3881" s="43">
        <v>0</v>
      </c>
      <c r="J3881" s="43">
        <f t="shared" si="180"/>
        <v>12.527604083372999</v>
      </c>
      <c r="K3881" s="43">
        <v>5.2489239999999997</v>
      </c>
      <c r="L3881" s="43">
        <f t="shared" si="181"/>
        <v>7.2786800833729997</v>
      </c>
      <c r="M3881" s="43">
        <v>0</v>
      </c>
      <c r="N3881" s="43">
        <f t="shared" si="182"/>
        <v>11.410628000000001</v>
      </c>
      <c r="O3881" s="43">
        <v>5.2489239999999997</v>
      </c>
      <c r="P3881" s="43">
        <v>0</v>
      </c>
      <c r="Q3881" s="43">
        <v>5.2489239999999997</v>
      </c>
      <c r="R3881" s="43">
        <v>0</v>
      </c>
      <c r="S3881" s="43">
        <v>0</v>
      </c>
      <c r="T3881" s="43">
        <v>0</v>
      </c>
      <c r="U3881" s="43">
        <v>0</v>
      </c>
      <c r="V3881" s="43">
        <v>0</v>
      </c>
      <c r="W3881" s="43">
        <v>0</v>
      </c>
      <c r="X3881" s="43">
        <v>0</v>
      </c>
      <c r="Y3881" s="43">
        <v>0</v>
      </c>
      <c r="Z3881" s="43">
        <v>0</v>
      </c>
      <c r="AA3881" s="43">
        <v>0</v>
      </c>
      <c r="AB3881" s="43">
        <v>0</v>
      </c>
      <c r="AC3881" s="43">
        <v>0</v>
      </c>
      <c r="AD3881" s="43">
        <v>0</v>
      </c>
      <c r="AE3881" s="43">
        <v>0</v>
      </c>
    </row>
    <row r="3882" spans="1:31" ht="15.75" x14ac:dyDescent="0.25">
      <c r="A3882" s="49" t="s">
        <v>7796</v>
      </c>
      <c r="B3882" s="22" t="s">
        <v>7921</v>
      </c>
      <c r="C3882" s="42" t="s">
        <v>7922</v>
      </c>
      <c r="D3882" s="21">
        <v>2024</v>
      </c>
      <c r="E3882" s="21">
        <v>2024</v>
      </c>
      <c r="F3882" s="43">
        <v>28.449684999999999</v>
      </c>
      <c r="G3882" s="43">
        <v>34.139622000000003</v>
      </c>
      <c r="H3882" s="43">
        <v>37.481515521361999</v>
      </c>
      <c r="I3882" s="43">
        <v>0</v>
      </c>
      <c r="J3882" s="43">
        <f t="shared" si="180"/>
        <v>37.481515521361999</v>
      </c>
      <c r="K3882" s="43">
        <v>5.7265189999999997</v>
      </c>
      <c r="L3882" s="43">
        <f t="shared" si="181"/>
        <v>31.754996521361999</v>
      </c>
      <c r="M3882" s="43">
        <v>0</v>
      </c>
      <c r="N3882" s="43">
        <f t="shared" si="182"/>
        <v>34.139622000000003</v>
      </c>
      <c r="O3882" s="43">
        <v>5.7265189999999997</v>
      </c>
      <c r="P3882" s="43">
        <v>0</v>
      </c>
      <c r="Q3882" s="43">
        <v>5.7265189999999997</v>
      </c>
      <c r="R3882" s="43">
        <v>0</v>
      </c>
      <c r="S3882" s="43">
        <v>0</v>
      </c>
      <c r="T3882" s="43">
        <v>0</v>
      </c>
      <c r="U3882" s="43">
        <v>0</v>
      </c>
      <c r="V3882" s="43">
        <v>0</v>
      </c>
      <c r="W3882" s="43">
        <v>0</v>
      </c>
      <c r="X3882" s="43">
        <v>0</v>
      </c>
      <c r="Y3882" s="43">
        <v>0</v>
      </c>
      <c r="Z3882" s="43">
        <v>0</v>
      </c>
      <c r="AA3882" s="43">
        <v>0</v>
      </c>
      <c r="AB3882" s="43">
        <v>0</v>
      </c>
      <c r="AC3882" s="43">
        <v>0</v>
      </c>
      <c r="AD3882" s="43">
        <v>0</v>
      </c>
      <c r="AE3882" s="43">
        <v>0</v>
      </c>
    </row>
    <row r="3883" spans="1:31" ht="15.75" x14ac:dyDescent="0.25">
      <c r="A3883" s="49" t="s">
        <v>7791</v>
      </c>
      <c r="B3883" s="22" t="s">
        <v>7923</v>
      </c>
      <c r="C3883" s="42" t="s">
        <v>7924</v>
      </c>
      <c r="D3883" s="21">
        <v>2024</v>
      </c>
      <c r="E3883" s="21">
        <v>2024</v>
      </c>
      <c r="F3883" s="43">
        <v>13.034623</v>
      </c>
      <c r="G3883" s="43">
        <v>15.641546999999999</v>
      </c>
      <c r="H3883" s="43">
        <v>17.172683521221</v>
      </c>
      <c r="I3883" s="43">
        <v>0</v>
      </c>
      <c r="J3883" s="43">
        <f t="shared" si="180"/>
        <v>17.172683521221</v>
      </c>
      <c r="K3883" s="43">
        <v>9.7807060000000003</v>
      </c>
      <c r="L3883" s="43">
        <f t="shared" si="181"/>
        <v>7.3919775212209995</v>
      </c>
      <c r="M3883" s="43">
        <v>0</v>
      </c>
      <c r="N3883" s="43">
        <f t="shared" si="182"/>
        <v>15.641546999999999</v>
      </c>
      <c r="O3883" s="43">
        <v>9.7807060000000003</v>
      </c>
      <c r="P3883" s="43">
        <v>0</v>
      </c>
      <c r="Q3883" s="43">
        <v>9.7807060000000003</v>
      </c>
      <c r="R3883" s="43">
        <v>0</v>
      </c>
      <c r="S3883" s="43">
        <v>0</v>
      </c>
      <c r="T3883" s="43">
        <v>0</v>
      </c>
      <c r="U3883" s="43">
        <v>0</v>
      </c>
      <c r="V3883" s="43">
        <v>0</v>
      </c>
      <c r="W3883" s="43">
        <v>0</v>
      </c>
      <c r="X3883" s="43">
        <v>0</v>
      </c>
      <c r="Y3883" s="43">
        <v>0</v>
      </c>
      <c r="Z3883" s="43">
        <v>0</v>
      </c>
      <c r="AA3883" s="43">
        <v>0</v>
      </c>
      <c r="AB3883" s="43">
        <v>0</v>
      </c>
      <c r="AC3883" s="43">
        <v>0</v>
      </c>
      <c r="AD3883" s="43">
        <v>0</v>
      </c>
      <c r="AE3883" s="43">
        <v>0</v>
      </c>
    </row>
    <row r="3884" spans="1:31" ht="15.75" x14ac:dyDescent="0.25">
      <c r="A3884" s="49" t="s">
        <v>7791</v>
      </c>
      <c r="B3884" s="22" t="s">
        <v>7925</v>
      </c>
      <c r="C3884" s="42" t="s">
        <v>7926</v>
      </c>
      <c r="D3884" s="21">
        <v>2024</v>
      </c>
      <c r="E3884" s="21">
        <v>2025</v>
      </c>
      <c r="F3884" s="43">
        <v>144.62301500000001</v>
      </c>
      <c r="G3884" s="43">
        <v>173.547619</v>
      </c>
      <c r="H3884" s="43">
        <v>194.60815033294799</v>
      </c>
      <c r="I3884" s="43">
        <v>0</v>
      </c>
      <c r="J3884" s="43">
        <f t="shared" si="180"/>
        <v>194.60815033294799</v>
      </c>
      <c r="K3884" s="43">
        <v>181.62839</v>
      </c>
      <c r="L3884" s="43">
        <f t="shared" si="181"/>
        <v>12.97976033294799</v>
      </c>
      <c r="M3884" s="43">
        <v>0</v>
      </c>
      <c r="N3884" s="43">
        <f t="shared" si="182"/>
        <v>173.547619</v>
      </c>
      <c r="O3884" s="43">
        <v>181.62839</v>
      </c>
      <c r="P3884" s="43">
        <v>0</v>
      </c>
      <c r="Q3884" s="43">
        <v>104.159683</v>
      </c>
      <c r="R3884" s="43">
        <v>77.468706999999995</v>
      </c>
      <c r="S3884" s="43">
        <v>0</v>
      </c>
      <c r="T3884" s="43">
        <v>0</v>
      </c>
      <c r="U3884" s="43">
        <v>0</v>
      </c>
      <c r="V3884" s="43">
        <v>0</v>
      </c>
      <c r="W3884" s="43">
        <v>0</v>
      </c>
      <c r="X3884" s="43">
        <v>0</v>
      </c>
      <c r="Y3884" s="43">
        <v>0</v>
      </c>
      <c r="Z3884" s="43">
        <v>0</v>
      </c>
      <c r="AA3884" s="43">
        <v>0</v>
      </c>
      <c r="AB3884" s="43">
        <v>0</v>
      </c>
      <c r="AC3884" s="43">
        <v>0</v>
      </c>
      <c r="AD3884" s="43">
        <v>0</v>
      </c>
      <c r="AE3884" s="43">
        <v>0</v>
      </c>
    </row>
    <row r="3885" spans="1:31" ht="15.75" x14ac:dyDescent="0.25">
      <c r="A3885" s="49" t="s">
        <v>7796</v>
      </c>
      <c r="B3885" s="22" t="s">
        <v>7927</v>
      </c>
      <c r="C3885" s="42" t="s">
        <v>7928</v>
      </c>
      <c r="D3885" s="21">
        <v>2024</v>
      </c>
      <c r="E3885" s="21">
        <v>2024</v>
      </c>
      <c r="F3885" s="43">
        <v>6.7483750000000002</v>
      </c>
      <c r="G3885" s="43">
        <v>8.0980500000000006</v>
      </c>
      <c r="H3885" s="43">
        <v>8.8907600314900002</v>
      </c>
      <c r="I3885" s="43">
        <v>0</v>
      </c>
      <c r="J3885" s="43">
        <f t="shared" si="180"/>
        <v>8.8907600314900002</v>
      </c>
      <c r="K3885" s="43">
        <v>1.111632</v>
      </c>
      <c r="L3885" s="43">
        <f t="shared" si="181"/>
        <v>7.77912803149</v>
      </c>
      <c r="M3885" s="43">
        <v>0</v>
      </c>
      <c r="N3885" s="43">
        <f t="shared" si="182"/>
        <v>8.0980500000000006</v>
      </c>
      <c r="O3885" s="43">
        <v>1.111632</v>
      </c>
      <c r="P3885" s="43">
        <v>0</v>
      </c>
      <c r="Q3885" s="43">
        <v>1.111632</v>
      </c>
      <c r="R3885" s="43">
        <v>0</v>
      </c>
      <c r="S3885" s="43">
        <v>0</v>
      </c>
      <c r="T3885" s="43">
        <v>0</v>
      </c>
      <c r="U3885" s="43">
        <v>0</v>
      </c>
      <c r="V3885" s="43">
        <v>0</v>
      </c>
      <c r="W3885" s="43">
        <v>0</v>
      </c>
      <c r="X3885" s="43">
        <v>0</v>
      </c>
      <c r="Y3885" s="43">
        <v>0</v>
      </c>
      <c r="Z3885" s="43">
        <v>0</v>
      </c>
      <c r="AA3885" s="43">
        <v>0</v>
      </c>
      <c r="AB3885" s="43">
        <v>0</v>
      </c>
      <c r="AC3885" s="43">
        <v>0</v>
      </c>
      <c r="AD3885" s="43">
        <v>0</v>
      </c>
      <c r="AE3885" s="43">
        <v>0</v>
      </c>
    </row>
    <row r="3886" spans="1:31" ht="15.75" x14ac:dyDescent="0.25">
      <c r="A3886" s="49" t="s">
        <v>7791</v>
      </c>
      <c r="B3886" s="22" t="s">
        <v>7929</v>
      </c>
      <c r="C3886" s="42" t="s">
        <v>7930</v>
      </c>
      <c r="D3886" s="21">
        <v>2024</v>
      </c>
      <c r="E3886" s="21">
        <v>2024</v>
      </c>
      <c r="F3886" s="43">
        <v>112.489943</v>
      </c>
      <c r="G3886" s="43">
        <v>134.987931</v>
      </c>
      <c r="H3886" s="43">
        <v>148.20176592624699</v>
      </c>
      <c r="I3886" s="43">
        <v>0</v>
      </c>
      <c r="J3886" s="43">
        <f t="shared" si="180"/>
        <v>148.20176592624699</v>
      </c>
      <c r="K3886" s="43">
        <v>50.929113999999998</v>
      </c>
      <c r="L3886" s="43">
        <f t="shared" si="181"/>
        <v>97.272651926246994</v>
      </c>
      <c r="M3886" s="43">
        <v>0</v>
      </c>
      <c r="N3886" s="43">
        <f t="shared" si="182"/>
        <v>134.987931</v>
      </c>
      <c r="O3886" s="43">
        <v>50.929113999999998</v>
      </c>
      <c r="P3886" s="43">
        <v>0</v>
      </c>
      <c r="Q3886" s="43">
        <v>50.929113999999998</v>
      </c>
      <c r="R3886" s="43">
        <v>0</v>
      </c>
      <c r="S3886" s="43">
        <v>0</v>
      </c>
      <c r="T3886" s="43">
        <v>0</v>
      </c>
      <c r="U3886" s="43">
        <v>0</v>
      </c>
      <c r="V3886" s="43">
        <v>0</v>
      </c>
      <c r="W3886" s="43">
        <v>0</v>
      </c>
      <c r="X3886" s="43">
        <v>0</v>
      </c>
      <c r="Y3886" s="43">
        <v>0</v>
      </c>
      <c r="Z3886" s="43">
        <v>0</v>
      </c>
      <c r="AA3886" s="43">
        <v>0</v>
      </c>
      <c r="AB3886" s="43">
        <v>0</v>
      </c>
      <c r="AC3886" s="43">
        <v>0</v>
      </c>
      <c r="AD3886" s="43">
        <v>0</v>
      </c>
      <c r="AE3886" s="43">
        <v>0</v>
      </c>
    </row>
    <row r="3887" spans="1:31" ht="15.75" x14ac:dyDescent="0.25">
      <c r="A3887" s="49" t="s">
        <v>7791</v>
      </c>
      <c r="B3887" s="22" t="s">
        <v>7931</v>
      </c>
      <c r="C3887" s="42" t="s">
        <v>7932</v>
      </c>
      <c r="D3887" s="21">
        <v>2024</v>
      </c>
      <c r="E3887" s="21">
        <v>2024</v>
      </c>
      <c r="F3887" s="43">
        <v>17.587122999999998</v>
      </c>
      <c r="G3887" s="43">
        <v>21.104548999999999</v>
      </c>
      <c r="H3887" s="43">
        <v>23.170453334145002</v>
      </c>
      <c r="I3887" s="43">
        <v>0</v>
      </c>
      <c r="J3887" s="43">
        <f t="shared" si="180"/>
        <v>23.170453334145002</v>
      </c>
      <c r="K3887" s="43">
        <v>11.4718</v>
      </c>
      <c r="L3887" s="43">
        <f t="shared" si="181"/>
        <v>11.698653334145002</v>
      </c>
      <c r="M3887" s="43">
        <v>0</v>
      </c>
      <c r="N3887" s="43">
        <f t="shared" si="182"/>
        <v>21.104548999999999</v>
      </c>
      <c r="O3887" s="43">
        <v>11.4718</v>
      </c>
      <c r="P3887" s="43">
        <v>0</v>
      </c>
      <c r="Q3887" s="43">
        <v>11.4718</v>
      </c>
      <c r="R3887" s="43">
        <v>0</v>
      </c>
      <c r="S3887" s="43">
        <v>0</v>
      </c>
      <c r="T3887" s="43">
        <v>0</v>
      </c>
      <c r="U3887" s="43">
        <v>0</v>
      </c>
      <c r="V3887" s="43">
        <v>0</v>
      </c>
      <c r="W3887" s="43">
        <v>0</v>
      </c>
      <c r="X3887" s="43">
        <v>0</v>
      </c>
      <c r="Y3887" s="43">
        <v>0</v>
      </c>
      <c r="Z3887" s="43">
        <v>0</v>
      </c>
      <c r="AA3887" s="43">
        <v>0</v>
      </c>
      <c r="AB3887" s="43">
        <v>0</v>
      </c>
      <c r="AC3887" s="43">
        <v>0</v>
      </c>
      <c r="AD3887" s="43">
        <v>0</v>
      </c>
      <c r="AE3887" s="43">
        <v>0</v>
      </c>
    </row>
    <row r="3888" spans="1:31" ht="15.75" x14ac:dyDescent="0.25">
      <c r="A3888" s="49" t="s">
        <v>7791</v>
      </c>
      <c r="B3888" s="22" t="s">
        <v>7933</v>
      </c>
      <c r="C3888" s="42" t="s">
        <v>7934</v>
      </c>
      <c r="D3888" s="21">
        <v>2024</v>
      </c>
      <c r="E3888" s="21">
        <v>2024</v>
      </c>
      <c r="F3888" s="43">
        <v>0.99888100000000002</v>
      </c>
      <c r="G3888" s="43">
        <v>1.1986570000000001</v>
      </c>
      <c r="H3888" s="43">
        <v>1.3159956309659999</v>
      </c>
      <c r="I3888" s="43">
        <v>0</v>
      </c>
      <c r="J3888" s="43">
        <f t="shared" si="180"/>
        <v>1.3159956309659999</v>
      </c>
      <c r="K3888" s="43">
        <v>0.10585600000000001</v>
      </c>
      <c r="L3888" s="43">
        <f t="shared" si="181"/>
        <v>1.210139630966</v>
      </c>
      <c r="M3888" s="43">
        <v>0</v>
      </c>
      <c r="N3888" s="43">
        <f t="shared" si="182"/>
        <v>1.1986570000000001</v>
      </c>
      <c r="O3888" s="43">
        <v>0.10585600000000001</v>
      </c>
      <c r="P3888" s="43">
        <v>0</v>
      </c>
      <c r="Q3888" s="43">
        <v>0.10585600000000001</v>
      </c>
      <c r="R3888" s="43">
        <v>0</v>
      </c>
      <c r="S3888" s="43">
        <v>0</v>
      </c>
      <c r="T3888" s="43">
        <v>0</v>
      </c>
      <c r="U3888" s="43">
        <v>0</v>
      </c>
      <c r="V3888" s="43">
        <v>0</v>
      </c>
      <c r="W3888" s="43">
        <v>0</v>
      </c>
      <c r="X3888" s="43">
        <v>0</v>
      </c>
      <c r="Y3888" s="43">
        <v>0</v>
      </c>
      <c r="Z3888" s="43">
        <v>0</v>
      </c>
      <c r="AA3888" s="43">
        <v>0</v>
      </c>
      <c r="AB3888" s="43">
        <v>0</v>
      </c>
      <c r="AC3888" s="43">
        <v>0</v>
      </c>
      <c r="AD3888" s="43">
        <v>0</v>
      </c>
      <c r="AE3888" s="43">
        <v>0</v>
      </c>
    </row>
    <row r="3889" spans="1:31" ht="15.75" x14ac:dyDescent="0.25">
      <c r="A3889" s="49" t="s">
        <v>7791</v>
      </c>
      <c r="B3889" s="22" t="s">
        <v>7935</v>
      </c>
      <c r="C3889" s="42" t="s">
        <v>7936</v>
      </c>
      <c r="D3889" s="21">
        <v>2024</v>
      </c>
      <c r="E3889" s="21">
        <v>2024</v>
      </c>
      <c r="F3889" s="43">
        <v>2.2212740000000002</v>
      </c>
      <c r="G3889" s="43">
        <v>2.66553</v>
      </c>
      <c r="H3889" s="43">
        <v>2.9264560711200001</v>
      </c>
      <c r="I3889" s="43">
        <v>0</v>
      </c>
      <c r="J3889" s="43">
        <f t="shared" si="180"/>
        <v>2.9264560711200001</v>
      </c>
      <c r="K3889" s="43">
        <v>2.8263099999999999</v>
      </c>
      <c r="L3889" s="43">
        <f t="shared" si="181"/>
        <v>0.10014607112000018</v>
      </c>
      <c r="M3889" s="43">
        <v>0</v>
      </c>
      <c r="N3889" s="43">
        <f t="shared" si="182"/>
        <v>2.66553</v>
      </c>
      <c r="O3889" s="43">
        <v>2.8263099999999999</v>
      </c>
      <c r="P3889" s="43">
        <v>0</v>
      </c>
      <c r="Q3889" s="43">
        <v>2.8263099999999999</v>
      </c>
      <c r="R3889" s="43">
        <v>0</v>
      </c>
      <c r="S3889" s="43">
        <v>0</v>
      </c>
      <c r="T3889" s="43">
        <v>0</v>
      </c>
      <c r="U3889" s="43">
        <v>0</v>
      </c>
      <c r="V3889" s="43">
        <v>0</v>
      </c>
      <c r="W3889" s="43">
        <v>0</v>
      </c>
      <c r="X3889" s="43">
        <v>0</v>
      </c>
      <c r="Y3889" s="43">
        <v>0</v>
      </c>
      <c r="Z3889" s="43">
        <v>0</v>
      </c>
      <c r="AA3889" s="43">
        <v>0</v>
      </c>
      <c r="AB3889" s="43">
        <v>0</v>
      </c>
      <c r="AC3889" s="43">
        <v>0</v>
      </c>
      <c r="AD3889" s="43">
        <v>0</v>
      </c>
      <c r="AE3889" s="43">
        <v>0</v>
      </c>
    </row>
    <row r="3890" spans="1:31" ht="15.75" x14ac:dyDescent="0.25">
      <c r="A3890" s="49" t="s">
        <v>7791</v>
      </c>
      <c r="B3890" s="22" t="s">
        <v>7937</v>
      </c>
      <c r="C3890" s="42" t="s">
        <v>7938</v>
      </c>
      <c r="D3890" s="21">
        <v>2024</v>
      </c>
      <c r="E3890" s="21">
        <v>2024</v>
      </c>
      <c r="F3890" s="43">
        <v>1.763806</v>
      </c>
      <c r="G3890" s="43">
        <v>2.1165669999999999</v>
      </c>
      <c r="H3890" s="43">
        <v>2.3237567288830001</v>
      </c>
      <c r="I3890" s="43">
        <v>0</v>
      </c>
      <c r="J3890" s="43">
        <f t="shared" si="180"/>
        <v>2.3237567288830001</v>
      </c>
      <c r="K3890" s="43">
        <v>0.40562199999999998</v>
      </c>
      <c r="L3890" s="43">
        <f t="shared" si="181"/>
        <v>1.9181347288830002</v>
      </c>
      <c r="M3890" s="43">
        <v>0</v>
      </c>
      <c r="N3890" s="43">
        <f t="shared" si="182"/>
        <v>2.1165669999999999</v>
      </c>
      <c r="O3890" s="43">
        <v>0.40562199999999998</v>
      </c>
      <c r="P3890" s="43">
        <v>0</v>
      </c>
      <c r="Q3890" s="43">
        <v>0.40562199999999998</v>
      </c>
      <c r="R3890" s="43">
        <v>0</v>
      </c>
      <c r="S3890" s="43">
        <v>0</v>
      </c>
      <c r="T3890" s="43">
        <v>0</v>
      </c>
      <c r="U3890" s="43">
        <v>0</v>
      </c>
      <c r="V3890" s="43">
        <v>0</v>
      </c>
      <c r="W3890" s="43">
        <v>0</v>
      </c>
      <c r="X3890" s="43">
        <v>0</v>
      </c>
      <c r="Y3890" s="43">
        <v>0</v>
      </c>
      <c r="Z3890" s="43">
        <v>0</v>
      </c>
      <c r="AA3890" s="43">
        <v>0</v>
      </c>
      <c r="AB3890" s="43">
        <v>0</v>
      </c>
      <c r="AC3890" s="43">
        <v>0</v>
      </c>
      <c r="AD3890" s="43">
        <v>0</v>
      </c>
      <c r="AE3890" s="43">
        <v>0</v>
      </c>
    </row>
    <row r="3891" spans="1:31" ht="15.75" x14ac:dyDescent="0.25">
      <c r="A3891" s="49" t="s">
        <v>7791</v>
      </c>
      <c r="B3891" s="22" t="s">
        <v>7939</v>
      </c>
      <c r="C3891" s="42" t="s">
        <v>7940</v>
      </c>
      <c r="D3891" s="21">
        <v>2024</v>
      </c>
      <c r="E3891" s="21">
        <v>2024</v>
      </c>
      <c r="F3891" s="43">
        <v>6.2794639999999999</v>
      </c>
      <c r="G3891" s="43">
        <v>7.5353579999999996</v>
      </c>
      <c r="H3891" s="43">
        <v>8.2729888690350002</v>
      </c>
      <c r="I3891" s="43">
        <v>0</v>
      </c>
      <c r="J3891" s="43">
        <f t="shared" si="180"/>
        <v>8.2729888690350002</v>
      </c>
      <c r="K3891" s="43">
        <v>4.6724870000000003</v>
      </c>
      <c r="L3891" s="43">
        <f t="shared" si="181"/>
        <v>3.6005018690349999</v>
      </c>
      <c r="M3891" s="43">
        <v>0</v>
      </c>
      <c r="N3891" s="43">
        <f t="shared" si="182"/>
        <v>7.5353579999999996</v>
      </c>
      <c r="O3891" s="43">
        <v>4.6724870000000003</v>
      </c>
      <c r="P3891" s="43">
        <v>0</v>
      </c>
      <c r="Q3891" s="43">
        <v>4.6724870000000003</v>
      </c>
      <c r="R3891" s="43">
        <v>0</v>
      </c>
      <c r="S3891" s="43">
        <v>0</v>
      </c>
      <c r="T3891" s="43">
        <v>0</v>
      </c>
      <c r="U3891" s="43">
        <v>0</v>
      </c>
      <c r="V3891" s="43">
        <v>0</v>
      </c>
      <c r="W3891" s="43">
        <v>0</v>
      </c>
      <c r="X3891" s="43">
        <v>0</v>
      </c>
      <c r="Y3891" s="43">
        <v>0</v>
      </c>
      <c r="Z3891" s="43">
        <v>0</v>
      </c>
      <c r="AA3891" s="43">
        <v>0</v>
      </c>
      <c r="AB3891" s="43">
        <v>0</v>
      </c>
      <c r="AC3891" s="43">
        <v>0</v>
      </c>
      <c r="AD3891" s="43">
        <v>0</v>
      </c>
      <c r="AE3891" s="43">
        <v>0</v>
      </c>
    </row>
    <row r="3892" spans="1:31" ht="15.75" x14ac:dyDescent="0.25">
      <c r="A3892" s="49" t="s">
        <v>7796</v>
      </c>
      <c r="B3892" s="22" t="s">
        <v>7941</v>
      </c>
      <c r="C3892" s="42" t="s">
        <v>7942</v>
      </c>
      <c r="D3892" s="21">
        <v>2024</v>
      </c>
      <c r="E3892" s="21">
        <v>2024</v>
      </c>
      <c r="F3892" s="43">
        <v>6.7483750000000002</v>
      </c>
      <c r="G3892" s="43">
        <v>8.0980500000000006</v>
      </c>
      <c r="H3892" s="43">
        <v>8.8907600314900002</v>
      </c>
      <c r="I3892" s="43">
        <v>0</v>
      </c>
      <c r="J3892" s="43">
        <f t="shared" si="180"/>
        <v>8.8907600314900002</v>
      </c>
      <c r="K3892" s="43">
        <v>2.4183819999999998</v>
      </c>
      <c r="L3892" s="43">
        <f t="shared" si="181"/>
        <v>6.4723780314900008</v>
      </c>
      <c r="M3892" s="43">
        <v>0</v>
      </c>
      <c r="N3892" s="43">
        <f t="shared" si="182"/>
        <v>8.0980500000000006</v>
      </c>
      <c r="O3892" s="43">
        <v>2.4183819999999998</v>
      </c>
      <c r="P3892" s="43">
        <v>0</v>
      </c>
      <c r="Q3892" s="43">
        <v>2.4183819999999998</v>
      </c>
      <c r="R3892" s="43">
        <v>0</v>
      </c>
      <c r="S3892" s="43">
        <v>0</v>
      </c>
      <c r="T3892" s="43">
        <v>0</v>
      </c>
      <c r="U3892" s="43">
        <v>0</v>
      </c>
      <c r="V3892" s="43">
        <v>0</v>
      </c>
      <c r="W3892" s="43">
        <v>0</v>
      </c>
      <c r="X3892" s="43">
        <v>0</v>
      </c>
      <c r="Y3892" s="43">
        <v>0</v>
      </c>
      <c r="Z3892" s="43">
        <v>0</v>
      </c>
      <c r="AA3892" s="43">
        <v>0</v>
      </c>
      <c r="AB3892" s="43">
        <v>0</v>
      </c>
      <c r="AC3892" s="43">
        <v>0</v>
      </c>
      <c r="AD3892" s="43">
        <v>0</v>
      </c>
      <c r="AE3892" s="43">
        <v>0</v>
      </c>
    </row>
    <row r="3893" spans="1:31" ht="15.75" x14ac:dyDescent="0.25">
      <c r="A3893" s="49" t="s">
        <v>7791</v>
      </c>
      <c r="B3893" s="22" t="s">
        <v>7943</v>
      </c>
      <c r="C3893" s="42" t="s">
        <v>7944</v>
      </c>
      <c r="D3893" s="21">
        <v>2024</v>
      </c>
      <c r="E3893" s="21">
        <v>2024</v>
      </c>
      <c r="F3893" s="43">
        <v>5.7361649999999997</v>
      </c>
      <c r="G3893" s="43">
        <v>6.8833979999999997</v>
      </c>
      <c r="H3893" s="43">
        <v>7.557208057495</v>
      </c>
      <c r="I3893" s="43">
        <v>0</v>
      </c>
      <c r="J3893" s="43">
        <f t="shared" si="180"/>
        <v>7.557208057495</v>
      </c>
      <c r="K3893" s="43">
        <v>3.2767499999999998</v>
      </c>
      <c r="L3893" s="43">
        <f t="shared" si="181"/>
        <v>4.2804580574950002</v>
      </c>
      <c r="M3893" s="43">
        <v>0</v>
      </c>
      <c r="N3893" s="43">
        <f t="shared" si="182"/>
        <v>6.8833979999999997</v>
      </c>
      <c r="O3893" s="43">
        <v>3.2767499999999998</v>
      </c>
      <c r="P3893" s="43">
        <v>0</v>
      </c>
      <c r="Q3893" s="43">
        <v>3.2767499999999998</v>
      </c>
      <c r="R3893" s="43">
        <v>0</v>
      </c>
      <c r="S3893" s="43">
        <v>0</v>
      </c>
      <c r="T3893" s="43">
        <v>0</v>
      </c>
      <c r="U3893" s="43">
        <v>0</v>
      </c>
      <c r="V3893" s="43">
        <v>0</v>
      </c>
      <c r="W3893" s="43">
        <v>0</v>
      </c>
      <c r="X3893" s="43">
        <v>0</v>
      </c>
      <c r="Y3893" s="43">
        <v>0</v>
      </c>
      <c r="Z3893" s="43">
        <v>0</v>
      </c>
      <c r="AA3893" s="43">
        <v>0</v>
      </c>
      <c r="AB3893" s="43">
        <v>0</v>
      </c>
      <c r="AC3893" s="43">
        <v>0</v>
      </c>
      <c r="AD3893" s="43">
        <v>0</v>
      </c>
      <c r="AE3893" s="43">
        <v>0</v>
      </c>
    </row>
    <row r="3894" spans="1:31" ht="15.75" x14ac:dyDescent="0.25">
      <c r="A3894" s="49" t="s">
        <v>7791</v>
      </c>
      <c r="B3894" s="22" t="s">
        <v>7945</v>
      </c>
      <c r="C3894" s="42" t="s">
        <v>7946</v>
      </c>
      <c r="D3894" s="21">
        <v>2024</v>
      </c>
      <c r="E3894" s="21">
        <v>2024</v>
      </c>
      <c r="F3894" s="43">
        <v>2.3445339999999999</v>
      </c>
      <c r="G3894" s="43">
        <v>2.8134420000000002</v>
      </c>
      <c r="H3894" s="43">
        <v>3.0888503228299999</v>
      </c>
      <c r="I3894" s="43">
        <v>0</v>
      </c>
      <c r="J3894" s="43">
        <f t="shared" si="180"/>
        <v>3.0888503228299999</v>
      </c>
      <c r="K3894" s="43">
        <v>1.4189000000000001</v>
      </c>
      <c r="L3894" s="43">
        <f t="shared" si="181"/>
        <v>1.6699503228299999</v>
      </c>
      <c r="M3894" s="43">
        <v>0</v>
      </c>
      <c r="N3894" s="43">
        <f t="shared" si="182"/>
        <v>2.8134420000000002</v>
      </c>
      <c r="O3894" s="43">
        <v>1.4189000000000001</v>
      </c>
      <c r="P3894" s="43">
        <v>0</v>
      </c>
      <c r="Q3894" s="43">
        <v>1.4189000000000001</v>
      </c>
      <c r="R3894" s="43">
        <v>0</v>
      </c>
      <c r="S3894" s="43">
        <v>0</v>
      </c>
      <c r="T3894" s="43">
        <v>0</v>
      </c>
      <c r="U3894" s="43">
        <v>0</v>
      </c>
      <c r="V3894" s="43">
        <v>0</v>
      </c>
      <c r="W3894" s="43">
        <v>0</v>
      </c>
      <c r="X3894" s="43">
        <v>0</v>
      </c>
      <c r="Y3894" s="43">
        <v>0</v>
      </c>
      <c r="Z3894" s="43">
        <v>0</v>
      </c>
      <c r="AA3894" s="43">
        <v>0</v>
      </c>
      <c r="AB3894" s="43">
        <v>0</v>
      </c>
      <c r="AC3894" s="43">
        <v>0</v>
      </c>
      <c r="AD3894" s="43">
        <v>0</v>
      </c>
      <c r="AE3894" s="43">
        <v>0</v>
      </c>
    </row>
    <row r="3895" spans="1:31" ht="15.75" x14ac:dyDescent="0.25">
      <c r="A3895" s="49" t="s">
        <v>7694</v>
      </c>
      <c r="B3895" s="22" t="s">
        <v>7947</v>
      </c>
      <c r="C3895" s="42" t="s">
        <v>7948</v>
      </c>
      <c r="D3895" s="21">
        <v>2024</v>
      </c>
      <c r="E3895" s="21">
        <v>2024</v>
      </c>
      <c r="F3895" s="43">
        <v>0.73248899999999995</v>
      </c>
      <c r="G3895" s="43">
        <v>0.87898699999999996</v>
      </c>
      <c r="H3895" s="43">
        <v>0.96503125796400002</v>
      </c>
      <c r="I3895" s="43">
        <v>0</v>
      </c>
      <c r="J3895" s="43">
        <f t="shared" si="180"/>
        <v>0.96503125796400002</v>
      </c>
      <c r="K3895" s="43">
        <v>0.306564</v>
      </c>
      <c r="L3895" s="43">
        <f t="shared" si="181"/>
        <v>0.65846725796400007</v>
      </c>
      <c r="M3895" s="43">
        <v>0</v>
      </c>
      <c r="N3895" s="43">
        <f t="shared" si="182"/>
        <v>0.87898699999999996</v>
      </c>
      <c r="O3895" s="43">
        <v>0.306564</v>
      </c>
      <c r="P3895" s="43">
        <v>0</v>
      </c>
      <c r="Q3895" s="43">
        <v>0.306564</v>
      </c>
      <c r="R3895" s="43">
        <v>0</v>
      </c>
      <c r="S3895" s="43">
        <v>0</v>
      </c>
      <c r="T3895" s="43">
        <v>0</v>
      </c>
      <c r="U3895" s="43">
        <v>0</v>
      </c>
      <c r="V3895" s="43">
        <v>0</v>
      </c>
      <c r="W3895" s="43">
        <v>0</v>
      </c>
      <c r="X3895" s="43">
        <v>0</v>
      </c>
      <c r="Y3895" s="43">
        <v>0</v>
      </c>
      <c r="Z3895" s="43">
        <v>0</v>
      </c>
      <c r="AA3895" s="43">
        <v>0</v>
      </c>
      <c r="AB3895" s="43">
        <v>0</v>
      </c>
      <c r="AC3895" s="43">
        <v>0</v>
      </c>
      <c r="AD3895" s="43">
        <v>0</v>
      </c>
      <c r="AE3895" s="43">
        <v>0</v>
      </c>
    </row>
    <row r="3896" spans="1:31" ht="15.75" x14ac:dyDescent="0.25">
      <c r="A3896" s="49" t="s">
        <v>7694</v>
      </c>
      <c r="B3896" s="22" t="s">
        <v>7949</v>
      </c>
      <c r="C3896" s="42" t="s">
        <v>7950</v>
      </c>
      <c r="D3896" s="21">
        <v>2024</v>
      </c>
      <c r="E3896" s="21">
        <v>2024</v>
      </c>
      <c r="F3896" s="43">
        <v>8.384366</v>
      </c>
      <c r="G3896" s="43">
        <v>10.061239</v>
      </c>
      <c r="H3896" s="43">
        <v>11.046126936824001</v>
      </c>
      <c r="I3896" s="43">
        <v>0</v>
      </c>
      <c r="J3896" s="43">
        <f t="shared" si="180"/>
        <v>11.046126936824001</v>
      </c>
      <c r="K3896" s="43">
        <v>1.792788</v>
      </c>
      <c r="L3896" s="43">
        <f t="shared" si="181"/>
        <v>9.2533389368240009</v>
      </c>
      <c r="M3896" s="43">
        <v>0</v>
      </c>
      <c r="N3896" s="43">
        <f t="shared" si="182"/>
        <v>10.061239</v>
      </c>
      <c r="O3896" s="43">
        <v>1.792788</v>
      </c>
      <c r="P3896" s="43">
        <v>0</v>
      </c>
      <c r="Q3896" s="43">
        <v>1.792788</v>
      </c>
      <c r="R3896" s="43">
        <v>0</v>
      </c>
      <c r="S3896" s="43">
        <v>0</v>
      </c>
      <c r="T3896" s="43">
        <v>0</v>
      </c>
      <c r="U3896" s="43">
        <v>0</v>
      </c>
      <c r="V3896" s="43">
        <v>0</v>
      </c>
      <c r="W3896" s="43">
        <v>0</v>
      </c>
      <c r="X3896" s="43">
        <v>0</v>
      </c>
      <c r="Y3896" s="43">
        <v>0</v>
      </c>
      <c r="Z3896" s="43">
        <v>0</v>
      </c>
      <c r="AA3896" s="43">
        <v>0</v>
      </c>
      <c r="AB3896" s="43">
        <v>0</v>
      </c>
      <c r="AC3896" s="43">
        <v>0</v>
      </c>
      <c r="AD3896" s="43">
        <v>0</v>
      </c>
      <c r="AE3896" s="43">
        <v>0</v>
      </c>
    </row>
    <row r="3897" spans="1:31" ht="15.75" x14ac:dyDescent="0.25">
      <c r="A3897" s="49" t="s">
        <v>7694</v>
      </c>
      <c r="B3897" s="22" t="s">
        <v>7951</v>
      </c>
      <c r="C3897" s="42" t="s">
        <v>7952</v>
      </c>
      <c r="D3897" s="21">
        <v>2024</v>
      </c>
      <c r="E3897" s="21">
        <v>2024</v>
      </c>
      <c r="F3897" s="43">
        <v>8.0889009999999999</v>
      </c>
      <c r="G3897" s="43">
        <v>9.7066809999999997</v>
      </c>
      <c r="H3897" s="43">
        <v>10.656860510214001</v>
      </c>
      <c r="I3897" s="43">
        <v>0</v>
      </c>
      <c r="J3897" s="43">
        <f t="shared" si="180"/>
        <v>10.656860510214001</v>
      </c>
      <c r="K3897" s="43">
        <v>1.7267479999999999</v>
      </c>
      <c r="L3897" s="43">
        <f t="shared" si="181"/>
        <v>8.9301125102140002</v>
      </c>
      <c r="M3897" s="43">
        <v>0</v>
      </c>
      <c r="N3897" s="43">
        <f t="shared" si="182"/>
        <v>9.7066809999999997</v>
      </c>
      <c r="O3897" s="43">
        <v>1.7267479999999999</v>
      </c>
      <c r="P3897" s="43">
        <v>0</v>
      </c>
      <c r="Q3897" s="43">
        <v>1.7267479999999999</v>
      </c>
      <c r="R3897" s="43">
        <v>0</v>
      </c>
      <c r="S3897" s="43">
        <v>0</v>
      </c>
      <c r="T3897" s="43">
        <v>0</v>
      </c>
      <c r="U3897" s="43">
        <v>0</v>
      </c>
      <c r="V3897" s="43">
        <v>0</v>
      </c>
      <c r="W3897" s="43">
        <v>0</v>
      </c>
      <c r="X3897" s="43">
        <v>0</v>
      </c>
      <c r="Y3897" s="43">
        <v>0</v>
      </c>
      <c r="Z3897" s="43">
        <v>0</v>
      </c>
      <c r="AA3897" s="43">
        <v>0</v>
      </c>
      <c r="AB3897" s="43">
        <v>0</v>
      </c>
      <c r="AC3897" s="43">
        <v>0</v>
      </c>
      <c r="AD3897" s="43">
        <v>0</v>
      </c>
      <c r="AE3897" s="43">
        <v>0</v>
      </c>
    </row>
    <row r="3898" spans="1:31" ht="15.75" x14ac:dyDescent="0.25">
      <c r="A3898" s="49" t="s">
        <v>7694</v>
      </c>
      <c r="B3898" s="22" t="s">
        <v>7953</v>
      </c>
      <c r="C3898" s="42" t="s">
        <v>7954</v>
      </c>
      <c r="D3898" s="21">
        <v>2024</v>
      </c>
      <c r="E3898" s="21">
        <v>2024</v>
      </c>
      <c r="F3898" s="43">
        <v>1.7685949999999999</v>
      </c>
      <c r="G3898" s="43">
        <v>2.1223130000000001</v>
      </c>
      <c r="H3898" s="43">
        <v>2.3300662969769999</v>
      </c>
      <c r="I3898" s="43">
        <v>0</v>
      </c>
      <c r="J3898" s="43">
        <f t="shared" si="180"/>
        <v>2.3300662969769999</v>
      </c>
      <c r="K3898" s="43">
        <v>1.3110999999999999</v>
      </c>
      <c r="L3898" s="43">
        <f t="shared" si="181"/>
        <v>1.0189662969769999</v>
      </c>
      <c r="M3898" s="43">
        <v>0</v>
      </c>
      <c r="N3898" s="43">
        <f t="shared" si="182"/>
        <v>2.1223130000000001</v>
      </c>
      <c r="O3898" s="43">
        <v>1.3110999999999999</v>
      </c>
      <c r="P3898" s="43">
        <v>0</v>
      </c>
      <c r="Q3898" s="43">
        <v>1.3110999999999999</v>
      </c>
      <c r="R3898" s="43">
        <v>0</v>
      </c>
      <c r="S3898" s="43">
        <v>0</v>
      </c>
      <c r="T3898" s="43">
        <v>0</v>
      </c>
      <c r="U3898" s="43">
        <v>0</v>
      </c>
      <c r="V3898" s="43">
        <v>0</v>
      </c>
      <c r="W3898" s="43">
        <v>0</v>
      </c>
      <c r="X3898" s="43">
        <v>0</v>
      </c>
      <c r="Y3898" s="43">
        <v>0</v>
      </c>
      <c r="Z3898" s="43">
        <v>0</v>
      </c>
      <c r="AA3898" s="43">
        <v>0</v>
      </c>
      <c r="AB3898" s="43">
        <v>0</v>
      </c>
      <c r="AC3898" s="43">
        <v>0</v>
      </c>
      <c r="AD3898" s="43">
        <v>0</v>
      </c>
      <c r="AE3898" s="43">
        <v>0</v>
      </c>
    </row>
    <row r="3899" spans="1:31" ht="15.75" x14ac:dyDescent="0.25">
      <c r="A3899" s="49" t="s">
        <v>7955</v>
      </c>
      <c r="B3899" s="22" t="s">
        <v>7956</v>
      </c>
      <c r="C3899" s="42" t="s">
        <v>7957</v>
      </c>
      <c r="D3899" s="21">
        <v>2017</v>
      </c>
      <c r="E3899" s="21">
        <v>2026</v>
      </c>
      <c r="F3899" s="43">
        <v>23.721419999999998</v>
      </c>
      <c r="G3899" s="43">
        <v>28.465703999999999</v>
      </c>
      <c r="H3899" s="43">
        <v>33.756178849580003</v>
      </c>
      <c r="I3899" s="43">
        <v>0</v>
      </c>
      <c r="J3899" s="43">
        <f t="shared" si="180"/>
        <v>33.756178849580003</v>
      </c>
      <c r="K3899" s="43">
        <v>21.435466000000002</v>
      </c>
      <c r="L3899" s="43">
        <f t="shared" si="181"/>
        <v>12.320712849580001</v>
      </c>
      <c r="M3899" s="43">
        <v>2.3292440000000001</v>
      </c>
      <c r="N3899" s="43">
        <f t="shared" si="182"/>
        <v>26.13646</v>
      </c>
      <c r="O3899" s="43">
        <v>21.435466000000002</v>
      </c>
      <c r="P3899" s="43">
        <v>0</v>
      </c>
      <c r="Q3899" s="43">
        <v>0</v>
      </c>
      <c r="R3899" s="43">
        <v>1.5302819999999999</v>
      </c>
      <c r="S3899" s="43">
        <v>17.575939999999999</v>
      </c>
      <c r="T3899" s="43">
        <v>0</v>
      </c>
      <c r="U3899" s="43">
        <v>0</v>
      </c>
      <c r="V3899" s="43">
        <v>0</v>
      </c>
      <c r="W3899" s="43">
        <v>0</v>
      </c>
      <c r="X3899" s="43">
        <v>0</v>
      </c>
      <c r="Y3899" s="43">
        <v>0</v>
      </c>
      <c r="Z3899" s="43">
        <v>0</v>
      </c>
      <c r="AA3899" s="43">
        <v>0</v>
      </c>
      <c r="AB3899" s="43">
        <v>0</v>
      </c>
      <c r="AC3899" s="43">
        <v>0</v>
      </c>
      <c r="AD3899" s="43">
        <v>0</v>
      </c>
      <c r="AE3899" s="43">
        <v>0</v>
      </c>
    </row>
    <row r="3900" spans="1:31" ht="15.75" x14ac:dyDescent="0.25">
      <c r="A3900" s="49">
        <v>11.4</v>
      </c>
      <c r="B3900" s="22" t="s">
        <v>7958</v>
      </c>
      <c r="C3900" s="42" t="s">
        <v>7959</v>
      </c>
      <c r="D3900" s="21">
        <v>2017</v>
      </c>
      <c r="E3900" s="21">
        <v>2024</v>
      </c>
      <c r="F3900" s="43">
        <v>10.123486</v>
      </c>
      <c r="G3900" s="43">
        <v>12.148183</v>
      </c>
      <c r="H3900" s="43">
        <v>12.563166119372999</v>
      </c>
      <c r="I3900" s="43">
        <v>0</v>
      </c>
      <c r="J3900" s="43">
        <f t="shared" si="180"/>
        <v>12.563166119372999</v>
      </c>
      <c r="K3900" s="43">
        <v>5.3358189999999999</v>
      </c>
      <c r="L3900" s="43">
        <f t="shared" si="181"/>
        <v>7.2273471193729995</v>
      </c>
      <c r="M3900" s="43">
        <v>0.244282</v>
      </c>
      <c r="N3900" s="43">
        <f t="shared" si="182"/>
        <v>11.903900999999999</v>
      </c>
      <c r="O3900" s="43">
        <v>5.3358189999999999</v>
      </c>
      <c r="P3900" s="43">
        <v>5.0902000000000003</v>
      </c>
      <c r="Q3900" s="43">
        <v>1.3370000000000001E-3</v>
      </c>
      <c r="R3900" s="43">
        <v>0</v>
      </c>
      <c r="S3900" s="43">
        <v>0</v>
      </c>
      <c r="T3900" s="43">
        <v>0</v>
      </c>
      <c r="U3900" s="43">
        <v>0</v>
      </c>
      <c r="V3900" s="43">
        <v>0</v>
      </c>
      <c r="W3900" s="43">
        <v>0</v>
      </c>
      <c r="X3900" s="43">
        <v>0</v>
      </c>
      <c r="Y3900" s="43">
        <v>0</v>
      </c>
      <c r="Z3900" s="43">
        <v>0</v>
      </c>
      <c r="AA3900" s="43">
        <v>0</v>
      </c>
      <c r="AB3900" s="43">
        <v>0</v>
      </c>
      <c r="AC3900" s="43">
        <v>0</v>
      </c>
      <c r="AD3900" s="43">
        <v>0</v>
      </c>
      <c r="AE3900" s="43">
        <v>0</v>
      </c>
    </row>
    <row r="3901" spans="1:31" ht="15.75" x14ac:dyDescent="0.25">
      <c r="A3901" s="49">
        <v>11.4</v>
      </c>
      <c r="B3901" s="22" t="s">
        <v>7960</v>
      </c>
      <c r="C3901" s="42" t="s">
        <v>7961</v>
      </c>
      <c r="D3901" s="21">
        <v>2021</v>
      </c>
      <c r="E3901" s="21">
        <v>2025</v>
      </c>
      <c r="F3901" s="43">
        <v>7.3112250000000003</v>
      </c>
      <c r="G3901" s="43">
        <v>8.7734699999999997</v>
      </c>
      <c r="H3901" s="43">
        <v>10.061039481526</v>
      </c>
      <c r="I3901" s="43">
        <v>0</v>
      </c>
      <c r="J3901" s="43">
        <f t="shared" si="180"/>
        <v>10.061039481526</v>
      </c>
      <c r="K3901" s="43">
        <v>4.2732999999999999</v>
      </c>
      <c r="L3901" s="43">
        <f t="shared" si="181"/>
        <v>5.7877394815260006</v>
      </c>
      <c r="M3901" s="43">
        <v>0.162274</v>
      </c>
      <c r="N3901" s="43">
        <f t="shared" si="182"/>
        <v>8.6111959999999996</v>
      </c>
      <c r="O3901" s="43">
        <v>4.2732999999999999</v>
      </c>
      <c r="P3901" s="43">
        <v>0</v>
      </c>
      <c r="Q3901" s="43">
        <v>0.25249199999999999</v>
      </c>
      <c r="R3901" s="43">
        <v>3.8585340000000001</v>
      </c>
      <c r="S3901" s="43">
        <v>0</v>
      </c>
      <c r="T3901" s="43">
        <v>0</v>
      </c>
      <c r="U3901" s="43">
        <v>0</v>
      </c>
      <c r="V3901" s="43">
        <v>0</v>
      </c>
      <c r="W3901" s="43">
        <v>0</v>
      </c>
      <c r="X3901" s="43">
        <v>0</v>
      </c>
      <c r="Y3901" s="43">
        <v>0</v>
      </c>
      <c r="Z3901" s="43">
        <v>0</v>
      </c>
      <c r="AA3901" s="43">
        <v>0</v>
      </c>
      <c r="AB3901" s="43">
        <v>0</v>
      </c>
      <c r="AC3901" s="43">
        <v>0</v>
      </c>
      <c r="AD3901" s="43">
        <v>0</v>
      </c>
      <c r="AE3901" s="43">
        <v>0</v>
      </c>
    </row>
    <row r="3902" spans="1:31" ht="15.75" x14ac:dyDescent="0.25">
      <c r="A3902" s="49" t="s">
        <v>7962</v>
      </c>
      <c r="B3902" s="22" t="s">
        <v>7963</v>
      </c>
      <c r="C3902" s="42" t="s">
        <v>7964</v>
      </c>
      <c r="D3902" s="21">
        <v>2017</v>
      </c>
      <c r="E3902" s="21">
        <v>2024</v>
      </c>
      <c r="F3902" s="43">
        <v>3.1353119999999999</v>
      </c>
      <c r="G3902" s="43">
        <v>3.762375</v>
      </c>
      <c r="H3902" s="43">
        <v>3.890677546979</v>
      </c>
      <c r="I3902" s="43">
        <v>0</v>
      </c>
      <c r="J3902" s="43">
        <f t="shared" si="180"/>
        <v>3.890677546979</v>
      </c>
      <c r="K3902" s="43">
        <v>1.829831</v>
      </c>
      <c r="L3902" s="43">
        <f t="shared" si="181"/>
        <v>2.060846546979</v>
      </c>
      <c r="M3902" s="43">
        <v>8.2824999999999996E-2</v>
      </c>
      <c r="N3902" s="43">
        <f t="shared" si="182"/>
        <v>3.6795499999999999</v>
      </c>
      <c r="O3902" s="43">
        <v>1.829831</v>
      </c>
      <c r="P3902" s="43">
        <v>1.746329</v>
      </c>
      <c r="Q3902" s="43">
        <v>6.7699999999999998E-4</v>
      </c>
      <c r="R3902" s="43">
        <v>0</v>
      </c>
      <c r="S3902" s="43">
        <v>0</v>
      </c>
      <c r="T3902" s="43">
        <v>0</v>
      </c>
      <c r="U3902" s="43">
        <v>0</v>
      </c>
      <c r="V3902" s="43">
        <v>0</v>
      </c>
      <c r="W3902" s="43">
        <v>0</v>
      </c>
      <c r="X3902" s="43">
        <v>0</v>
      </c>
      <c r="Y3902" s="43">
        <v>0</v>
      </c>
      <c r="Z3902" s="43">
        <v>0</v>
      </c>
      <c r="AA3902" s="43">
        <v>0</v>
      </c>
      <c r="AB3902" s="43">
        <v>0</v>
      </c>
      <c r="AC3902" s="43">
        <v>0</v>
      </c>
      <c r="AD3902" s="43">
        <v>0</v>
      </c>
      <c r="AE3902" s="43">
        <v>0</v>
      </c>
    </row>
    <row r="3903" spans="1:31" ht="15.75" x14ac:dyDescent="0.25">
      <c r="A3903" s="49" t="s">
        <v>7962</v>
      </c>
      <c r="B3903" s="22" t="s">
        <v>7965</v>
      </c>
      <c r="C3903" s="42" t="s">
        <v>7966</v>
      </c>
      <c r="D3903" s="21">
        <v>2018</v>
      </c>
      <c r="E3903" s="21">
        <v>2024</v>
      </c>
      <c r="F3903" s="43">
        <v>7.5705390000000001</v>
      </c>
      <c r="G3903" s="43">
        <v>9.0846470000000004</v>
      </c>
      <c r="H3903" s="43">
        <v>9.9694515692099994</v>
      </c>
      <c r="I3903" s="43">
        <v>0</v>
      </c>
      <c r="J3903" s="43">
        <f t="shared" si="180"/>
        <v>9.9694515692099994</v>
      </c>
      <c r="K3903" s="43">
        <v>3.7642760000000002</v>
      </c>
      <c r="L3903" s="43">
        <f t="shared" si="181"/>
        <v>6.2051755692099988</v>
      </c>
      <c r="M3903" s="43">
        <v>1.3377E-2</v>
      </c>
      <c r="N3903" s="43">
        <f t="shared" si="182"/>
        <v>9.0712700000000002</v>
      </c>
      <c r="O3903" s="43">
        <v>3.7642760000000002</v>
      </c>
      <c r="P3903" s="43">
        <v>2.0818E-2</v>
      </c>
      <c r="Q3903" s="43">
        <v>3.7300810000000002</v>
      </c>
      <c r="R3903" s="43">
        <v>0</v>
      </c>
      <c r="S3903" s="43">
        <v>0</v>
      </c>
      <c r="T3903" s="43">
        <v>0</v>
      </c>
      <c r="U3903" s="43">
        <v>0</v>
      </c>
      <c r="V3903" s="43">
        <v>0</v>
      </c>
      <c r="W3903" s="43">
        <v>0</v>
      </c>
      <c r="X3903" s="43">
        <v>0</v>
      </c>
      <c r="Y3903" s="43">
        <v>0</v>
      </c>
      <c r="Z3903" s="43">
        <v>0</v>
      </c>
      <c r="AA3903" s="43">
        <v>0</v>
      </c>
      <c r="AB3903" s="43">
        <v>0</v>
      </c>
      <c r="AC3903" s="43">
        <v>0</v>
      </c>
      <c r="AD3903" s="43">
        <v>0</v>
      </c>
      <c r="AE3903" s="43">
        <v>0</v>
      </c>
    </row>
    <row r="3904" spans="1:31" ht="15.75" x14ac:dyDescent="0.25">
      <c r="A3904" s="49" t="s">
        <v>7962</v>
      </c>
      <c r="B3904" s="22" t="s">
        <v>7967</v>
      </c>
      <c r="C3904" s="42" t="s">
        <v>7968</v>
      </c>
      <c r="D3904" s="21">
        <v>2018</v>
      </c>
      <c r="E3904" s="21">
        <v>2024</v>
      </c>
      <c r="F3904" s="43">
        <v>4.587866</v>
      </c>
      <c r="G3904" s="43">
        <v>5.5054400000000001</v>
      </c>
      <c r="H3904" s="43">
        <v>6.0385224678610001</v>
      </c>
      <c r="I3904" s="43">
        <v>0</v>
      </c>
      <c r="J3904" s="43">
        <f t="shared" si="180"/>
        <v>6.0385224678610001</v>
      </c>
      <c r="K3904" s="43">
        <v>4.2095580000000004</v>
      </c>
      <c r="L3904" s="43">
        <f t="shared" si="181"/>
        <v>1.8289644678609998</v>
      </c>
      <c r="M3904" s="43">
        <v>4.0131E-2</v>
      </c>
      <c r="N3904" s="43">
        <f t="shared" si="182"/>
        <v>5.4653090000000004</v>
      </c>
      <c r="O3904" s="43">
        <v>4.2095580000000004</v>
      </c>
      <c r="P3904" s="43">
        <v>2.3140000000000001E-2</v>
      </c>
      <c r="Q3904" s="43">
        <v>4.1462870000000001</v>
      </c>
      <c r="R3904" s="43">
        <v>0</v>
      </c>
      <c r="S3904" s="43">
        <v>0</v>
      </c>
      <c r="T3904" s="43">
        <v>0</v>
      </c>
      <c r="U3904" s="43">
        <v>0</v>
      </c>
      <c r="V3904" s="43">
        <v>0</v>
      </c>
      <c r="W3904" s="43">
        <v>0</v>
      </c>
      <c r="X3904" s="43">
        <v>0</v>
      </c>
      <c r="Y3904" s="43">
        <v>0</v>
      </c>
      <c r="Z3904" s="43">
        <v>0</v>
      </c>
      <c r="AA3904" s="43">
        <v>0</v>
      </c>
      <c r="AB3904" s="43">
        <v>0</v>
      </c>
      <c r="AC3904" s="43">
        <v>0</v>
      </c>
      <c r="AD3904" s="43">
        <v>0</v>
      </c>
      <c r="AE3904" s="43">
        <v>0</v>
      </c>
    </row>
    <row r="3905" spans="1:31" ht="15.75" x14ac:dyDescent="0.25">
      <c r="A3905" s="49" t="s">
        <v>7962</v>
      </c>
      <c r="B3905" s="22" t="s">
        <v>7969</v>
      </c>
      <c r="C3905" s="42" t="s">
        <v>7970</v>
      </c>
      <c r="D3905" s="21">
        <v>2021</v>
      </c>
      <c r="E3905" s="21">
        <v>2025</v>
      </c>
      <c r="F3905" s="43">
        <v>2.0456219999999998</v>
      </c>
      <c r="G3905" s="43">
        <v>2.4547460000000001</v>
      </c>
      <c r="H3905" s="43">
        <v>2.7936738377060002</v>
      </c>
      <c r="I3905" s="43">
        <v>0</v>
      </c>
      <c r="J3905" s="43">
        <f t="shared" si="180"/>
        <v>2.7936738377060002</v>
      </c>
      <c r="K3905" s="43">
        <v>1.583934</v>
      </c>
      <c r="L3905" s="43">
        <f t="shared" si="181"/>
        <v>1.2097398377060002</v>
      </c>
      <c r="M3905" s="43">
        <v>0.188695</v>
      </c>
      <c r="N3905" s="43">
        <f t="shared" si="182"/>
        <v>2.266051</v>
      </c>
      <c r="O3905" s="43">
        <v>1.583934</v>
      </c>
      <c r="P3905" s="43">
        <v>0</v>
      </c>
      <c r="Q3905" s="43">
        <v>8.4576999999999999E-2</v>
      </c>
      <c r="R3905" s="43">
        <v>1.310662</v>
      </c>
      <c r="S3905" s="43">
        <v>0</v>
      </c>
      <c r="T3905" s="43">
        <v>0</v>
      </c>
      <c r="U3905" s="43">
        <v>0</v>
      </c>
      <c r="V3905" s="43">
        <v>0</v>
      </c>
      <c r="W3905" s="43">
        <v>0</v>
      </c>
      <c r="X3905" s="43">
        <v>0</v>
      </c>
      <c r="Y3905" s="43">
        <v>0</v>
      </c>
      <c r="Z3905" s="43">
        <v>0</v>
      </c>
      <c r="AA3905" s="43">
        <v>0</v>
      </c>
      <c r="AB3905" s="43">
        <v>0</v>
      </c>
      <c r="AC3905" s="43">
        <v>0</v>
      </c>
      <c r="AD3905" s="43">
        <v>0</v>
      </c>
      <c r="AE3905" s="43">
        <v>0</v>
      </c>
    </row>
    <row r="3906" spans="1:31" ht="15.75" x14ac:dyDescent="0.25">
      <c r="A3906" s="49" t="s">
        <v>7962</v>
      </c>
      <c r="B3906" s="22" t="s">
        <v>7971</v>
      </c>
      <c r="C3906" s="42" t="s">
        <v>7972</v>
      </c>
      <c r="D3906" s="21">
        <v>2018</v>
      </c>
      <c r="E3906" s="21">
        <v>2024</v>
      </c>
      <c r="F3906" s="43">
        <v>3.01485</v>
      </c>
      <c r="G3906" s="43">
        <v>3.61782</v>
      </c>
      <c r="H3906" s="43">
        <v>3.970874619995</v>
      </c>
      <c r="I3906" s="43">
        <v>0</v>
      </c>
      <c r="J3906" s="43">
        <f t="shared" si="180"/>
        <v>3.970874619995</v>
      </c>
      <c r="K3906" s="43">
        <v>1.0175940000000001</v>
      </c>
      <c r="L3906" s="43">
        <f t="shared" si="181"/>
        <v>2.9532806199949997</v>
      </c>
      <c r="M3906" s="43">
        <v>1.1148E-2</v>
      </c>
      <c r="N3906" s="43">
        <f t="shared" si="182"/>
        <v>3.6066720000000001</v>
      </c>
      <c r="O3906" s="43">
        <v>1.0175940000000001</v>
      </c>
      <c r="P3906" s="43">
        <v>0</v>
      </c>
      <c r="Q3906" s="43">
        <v>1.006446</v>
      </c>
      <c r="R3906" s="43">
        <v>0</v>
      </c>
      <c r="S3906" s="43">
        <v>0</v>
      </c>
      <c r="T3906" s="43">
        <v>0</v>
      </c>
      <c r="U3906" s="43">
        <v>0</v>
      </c>
      <c r="V3906" s="43">
        <v>0</v>
      </c>
      <c r="W3906" s="43">
        <v>0</v>
      </c>
      <c r="X3906" s="43">
        <v>0</v>
      </c>
      <c r="Y3906" s="43">
        <v>0</v>
      </c>
      <c r="Z3906" s="43">
        <v>0</v>
      </c>
      <c r="AA3906" s="43">
        <v>0</v>
      </c>
      <c r="AB3906" s="43">
        <v>0</v>
      </c>
      <c r="AC3906" s="43">
        <v>0</v>
      </c>
      <c r="AD3906" s="43">
        <v>0</v>
      </c>
      <c r="AE3906" s="43">
        <v>0</v>
      </c>
    </row>
    <row r="3907" spans="1:31" ht="15.75" x14ac:dyDescent="0.25">
      <c r="A3907" s="49">
        <v>11.4</v>
      </c>
      <c r="B3907" s="22" t="s">
        <v>7973</v>
      </c>
      <c r="C3907" s="42" t="s">
        <v>7974</v>
      </c>
      <c r="D3907" s="21">
        <v>2025</v>
      </c>
      <c r="E3907" s="21">
        <v>2026</v>
      </c>
      <c r="F3907" s="43">
        <v>26.857832999999999</v>
      </c>
      <c r="G3907" s="43">
        <v>32.229401000000003</v>
      </c>
      <c r="H3907" s="43">
        <v>38.786695448448</v>
      </c>
      <c r="I3907" s="43">
        <v>0</v>
      </c>
      <c r="J3907" s="43">
        <f t="shared" si="180"/>
        <v>38.786695448448</v>
      </c>
      <c r="K3907" s="43">
        <v>11.652161</v>
      </c>
      <c r="L3907" s="43">
        <f t="shared" si="181"/>
        <v>27.134534448448001</v>
      </c>
      <c r="M3907" s="43">
        <v>0</v>
      </c>
      <c r="N3907" s="43">
        <f t="shared" si="182"/>
        <v>32.229401000000003</v>
      </c>
      <c r="O3907" s="43">
        <v>11.652161</v>
      </c>
      <c r="P3907" s="43">
        <v>0</v>
      </c>
      <c r="Q3907" s="43">
        <v>0</v>
      </c>
      <c r="R3907" s="43">
        <v>0.70823899999999995</v>
      </c>
      <c r="S3907" s="43">
        <v>10.943922000000001</v>
      </c>
      <c r="T3907" s="43">
        <v>0</v>
      </c>
      <c r="U3907" s="43">
        <v>0</v>
      </c>
      <c r="V3907" s="43">
        <v>0</v>
      </c>
      <c r="W3907" s="43">
        <v>0</v>
      </c>
      <c r="X3907" s="43">
        <v>0</v>
      </c>
      <c r="Y3907" s="43">
        <v>0</v>
      </c>
      <c r="Z3907" s="43">
        <v>0</v>
      </c>
      <c r="AA3907" s="43">
        <v>0</v>
      </c>
      <c r="AB3907" s="43">
        <v>0</v>
      </c>
      <c r="AC3907" s="43">
        <v>0</v>
      </c>
      <c r="AD3907" s="43">
        <v>0</v>
      </c>
      <c r="AE3907" s="43">
        <v>0</v>
      </c>
    </row>
    <row r="3908" spans="1:31" ht="15.75" x14ac:dyDescent="0.25">
      <c r="A3908" s="49">
        <v>11.4</v>
      </c>
      <c r="B3908" s="22" t="s">
        <v>7975</v>
      </c>
      <c r="C3908" s="42" t="s">
        <v>7976</v>
      </c>
      <c r="D3908" s="21">
        <v>2017</v>
      </c>
      <c r="E3908" s="21">
        <v>2024</v>
      </c>
      <c r="F3908" s="43">
        <v>1.4117170000000001</v>
      </c>
      <c r="G3908" s="43">
        <v>1.694061</v>
      </c>
      <c r="H3908" s="43">
        <v>1.7531427894810001</v>
      </c>
      <c r="I3908" s="43">
        <v>0</v>
      </c>
      <c r="J3908" s="43">
        <f t="shared" si="180"/>
        <v>1.7531427894810001</v>
      </c>
      <c r="K3908" s="43">
        <v>1.1021529999999999</v>
      </c>
      <c r="L3908" s="43">
        <f t="shared" si="181"/>
        <v>0.65098978948100017</v>
      </c>
      <c r="M3908" s="43">
        <v>1.3166000000000001E-2</v>
      </c>
      <c r="N3908" s="43">
        <f t="shared" si="182"/>
        <v>1.680895</v>
      </c>
      <c r="O3908" s="43">
        <v>1.1021529999999999</v>
      </c>
      <c r="P3908" s="43">
        <v>1.083725</v>
      </c>
      <c r="Q3908" s="43">
        <v>5.2620000000000002E-3</v>
      </c>
      <c r="R3908" s="43">
        <v>0</v>
      </c>
      <c r="S3908" s="43">
        <v>0</v>
      </c>
      <c r="T3908" s="43">
        <v>0</v>
      </c>
      <c r="U3908" s="43">
        <v>0</v>
      </c>
      <c r="V3908" s="43">
        <v>0</v>
      </c>
      <c r="W3908" s="43">
        <v>0</v>
      </c>
      <c r="X3908" s="43">
        <v>0</v>
      </c>
      <c r="Y3908" s="43">
        <v>0</v>
      </c>
      <c r="Z3908" s="43">
        <v>0</v>
      </c>
      <c r="AA3908" s="43">
        <v>0</v>
      </c>
      <c r="AB3908" s="43">
        <v>0</v>
      </c>
      <c r="AC3908" s="43">
        <v>0</v>
      </c>
      <c r="AD3908" s="43">
        <v>0</v>
      </c>
      <c r="AE3908" s="43">
        <v>0</v>
      </c>
    </row>
    <row r="3909" spans="1:31" ht="15.75" x14ac:dyDescent="0.25">
      <c r="A3909" s="49">
        <v>11.4</v>
      </c>
      <c r="B3909" s="22" t="s">
        <v>7977</v>
      </c>
      <c r="C3909" s="42" t="s">
        <v>7978</v>
      </c>
      <c r="D3909" s="21">
        <v>2021</v>
      </c>
      <c r="E3909" s="21">
        <v>2025</v>
      </c>
      <c r="F3909" s="43">
        <v>1.4117170000000001</v>
      </c>
      <c r="G3909" s="43">
        <v>1.694061</v>
      </c>
      <c r="H3909" s="43">
        <v>1.9430087196300001</v>
      </c>
      <c r="I3909" s="43">
        <v>0</v>
      </c>
      <c r="J3909" s="43">
        <f t="shared" si="180"/>
        <v>1.9430087196300001</v>
      </c>
      <c r="K3909" s="43">
        <v>1.483131</v>
      </c>
      <c r="L3909" s="43">
        <f t="shared" si="181"/>
        <v>0.45987771963000013</v>
      </c>
      <c r="M3909" s="43">
        <v>2.8964E-2</v>
      </c>
      <c r="N3909" s="43">
        <f t="shared" si="182"/>
        <v>1.665097</v>
      </c>
      <c r="O3909" s="43">
        <v>1.483131</v>
      </c>
      <c r="P3909" s="43">
        <v>0</v>
      </c>
      <c r="Q3909" s="43">
        <v>8.9660000000000004E-2</v>
      </c>
      <c r="R3909" s="43">
        <v>1.3645069999999999</v>
      </c>
      <c r="S3909" s="43">
        <v>0</v>
      </c>
      <c r="T3909" s="43">
        <v>0</v>
      </c>
      <c r="U3909" s="43">
        <v>0</v>
      </c>
      <c r="V3909" s="43">
        <v>0</v>
      </c>
      <c r="W3909" s="43">
        <v>0</v>
      </c>
      <c r="X3909" s="43">
        <v>0</v>
      </c>
      <c r="Y3909" s="43">
        <v>0</v>
      </c>
      <c r="Z3909" s="43">
        <v>0</v>
      </c>
      <c r="AA3909" s="43">
        <v>0</v>
      </c>
      <c r="AB3909" s="43">
        <v>0</v>
      </c>
      <c r="AC3909" s="43">
        <v>0</v>
      </c>
      <c r="AD3909" s="43">
        <v>0</v>
      </c>
      <c r="AE3909" s="43">
        <v>0</v>
      </c>
    </row>
    <row r="3910" spans="1:31" ht="15.75" x14ac:dyDescent="0.25">
      <c r="A3910" s="49" t="s">
        <v>7955</v>
      </c>
      <c r="B3910" s="22" t="s">
        <v>7979</v>
      </c>
      <c r="C3910" s="42" t="s">
        <v>7980</v>
      </c>
      <c r="D3910" s="21">
        <v>2016</v>
      </c>
      <c r="E3910" s="21">
        <v>2024</v>
      </c>
      <c r="F3910" s="43">
        <v>68.681816999999995</v>
      </c>
      <c r="G3910" s="43">
        <v>82.418181000000004</v>
      </c>
      <c r="H3910" s="43">
        <v>85.418241084458998</v>
      </c>
      <c r="I3910" s="43">
        <v>0</v>
      </c>
      <c r="J3910" s="43">
        <f t="shared" si="180"/>
        <v>85.418241084458998</v>
      </c>
      <c r="K3910" s="43">
        <v>70.794150999999999</v>
      </c>
      <c r="L3910" s="43">
        <f t="shared" si="181"/>
        <v>14.624090084458999</v>
      </c>
      <c r="M3910" s="43">
        <v>1.282489</v>
      </c>
      <c r="N3910" s="43">
        <f t="shared" si="182"/>
        <v>81.135692000000006</v>
      </c>
      <c r="O3910" s="43">
        <v>70.794150999999999</v>
      </c>
      <c r="P3910" s="43">
        <v>67.161557000000002</v>
      </c>
      <c r="Q3910" s="43">
        <v>2.3501050000000001</v>
      </c>
      <c r="R3910" s="43">
        <v>0</v>
      </c>
      <c r="S3910" s="43">
        <v>0</v>
      </c>
      <c r="T3910" s="43">
        <v>0</v>
      </c>
      <c r="U3910" s="43">
        <v>0</v>
      </c>
      <c r="V3910" s="43">
        <v>0</v>
      </c>
      <c r="W3910" s="43">
        <v>0</v>
      </c>
      <c r="X3910" s="43">
        <v>0</v>
      </c>
      <c r="Y3910" s="43">
        <v>0</v>
      </c>
      <c r="Z3910" s="43">
        <v>0</v>
      </c>
      <c r="AA3910" s="43">
        <v>0</v>
      </c>
      <c r="AB3910" s="43">
        <v>0</v>
      </c>
      <c r="AC3910" s="43">
        <v>0</v>
      </c>
      <c r="AD3910" s="43">
        <v>0</v>
      </c>
      <c r="AE3910" s="43">
        <v>0</v>
      </c>
    </row>
    <row r="3911" spans="1:31" ht="15.75" x14ac:dyDescent="0.25">
      <c r="A3911" s="49" t="s">
        <v>7955</v>
      </c>
      <c r="B3911" s="22" t="s">
        <v>7981</v>
      </c>
      <c r="C3911" s="42" t="s">
        <v>7982</v>
      </c>
      <c r="D3911" s="21">
        <v>2025</v>
      </c>
      <c r="E3911" s="21">
        <v>2026</v>
      </c>
      <c r="F3911" s="43">
        <v>11.161225</v>
      </c>
      <c r="G3911" s="43">
        <v>13.393470000000001</v>
      </c>
      <c r="H3911" s="43">
        <v>16.134537217544</v>
      </c>
      <c r="I3911" s="43">
        <v>0</v>
      </c>
      <c r="J3911" s="43">
        <f t="shared" si="180"/>
        <v>16.134537217544</v>
      </c>
      <c r="K3911" s="43">
        <v>8.3875349999999997</v>
      </c>
      <c r="L3911" s="43">
        <f t="shared" si="181"/>
        <v>7.7470022175440008</v>
      </c>
      <c r="M3911" s="43">
        <v>0</v>
      </c>
      <c r="N3911" s="43">
        <f t="shared" si="182"/>
        <v>13.393470000000001</v>
      </c>
      <c r="O3911" s="43">
        <v>8.3875349999999997</v>
      </c>
      <c r="P3911" s="43">
        <v>0</v>
      </c>
      <c r="Q3911" s="43">
        <v>0</v>
      </c>
      <c r="R3911" s="43">
        <v>0.32280999999999999</v>
      </c>
      <c r="S3911" s="43">
        <v>8.0647249999999993</v>
      </c>
      <c r="T3911" s="43">
        <v>0</v>
      </c>
      <c r="U3911" s="43">
        <v>0</v>
      </c>
      <c r="V3911" s="43">
        <v>0</v>
      </c>
      <c r="W3911" s="43">
        <v>0</v>
      </c>
      <c r="X3911" s="43">
        <v>0</v>
      </c>
      <c r="Y3911" s="43">
        <v>0</v>
      </c>
      <c r="Z3911" s="43">
        <v>0</v>
      </c>
      <c r="AA3911" s="43">
        <v>0</v>
      </c>
      <c r="AB3911" s="43">
        <v>0</v>
      </c>
      <c r="AC3911" s="43">
        <v>0</v>
      </c>
      <c r="AD3911" s="43">
        <v>0</v>
      </c>
      <c r="AE3911" s="43">
        <v>0</v>
      </c>
    </row>
    <row r="3912" spans="1:31" ht="15.75" x14ac:dyDescent="0.25">
      <c r="A3912" s="49" t="s">
        <v>7962</v>
      </c>
      <c r="B3912" s="22" t="s">
        <v>7983</v>
      </c>
      <c r="C3912" s="42" t="s">
        <v>7984</v>
      </c>
      <c r="D3912" s="21">
        <v>2018</v>
      </c>
      <c r="E3912" s="21">
        <v>2024</v>
      </c>
      <c r="F3912" s="43">
        <v>8.6889330000000005</v>
      </c>
      <c r="G3912" s="43">
        <v>10.426717999999999</v>
      </c>
      <c r="H3912" s="43">
        <v>11.410712050667</v>
      </c>
      <c r="I3912" s="43">
        <v>0</v>
      </c>
      <c r="J3912" s="43">
        <f t="shared" si="180"/>
        <v>11.410712050667</v>
      </c>
      <c r="K3912" s="43">
        <v>8.1381669999999993</v>
      </c>
      <c r="L3912" s="43">
        <f t="shared" si="181"/>
        <v>3.2725450506670004</v>
      </c>
      <c r="M3912" s="43">
        <v>0.33853899999999998</v>
      </c>
      <c r="N3912" s="43">
        <f t="shared" si="182"/>
        <v>10.088178999999998</v>
      </c>
      <c r="O3912" s="43">
        <v>8.1381669999999993</v>
      </c>
      <c r="P3912" s="43">
        <v>4.3289000000000001E-2</v>
      </c>
      <c r="Q3912" s="43">
        <v>7.7563389999999997</v>
      </c>
      <c r="R3912" s="43">
        <v>0</v>
      </c>
      <c r="S3912" s="43">
        <v>0</v>
      </c>
      <c r="T3912" s="43">
        <v>0</v>
      </c>
      <c r="U3912" s="43">
        <v>0</v>
      </c>
      <c r="V3912" s="43">
        <v>0</v>
      </c>
      <c r="W3912" s="43">
        <v>0</v>
      </c>
      <c r="X3912" s="43">
        <v>0</v>
      </c>
      <c r="Y3912" s="43">
        <v>0</v>
      </c>
      <c r="Z3912" s="43">
        <v>0</v>
      </c>
      <c r="AA3912" s="43">
        <v>0</v>
      </c>
      <c r="AB3912" s="43">
        <v>0</v>
      </c>
      <c r="AC3912" s="43">
        <v>0</v>
      </c>
      <c r="AD3912" s="43">
        <v>0</v>
      </c>
      <c r="AE3912" s="43">
        <v>0</v>
      </c>
    </row>
    <row r="3913" spans="1:31" ht="15.75" x14ac:dyDescent="0.25">
      <c r="A3913" s="49" t="s">
        <v>7962</v>
      </c>
      <c r="B3913" s="22" t="s">
        <v>7985</v>
      </c>
      <c r="C3913" s="42" t="s">
        <v>7986</v>
      </c>
      <c r="D3913" s="21">
        <v>2017</v>
      </c>
      <c r="E3913" s="21">
        <v>2024</v>
      </c>
      <c r="F3913" s="43">
        <v>5.1541199999999998</v>
      </c>
      <c r="G3913" s="43">
        <v>6.1849449999999999</v>
      </c>
      <c r="H3913" s="43">
        <v>6.7797147998330001</v>
      </c>
      <c r="I3913" s="43">
        <v>0</v>
      </c>
      <c r="J3913" s="43">
        <f t="shared" si="180"/>
        <v>6.7797147998330001</v>
      </c>
      <c r="K3913" s="43">
        <v>2.2833410000000001</v>
      </c>
      <c r="L3913" s="43">
        <f t="shared" si="181"/>
        <v>4.496373799833</v>
      </c>
      <c r="M3913" s="43">
        <v>0.10900600000000001</v>
      </c>
      <c r="N3913" s="43">
        <f t="shared" si="182"/>
        <v>6.075939</v>
      </c>
      <c r="O3913" s="43">
        <v>2.2833410000000001</v>
      </c>
      <c r="P3913" s="43">
        <v>0</v>
      </c>
      <c r="Q3913" s="43">
        <v>2.1743350000000001</v>
      </c>
      <c r="R3913" s="43">
        <v>0</v>
      </c>
      <c r="S3913" s="43">
        <v>0</v>
      </c>
      <c r="T3913" s="43">
        <v>0</v>
      </c>
      <c r="U3913" s="43">
        <v>0</v>
      </c>
      <c r="V3913" s="43">
        <v>0</v>
      </c>
      <c r="W3913" s="43">
        <v>0</v>
      </c>
      <c r="X3913" s="43">
        <v>0</v>
      </c>
      <c r="Y3913" s="43">
        <v>0</v>
      </c>
      <c r="Z3913" s="43">
        <v>0</v>
      </c>
      <c r="AA3913" s="43">
        <v>0</v>
      </c>
      <c r="AB3913" s="43">
        <v>0</v>
      </c>
      <c r="AC3913" s="43">
        <v>0</v>
      </c>
      <c r="AD3913" s="43">
        <v>0</v>
      </c>
      <c r="AE3913" s="43">
        <v>0</v>
      </c>
    </row>
    <row r="3914" spans="1:31" ht="15.75" x14ac:dyDescent="0.25">
      <c r="A3914" s="49" t="s">
        <v>7962</v>
      </c>
      <c r="B3914" s="22" t="s">
        <v>7987</v>
      </c>
      <c r="C3914" s="42" t="s">
        <v>7988</v>
      </c>
      <c r="D3914" s="21">
        <v>2018</v>
      </c>
      <c r="E3914" s="21">
        <v>2024</v>
      </c>
      <c r="F3914" s="43">
        <v>4.1020669999999999</v>
      </c>
      <c r="G3914" s="43">
        <v>4.9224800000000002</v>
      </c>
      <c r="H3914" s="43">
        <v>5.3910397818159996</v>
      </c>
      <c r="I3914" s="43">
        <v>0</v>
      </c>
      <c r="J3914" s="43">
        <f t="shared" si="180"/>
        <v>5.3910397818159996</v>
      </c>
      <c r="K3914" s="43">
        <v>3.5212089999999998</v>
      </c>
      <c r="L3914" s="43">
        <f t="shared" si="181"/>
        <v>1.8698307818159998</v>
      </c>
      <c r="M3914" s="43">
        <v>0.118699</v>
      </c>
      <c r="N3914" s="43">
        <f t="shared" si="182"/>
        <v>4.8037809999999999</v>
      </c>
      <c r="O3914" s="43">
        <v>3.5212089999999998</v>
      </c>
      <c r="P3914" s="43">
        <v>1.8884000000000001E-2</v>
      </c>
      <c r="Q3914" s="43">
        <v>3.383626</v>
      </c>
      <c r="R3914" s="43">
        <v>0</v>
      </c>
      <c r="S3914" s="43">
        <v>0</v>
      </c>
      <c r="T3914" s="43">
        <v>0</v>
      </c>
      <c r="U3914" s="43">
        <v>0</v>
      </c>
      <c r="V3914" s="43">
        <v>0</v>
      </c>
      <c r="W3914" s="43">
        <v>0</v>
      </c>
      <c r="X3914" s="43">
        <v>0</v>
      </c>
      <c r="Y3914" s="43">
        <v>0</v>
      </c>
      <c r="Z3914" s="43">
        <v>0</v>
      </c>
      <c r="AA3914" s="43">
        <v>0</v>
      </c>
      <c r="AB3914" s="43">
        <v>0</v>
      </c>
      <c r="AC3914" s="43">
        <v>0</v>
      </c>
      <c r="AD3914" s="43">
        <v>0</v>
      </c>
      <c r="AE3914" s="43">
        <v>0</v>
      </c>
    </row>
    <row r="3915" spans="1:31" ht="15.75" x14ac:dyDescent="0.25">
      <c r="A3915" s="49" t="s">
        <v>7962</v>
      </c>
      <c r="B3915" s="22" t="s">
        <v>7989</v>
      </c>
      <c r="C3915" s="42" t="s">
        <v>7990</v>
      </c>
      <c r="D3915" s="21">
        <v>2015</v>
      </c>
      <c r="E3915" s="21">
        <v>2030</v>
      </c>
      <c r="F3915" s="43">
        <v>35.432988999999999</v>
      </c>
      <c r="G3915" s="43">
        <v>42.519587000000001</v>
      </c>
      <c r="H3915" s="43">
        <v>54.025361297664297</v>
      </c>
      <c r="I3915" s="43">
        <v>0</v>
      </c>
      <c r="J3915" s="43">
        <f t="shared" si="180"/>
        <v>54.025361297664297</v>
      </c>
      <c r="K3915" s="43">
        <v>3.2709600000000001</v>
      </c>
      <c r="L3915" s="43">
        <f t="shared" si="181"/>
        <v>50.754401297664295</v>
      </c>
      <c r="M3915" s="43">
        <v>1.64435</v>
      </c>
      <c r="N3915" s="43">
        <f t="shared" si="182"/>
        <v>40.875236999999998</v>
      </c>
      <c r="O3915" s="43">
        <v>3.2709600000000001</v>
      </c>
      <c r="P3915" s="43">
        <v>0.13305600000000001</v>
      </c>
      <c r="Q3915" s="43">
        <v>0.13305600000000001</v>
      </c>
      <c r="R3915" s="43">
        <v>0.13305600000000001</v>
      </c>
      <c r="S3915" s="43">
        <v>0.13305600000000001</v>
      </c>
      <c r="T3915" s="43">
        <v>0.13305600000000001</v>
      </c>
      <c r="U3915" s="43">
        <v>0.13305600000000001</v>
      </c>
      <c r="V3915" s="43">
        <v>0.13305600000000001</v>
      </c>
      <c r="W3915" s="43">
        <v>0.695218</v>
      </c>
      <c r="X3915" s="43">
        <v>0</v>
      </c>
      <c r="Y3915" s="43">
        <v>0</v>
      </c>
      <c r="Z3915" s="43">
        <v>0</v>
      </c>
      <c r="AA3915" s="43">
        <v>0</v>
      </c>
      <c r="AB3915" s="43">
        <v>0</v>
      </c>
      <c r="AC3915" s="43">
        <v>0</v>
      </c>
      <c r="AD3915" s="43">
        <v>0</v>
      </c>
      <c r="AE3915" s="43">
        <v>0</v>
      </c>
    </row>
    <row r="3916" spans="1:31" ht="15.75" x14ac:dyDescent="0.25">
      <c r="A3916" s="49" t="s">
        <v>7962</v>
      </c>
      <c r="B3916" s="22" t="s">
        <v>7991</v>
      </c>
      <c r="C3916" s="42" t="s">
        <v>7992</v>
      </c>
      <c r="D3916" s="21">
        <v>2012</v>
      </c>
      <c r="E3916" s="21">
        <v>2027</v>
      </c>
      <c r="F3916" s="43">
        <v>282.283523</v>
      </c>
      <c r="G3916" s="43">
        <v>338.740228</v>
      </c>
      <c r="H3916" s="43">
        <v>411.78434133278398</v>
      </c>
      <c r="I3916" s="43">
        <v>0</v>
      </c>
      <c r="J3916" s="43">
        <f t="shared" si="180"/>
        <v>411.78434133278398</v>
      </c>
      <c r="K3916" s="43">
        <v>219.015917</v>
      </c>
      <c r="L3916" s="43">
        <f t="shared" si="181"/>
        <v>192.76842433278398</v>
      </c>
      <c r="M3916" s="43">
        <v>36.615288</v>
      </c>
      <c r="N3916" s="43">
        <f t="shared" si="182"/>
        <v>302.12493999999998</v>
      </c>
      <c r="O3916" s="43">
        <v>219.015917</v>
      </c>
      <c r="P3916" s="43">
        <v>0.17763899999999999</v>
      </c>
      <c r="Q3916" s="43">
        <v>0.19761999999999999</v>
      </c>
      <c r="R3916" s="43">
        <v>3.8494389999999998</v>
      </c>
      <c r="S3916" s="43">
        <v>57.844600999999997</v>
      </c>
      <c r="T3916" s="43">
        <v>120.33132999999999</v>
      </c>
      <c r="U3916" s="43">
        <v>0</v>
      </c>
      <c r="V3916" s="43">
        <v>0</v>
      </c>
      <c r="W3916" s="43">
        <v>0</v>
      </c>
      <c r="X3916" s="43">
        <v>0</v>
      </c>
      <c r="Y3916" s="43">
        <v>0</v>
      </c>
      <c r="Z3916" s="43">
        <v>0</v>
      </c>
      <c r="AA3916" s="43">
        <v>0</v>
      </c>
      <c r="AB3916" s="43">
        <v>0</v>
      </c>
      <c r="AC3916" s="43">
        <v>0</v>
      </c>
      <c r="AD3916" s="43">
        <v>0</v>
      </c>
      <c r="AE3916" s="43">
        <v>0</v>
      </c>
    </row>
    <row r="3917" spans="1:31" ht="15.75" x14ac:dyDescent="0.25">
      <c r="A3917" s="49">
        <v>11.4</v>
      </c>
      <c r="B3917" s="22" t="s">
        <v>7993</v>
      </c>
      <c r="C3917" s="42" t="s">
        <v>7994</v>
      </c>
      <c r="D3917" s="21">
        <v>2017</v>
      </c>
      <c r="E3917" s="21">
        <v>2024</v>
      </c>
      <c r="F3917" s="43">
        <v>3.540035</v>
      </c>
      <c r="G3917" s="43">
        <v>4.2480419999999999</v>
      </c>
      <c r="H3917" s="43">
        <v>4.6563566579189999</v>
      </c>
      <c r="I3917" s="43">
        <v>0</v>
      </c>
      <c r="J3917" s="43">
        <f t="shared" si="180"/>
        <v>4.6563566579189999</v>
      </c>
      <c r="K3917" s="43">
        <v>2.4390999999999998</v>
      </c>
      <c r="L3917" s="43">
        <f t="shared" si="181"/>
        <v>2.2172566579190001</v>
      </c>
      <c r="M3917" s="43">
        <v>6.1889E-2</v>
      </c>
      <c r="N3917" s="43">
        <f t="shared" si="182"/>
        <v>4.186153</v>
      </c>
      <c r="O3917" s="43">
        <v>2.4390999999999998</v>
      </c>
      <c r="P3917" s="43">
        <v>1.3194000000000001E-2</v>
      </c>
      <c r="Q3917" s="43">
        <v>2.364017</v>
      </c>
      <c r="R3917" s="43">
        <v>0</v>
      </c>
      <c r="S3917" s="43">
        <v>0</v>
      </c>
      <c r="T3917" s="43">
        <v>0</v>
      </c>
      <c r="U3917" s="43">
        <v>0</v>
      </c>
      <c r="V3917" s="43">
        <v>0</v>
      </c>
      <c r="W3917" s="43">
        <v>0</v>
      </c>
      <c r="X3917" s="43">
        <v>0</v>
      </c>
      <c r="Y3917" s="43">
        <v>0</v>
      </c>
      <c r="Z3917" s="43">
        <v>0</v>
      </c>
      <c r="AA3917" s="43">
        <v>0</v>
      </c>
      <c r="AB3917" s="43">
        <v>0</v>
      </c>
      <c r="AC3917" s="43">
        <v>0</v>
      </c>
      <c r="AD3917" s="43">
        <v>0</v>
      </c>
      <c r="AE3917" s="43">
        <v>0</v>
      </c>
    </row>
    <row r="3918" spans="1:31" ht="15.75" x14ac:dyDescent="0.25">
      <c r="A3918" s="49">
        <v>11.4</v>
      </c>
      <c r="B3918" s="22" t="s">
        <v>7995</v>
      </c>
      <c r="C3918" s="42" t="s">
        <v>7996</v>
      </c>
      <c r="D3918" s="21">
        <v>2017</v>
      </c>
      <c r="E3918" s="21">
        <v>2024</v>
      </c>
      <c r="F3918" s="43">
        <v>1.8305</v>
      </c>
      <c r="G3918" s="43">
        <v>2.1966000000000001</v>
      </c>
      <c r="H3918" s="43">
        <v>2.408610599692</v>
      </c>
      <c r="I3918" s="43">
        <v>0</v>
      </c>
      <c r="J3918" s="43">
        <f t="shared" si="180"/>
        <v>2.408610599692</v>
      </c>
      <c r="K3918" s="43">
        <v>1.157408</v>
      </c>
      <c r="L3918" s="43">
        <f t="shared" si="181"/>
        <v>1.251202599692</v>
      </c>
      <c r="M3918" s="43">
        <v>2.3004E-2</v>
      </c>
      <c r="N3918" s="43">
        <f t="shared" si="182"/>
        <v>2.1735960000000003</v>
      </c>
      <c r="O3918" s="43">
        <v>1.157408</v>
      </c>
      <c r="P3918" s="43">
        <v>6.2960000000000004E-3</v>
      </c>
      <c r="Q3918" s="43">
        <v>1.1281080000000001</v>
      </c>
      <c r="R3918" s="43">
        <v>0</v>
      </c>
      <c r="S3918" s="43">
        <v>0</v>
      </c>
      <c r="T3918" s="43">
        <v>0</v>
      </c>
      <c r="U3918" s="43">
        <v>0</v>
      </c>
      <c r="V3918" s="43">
        <v>0</v>
      </c>
      <c r="W3918" s="43">
        <v>0</v>
      </c>
      <c r="X3918" s="43">
        <v>0</v>
      </c>
      <c r="Y3918" s="43">
        <v>0</v>
      </c>
      <c r="Z3918" s="43">
        <v>0</v>
      </c>
      <c r="AA3918" s="43">
        <v>0</v>
      </c>
      <c r="AB3918" s="43">
        <v>0</v>
      </c>
      <c r="AC3918" s="43">
        <v>0</v>
      </c>
      <c r="AD3918" s="43">
        <v>0</v>
      </c>
      <c r="AE3918" s="43">
        <v>0</v>
      </c>
    </row>
    <row r="3919" spans="1:31" ht="15.75" x14ac:dyDescent="0.25">
      <c r="A3919" s="49" t="s">
        <v>7962</v>
      </c>
      <c r="B3919" s="22" t="s">
        <v>7997</v>
      </c>
      <c r="C3919" s="42" t="s">
        <v>7998</v>
      </c>
      <c r="D3919" s="21">
        <v>2017</v>
      </c>
      <c r="E3919" s="21">
        <v>2024</v>
      </c>
      <c r="F3919" s="43">
        <v>4.956518</v>
      </c>
      <c r="G3919" s="43">
        <v>5.9478220000000004</v>
      </c>
      <c r="H3919" s="43">
        <v>6.5112729309299997</v>
      </c>
      <c r="I3919" s="43">
        <v>0</v>
      </c>
      <c r="J3919" s="43">
        <f t="shared" si="180"/>
        <v>6.5112729309299997</v>
      </c>
      <c r="K3919" s="43">
        <v>3.4687160000000001</v>
      </c>
      <c r="L3919" s="43">
        <f t="shared" si="181"/>
        <v>3.0425569309299996</v>
      </c>
      <c r="M3919" s="43">
        <v>0.17118900000000001</v>
      </c>
      <c r="N3919" s="43">
        <f t="shared" si="182"/>
        <v>5.7766330000000004</v>
      </c>
      <c r="O3919" s="43">
        <v>3.4687160000000001</v>
      </c>
      <c r="P3919" s="43">
        <v>1.8301000000000001E-2</v>
      </c>
      <c r="Q3919" s="43">
        <v>3.279226</v>
      </c>
      <c r="R3919" s="43">
        <v>0</v>
      </c>
      <c r="S3919" s="43">
        <v>0</v>
      </c>
      <c r="T3919" s="43">
        <v>0</v>
      </c>
      <c r="U3919" s="43">
        <v>0</v>
      </c>
      <c r="V3919" s="43">
        <v>0</v>
      </c>
      <c r="W3919" s="43">
        <v>0</v>
      </c>
      <c r="X3919" s="43">
        <v>0</v>
      </c>
      <c r="Y3919" s="43">
        <v>0</v>
      </c>
      <c r="Z3919" s="43">
        <v>0</v>
      </c>
      <c r="AA3919" s="43">
        <v>0</v>
      </c>
      <c r="AB3919" s="43">
        <v>0</v>
      </c>
      <c r="AC3919" s="43">
        <v>0</v>
      </c>
      <c r="AD3919" s="43">
        <v>0</v>
      </c>
      <c r="AE3919" s="43">
        <v>0</v>
      </c>
    </row>
    <row r="3920" spans="1:31" ht="15.75" x14ac:dyDescent="0.25">
      <c r="A3920" s="49">
        <v>11.4</v>
      </c>
      <c r="B3920" s="22" t="s">
        <v>7999</v>
      </c>
      <c r="C3920" s="42" t="s">
        <v>8000</v>
      </c>
      <c r="D3920" s="21">
        <v>2018</v>
      </c>
      <c r="E3920" s="21">
        <v>2024</v>
      </c>
      <c r="F3920" s="43">
        <v>4.5936339999999998</v>
      </c>
      <c r="G3920" s="43">
        <v>5.5123610000000003</v>
      </c>
      <c r="H3920" s="43">
        <v>6.0391195836840001</v>
      </c>
      <c r="I3920" s="43">
        <v>0</v>
      </c>
      <c r="J3920" s="43">
        <f t="shared" ref="J3920:J3983" si="183">IFERROR(H3920+I3920,"0")</f>
        <v>6.0391195836840001</v>
      </c>
      <c r="K3920" s="43">
        <v>1.3184309999999999</v>
      </c>
      <c r="L3920" s="43">
        <f t="shared" ref="L3920:L3983" si="184">IFERROR(J3920-K3920,"0")</f>
        <v>4.7206885836839998</v>
      </c>
      <c r="M3920" s="43">
        <v>0.111887</v>
      </c>
      <c r="N3920" s="43">
        <f t="shared" ref="N3920:N3983" si="185">IFERROR(G3920-M3920,"0")</f>
        <v>5.400474</v>
      </c>
      <c r="O3920" s="43">
        <v>1.3184309999999999</v>
      </c>
      <c r="P3920" s="43">
        <v>6.6959999999999997E-3</v>
      </c>
      <c r="Q3920" s="43">
        <v>1.199848</v>
      </c>
      <c r="R3920" s="43">
        <v>0</v>
      </c>
      <c r="S3920" s="43">
        <v>0</v>
      </c>
      <c r="T3920" s="43">
        <v>0</v>
      </c>
      <c r="U3920" s="43">
        <v>0</v>
      </c>
      <c r="V3920" s="43">
        <v>0</v>
      </c>
      <c r="W3920" s="43">
        <v>0</v>
      </c>
      <c r="X3920" s="43">
        <v>0</v>
      </c>
      <c r="Y3920" s="43">
        <v>0</v>
      </c>
      <c r="Z3920" s="43">
        <v>0</v>
      </c>
      <c r="AA3920" s="43">
        <v>0</v>
      </c>
      <c r="AB3920" s="43">
        <v>0</v>
      </c>
      <c r="AC3920" s="43">
        <v>0</v>
      </c>
      <c r="AD3920" s="43">
        <v>0</v>
      </c>
      <c r="AE3920" s="43">
        <v>0</v>
      </c>
    </row>
    <row r="3921" spans="1:31" ht="15.75" x14ac:dyDescent="0.25">
      <c r="A3921" s="49">
        <v>11.4</v>
      </c>
      <c r="B3921" s="22" t="s">
        <v>8001</v>
      </c>
      <c r="C3921" s="42" t="s">
        <v>8002</v>
      </c>
      <c r="D3921" s="21">
        <v>2018</v>
      </c>
      <c r="E3921" s="21">
        <v>2024</v>
      </c>
      <c r="F3921" s="43">
        <v>13.238935</v>
      </c>
      <c r="G3921" s="43">
        <v>15.886722000000001</v>
      </c>
      <c r="H3921" s="43">
        <v>16.835508002678001</v>
      </c>
      <c r="I3921" s="43">
        <v>0</v>
      </c>
      <c r="J3921" s="43">
        <f t="shared" si="183"/>
        <v>16.835508002678001</v>
      </c>
      <c r="K3921" s="43">
        <v>3.5097800000000001</v>
      </c>
      <c r="L3921" s="43">
        <f t="shared" si="184"/>
        <v>13.325728002678002</v>
      </c>
      <c r="M3921" s="43">
        <v>9.1609999999999997E-2</v>
      </c>
      <c r="N3921" s="43">
        <f t="shared" si="185"/>
        <v>15.795112000000001</v>
      </c>
      <c r="O3921" s="43">
        <v>3.5097800000000001</v>
      </c>
      <c r="P3921" s="43">
        <v>2.0505710000000001</v>
      </c>
      <c r="Q3921" s="43">
        <v>1.367599</v>
      </c>
      <c r="R3921" s="43">
        <v>0</v>
      </c>
      <c r="S3921" s="43">
        <v>0</v>
      </c>
      <c r="T3921" s="43">
        <v>0</v>
      </c>
      <c r="U3921" s="43">
        <v>0</v>
      </c>
      <c r="V3921" s="43">
        <v>0</v>
      </c>
      <c r="W3921" s="43">
        <v>0</v>
      </c>
      <c r="X3921" s="43">
        <v>0</v>
      </c>
      <c r="Y3921" s="43">
        <v>0</v>
      </c>
      <c r="Z3921" s="43">
        <v>0</v>
      </c>
      <c r="AA3921" s="43">
        <v>0</v>
      </c>
      <c r="AB3921" s="43">
        <v>0</v>
      </c>
      <c r="AC3921" s="43">
        <v>0</v>
      </c>
      <c r="AD3921" s="43">
        <v>0</v>
      </c>
      <c r="AE3921" s="43">
        <v>0</v>
      </c>
    </row>
    <row r="3922" spans="1:31" ht="15.75" x14ac:dyDescent="0.25">
      <c r="A3922" s="49" t="s">
        <v>7962</v>
      </c>
      <c r="B3922" s="22" t="s">
        <v>8003</v>
      </c>
      <c r="C3922" s="42" t="s">
        <v>8004</v>
      </c>
      <c r="D3922" s="21">
        <v>2018</v>
      </c>
      <c r="E3922" s="21">
        <v>2024</v>
      </c>
      <c r="F3922" s="43">
        <v>3.426828</v>
      </c>
      <c r="G3922" s="43">
        <v>4.1121949999999998</v>
      </c>
      <c r="H3922" s="43">
        <v>4.5050881937840002</v>
      </c>
      <c r="I3922" s="43">
        <v>0</v>
      </c>
      <c r="J3922" s="43">
        <f t="shared" si="183"/>
        <v>4.5050881937840002</v>
      </c>
      <c r="K3922" s="43">
        <v>2.8585630000000002</v>
      </c>
      <c r="L3922" s="43">
        <f t="shared" si="184"/>
        <v>1.646525193784</v>
      </c>
      <c r="M3922" s="43">
        <v>8.4148000000000001E-2</v>
      </c>
      <c r="N3922" s="43">
        <f t="shared" si="185"/>
        <v>4.0280469999999999</v>
      </c>
      <c r="O3922" s="43">
        <v>2.8585630000000002</v>
      </c>
      <c r="P3922" s="43">
        <v>1.5398E-2</v>
      </c>
      <c r="Q3922" s="43">
        <v>2.7590170000000001</v>
      </c>
      <c r="R3922" s="43">
        <v>0</v>
      </c>
      <c r="S3922" s="43">
        <v>0</v>
      </c>
      <c r="T3922" s="43">
        <v>0</v>
      </c>
      <c r="U3922" s="43">
        <v>0</v>
      </c>
      <c r="V3922" s="43">
        <v>0</v>
      </c>
      <c r="W3922" s="43">
        <v>0</v>
      </c>
      <c r="X3922" s="43">
        <v>0</v>
      </c>
      <c r="Y3922" s="43">
        <v>0</v>
      </c>
      <c r="Z3922" s="43">
        <v>0</v>
      </c>
      <c r="AA3922" s="43">
        <v>0</v>
      </c>
      <c r="AB3922" s="43">
        <v>0</v>
      </c>
      <c r="AC3922" s="43">
        <v>0</v>
      </c>
      <c r="AD3922" s="43">
        <v>0</v>
      </c>
      <c r="AE3922" s="43">
        <v>0</v>
      </c>
    </row>
    <row r="3923" spans="1:31" ht="15.75" x14ac:dyDescent="0.25">
      <c r="A3923" s="49" t="s">
        <v>7955</v>
      </c>
      <c r="B3923" s="22" t="s">
        <v>8005</v>
      </c>
      <c r="C3923" s="42" t="s">
        <v>8006</v>
      </c>
      <c r="D3923" s="21">
        <v>2016</v>
      </c>
      <c r="E3923" s="21">
        <v>2024</v>
      </c>
      <c r="F3923" s="43">
        <v>34.130009999999999</v>
      </c>
      <c r="G3923" s="43">
        <v>40.956012000000001</v>
      </c>
      <c r="H3923" s="43">
        <v>42.629909133509997</v>
      </c>
      <c r="I3923" s="43">
        <v>0</v>
      </c>
      <c r="J3923" s="43">
        <f t="shared" si="183"/>
        <v>42.629909133509997</v>
      </c>
      <c r="K3923" s="43">
        <v>30.604987000000001</v>
      </c>
      <c r="L3923" s="43">
        <f t="shared" si="184"/>
        <v>12.024922133509996</v>
      </c>
      <c r="M3923" s="43">
        <v>0.23928099999999999</v>
      </c>
      <c r="N3923" s="43">
        <f t="shared" si="185"/>
        <v>40.716731000000003</v>
      </c>
      <c r="O3923" s="43">
        <v>30.604987000000001</v>
      </c>
      <c r="P3923" s="43">
        <v>27.347459000000001</v>
      </c>
      <c r="Q3923" s="43">
        <v>3.0182470000000001</v>
      </c>
      <c r="R3923" s="43">
        <v>0</v>
      </c>
      <c r="S3923" s="43">
        <v>0</v>
      </c>
      <c r="T3923" s="43">
        <v>0</v>
      </c>
      <c r="U3923" s="43">
        <v>0</v>
      </c>
      <c r="V3923" s="43">
        <v>0</v>
      </c>
      <c r="W3923" s="43">
        <v>0</v>
      </c>
      <c r="X3923" s="43">
        <v>0</v>
      </c>
      <c r="Y3923" s="43">
        <v>0</v>
      </c>
      <c r="Z3923" s="43">
        <v>0</v>
      </c>
      <c r="AA3923" s="43">
        <v>0</v>
      </c>
      <c r="AB3923" s="43">
        <v>0</v>
      </c>
      <c r="AC3923" s="43">
        <v>0</v>
      </c>
      <c r="AD3923" s="43">
        <v>0</v>
      </c>
      <c r="AE3923" s="43">
        <v>0</v>
      </c>
    </row>
    <row r="3924" spans="1:31" ht="15.75" x14ac:dyDescent="0.25">
      <c r="A3924" s="49" t="s">
        <v>7955</v>
      </c>
      <c r="B3924" s="22" t="s">
        <v>8007</v>
      </c>
      <c r="C3924" s="42" t="s">
        <v>8008</v>
      </c>
      <c r="D3924" s="21">
        <v>2016</v>
      </c>
      <c r="E3924" s="21">
        <v>2024</v>
      </c>
      <c r="F3924" s="43">
        <v>15.852335</v>
      </c>
      <c r="G3924" s="43">
        <v>19.022801999999999</v>
      </c>
      <c r="H3924" s="43">
        <v>19.685426964095001</v>
      </c>
      <c r="I3924" s="43">
        <v>0</v>
      </c>
      <c r="J3924" s="43">
        <f t="shared" si="183"/>
        <v>19.685426964095001</v>
      </c>
      <c r="K3924" s="43">
        <v>7.7281129999999996</v>
      </c>
      <c r="L3924" s="43">
        <f t="shared" si="184"/>
        <v>11.957313964095</v>
      </c>
      <c r="M3924" s="43">
        <v>6.0172000000000003E-2</v>
      </c>
      <c r="N3924" s="43">
        <f t="shared" si="185"/>
        <v>18.962629999999997</v>
      </c>
      <c r="O3924" s="43">
        <v>7.7281129999999996</v>
      </c>
      <c r="P3924" s="43">
        <v>7.6558570000000001</v>
      </c>
      <c r="Q3924" s="43">
        <v>1.2083999999999999E-2</v>
      </c>
      <c r="R3924" s="43">
        <v>0</v>
      </c>
      <c r="S3924" s="43">
        <v>0</v>
      </c>
      <c r="T3924" s="43">
        <v>0</v>
      </c>
      <c r="U3924" s="43">
        <v>0</v>
      </c>
      <c r="V3924" s="43">
        <v>0</v>
      </c>
      <c r="W3924" s="43">
        <v>0</v>
      </c>
      <c r="X3924" s="43">
        <v>0</v>
      </c>
      <c r="Y3924" s="43">
        <v>0</v>
      </c>
      <c r="Z3924" s="43">
        <v>0</v>
      </c>
      <c r="AA3924" s="43">
        <v>0</v>
      </c>
      <c r="AB3924" s="43">
        <v>0</v>
      </c>
      <c r="AC3924" s="43">
        <v>0</v>
      </c>
      <c r="AD3924" s="43">
        <v>0</v>
      </c>
      <c r="AE3924" s="43">
        <v>0</v>
      </c>
    </row>
    <row r="3925" spans="1:31" ht="15.75" x14ac:dyDescent="0.25">
      <c r="A3925" s="49" t="s">
        <v>7962</v>
      </c>
      <c r="B3925" s="22" t="s">
        <v>8009</v>
      </c>
      <c r="C3925" s="42" t="s">
        <v>8010</v>
      </c>
      <c r="D3925" s="21">
        <v>2018</v>
      </c>
      <c r="E3925" s="21">
        <v>2024</v>
      </c>
      <c r="F3925" s="43">
        <v>2.3096410000000001</v>
      </c>
      <c r="G3925" s="43">
        <v>2.7715679999999998</v>
      </c>
      <c r="H3925" s="43">
        <v>3.0337147891940002</v>
      </c>
      <c r="I3925" s="43">
        <v>0</v>
      </c>
      <c r="J3925" s="43">
        <f t="shared" si="183"/>
        <v>3.0337147891940002</v>
      </c>
      <c r="K3925" s="43">
        <v>1.047453</v>
      </c>
      <c r="L3925" s="43">
        <f t="shared" si="184"/>
        <v>1.9862617891940002</v>
      </c>
      <c r="M3925" s="43">
        <v>9.3590000000000007E-2</v>
      </c>
      <c r="N3925" s="43">
        <f t="shared" si="185"/>
        <v>2.677978</v>
      </c>
      <c r="O3925" s="43">
        <v>1.047453</v>
      </c>
      <c r="P3925" s="43">
        <v>0</v>
      </c>
      <c r="Q3925" s="43">
        <v>0.95386300000000002</v>
      </c>
      <c r="R3925" s="43">
        <v>0</v>
      </c>
      <c r="S3925" s="43">
        <v>0</v>
      </c>
      <c r="T3925" s="43">
        <v>0</v>
      </c>
      <c r="U3925" s="43">
        <v>0</v>
      </c>
      <c r="V3925" s="43">
        <v>0</v>
      </c>
      <c r="W3925" s="43">
        <v>0</v>
      </c>
      <c r="X3925" s="43">
        <v>0</v>
      </c>
      <c r="Y3925" s="43">
        <v>0</v>
      </c>
      <c r="Z3925" s="43">
        <v>0</v>
      </c>
      <c r="AA3925" s="43">
        <v>0</v>
      </c>
      <c r="AB3925" s="43">
        <v>0</v>
      </c>
      <c r="AC3925" s="43">
        <v>0</v>
      </c>
      <c r="AD3925" s="43">
        <v>0</v>
      </c>
      <c r="AE3925" s="43">
        <v>0</v>
      </c>
    </row>
    <row r="3926" spans="1:31" ht="15.75" x14ac:dyDescent="0.25">
      <c r="A3926" s="49" t="s">
        <v>7955</v>
      </c>
      <c r="B3926" s="22" t="s">
        <v>8011</v>
      </c>
      <c r="C3926" s="42" t="s">
        <v>8012</v>
      </c>
      <c r="D3926" s="21">
        <v>2012</v>
      </c>
      <c r="E3926" s="21">
        <v>2024</v>
      </c>
      <c r="F3926" s="43">
        <v>43.167197000000002</v>
      </c>
      <c r="G3926" s="43">
        <v>51.800637000000002</v>
      </c>
      <c r="H3926" s="43">
        <v>54.275262147813997</v>
      </c>
      <c r="I3926" s="43">
        <v>0</v>
      </c>
      <c r="J3926" s="43">
        <f t="shared" si="183"/>
        <v>54.275262147813997</v>
      </c>
      <c r="K3926" s="43">
        <v>25.497302999999999</v>
      </c>
      <c r="L3926" s="43">
        <f t="shared" si="184"/>
        <v>28.777959147813998</v>
      </c>
      <c r="M3926" s="43">
        <v>0.33475700000000003</v>
      </c>
      <c r="N3926" s="43">
        <f t="shared" si="185"/>
        <v>51.465879999999999</v>
      </c>
      <c r="O3926" s="43">
        <v>25.497302999999999</v>
      </c>
      <c r="P3926" s="43">
        <v>19.878776999999999</v>
      </c>
      <c r="Q3926" s="43">
        <v>5.2837690000000004</v>
      </c>
      <c r="R3926" s="43">
        <v>0</v>
      </c>
      <c r="S3926" s="43">
        <v>0</v>
      </c>
      <c r="T3926" s="43">
        <v>0</v>
      </c>
      <c r="U3926" s="43">
        <v>0</v>
      </c>
      <c r="V3926" s="43">
        <v>0</v>
      </c>
      <c r="W3926" s="43">
        <v>0</v>
      </c>
      <c r="X3926" s="43">
        <v>0</v>
      </c>
      <c r="Y3926" s="43">
        <v>0</v>
      </c>
      <c r="Z3926" s="43">
        <v>0</v>
      </c>
      <c r="AA3926" s="43">
        <v>0</v>
      </c>
      <c r="AB3926" s="43">
        <v>0</v>
      </c>
      <c r="AC3926" s="43">
        <v>0</v>
      </c>
      <c r="AD3926" s="43">
        <v>0</v>
      </c>
      <c r="AE3926" s="43">
        <v>0</v>
      </c>
    </row>
    <row r="3927" spans="1:31" ht="15.75" x14ac:dyDescent="0.25">
      <c r="A3927" s="49" t="s">
        <v>7962</v>
      </c>
      <c r="B3927" s="22" t="s">
        <v>8013</v>
      </c>
      <c r="C3927" s="42" t="s">
        <v>8014</v>
      </c>
      <c r="D3927" s="21">
        <v>2017</v>
      </c>
      <c r="E3927" s="21">
        <v>2024</v>
      </c>
      <c r="F3927" s="43">
        <v>2.3709549999999999</v>
      </c>
      <c r="G3927" s="43">
        <v>2.8451460000000002</v>
      </c>
      <c r="H3927" s="43">
        <v>3.1180688883259999</v>
      </c>
      <c r="I3927" s="43">
        <v>0</v>
      </c>
      <c r="J3927" s="43">
        <f t="shared" si="183"/>
        <v>3.1180688883259999</v>
      </c>
      <c r="K3927" s="43">
        <v>0.51142399999999999</v>
      </c>
      <c r="L3927" s="43">
        <f t="shared" si="184"/>
        <v>2.6066448883260001</v>
      </c>
      <c r="M3927" s="43">
        <v>4.7081999999999999E-2</v>
      </c>
      <c r="N3927" s="43">
        <f t="shared" si="185"/>
        <v>2.7980640000000001</v>
      </c>
      <c r="O3927" s="43">
        <v>0.51142399999999999</v>
      </c>
      <c r="P3927" s="43">
        <v>2.5769999999999999E-3</v>
      </c>
      <c r="Q3927" s="43">
        <v>0.46176499999999998</v>
      </c>
      <c r="R3927" s="43">
        <v>0</v>
      </c>
      <c r="S3927" s="43">
        <v>0</v>
      </c>
      <c r="T3927" s="43">
        <v>0</v>
      </c>
      <c r="U3927" s="43">
        <v>0</v>
      </c>
      <c r="V3927" s="43">
        <v>0</v>
      </c>
      <c r="W3927" s="43">
        <v>0</v>
      </c>
      <c r="X3927" s="43">
        <v>0</v>
      </c>
      <c r="Y3927" s="43">
        <v>0</v>
      </c>
      <c r="Z3927" s="43">
        <v>0</v>
      </c>
      <c r="AA3927" s="43">
        <v>0</v>
      </c>
      <c r="AB3927" s="43">
        <v>0</v>
      </c>
      <c r="AC3927" s="43">
        <v>0</v>
      </c>
      <c r="AD3927" s="43">
        <v>0</v>
      </c>
      <c r="AE3927" s="43">
        <v>0</v>
      </c>
    </row>
    <row r="3928" spans="1:31" ht="15.75" x14ac:dyDescent="0.25">
      <c r="A3928" s="49">
        <v>11.4</v>
      </c>
      <c r="B3928" s="22" t="s">
        <v>8015</v>
      </c>
      <c r="C3928" s="42" t="s">
        <v>8016</v>
      </c>
      <c r="D3928" s="21">
        <v>2017</v>
      </c>
      <c r="E3928" s="21">
        <v>2024</v>
      </c>
      <c r="F3928" s="43">
        <v>1.7379370000000001</v>
      </c>
      <c r="G3928" s="43">
        <v>2.0855250000000001</v>
      </c>
      <c r="H3928" s="43">
        <v>2.2863711840079999</v>
      </c>
      <c r="I3928" s="43">
        <v>0</v>
      </c>
      <c r="J3928" s="43">
        <f t="shared" si="183"/>
        <v>2.2863711840079999</v>
      </c>
      <c r="K3928" s="43">
        <v>1.164229</v>
      </c>
      <c r="L3928" s="43">
        <f t="shared" si="184"/>
        <v>1.1221421840079999</v>
      </c>
      <c r="M3928" s="43">
        <v>2.639E-2</v>
      </c>
      <c r="N3928" s="43">
        <f t="shared" si="185"/>
        <v>2.0591349999999999</v>
      </c>
      <c r="O3928" s="43">
        <v>1.164229</v>
      </c>
      <c r="P3928" s="43">
        <v>6.3150000000000003E-3</v>
      </c>
      <c r="Q3928" s="43">
        <v>1.131524</v>
      </c>
      <c r="R3928" s="43">
        <v>0</v>
      </c>
      <c r="S3928" s="43">
        <v>0</v>
      </c>
      <c r="T3928" s="43">
        <v>0</v>
      </c>
      <c r="U3928" s="43">
        <v>0</v>
      </c>
      <c r="V3928" s="43">
        <v>0</v>
      </c>
      <c r="W3928" s="43">
        <v>0</v>
      </c>
      <c r="X3928" s="43">
        <v>0</v>
      </c>
      <c r="Y3928" s="43">
        <v>0</v>
      </c>
      <c r="Z3928" s="43">
        <v>0</v>
      </c>
      <c r="AA3928" s="43">
        <v>0</v>
      </c>
      <c r="AB3928" s="43">
        <v>0</v>
      </c>
      <c r="AC3928" s="43">
        <v>0</v>
      </c>
      <c r="AD3928" s="43">
        <v>0</v>
      </c>
      <c r="AE3928" s="43">
        <v>0</v>
      </c>
    </row>
    <row r="3929" spans="1:31" ht="15.75" x14ac:dyDescent="0.25">
      <c r="A3929" s="49" t="s">
        <v>7962</v>
      </c>
      <c r="B3929" s="22" t="s">
        <v>8017</v>
      </c>
      <c r="C3929" s="42" t="s">
        <v>8018</v>
      </c>
      <c r="D3929" s="21">
        <v>2017</v>
      </c>
      <c r="E3929" s="21">
        <v>2024</v>
      </c>
      <c r="F3929" s="43">
        <v>5.4235930000000003</v>
      </c>
      <c r="G3929" s="43">
        <v>6.5083130000000002</v>
      </c>
      <c r="H3929" s="43">
        <v>7.1265055315490002</v>
      </c>
      <c r="I3929" s="43">
        <v>0</v>
      </c>
      <c r="J3929" s="43">
        <f t="shared" si="183"/>
        <v>7.1265055315490002</v>
      </c>
      <c r="K3929" s="43">
        <v>3.50467</v>
      </c>
      <c r="L3929" s="43">
        <f t="shared" si="184"/>
        <v>3.6218355315490003</v>
      </c>
      <c r="M3929" s="43">
        <v>0.17043</v>
      </c>
      <c r="N3929" s="43">
        <f t="shared" si="185"/>
        <v>6.3378830000000006</v>
      </c>
      <c r="O3929" s="43">
        <v>3.50467</v>
      </c>
      <c r="P3929" s="43">
        <v>1.8505000000000001E-2</v>
      </c>
      <c r="Q3929" s="43">
        <v>3.3157350000000001</v>
      </c>
      <c r="R3929" s="43">
        <v>0</v>
      </c>
      <c r="S3929" s="43">
        <v>0</v>
      </c>
      <c r="T3929" s="43">
        <v>0</v>
      </c>
      <c r="U3929" s="43">
        <v>0</v>
      </c>
      <c r="V3929" s="43">
        <v>0</v>
      </c>
      <c r="W3929" s="43">
        <v>0</v>
      </c>
      <c r="X3929" s="43">
        <v>0</v>
      </c>
      <c r="Y3929" s="43">
        <v>0</v>
      </c>
      <c r="Z3929" s="43">
        <v>0</v>
      </c>
      <c r="AA3929" s="43">
        <v>0</v>
      </c>
      <c r="AB3929" s="43">
        <v>0</v>
      </c>
      <c r="AC3929" s="43">
        <v>0</v>
      </c>
      <c r="AD3929" s="43">
        <v>0</v>
      </c>
      <c r="AE3929" s="43">
        <v>0</v>
      </c>
    </row>
    <row r="3930" spans="1:31" ht="15.75" x14ac:dyDescent="0.25">
      <c r="A3930" s="49" t="s">
        <v>7962</v>
      </c>
      <c r="B3930" s="22" t="s">
        <v>8019</v>
      </c>
      <c r="C3930" s="42" t="s">
        <v>8020</v>
      </c>
      <c r="D3930" s="21">
        <v>2024</v>
      </c>
      <c r="E3930" s="21">
        <v>2025</v>
      </c>
      <c r="F3930" s="43">
        <v>6.6860580000000001</v>
      </c>
      <c r="G3930" s="43">
        <v>8.0232690000000009</v>
      </c>
      <c r="H3930" s="43">
        <v>9.2486220493329991</v>
      </c>
      <c r="I3930" s="43">
        <v>0</v>
      </c>
      <c r="J3930" s="43">
        <f t="shared" si="183"/>
        <v>9.2486220493329991</v>
      </c>
      <c r="K3930" s="43">
        <v>4.3677900000000003</v>
      </c>
      <c r="L3930" s="43">
        <f t="shared" si="184"/>
        <v>4.8808320493329989</v>
      </c>
      <c r="M3930" s="43">
        <v>0</v>
      </c>
      <c r="N3930" s="43">
        <f t="shared" si="185"/>
        <v>8.0232690000000009</v>
      </c>
      <c r="O3930" s="43">
        <v>4.3677900000000003</v>
      </c>
      <c r="P3930" s="43">
        <v>0</v>
      </c>
      <c r="Q3930" s="43">
        <v>1.4043E-2</v>
      </c>
      <c r="R3930" s="43">
        <v>4.3537470000000003</v>
      </c>
      <c r="S3930" s="43">
        <v>0</v>
      </c>
      <c r="T3930" s="43">
        <v>0</v>
      </c>
      <c r="U3930" s="43">
        <v>0</v>
      </c>
      <c r="V3930" s="43">
        <v>0</v>
      </c>
      <c r="W3930" s="43">
        <v>0</v>
      </c>
      <c r="X3930" s="43">
        <v>0</v>
      </c>
      <c r="Y3930" s="43">
        <v>0</v>
      </c>
      <c r="Z3930" s="43">
        <v>0</v>
      </c>
      <c r="AA3930" s="43">
        <v>0</v>
      </c>
      <c r="AB3930" s="43">
        <v>0</v>
      </c>
      <c r="AC3930" s="43">
        <v>0</v>
      </c>
      <c r="AD3930" s="43">
        <v>0</v>
      </c>
      <c r="AE3930" s="43">
        <v>0</v>
      </c>
    </row>
    <row r="3931" spans="1:31" ht="15.75" x14ac:dyDescent="0.25">
      <c r="A3931" s="49">
        <v>11.4</v>
      </c>
      <c r="B3931" s="22" t="s">
        <v>8021</v>
      </c>
      <c r="C3931" s="42" t="s">
        <v>8022</v>
      </c>
      <c r="D3931" s="21">
        <v>2017</v>
      </c>
      <c r="E3931" s="21">
        <v>2024</v>
      </c>
      <c r="F3931" s="43">
        <v>6.0303930000000001</v>
      </c>
      <c r="G3931" s="43">
        <v>7.2364709999999999</v>
      </c>
      <c r="H3931" s="43">
        <v>7.9272691349690003</v>
      </c>
      <c r="I3931" s="43">
        <v>0</v>
      </c>
      <c r="J3931" s="43">
        <f t="shared" si="183"/>
        <v>7.9272691349690003</v>
      </c>
      <c r="K3931" s="43">
        <v>2.8685420000000001</v>
      </c>
      <c r="L3931" s="43">
        <f t="shared" si="184"/>
        <v>5.0587271349690006</v>
      </c>
      <c r="M3931" s="43">
        <v>0.154224</v>
      </c>
      <c r="N3931" s="43">
        <f t="shared" si="185"/>
        <v>7.0822469999999997</v>
      </c>
      <c r="O3931" s="43">
        <v>2.8685420000000001</v>
      </c>
      <c r="P3931" s="43">
        <v>1.5065E-2</v>
      </c>
      <c r="Q3931" s="43">
        <v>2.6992530000000001</v>
      </c>
      <c r="R3931" s="43">
        <v>0</v>
      </c>
      <c r="S3931" s="43">
        <v>0</v>
      </c>
      <c r="T3931" s="43">
        <v>0</v>
      </c>
      <c r="U3931" s="43">
        <v>0</v>
      </c>
      <c r="V3931" s="43">
        <v>0</v>
      </c>
      <c r="W3931" s="43">
        <v>0</v>
      </c>
      <c r="X3931" s="43">
        <v>0</v>
      </c>
      <c r="Y3931" s="43">
        <v>0</v>
      </c>
      <c r="Z3931" s="43">
        <v>0</v>
      </c>
      <c r="AA3931" s="43">
        <v>0</v>
      </c>
      <c r="AB3931" s="43">
        <v>0</v>
      </c>
      <c r="AC3931" s="43">
        <v>0</v>
      </c>
      <c r="AD3931" s="43">
        <v>0</v>
      </c>
      <c r="AE3931" s="43">
        <v>0</v>
      </c>
    </row>
    <row r="3932" spans="1:31" ht="15.75" x14ac:dyDescent="0.25">
      <c r="A3932" s="49">
        <v>11.4</v>
      </c>
      <c r="B3932" s="22" t="s">
        <v>8023</v>
      </c>
      <c r="C3932" s="42" t="s">
        <v>8024</v>
      </c>
      <c r="D3932" s="21">
        <v>2017</v>
      </c>
      <c r="E3932" s="21">
        <v>2024</v>
      </c>
      <c r="F3932" s="43">
        <v>1.4117170000000001</v>
      </c>
      <c r="G3932" s="43">
        <v>1.694061</v>
      </c>
      <c r="H3932" s="43">
        <v>1.857332876628</v>
      </c>
      <c r="I3932" s="43">
        <v>0</v>
      </c>
      <c r="J3932" s="43">
        <f t="shared" si="183"/>
        <v>1.857332876628</v>
      </c>
      <c r="K3932" s="43">
        <v>1.1527609999999999</v>
      </c>
      <c r="L3932" s="43">
        <f t="shared" si="184"/>
        <v>0.70457187662800003</v>
      </c>
      <c r="M3932" s="43">
        <v>2.0149E-2</v>
      </c>
      <c r="N3932" s="43">
        <f t="shared" si="185"/>
        <v>1.6739120000000001</v>
      </c>
      <c r="O3932" s="43">
        <v>1.1527609999999999</v>
      </c>
      <c r="P3932" s="43">
        <v>6.2859999999999999E-3</v>
      </c>
      <c r="Q3932" s="43">
        <v>1.1263259999999999</v>
      </c>
      <c r="R3932" s="43">
        <v>0</v>
      </c>
      <c r="S3932" s="43">
        <v>0</v>
      </c>
      <c r="T3932" s="43">
        <v>0</v>
      </c>
      <c r="U3932" s="43">
        <v>0</v>
      </c>
      <c r="V3932" s="43">
        <v>0</v>
      </c>
      <c r="W3932" s="43">
        <v>0</v>
      </c>
      <c r="X3932" s="43">
        <v>0</v>
      </c>
      <c r="Y3932" s="43">
        <v>0</v>
      </c>
      <c r="Z3932" s="43">
        <v>0</v>
      </c>
      <c r="AA3932" s="43">
        <v>0</v>
      </c>
      <c r="AB3932" s="43">
        <v>0</v>
      </c>
      <c r="AC3932" s="43">
        <v>0</v>
      </c>
      <c r="AD3932" s="43">
        <v>0</v>
      </c>
      <c r="AE3932" s="43">
        <v>0</v>
      </c>
    </row>
    <row r="3933" spans="1:31" ht="15.75" x14ac:dyDescent="0.25">
      <c r="A3933" s="49" t="s">
        <v>7962</v>
      </c>
      <c r="B3933" s="22" t="s">
        <v>8025</v>
      </c>
      <c r="C3933" s="42" t="s">
        <v>8026</v>
      </c>
      <c r="D3933" s="21">
        <v>2017</v>
      </c>
      <c r="E3933" s="21">
        <v>2024</v>
      </c>
      <c r="F3933" s="43">
        <v>1.8927989999999999</v>
      </c>
      <c r="G3933" s="43">
        <v>2.2713589999999999</v>
      </c>
      <c r="H3933" s="43">
        <v>2.4879079912900002</v>
      </c>
      <c r="I3933" s="43">
        <v>0</v>
      </c>
      <c r="J3933" s="43">
        <f t="shared" si="183"/>
        <v>2.4879079912900002</v>
      </c>
      <c r="K3933" s="43">
        <v>1.144863</v>
      </c>
      <c r="L3933" s="43">
        <f t="shared" si="184"/>
        <v>1.3430449912900002</v>
      </c>
      <c r="M3933" s="43">
        <v>5.1256000000000003E-2</v>
      </c>
      <c r="N3933" s="43">
        <f t="shared" si="185"/>
        <v>2.2201029999999999</v>
      </c>
      <c r="O3933" s="43">
        <v>1.144863</v>
      </c>
      <c r="P3933" s="43">
        <v>6.0699999999999999E-3</v>
      </c>
      <c r="Q3933" s="43">
        <v>1.087537</v>
      </c>
      <c r="R3933" s="43">
        <v>0</v>
      </c>
      <c r="S3933" s="43">
        <v>0</v>
      </c>
      <c r="T3933" s="43">
        <v>0</v>
      </c>
      <c r="U3933" s="43">
        <v>0</v>
      </c>
      <c r="V3933" s="43">
        <v>0</v>
      </c>
      <c r="W3933" s="43">
        <v>0</v>
      </c>
      <c r="X3933" s="43">
        <v>0</v>
      </c>
      <c r="Y3933" s="43">
        <v>0</v>
      </c>
      <c r="Z3933" s="43">
        <v>0</v>
      </c>
      <c r="AA3933" s="43">
        <v>0</v>
      </c>
      <c r="AB3933" s="43">
        <v>0</v>
      </c>
      <c r="AC3933" s="43">
        <v>0</v>
      </c>
      <c r="AD3933" s="43">
        <v>0</v>
      </c>
      <c r="AE3933" s="43">
        <v>0</v>
      </c>
    </row>
    <row r="3934" spans="1:31" ht="15.75" x14ac:dyDescent="0.25">
      <c r="A3934" s="49">
        <v>11.4</v>
      </c>
      <c r="B3934" s="22" t="s">
        <v>8027</v>
      </c>
      <c r="C3934" s="42" t="s">
        <v>8028</v>
      </c>
      <c r="D3934" s="21">
        <v>2018</v>
      </c>
      <c r="E3934" s="21">
        <v>2024</v>
      </c>
      <c r="F3934" s="43">
        <v>1.848198</v>
      </c>
      <c r="G3934" s="43">
        <v>2.2178390000000001</v>
      </c>
      <c r="H3934" s="43">
        <v>2.4305040333919998</v>
      </c>
      <c r="I3934" s="43">
        <v>0</v>
      </c>
      <c r="J3934" s="43">
        <f t="shared" si="183"/>
        <v>2.4305040333919998</v>
      </c>
      <c r="K3934" s="43">
        <v>1.249096</v>
      </c>
      <c r="L3934" s="43">
        <f t="shared" si="184"/>
        <v>1.1814080333919998</v>
      </c>
      <c r="M3934" s="43">
        <v>3.7545000000000002E-2</v>
      </c>
      <c r="N3934" s="43">
        <f t="shared" si="185"/>
        <v>2.180294</v>
      </c>
      <c r="O3934" s="43">
        <v>1.249096</v>
      </c>
      <c r="P3934" s="43">
        <v>6.7239999999999999E-3</v>
      </c>
      <c r="Q3934" s="43">
        <v>1.2048270000000001</v>
      </c>
      <c r="R3934" s="43">
        <v>0</v>
      </c>
      <c r="S3934" s="43">
        <v>0</v>
      </c>
      <c r="T3934" s="43">
        <v>0</v>
      </c>
      <c r="U3934" s="43">
        <v>0</v>
      </c>
      <c r="V3934" s="43">
        <v>0</v>
      </c>
      <c r="W3934" s="43">
        <v>0</v>
      </c>
      <c r="X3934" s="43">
        <v>0</v>
      </c>
      <c r="Y3934" s="43">
        <v>0</v>
      </c>
      <c r="Z3934" s="43">
        <v>0</v>
      </c>
      <c r="AA3934" s="43">
        <v>0</v>
      </c>
      <c r="AB3934" s="43">
        <v>0</v>
      </c>
      <c r="AC3934" s="43">
        <v>0</v>
      </c>
      <c r="AD3934" s="43">
        <v>0</v>
      </c>
      <c r="AE3934" s="43">
        <v>0</v>
      </c>
    </row>
    <row r="3935" spans="1:31" ht="15.75" x14ac:dyDescent="0.25">
      <c r="A3935" s="49" t="s">
        <v>8029</v>
      </c>
      <c r="B3935" s="22" t="s">
        <v>8030</v>
      </c>
      <c r="C3935" s="42" t="s">
        <v>8031</v>
      </c>
      <c r="D3935" s="21">
        <v>2018</v>
      </c>
      <c r="E3935" s="21">
        <v>2024</v>
      </c>
      <c r="F3935" s="43">
        <v>6.3626870000000002</v>
      </c>
      <c r="G3935" s="43">
        <v>7.6352250000000002</v>
      </c>
      <c r="H3935" s="43">
        <v>8.2099538269609997</v>
      </c>
      <c r="I3935" s="43">
        <v>0</v>
      </c>
      <c r="J3935" s="43">
        <f t="shared" si="183"/>
        <v>8.2099538269609997</v>
      </c>
      <c r="K3935" s="43">
        <v>6.7984020000000003</v>
      </c>
      <c r="L3935" s="43">
        <f t="shared" si="184"/>
        <v>1.4115518269609995</v>
      </c>
      <c r="M3935" s="43">
        <v>8.0447000000000005E-2</v>
      </c>
      <c r="N3935" s="43">
        <f t="shared" si="185"/>
        <v>7.5547779999999998</v>
      </c>
      <c r="O3935" s="43">
        <v>6.7984020000000003</v>
      </c>
      <c r="P3935" s="43">
        <v>2.3244850000000001</v>
      </c>
      <c r="Q3935" s="43">
        <v>4.3934699999999998</v>
      </c>
      <c r="R3935" s="43">
        <v>0</v>
      </c>
      <c r="S3935" s="43">
        <v>0</v>
      </c>
      <c r="T3935" s="43">
        <v>0</v>
      </c>
      <c r="U3935" s="43">
        <v>0</v>
      </c>
      <c r="V3935" s="43">
        <v>0</v>
      </c>
      <c r="W3935" s="43">
        <v>0</v>
      </c>
      <c r="X3935" s="43">
        <v>0</v>
      </c>
      <c r="Y3935" s="43">
        <v>0</v>
      </c>
      <c r="Z3935" s="43">
        <v>0</v>
      </c>
      <c r="AA3935" s="43">
        <v>0</v>
      </c>
      <c r="AB3935" s="43">
        <v>0</v>
      </c>
      <c r="AC3935" s="43">
        <v>0</v>
      </c>
      <c r="AD3935" s="43">
        <v>0</v>
      </c>
      <c r="AE3935" s="43">
        <v>0</v>
      </c>
    </row>
    <row r="3936" spans="1:31" ht="15.75" x14ac:dyDescent="0.25">
      <c r="A3936" s="49">
        <v>11.4</v>
      </c>
      <c r="B3936" s="22" t="s">
        <v>8032</v>
      </c>
      <c r="C3936" s="42" t="s">
        <v>8033</v>
      </c>
      <c r="D3936" s="21">
        <v>2018</v>
      </c>
      <c r="E3936" s="21">
        <v>2024</v>
      </c>
      <c r="F3936" s="43">
        <v>2.518751</v>
      </c>
      <c r="G3936" s="43">
        <v>3.0225</v>
      </c>
      <c r="H3936" s="43">
        <v>3.3127936360249999</v>
      </c>
      <c r="I3936" s="43">
        <v>0</v>
      </c>
      <c r="J3936" s="43">
        <f t="shared" si="183"/>
        <v>3.3127936360249999</v>
      </c>
      <c r="K3936" s="43">
        <v>0.84133599999999997</v>
      </c>
      <c r="L3936" s="43">
        <f t="shared" si="184"/>
        <v>2.4714576360249998</v>
      </c>
      <c r="M3936" s="43">
        <v>4.6345999999999998E-2</v>
      </c>
      <c r="N3936" s="43">
        <f t="shared" si="185"/>
        <v>2.9761540000000002</v>
      </c>
      <c r="O3936" s="43">
        <v>0.84133599999999997</v>
      </c>
      <c r="P3936" s="43">
        <v>4.4120000000000001E-3</v>
      </c>
      <c r="Q3936" s="43">
        <v>0.790578</v>
      </c>
      <c r="R3936" s="43">
        <v>0</v>
      </c>
      <c r="S3936" s="43">
        <v>0</v>
      </c>
      <c r="T3936" s="43">
        <v>0</v>
      </c>
      <c r="U3936" s="43">
        <v>0</v>
      </c>
      <c r="V3936" s="43">
        <v>0</v>
      </c>
      <c r="W3936" s="43">
        <v>0</v>
      </c>
      <c r="X3936" s="43">
        <v>0</v>
      </c>
      <c r="Y3936" s="43">
        <v>0</v>
      </c>
      <c r="Z3936" s="43">
        <v>0</v>
      </c>
      <c r="AA3936" s="43">
        <v>0</v>
      </c>
      <c r="AB3936" s="43">
        <v>0</v>
      </c>
      <c r="AC3936" s="43">
        <v>0</v>
      </c>
      <c r="AD3936" s="43">
        <v>0</v>
      </c>
      <c r="AE3936" s="43">
        <v>0</v>
      </c>
    </row>
    <row r="3937" spans="1:31" ht="15.75" x14ac:dyDescent="0.25">
      <c r="A3937" s="49" t="s">
        <v>7955</v>
      </c>
      <c r="B3937" s="22" t="s">
        <v>8034</v>
      </c>
      <c r="C3937" s="42" t="s">
        <v>8035</v>
      </c>
      <c r="D3937" s="21">
        <v>2018</v>
      </c>
      <c r="E3937" s="21">
        <v>2024</v>
      </c>
      <c r="F3937" s="43">
        <v>3.8155000000000001</v>
      </c>
      <c r="G3937" s="43">
        <v>4.5785999999999998</v>
      </c>
      <c r="H3937" s="43">
        <v>5.0256301942260002</v>
      </c>
      <c r="I3937" s="43">
        <v>0</v>
      </c>
      <c r="J3937" s="43">
        <f t="shared" si="183"/>
        <v>5.0256301942260002</v>
      </c>
      <c r="K3937" s="43">
        <v>1.131993</v>
      </c>
      <c r="L3937" s="43">
        <f t="shared" si="184"/>
        <v>3.8936371942260002</v>
      </c>
      <c r="M3937" s="43">
        <v>1.1894999999999999E-2</v>
      </c>
      <c r="N3937" s="43">
        <f t="shared" si="185"/>
        <v>4.5667049999999998</v>
      </c>
      <c r="O3937" s="43">
        <v>1.131993</v>
      </c>
      <c r="P3937" s="43">
        <v>0</v>
      </c>
      <c r="Q3937" s="43">
        <v>1.120098</v>
      </c>
      <c r="R3937" s="43">
        <v>0</v>
      </c>
      <c r="S3937" s="43">
        <v>0</v>
      </c>
      <c r="T3937" s="43">
        <v>0</v>
      </c>
      <c r="U3937" s="43">
        <v>0</v>
      </c>
      <c r="V3937" s="43">
        <v>0</v>
      </c>
      <c r="W3937" s="43">
        <v>0</v>
      </c>
      <c r="X3937" s="43">
        <v>0</v>
      </c>
      <c r="Y3937" s="43">
        <v>0</v>
      </c>
      <c r="Z3937" s="43">
        <v>0</v>
      </c>
      <c r="AA3937" s="43">
        <v>0</v>
      </c>
      <c r="AB3937" s="43">
        <v>0</v>
      </c>
      <c r="AC3937" s="43">
        <v>0</v>
      </c>
      <c r="AD3937" s="43">
        <v>0</v>
      </c>
      <c r="AE3937" s="43">
        <v>0</v>
      </c>
    </row>
    <row r="3938" spans="1:31" ht="15.75" x14ac:dyDescent="0.25">
      <c r="A3938" s="49" t="s">
        <v>7955</v>
      </c>
      <c r="B3938" s="22" t="s">
        <v>8036</v>
      </c>
      <c r="C3938" s="42" t="s">
        <v>8037</v>
      </c>
      <c r="D3938" s="21">
        <v>2018</v>
      </c>
      <c r="E3938" s="21">
        <v>2024</v>
      </c>
      <c r="F3938" s="43">
        <v>4.0415000000000001</v>
      </c>
      <c r="G3938" s="43">
        <v>4.8498000000000001</v>
      </c>
      <c r="H3938" s="43">
        <v>5.32303145813</v>
      </c>
      <c r="I3938" s="43">
        <v>0</v>
      </c>
      <c r="J3938" s="43">
        <f t="shared" si="183"/>
        <v>5.32303145813</v>
      </c>
      <c r="K3938" s="43">
        <v>2.8689640000000001</v>
      </c>
      <c r="L3938" s="43">
        <f t="shared" si="184"/>
        <v>2.4540674581299999</v>
      </c>
      <c r="M3938" s="43">
        <v>1.5432E-2</v>
      </c>
      <c r="N3938" s="43">
        <f t="shared" si="185"/>
        <v>4.8343680000000004</v>
      </c>
      <c r="O3938" s="43">
        <v>2.8689640000000001</v>
      </c>
      <c r="P3938" s="43">
        <v>0</v>
      </c>
      <c r="Q3938" s="43">
        <v>2.853532</v>
      </c>
      <c r="R3938" s="43">
        <v>0</v>
      </c>
      <c r="S3938" s="43">
        <v>0</v>
      </c>
      <c r="T3938" s="43">
        <v>0</v>
      </c>
      <c r="U3938" s="43">
        <v>0</v>
      </c>
      <c r="V3938" s="43">
        <v>0</v>
      </c>
      <c r="W3938" s="43">
        <v>0</v>
      </c>
      <c r="X3938" s="43">
        <v>0</v>
      </c>
      <c r="Y3938" s="43">
        <v>0</v>
      </c>
      <c r="Z3938" s="43">
        <v>0</v>
      </c>
      <c r="AA3938" s="43">
        <v>0</v>
      </c>
      <c r="AB3938" s="43">
        <v>0</v>
      </c>
      <c r="AC3938" s="43">
        <v>0</v>
      </c>
      <c r="AD3938" s="43">
        <v>0</v>
      </c>
      <c r="AE3938" s="43">
        <v>0</v>
      </c>
    </row>
    <row r="3939" spans="1:31" ht="15.75" x14ac:dyDescent="0.25">
      <c r="A3939" s="49" t="s">
        <v>7955</v>
      </c>
      <c r="B3939" s="22" t="s">
        <v>8038</v>
      </c>
      <c r="C3939" s="42" t="s">
        <v>8039</v>
      </c>
      <c r="D3939" s="21">
        <v>2018</v>
      </c>
      <c r="E3939" s="21">
        <v>2024</v>
      </c>
      <c r="F3939" s="43">
        <v>3.8155000000000001</v>
      </c>
      <c r="G3939" s="43">
        <v>4.5785999999999998</v>
      </c>
      <c r="H3939" s="43">
        <v>5.0252839608270001</v>
      </c>
      <c r="I3939" s="43">
        <v>0</v>
      </c>
      <c r="J3939" s="43">
        <f t="shared" si="183"/>
        <v>5.0252839608270001</v>
      </c>
      <c r="K3939" s="43">
        <v>2.578214</v>
      </c>
      <c r="L3939" s="43">
        <f t="shared" si="184"/>
        <v>2.4470699608270001</v>
      </c>
      <c r="M3939" s="43">
        <v>1.5432E-2</v>
      </c>
      <c r="N3939" s="43">
        <f t="shared" si="185"/>
        <v>4.5631680000000001</v>
      </c>
      <c r="O3939" s="43">
        <v>2.578214</v>
      </c>
      <c r="P3939" s="43">
        <v>0</v>
      </c>
      <c r="Q3939" s="43">
        <v>2.5627819999999999</v>
      </c>
      <c r="R3939" s="43">
        <v>0</v>
      </c>
      <c r="S3939" s="43">
        <v>0</v>
      </c>
      <c r="T3939" s="43">
        <v>0</v>
      </c>
      <c r="U3939" s="43">
        <v>0</v>
      </c>
      <c r="V3939" s="43">
        <v>0</v>
      </c>
      <c r="W3939" s="43">
        <v>0</v>
      </c>
      <c r="X3939" s="43">
        <v>0</v>
      </c>
      <c r="Y3939" s="43">
        <v>0</v>
      </c>
      <c r="Z3939" s="43">
        <v>0</v>
      </c>
      <c r="AA3939" s="43">
        <v>0</v>
      </c>
      <c r="AB3939" s="43">
        <v>0</v>
      </c>
      <c r="AC3939" s="43">
        <v>0</v>
      </c>
      <c r="AD3939" s="43">
        <v>0</v>
      </c>
      <c r="AE3939" s="43">
        <v>0</v>
      </c>
    </row>
    <row r="3940" spans="1:31" ht="15.75" x14ac:dyDescent="0.25">
      <c r="A3940" s="49" t="s">
        <v>7955</v>
      </c>
      <c r="B3940" s="22" t="s">
        <v>8040</v>
      </c>
      <c r="C3940" s="42" t="s">
        <v>8041</v>
      </c>
      <c r="D3940" s="21">
        <v>2018</v>
      </c>
      <c r="E3940" s="21">
        <v>2024</v>
      </c>
      <c r="F3940" s="43">
        <v>2.2334999999999998</v>
      </c>
      <c r="G3940" s="43">
        <v>2.6802000000000001</v>
      </c>
      <c r="H3940" s="43">
        <v>2.9410545142600002</v>
      </c>
      <c r="I3940" s="43">
        <v>0</v>
      </c>
      <c r="J3940" s="43">
        <f t="shared" si="183"/>
        <v>2.9410545142600002</v>
      </c>
      <c r="K3940" s="43">
        <v>1.407602</v>
      </c>
      <c r="L3940" s="43">
        <f t="shared" si="184"/>
        <v>1.5334525142600002</v>
      </c>
      <c r="M3940" s="43">
        <v>1.5401E-2</v>
      </c>
      <c r="N3940" s="43">
        <f t="shared" si="185"/>
        <v>2.6647989999999999</v>
      </c>
      <c r="O3940" s="43">
        <v>1.407602</v>
      </c>
      <c r="P3940" s="43">
        <v>0</v>
      </c>
      <c r="Q3940" s="43">
        <v>1.392201</v>
      </c>
      <c r="R3940" s="43">
        <v>0</v>
      </c>
      <c r="S3940" s="43">
        <v>0</v>
      </c>
      <c r="T3940" s="43">
        <v>0</v>
      </c>
      <c r="U3940" s="43">
        <v>0</v>
      </c>
      <c r="V3940" s="43">
        <v>0</v>
      </c>
      <c r="W3940" s="43">
        <v>0</v>
      </c>
      <c r="X3940" s="43">
        <v>0</v>
      </c>
      <c r="Y3940" s="43">
        <v>0</v>
      </c>
      <c r="Z3940" s="43">
        <v>0</v>
      </c>
      <c r="AA3940" s="43">
        <v>0</v>
      </c>
      <c r="AB3940" s="43">
        <v>0</v>
      </c>
      <c r="AC3940" s="43">
        <v>0</v>
      </c>
      <c r="AD3940" s="43">
        <v>0</v>
      </c>
      <c r="AE3940" s="43">
        <v>0</v>
      </c>
    </row>
    <row r="3941" spans="1:31" ht="15.75" x14ac:dyDescent="0.25">
      <c r="A3941" s="49" t="s">
        <v>7955</v>
      </c>
      <c r="B3941" s="22" t="s">
        <v>8042</v>
      </c>
      <c r="C3941" s="42" t="s">
        <v>8043</v>
      </c>
      <c r="D3941" s="21">
        <v>2018</v>
      </c>
      <c r="E3941" s="21">
        <v>2024</v>
      </c>
      <c r="F3941" s="43">
        <v>4.0415000000000001</v>
      </c>
      <c r="G3941" s="43">
        <v>4.8498000000000001</v>
      </c>
      <c r="H3941" s="43">
        <v>5.3233486184960004</v>
      </c>
      <c r="I3941" s="43">
        <v>0</v>
      </c>
      <c r="J3941" s="43">
        <f t="shared" si="183"/>
        <v>5.3233486184960004</v>
      </c>
      <c r="K3941" s="43">
        <v>2.2335759999999998</v>
      </c>
      <c r="L3941" s="43">
        <f t="shared" si="184"/>
        <v>3.0897726184960006</v>
      </c>
      <c r="M3941" s="43">
        <v>1.2192E-2</v>
      </c>
      <c r="N3941" s="43">
        <f t="shared" si="185"/>
        <v>4.8376080000000004</v>
      </c>
      <c r="O3941" s="43">
        <v>2.2335759999999998</v>
      </c>
      <c r="P3941" s="43">
        <v>0</v>
      </c>
      <c r="Q3941" s="43">
        <v>2.221384</v>
      </c>
      <c r="R3941" s="43">
        <v>0</v>
      </c>
      <c r="S3941" s="43">
        <v>0</v>
      </c>
      <c r="T3941" s="43">
        <v>0</v>
      </c>
      <c r="U3941" s="43">
        <v>0</v>
      </c>
      <c r="V3941" s="43">
        <v>0</v>
      </c>
      <c r="W3941" s="43">
        <v>0</v>
      </c>
      <c r="X3941" s="43">
        <v>0</v>
      </c>
      <c r="Y3941" s="43">
        <v>0</v>
      </c>
      <c r="Z3941" s="43">
        <v>0</v>
      </c>
      <c r="AA3941" s="43">
        <v>0</v>
      </c>
      <c r="AB3941" s="43">
        <v>0</v>
      </c>
      <c r="AC3941" s="43">
        <v>0</v>
      </c>
      <c r="AD3941" s="43">
        <v>0</v>
      </c>
      <c r="AE3941" s="43">
        <v>0</v>
      </c>
    </row>
    <row r="3942" spans="1:31" ht="15.75" x14ac:dyDescent="0.25">
      <c r="A3942" s="49" t="s">
        <v>7955</v>
      </c>
      <c r="B3942" s="22" t="s">
        <v>8044</v>
      </c>
      <c r="C3942" s="42" t="s">
        <v>8045</v>
      </c>
      <c r="D3942" s="21">
        <v>2018</v>
      </c>
      <c r="E3942" s="21">
        <v>2024</v>
      </c>
      <c r="F3942" s="43">
        <v>3.2573120000000002</v>
      </c>
      <c r="G3942" s="43">
        <v>3.9087749999999999</v>
      </c>
      <c r="H3942" s="43">
        <v>4.2818666944529999</v>
      </c>
      <c r="I3942" s="43">
        <v>0</v>
      </c>
      <c r="J3942" s="43">
        <f t="shared" si="183"/>
        <v>4.2818666944529999</v>
      </c>
      <c r="K3942" s="43">
        <v>1.453948</v>
      </c>
      <c r="L3942" s="43">
        <f t="shared" si="184"/>
        <v>2.8279186944529999</v>
      </c>
      <c r="M3942" s="43">
        <v>9.74E-2</v>
      </c>
      <c r="N3942" s="43">
        <f t="shared" si="185"/>
        <v>3.811375</v>
      </c>
      <c r="O3942" s="43">
        <v>1.453948</v>
      </c>
      <c r="P3942" s="43">
        <v>0</v>
      </c>
      <c r="Q3942" s="43">
        <v>1.3565480000000001</v>
      </c>
      <c r="R3942" s="43">
        <v>0</v>
      </c>
      <c r="S3942" s="43">
        <v>0</v>
      </c>
      <c r="T3942" s="43">
        <v>0</v>
      </c>
      <c r="U3942" s="43">
        <v>0</v>
      </c>
      <c r="V3942" s="43">
        <v>0</v>
      </c>
      <c r="W3942" s="43">
        <v>0</v>
      </c>
      <c r="X3942" s="43">
        <v>0</v>
      </c>
      <c r="Y3942" s="43">
        <v>0</v>
      </c>
      <c r="Z3942" s="43">
        <v>0</v>
      </c>
      <c r="AA3942" s="43">
        <v>0</v>
      </c>
      <c r="AB3942" s="43">
        <v>0</v>
      </c>
      <c r="AC3942" s="43">
        <v>0</v>
      </c>
      <c r="AD3942" s="43">
        <v>0</v>
      </c>
      <c r="AE3942" s="43">
        <v>0</v>
      </c>
    </row>
    <row r="3943" spans="1:31" ht="15.75" x14ac:dyDescent="0.25">
      <c r="A3943" s="49" t="s">
        <v>7955</v>
      </c>
      <c r="B3943" s="22" t="s">
        <v>8046</v>
      </c>
      <c r="C3943" s="42" t="s">
        <v>8047</v>
      </c>
      <c r="D3943" s="21">
        <v>2018</v>
      </c>
      <c r="E3943" s="21">
        <v>2024</v>
      </c>
      <c r="F3943" s="43">
        <v>1.5646500000000001</v>
      </c>
      <c r="G3943" s="43">
        <v>1.87758</v>
      </c>
      <c r="H3943" s="43">
        <v>2.0434717083349998</v>
      </c>
      <c r="I3943" s="43">
        <v>0</v>
      </c>
      <c r="J3943" s="43">
        <f t="shared" si="183"/>
        <v>2.0434717083349998</v>
      </c>
      <c r="K3943" s="43">
        <v>1.6927479999999999</v>
      </c>
      <c r="L3943" s="43">
        <f t="shared" si="184"/>
        <v>0.35072370833499988</v>
      </c>
      <c r="M3943" s="43">
        <v>0.182888</v>
      </c>
      <c r="N3943" s="43">
        <f t="shared" si="185"/>
        <v>1.6946920000000001</v>
      </c>
      <c r="O3943" s="43">
        <v>1.6927479999999999</v>
      </c>
      <c r="P3943" s="43">
        <v>0</v>
      </c>
      <c r="Q3943" s="43">
        <v>1.50986</v>
      </c>
      <c r="R3943" s="43">
        <v>0</v>
      </c>
      <c r="S3943" s="43">
        <v>0</v>
      </c>
      <c r="T3943" s="43">
        <v>0</v>
      </c>
      <c r="U3943" s="43">
        <v>0</v>
      </c>
      <c r="V3943" s="43">
        <v>0</v>
      </c>
      <c r="W3943" s="43">
        <v>0</v>
      </c>
      <c r="X3943" s="43">
        <v>0</v>
      </c>
      <c r="Y3943" s="43">
        <v>0</v>
      </c>
      <c r="Z3943" s="43">
        <v>0</v>
      </c>
      <c r="AA3943" s="43">
        <v>0</v>
      </c>
      <c r="AB3943" s="43">
        <v>0</v>
      </c>
      <c r="AC3943" s="43">
        <v>0</v>
      </c>
      <c r="AD3943" s="43">
        <v>0</v>
      </c>
      <c r="AE3943" s="43">
        <v>0</v>
      </c>
    </row>
    <row r="3944" spans="1:31" ht="15.75" x14ac:dyDescent="0.25">
      <c r="A3944" s="49" t="s">
        <v>7955</v>
      </c>
      <c r="B3944" s="22" t="s">
        <v>8048</v>
      </c>
      <c r="C3944" s="42" t="s">
        <v>8049</v>
      </c>
      <c r="D3944" s="21">
        <v>2025</v>
      </c>
      <c r="E3944" s="21">
        <v>2027</v>
      </c>
      <c r="F3944" s="43">
        <v>58.713560000000001</v>
      </c>
      <c r="G3944" s="43">
        <v>70.456271999999998</v>
      </c>
      <c r="H3944" s="43">
        <v>85.303201022148997</v>
      </c>
      <c r="I3944" s="43">
        <v>0</v>
      </c>
      <c r="J3944" s="43">
        <f t="shared" si="183"/>
        <v>85.303201022148997</v>
      </c>
      <c r="K3944" s="43">
        <v>64.026008000000004</v>
      </c>
      <c r="L3944" s="43">
        <f t="shared" si="184"/>
        <v>21.277193022148992</v>
      </c>
      <c r="M3944" s="43">
        <v>0</v>
      </c>
      <c r="N3944" s="43">
        <f t="shared" si="185"/>
        <v>70.456271999999998</v>
      </c>
      <c r="O3944" s="43">
        <v>64.026008000000004</v>
      </c>
      <c r="P3944" s="43">
        <v>0</v>
      </c>
      <c r="Q3944" s="43">
        <v>0</v>
      </c>
      <c r="R3944" s="43">
        <v>0.29937799999999998</v>
      </c>
      <c r="S3944" s="43">
        <v>58.804862</v>
      </c>
      <c r="T3944" s="43">
        <v>4.9217680000000001</v>
      </c>
      <c r="U3944" s="43">
        <v>0</v>
      </c>
      <c r="V3944" s="43">
        <v>0</v>
      </c>
      <c r="W3944" s="43">
        <v>0</v>
      </c>
      <c r="X3944" s="43">
        <v>0</v>
      </c>
      <c r="Y3944" s="43">
        <v>0</v>
      </c>
      <c r="Z3944" s="43">
        <v>0</v>
      </c>
      <c r="AA3944" s="43">
        <v>0</v>
      </c>
      <c r="AB3944" s="43">
        <v>0</v>
      </c>
      <c r="AC3944" s="43">
        <v>0</v>
      </c>
      <c r="AD3944" s="43">
        <v>0</v>
      </c>
      <c r="AE3944" s="43">
        <v>0</v>
      </c>
    </row>
    <row r="3945" spans="1:31" ht="15.75" x14ac:dyDescent="0.25">
      <c r="A3945" s="49" t="s">
        <v>7955</v>
      </c>
      <c r="B3945" s="22" t="s">
        <v>8050</v>
      </c>
      <c r="C3945" s="42" t="s">
        <v>8051</v>
      </c>
      <c r="D3945" s="21">
        <v>2025</v>
      </c>
      <c r="E3945" s="21">
        <v>2027</v>
      </c>
      <c r="F3945" s="43">
        <v>61.367435</v>
      </c>
      <c r="G3945" s="43">
        <v>73.640922000000003</v>
      </c>
      <c r="H3945" s="43">
        <v>91.034980454590993</v>
      </c>
      <c r="I3945" s="43">
        <v>0</v>
      </c>
      <c r="J3945" s="43">
        <f t="shared" si="183"/>
        <v>91.034980454590993</v>
      </c>
      <c r="K3945" s="43">
        <v>53.618265999999998</v>
      </c>
      <c r="L3945" s="43">
        <f t="shared" si="184"/>
        <v>37.416714454590995</v>
      </c>
      <c r="M3945" s="43">
        <v>0</v>
      </c>
      <c r="N3945" s="43">
        <f t="shared" si="185"/>
        <v>73.640922000000003</v>
      </c>
      <c r="O3945" s="43">
        <v>53.618265999999998</v>
      </c>
      <c r="P3945" s="43">
        <v>0</v>
      </c>
      <c r="Q3945" s="43">
        <v>0</v>
      </c>
      <c r="R3945" s="43">
        <v>0.34919</v>
      </c>
      <c r="S3945" s="43">
        <v>24.336189000000001</v>
      </c>
      <c r="T3945" s="43">
        <v>28.932887000000001</v>
      </c>
      <c r="U3945" s="43">
        <v>0</v>
      </c>
      <c r="V3945" s="43">
        <v>0</v>
      </c>
      <c r="W3945" s="43">
        <v>0</v>
      </c>
      <c r="X3945" s="43">
        <v>0</v>
      </c>
      <c r="Y3945" s="43">
        <v>0</v>
      </c>
      <c r="Z3945" s="43">
        <v>0</v>
      </c>
      <c r="AA3945" s="43">
        <v>0</v>
      </c>
      <c r="AB3945" s="43">
        <v>0</v>
      </c>
      <c r="AC3945" s="43">
        <v>0</v>
      </c>
      <c r="AD3945" s="43">
        <v>0</v>
      </c>
      <c r="AE3945" s="43">
        <v>0</v>
      </c>
    </row>
    <row r="3946" spans="1:31" ht="15.75" x14ac:dyDescent="0.25">
      <c r="A3946" s="49" t="s">
        <v>7962</v>
      </c>
      <c r="B3946" s="22" t="s">
        <v>8052</v>
      </c>
      <c r="C3946" s="42" t="s">
        <v>8053</v>
      </c>
      <c r="D3946" s="21">
        <v>2025</v>
      </c>
      <c r="E3946" s="21">
        <v>2026</v>
      </c>
      <c r="F3946" s="43">
        <v>10.906226999999999</v>
      </c>
      <c r="G3946" s="43">
        <v>13.087472</v>
      </c>
      <c r="H3946" s="43">
        <v>15.739330058370999</v>
      </c>
      <c r="I3946" s="43">
        <v>0</v>
      </c>
      <c r="J3946" s="43">
        <f t="shared" si="183"/>
        <v>15.739330058370999</v>
      </c>
      <c r="K3946" s="43">
        <v>6.6165979999999998</v>
      </c>
      <c r="L3946" s="43">
        <f t="shared" si="184"/>
        <v>9.1227320583709997</v>
      </c>
      <c r="M3946" s="43">
        <v>0</v>
      </c>
      <c r="N3946" s="43">
        <f t="shared" si="185"/>
        <v>13.087472</v>
      </c>
      <c r="O3946" s="43">
        <v>6.6165979999999998</v>
      </c>
      <c r="P3946" s="43">
        <v>0</v>
      </c>
      <c r="Q3946" s="43">
        <v>0</v>
      </c>
      <c r="R3946" s="43">
        <v>0.50435600000000003</v>
      </c>
      <c r="S3946" s="43">
        <v>6.1122420000000002</v>
      </c>
      <c r="T3946" s="43">
        <v>0</v>
      </c>
      <c r="U3946" s="43">
        <v>0</v>
      </c>
      <c r="V3946" s="43">
        <v>0</v>
      </c>
      <c r="W3946" s="43">
        <v>0</v>
      </c>
      <c r="X3946" s="43">
        <v>0</v>
      </c>
      <c r="Y3946" s="43">
        <v>0</v>
      </c>
      <c r="Z3946" s="43">
        <v>0</v>
      </c>
      <c r="AA3946" s="43">
        <v>0</v>
      </c>
      <c r="AB3946" s="43">
        <v>0</v>
      </c>
      <c r="AC3946" s="43">
        <v>0</v>
      </c>
      <c r="AD3946" s="43">
        <v>0</v>
      </c>
      <c r="AE3946" s="43">
        <v>0</v>
      </c>
    </row>
    <row r="3947" spans="1:31" ht="15.75" x14ac:dyDescent="0.25">
      <c r="A3947" s="49" t="s">
        <v>7962</v>
      </c>
      <c r="B3947" s="22" t="s">
        <v>8054</v>
      </c>
      <c r="C3947" s="42" t="s">
        <v>8055</v>
      </c>
      <c r="D3947" s="21">
        <v>2025</v>
      </c>
      <c r="E3947" s="21">
        <v>2026</v>
      </c>
      <c r="F3947" s="43">
        <v>4.6745580000000002</v>
      </c>
      <c r="G3947" s="43">
        <v>5.60947</v>
      </c>
      <c r="H3947" s="43">
        <v>6.7407272738120003</v>
      </c>
      <c r="I3947" s="43">
        <v>0</v>
      </c>
      <c r="J3947" s="43">
        <f t="shared" si="183"/>
        <v>6.7407272738120003</v>
      </c>
      <c r="K3947" s="43">
        <v>2.6292909999999998</v>
      </c>
      <c r="L3947" s="43">
        <f t="shared" si="184"/>
        <v>4.1114362738120001</v>
      </c>
      <c r="M3947" s="43">
        <v>0</v>
      </c>
      <c r="N3947" s="43">
        <f t="shared" si="185"/>
        <v>5.60947</v>
      </c>
      <c r="O3947" s="43">
        <v>2.6292909999999998</v>
      </c>
      <c r="P3947" s="43">
        <v>0</v>
      </c>
      <c r="Q3947" s="43">
        <v>0</v>
      </c>
      <c r="R3947" s="43">
        <v>0.24714800000000001</v>
      </c>
      <c r="S3947" s="43">
        <v>2.3821430000000001</v>
      </c>
      <c r="T3947" s="43">
        <v>0</v>
      </c>
      <c r="U3947" s="43">
        <v>0</v>
      </c>
      <c r="V3947" s="43">
        <v>0</v>
      </c>
      <c r="W3947" s="43">
        <v>0</v>
      </c>
      <c r="X3947" s="43">
        <v>0</v>
      </c>
      <c r="Y3947" s="43">
        <v>0</v>
      </c>
      <c r="Z3947" s="43">
        <v>0</v>
      </c>
      <c r="AA3947" s="43">
        <v>0</v>
      </c>
      <c r="AB3947" s="43">
        <v>0</v>
      </c>
      <c r="AC3947" s="43">
        <v>0</v>
      </c>
      <c r="AD3947" s="43">
        <v>0</v>
      </c>
      <c r="AE3947" s="43">
        <v>0</v>
      </c>
    </row>
    <row r="3948" spans="1:31" ht="15.75" x14ac:dyDescent="0.25">
      <c r="A3948" s="49">
        <v>11.4</v>
      </c>
      <c r="B3948" s="22" t="s">
        <v>8056</v>
      </c>
      <c r="C3948" s="42" t="s">
        <v>8057</v>
      </c>
      <c r="D3948" s="21">
        <v>2025</v>
      </c>
      <c r="E3948" s="21">
        <v>2026</v>
      </c>
      <c r="F3948" s="43">
        <v>17.502191</v>
      </c>
      <c r="G3948" s="43">
        <v>21.00263</v>
      </c>
      <c r="H3948" s="43">
        <v>25.261078342939001</v>
      </c>
      <c r="I3948" s="43">
        <v>0</v>
      </c>
      <c r="J3948" s="43">
        <f t="shared" si="183"/>
        <v>25.261078342939001</v>
      </c>
      <c r="K3948" s="43">
        <v>6.788945</v>
      </c>
      <c r="L3948" s="43">
        <f t="shared" si="184"/>
        <v>18.472133342939003</v>
      </c>
      <c r="M3948" s="43">
        <v>0</v>
      </c>
      <c r="N3948" s="43">
        <f t="shared" si="185"/>
        <v>21.00263</v>
      </c>
      <c r="O3948" s="43">
        <v>6.788945</v>
      </c>
      <c r="P3948" s="43">
        <v>0</v>
      </c>
      <c r="Q3948" s="43">
        <v>0</v>
      </c>
      <c r="R3948" s="43">
        <v>0.50081900000000001</v>
      </c>
      <c r="S3948" s="43">
        <v>6.2881260000000001</v>
      </c>
      <c r="T3948" s="43">
        <v>0</v>
      </c>
      <c r="U3948" s="43">
        <v>0</v>
      </c>
      <c r="V3948" s="43">
        <v>0</v>
      </c>
      <c r="W3948" s="43">
        <v>0</v>
      </c>
      <c r="X3948" s="43">
        <v>0</v>
      </c>
      <c r="Y3948" s="43">
        <v>0</v>
      </c>
      <c r="Z3948" s="43">
        <v>0</v>
      </c>
      <c r="AA3948" s="43">
        <v>0</v>
      </c>
      <c r="AB3948" s="43">
        <v>0</v>
      </c>
      <c r="AC3948" s="43">
        <v>0</v>
      </c>
      <c r="AD3948" s="43">
        <v>0</v>
      </c>
      <c r="AE3948" s="43">
        <v>0</v>
      </c>
    </row>
    <row r="3949" spans="1:31" ht="15.75" x14ac:dyDescent="0.25">
      <c r="A3949" s="49">
        <v>11.4</v>
      </c>
      <c r="B3949" s="22" t="s">
        <v>8058</v>
      </c>
      <c r="C3949" s="42" t="s">
        <v>8059</v>
      </c>
      <c r="D3949" s="21">
        <v>2025</v>
      </c>
      <c r="E3949" s="21">
        <v>2026</v>
      </c>
      <c r="F3949" s="43">
        <v>11.933357000000001</v>
      </c>
      <c r="G3949" s="43">
        <v>14.320028000000001</v>
      </c>
      <c r="H3949" s="43">
        <v>17.226590952287001</v>
      </c>
      <c r="I3949" s="43">
        <v>0</v>
      </c>
      <c r="J3949" s="43">
        <f t="shared" si="183"/>
        <v>17.226590952287001</v>
      </c>
      <c r="K3949" s="43">
        <v>5.7104799999999996</v>
      </c>
      <c r="L3949" s="43">
        <f t="shared" si="184"/>
        <v>11.516110952287001</v>
      </c>
      <c r="M3949" s="43">
        <v>0</v>
      </c>
      <c r="N3949" s="43">
        <f t="shared" si="185"/>
        <v>14.320028000000001</v>
      </c>
      <c r="O3949" s="43">
        <v>5.7104799999999996</v>
      </c>
      <c r="P3949" s="43">
        <v>0</v>
      </c>
      <c r="Q3949" s="43">
        <v>0</v>
      </c>
      <c r="R3949" s="43">
        <v>0.39856799999999998</v>
      </c>
      <c r="S3949" s="43">
        <v>5.3119120000000004</v>
      </c>
      <c r="T3949" s="43">
        <v>0</v>
      </c>
      <c r="U3949" s="43">
        <v>0</v>
      </c>
      <c r="V3949" s="43">
        <v>0</v>
      </c>
      <c r="W3949" s="43">
        <v>0</v>
      </c>
      <c r="X3949" s="43">
        <v>0</v>
      </c>
      <c r="Y3949" s="43">
        <v>0</v>
      </c>
      <c r="Z3949" s="43">
        <v>0</v>
      </c>
      <c r="AA3949" s="43">
        <v>0</v>
      </c>
      <c r="AB3949" s="43">
        <v>0</v>
      </c>
      <c r="AC3949" s="43">
        <v>0</v>
      </c>
      <c r="AD3949" s="43">
        <v>0</v>
      </c>
      <c r="AE3949" s="43">
        <v>0</v>
      </c>
    </row>
    <row r="3950" spans="1:31" ht="15.75" x14ac:dyDescent="0.25">
      <c r="A3950" s="49" t="s">
        <v>8029</v>
      </c>
      <c r="B3950" s="22" t="s">
        <v>8060</v>
      </c>
      <c r="C3950" s="42" t="s">
        <v>8061</v>
      </c>
      <c r="D3950" s="21">
        <v>2025</v>
      </c>
      <c r="E3950" s="21">
        <v>2026</v>
      </c>
      <c r="F3950" s="43">
        <v>4.7372370000000004</v>
      </c>
      <c r="G3950" s="43">
        <v>5.684685</v>
      </c>
      <c r="H3950" s="43">
        <v>6.851491575531</v>
      </c>
      <c r="I3950" s="43">
        <v>0</v>
      </c>
      <c r="J3950" s="43">
        <f t="shared" si="183"/>
        <v>6.851491575531</v>
      </c>
      <c r="K3950" s="43">
        <v>4.4062640000000002</v>
      </c>
      <c r="L3950" s="43">
        <f t="shared" si="184"/>
        <v>2.4452275755309998</v>
      </c>
      <c r="M3950" s="43">
        <v>0</v>
      </c>
      <c r="N3950" s="43">
        <f t="shared" si="185"/>
        <v>5.684685</v>
      </c>
      <c r="O3950" s="43">
        <v>4.4062640000000002</v>
      </c>
      <c r="P3950" s="43">
        <v>0</v>
      </c>
      <c r="Q3950" s="43">
        <v>0</v>
      </c>
      <c r="R3950" s="43">
        <v>0.12068</v>
      </c>
      <c r="S3950" s="43">
        <v>4.2855840000000001</v>
      </c>
      <c r="T3950" s="43">
        <v>0</v>
      </c>
      <c r="U3950" s="43">
        <v>0</v>
      </c>
      <c r="V3950" s="43">
        <v>0</v>
      </c>
      <c r="W3950" s="43">
        <v>0</v>
      </c>
      <c r="X3950" s="43">
        <v>0</v>
      </c>
      <c r="Y3950" s="43">
        <v>0</v>
      </c>
      <c r="Z3950" s="43">
        <v>0</v>
      </c>
      <c r="AA3950" s="43">
        <v>0</v>
      </c>
      <c r="AB3950" s="43">
        <v>0</v>
      </c>
      <c r="AC3950" s="43">
        <v>0</v>
      </c>
      <c r="AD3950" s="43">
        <v>0</v>
      </c>
      <c r="AE3950" s="43">
        <v>0</v>
      </c>
    </row>
    <row r="3951" spans="1:31" ht="15.75" x14ac:dyDescent="0.25">
      <c r="A3951" s="49">
        <v>11.4</v>
      </c>
      <c r="B3951" s="22" t="s">
        <v>8062</v>
      </c>
      <c r="C3951" s="42" t="s">
        <v>8063</v>
      </c>
      <c r="D3951" s="21">
        <v>2025</v>
      </c>
      <c r="E3951" s="21">
        <v>2027</v>
      </c>
      <c r="F3951" s="43">
        <v>40.831767999999997</v>
      </c>
      <c r="G3951" s="43">
        <v>48.998120999999998</v>
      </c>
      <c r="H3951" s="43">
        <v>60.000917668305</v>
      </c>
      <c r="I3951" s="43">
        <v>0</v>
      </c>
      <c r="J3951" s="43">
        <f t="shared" si="183"/>
        <v>60.000917668305</v>
      </c>
      <c r="K3951" s="43">
        <v>30.898986000000001</v>
      </c>
      <c r="L3951" s="43">
        <f t="shared" si="184"/>
        <v>29.101931668304999</v>
      </c>
      <c r="M3951" s="43">
        <v>0</v>
      </c>
      <c r="N3951" s="43">
        <f t="shared" si="185"/>
        <v>48.998120999999998</v>
      </c>
      <c r="O3951" s="43">
        <v>30.898986000000001</v>
      </c>
      <c r="P3951" s="43">
        <v>0</v>
      </c>
      <c r="Q3951" s="43">
        <v>0</v>
      </c>
      <c r="R3951" s="43">
        <v>1.6495390000000001</v>
      </c>
      <c r="S3951" s="43">
        <v>17.676292</v>
      </c>
      <c r="T3951" s="43">
        <v>11.573155</v>
      </c>
      <c r="U3951" s="43">
        <v>0</v>
      </c>
      <c r="V3951" s="43">
        <v>0</v>
      </c>
      <c r="W3951" s="43">
        <v>0</v>
      </c>
      <c r="X3951" s="43">
        <v>0</v>
      </c>
      <c r="Y3951" s="43">
        <v>0</v>
      </c>
      <c r="Z3951" s="43">
        <v>0</v>
      </c>
      <c r="AA3951" s="43">
        <v>0</v>
      </c>
      <c r="AB3951" s="43">
        <v>0</v>
      </c>
      <c r="AC3951" s="43">
        <v>0</v>
      </c>
      <c r="AD3951" s="43">
        <v>0</v>
      </c>
      <c r="AE3951" s="43">
        <v>0</v>
      </c>
    </row>
    <row r="3952" spans="1:31" ht="15.75" x14ac:dyDescent="0.25">
      <c r="A3952" s="49" t="s">
        <v>7962</v>
      </c>
      <c r="B3952" s="22" t="s">
        <v>8064</v>
      </c>
      <c r="C3952" s="42" t="s">
        <v>8065</v>
      </c>
      <c r="D3952" s="21">
        <v>2017</v>
      </c>
      <c r="E3952" s="21">
        <v>2025</v>
      </c>
      <c r="F3952" s="43">
        <v>6.3272000000000004</v>
      </c>
      <c r="G3952" s="43">
        <v>7.5926400000000003</v>
      </c>
      <c r="H3952" s="43">
        <v>8.7454097773879997</v>
      </c>
      <c r="I3952" s="43">
        <v>0</v>
      </c>
      <c r="J3952" s="43">
        <f t="shared" si="183"/>
        <v>8.7454097773879997</v>
      </c>
      <c r="K3952" s="43">
        <v>4.8413550000000001</v>
      </c>
      <c r="L3952" s="43">
        <f t="shared" si="184"/>
        <v>3.9040547773879997</v>
      </c>
      <c r="M3952" s="43">
        <v>5.3336000000000001E-2</v>
      </c>
      <c r="N3952" s="43">
        <f t="shared" si="185"/>
        <v>7.5393040000000004</v>
      </c>
      <c r="O3952" s="43">
        <v>4.8413550000000001</v>
      </c>
      <c r="P3952" s="43">
        <v>0</v>
      </c>
      <c r="Q3952" s="43">
        <v>0</v>
      </c>
      <c r="R3952" s="43">
        <v>4.7880190000000002</v>
      </c>
      <c r="S3952" s="43">
        <v>0</v>
      </c>
      <c r="T3952" s="43">
        <v>0</v>
      </c>
      <c r="U3952" s="43">
        <v>0</v>
      </c>
      <c r="V3952" s="43">
        <v>0</v>
      </c>
      <c r="W3952" s="43">
        <v>0</v>
      </c>
      <c r="X3952" s="43">
        <v>0</v>
      </c>
      <c r="Y3952" s="43">
        <v>0</v>
      </c>
      <c r="Z3952" s="43">
        <v>0</v>
      </c>
      <c r="AA3952" s="43">
        <v>0</v>
      </c>
      <c r="AB3952" s="43">
        <v>0</v>
      </c>
      <c r="AC3952" s="43">
        <v>0</v>
      </c>
      <c r="AD3952" s="43">
        <v>0</v>
      </c>
      <c r="AE3952" s="43">
        <v>0</v>
      </c>
    </row>
    <row r="3953" spans="1:31" ht="15.75" x14ac:dyDescent="0.25">
      <c r="A3953" s="49" t="s">
        <v>7955</v>
      </c>
      <c r="B3953" s="22" t="s">
        <v>8066</v>
      </c>
      <c r="C3953" s="42" t="s">
        <v>8067</v>
      </c>
      <c r="D3953" s="21">
        <v>2016</v>
      </c>
      <c r="E3953" s="21">
        <v>2025</v>
      </c>
      <c r="F3953" s="43">
        <v>10.800134999999999</v>
      </c>
      <c r="G3953" s="43">
        <v>12.960162</v>
      </c>
      <c r="H3953" s="43">
        <v>14.885673403323</v>
      </c>
      <c r="I3953" s="43">
        <v>0</v>
      </c>
      <c r="J3953" s="43">
        <f t="shared" si="183"/>
        <v>14.885673403323</v>
      </c>
      <c r="K3953" s="43">
        <v>13.252095000000001</v>
      </c>
      <c r="L3953" s="43">
        <f t="shared" si="184"/>
        <v>1.6335784033229999</v>
      </c>
      <c r="M3953" s="43">
        <v>0.120522</v>
      </c>
      <c r="N3953" s="43">
        <f t="shared" si="185"/>
        <v>12.839640000000001</v>
      </c>
      <c r="O3953" s="43">
        <v>13.252095000000001</v>
      </c>
      <c r="P3953" s="43">
        <v>0</v>
      </c>
      <c r="Q3953" s="43">
        <v>0.70063900000000001</v>
      </c>
      <c r="R3953" s="43">
        <v>12.430934000000001</v>
      </c>
      <c r="S3953" s="43">
        <v>0</v>
      </c>
      <c r="T3953" s="43">
        <v>0</v>
      </c>
      <c r="U3953" s="43">
        <v>0</v>
      </c>
      <c r="V3953" s="43">
        <v>0</v>
      </c>
      <c r="W3953" s="43">
        <v>0</v>
      </c>
      <c r="X3953" s="43">
        <v>0</v>
      </c>
      <c r="Y3953" s="43">
        <v>0</v>
      </c>
      <c r="Z3953" s="43">
        <v>0</v>
      </c>
      <c r="AA3953" s="43">
        <v>0</v>
      </c>
      <c r="AB3953" s="43">
        <v>0</v>
      </c>
      <c r="AC3953" s="43">
        <v>0</v>
      </c>
      <c r="AD3953" s="43">
        <v>0</v>
      </c>
      <c r="AE3953" s="43">
        <v>0</v>
      </c>
    </row>
    <row r="3954" spans="1:31" ht="15.75" x14ac:dyDescent="0.25">
      <c r="A3954" s="49" t="s">
        <v>7955</v>
      </c>
      <c r="B3954" s="22" t="s">
        <v>8068</v>
      </c>
      <c r="C3954" s="42" t="s">
        <v>8069</v>
      </c>
      <c r="D3954" s="21">
        <v>2018</v>
      </c>
      <c r="E3954" s="21">
        <v>2025</v>
      </c>
      <c r="F3954" s="43">
        <v>9.3817950000000003</v>
      </c>
      <c r="G3954" s="43">
        <v>11.258153999999999</v>
      </c>
      <c r="H3954" s="43">
        <v>12.925833147169</v>
      </c>
      <c r="I3954" s="43">
        <v>0</v>
      </c>
      <c r="J3954" s="43">
        <f t="shared" si="183"/>
        <v>12.925833147169</v>
      </c>
      <c r="K3954" s="43">
        <v>10.969561000000001</v>
      </c>
      <c r="L3954" s="43">
        <f t="shared" si="184"/>
        <v>1.956272147168999</v>
      </c>
      <c r="M3954" s="43">
        <v>0.14496400000000001</v>
      </c>
      <c r="N3954" s="43">
        <f t="shared" si="185"/>
        <v>11.113189999999999</v>
      </c>
      <c r="O3954" s="43">
        <v>10.969561000000001</v>
      </c>
      <c r="P3954" s="43">
        <v>0</v>
      </c>
      <c r="Q3954" s="43">
        <v>0.55848399999999998</v>
      </c>
      <c r="R3954" s="43">
        <v>10.266113000000001</v>
      </c>
      <c r="S3954" s="43">
        <v>0</v>
      </c>
      <c r="T3954" s="43">
        <v>0</v>
      </c>
      <c r="U3954" s="43">
        <v>0</v>
      </c>
      <c r="V3954" s="43">
        <v>0</v>
      </c>
      <c r="W3954" s="43">
        <v>0</v>
      </c>
      <c r="X3954" s="43">
        <v>0</v>
      </c>
      <c r="Y3954" s="43">
        <v>0</v>
      </c>
      <c r="Z3954" s="43">
        <v>0</v>
      </c>
      <c r="AA3954" s="43">
        <v>0</v>
      </c>
      <c r="AB3954" s="43">
        <v>0</v>
      </c>
      <c r="AC3954" s="43">
        <v>0</v>
      </c>
      <c r="AD3954" s="43">
        <v>0</v>
      </c>
      <c r="AE3954" s="43">
        <v>0</v>
      </c>
    </row>
    <row r="3955" spans="1:31" ht="15.75" x14ac:dyDescent="0.25">
      <c r="A3955" s="49" t="s">
        <v>7955</v>
      </c>
      <c r="B3955" s="22" t="s">
        <v>8070</v>
      </c>
      <c r="C3955" s="42" t="s">
        <v>8071</v>
      </c>
      <c r="D3955" s="21">
        <v>2018</v>
      </c>
      <c r="E3955" s="21">
        <v>2025</v>
      </c>
      <c r="F3955" s="43">
        <v>9.3817950000000003</v>
      </c>
      <c r="G3955" s="43">
        <v>11.258153999999999</v>
      </c>
      <c r="H3955" s="43">
        <v>12.925565337124</v>
      </c>
      <c r="I3955" s="43">
        <v>0</v>
      </c>
      <c r="J3955" s="43">
        <f t="shared" si="183"/>
        <v>12.925565337124</v>
      </c>
      <c r="K3955" s="43">
        <v>11.290336</v>
      </c>
      <c r="L3955" s="43">
        <f t="shared" si="184"/>
        <v>1.6352293371240005</v>
      </c>
      <c r="M3955" s="43">
        <v>0.14900099999999999</v>
      </c>
      <c r="N3955" s="43">
        <f t="shared" si="185"/>
        <v>11.109152999999999</v>
      </c>
      <c r="O3955" s="43">
        <v>11.290336</v>
      </c>
      <c r="P3955" s="43">
        <v>0</v>
      </c>
      <c r="Q3955" s="43">
        <v>0.56866399999999995</v>
      </c>
      <c r="R3955" s="43">
        <v>10.572671</v>
      </c>
      <c r="S3955" s="43">
        <v>0</v>
      </c>
      <c r="T3955" s="43">
        <v>0</v>
      </c>
      <c r="U3955" s="43">
        <v>0</v>
      </c>
      <c r="V3955" s="43">
        <v>0</v>
      </c>
      <c r="W3955" s="43">
        <v>0</v>
      </c>
      <c r="X3955" s="43">
        <v>0</v>
      </c>
      <c r="Y3955" s="43">
        <v>0</v>
      </c>
      <c r="Z3955" s="43">
        <v>0</v>
      </c>
      <c r="AA3955" s="43">
        <v>0</v>
      </c>
      <c r="AB3955" s="43">
        <v>0</v>
      </c>
      <c r="AC3955" s="43">
        <v>0</v>
      </c>
      <c r="AD3955" s="43">
        <v>0</v>
      </c>
      <c r="AE3955" s="43">
        <v>0</v>
      </c>
    </row>
    <row r="3956" spans="1:31" ht="15.75" x14ac:dyDescent="0.25">
      <c r="A3956" s="49" t="s">
        <v>7955</v>
      </c>
      <c r="B3956" s="22" t="s">
        <v>8072</v>
      </c>
      <c r="C3956" s="42" t="s">
        <v>8073</v>
      </c>
      <c r="D3956" s="21">
        <v>2023</v>
      </c>
      <c r="E3956" s="21">
        <v>2024</v>
      </c>
      <c r="F3956" s="43">
        <v>3.5895000000000001</v>
      </c>
      <c r="G3956" s="43">
        <v>4.3074000000000003</v>
      </c>
      <c r="H3956" s="43">
        <v>4.7274211465029996</v>
      </c>
      <c r="I3956" s="43">
        <v>0</v>
      </c>
      <c r="J3956" s="43">
        <f t="shared" si="183"/>
        <v>4.7274211465029996</v>
      </c>
      <c r="K3956" s="43">
        <v>2.3525909999999999</v>
      </c>
      <c r="L3956" s="43">
        <f t="shared" si="184"/>
        <v>2.3748301465029997</v>
      </c>
      <c r="M3956" s="43">
        <v>0</v>
      </c>
      <c r="N3956" s="43">
        <f t="shared" si="185"/>
        <v>4.3074000000000003</v>
      </c>
      <c r="O3956" s="43">
        <v>2.3525909999999999</v>
      </c>
      <c r="P3956" s="43">
        <v>1.4086E-2</v>
      </c>
      <c r="Q3956" s="43">
        <v>2.3385050000000001</v>
      </c>
      <c r="R3956" s="43">
        <v>0</v>
      </c>
      <c r="S3956" s="43">
        <v>0</v>
      </c>
      <c r="T3956" s="43">
        <v>0</v>
      </c>
      <c r="U3956" s="43">
        <v>0</v>
      </c>
      <c r="V3956" s="43">
        <v>0</v>
      </c>
      <c r="W3956" s="43">
        <v>0</v>
      </c>
      <c r="X3956" s="43">
        <v>0</v>
      </c>
      <c r="Y3956" s="43">
        <v>0</v>
      </c>
      <c r="Z3956" s="43">
        <v>0</v>
      </c>
      <c r="AA3956" s="43">
        <v>0</v>
      </c>
      <c r="AB3956" s="43">
        <v>0</v>
      </c>
      <c r="AC3956" s="43">
        <v>0</v>
      </c>
      <c r="AD3956" s="43">
        <v>0</v>
      </c>
      <c r="AE3956" s="43">
        <v>0</v>
      </c>
    </row>
    <row r="3957" spans="1:31" ht="15.75" x14ac:dyDescent="0.25">
      <c r="A3957" s="49" t="s">
        <v>7955</v>
      </c>
      <c r="B3957" s="22" t="s">
        <v>8074</v>
      </c>
      <c r="C3957" s="42" t="s">
        <v>8075</v>
      </c>
      <c r="D3957" s="21">
        <v>2023</v>
      </c>
      <c r="E3957" s="21">
        <v>2024</v>
      </c>
      <c r="F3957" s="43">
        <v>3.8155000000000001</v>
      </c>
      <c r="G3957" s="43">
        <v>4.5785999999999998</v>
      </c>
      <c r="H3957" s="43">
        <v>5.0227037791009996</v>
      </c>
      <c r="I3957" s="43">
        <v>0</v>
      </c>
      <c r="J3957" s="43">
        <f t="shared" si="183"/>
        <v>5.0227037791009996</v>
      </c>
      <c r="K3957" s="43">
        <v>1.239072</v>
      </c>
      <c r="L3957" s="43">
        <f t="shared" si="184"/>
        <v>3.7836317791009995</v>
      </c>
      <c r="M3957" s="43">
        <v>0</v>
      </c>
      <c r="N3957" s="43">
        <f t="shared" si="185"/>
        <v>4.5785999999999998</v>
      </c>
      <c r="O3957" s="43">
        <v>1.239072</v>
      </c>
      <c r="P3957" s="43">
        <v>1.7559999999999999E-2</v>
      </c>
      <c r="Q3957" s="43">
        <v>1.2215119999999999</v>
      </c>
      <c r="R3957" s="43">
        <v>0</v>
      </c>
      <c r="S3957" s="43">
        <v>0</v>
      </c>
      <c r="T3957" s="43">
        <v>0</v>
      </c>
      <c r="U3957" s="43">
        <v>0</v>
      </c>
      <c r="V3957" s="43">
        <v>0</v>
      </c>
      <c r="W3957" s="43">
        <v>0</v>
      </c>
      <c r="X3957" s="43">
        <v>0</v>
      </c>
      <c r="Y3957" s="43">
        <v>0</v>
      </c>
      <c r="Z3957" s="43">
        <v>0</v>
      </c>
      <c r="AA3957" s="43">
        <v>0</v>
      </c>
      <c r="AB3957" s="43">
        <v>0</v>
      </c>
      <c r="AC3957" s="43">
        <v>0</v>
      </c>
      <c r="AD3957" s="43">
        <v>0</v>
      </c>
      <c r="AE3957" s="43">
        <v>0</v>
      </c>
    </row>
    <row r="3958" spans="1:31" ht="15.75" x14ac:dyDescent="0.25">
      <c r="A3958" s="49" t="s">
        <v>7955</v>
      </c>
      <c r="B3958" s="22" t="s">
        <v>8076</v>
      </c>
      <c r="C3958" s="42" t="s">
        <v>8077</v>
      </c>
      <c r="D3958" s="21">
        <v>2023</v>
      </c>
      <c r="E3958" s="21">
        <v>2024</v>
      </c>
      <c r="F3958" s="43">
        <v>4.7195</v>
      </c>
      <c r="G3958" s="43">
        <v>5.6634000000000002</v>
      </c>
      <c r="H3958" s="43">
        <v>6.2160757365380004</v>
      </c>
      <c r="I3958" s="43">
        <v>0</v>
      </c>
      <c r="J3958" s="43">
        <f t="shared" si="183"/>
        <v>6.2160757365380004</v>
      </c>
      <c r="K3958" s="43">
        <v>1.797733</v>
      </c>
      <c r="L3958" s="43">
        <f t="shared" si="184"/>
        <v>4.4183427365380004</v>
      </c>
      <c r="M3958" s="43">
        <v>0</v>
      </c>
      <c r="N3958" s="43">
        <f t="shared" si="185"/>
        <v>5.6634000000000002</v>
      </c>
      <c r="O3958" s="43">
        <v>1.797733</v>
      </c>
      <c r="P3958" s="43">
        <v>8.6040000000000005E-3</v>
      </c>
      <c r="Q3958" s="43">
        <v>1.789129</v>
      </c>
      <c r="R3958" s="43">
        <v>0</v>
      </c>
      <c r="S3958" s="43">
        <v>0</v>
      </c>
      <c r="T3958" s="43">
        <v>0</v>
      </c>
      <c r="U3958" s="43">
        <v>0</v>
      </c>
      <c r="V3958" s="43">
        <v>0</v>
      </c>
      <c r="W3958" s="43">
        <v>0</v>
      </c>
      <c r="X3958" s="43">
        <v>0</v>
      </c>
      <c r="Y3958" s="43">
        <v>0</v>
      </c>
      <c r="Z3958" s="43">
        <v>0</v>
      </c>
      <c r="AA3958" s="43">
        <v>0</v>
      </c>
      <c r="AB3958" s="43">
        <v>0</v>
      </c>
      <c r="AC3958" s="43">
        <v>0</v>
      </c>
      <c r="AD3958" s="43">
        <v>0</v>
      </c>
      <c r="AE3958" s="43">
        <v>0</v>
      </c>
    </row>
    <row r="3959" spans="1:31" ht="15.75" x14ac:dyDescent="0.25">
      <c r="A3959" s="49" t="s">
        <v>7955</v>
      </c>
      <c r="B3959" s="22" t="s">
        <v>8078</v>
      </c>
      <c r="C3959" s="42" t="s">
        <v>8079</v>
      </c>
      <c r="D3959" s="21">
        <v>2023</v>
      </c>
      <c r="E3959" s="21">
        <v>2024</v>
      </c>
      <c r="F3959" s="43">
        <v>2.71909</v>
      </c>
      <c r="G3959" s="43">
        <v>3.2629079999999999</v>
      </c>
      <c r="H3959" s="43">
        <v>3.58067069234</v>
      </c>
      <c r="I3959" s="43">
        <v>0</v>
      </c>
      <c r="J3959" s="43">
        <f t="shared" si="183"/>
        <v>3.58067069234</v>
      </c>
      <c r="K3959" s="43">
        <v>1.98169</v>
      </c>
      <c r="L3959" s="43">
        <f t="shared" si="184"/>
        <v>1.5989806923400001</v>
      </c>
      <c r="M3959" s="43">
        <v>0</v>
      </c>
      <c r="N3959" s="43">
        <f t="shared" si="185"/>
        <v>3.2629079999999999</v>
      </c>
      <c r="O3959" s="43">
        <v>1.98169</v>
      </c>
      <c r="P3959" s="43">
        <v>1.5800000000000002E-2</v>
      </c>
      <c r="Q3959" s="43">
        <v>1.9658899999999999</v>
      </c>
      <c r="R3959" s="43">
        <v>0</v>
      </c>
      <c r="S3959" s="43">
        <v>0</v>
      </c>
      <c r="T3959" s="43">
        <v>0</v>
      </c>
      <c r="U3959" s="43">
        <v>0</v>
      </c>
      <c r="V3959" s="43">
        <v>0</v>
      </c>
      <c r="W3959" s="43">
        <v>0</v>
      </c>
      <c r="X3959" s="43">
        <v>0</v>
      </c>
      <c r="Y3959" s="43">
        <v>0</v>
      </c>
      <c r="Z3959" s="43">
        <v>0</v>
      </c>
      <c r="AA3959" s="43">
        <v>0</v>
      </c>
      <c r="AB3959" s="43">
        <v>0</v>
      </c>
      <c r="AC3959" s="43">
        <v>0</v>
      </c>
      <c r="AD3959" s="43">
        <v>0</v>
      </c>
      <c r="AE3959" s="43">
        <v>0</v>
      </c>
    </row>
    <row r="3960" spans="1:31" ht="15.75" x14ac:dyDescent="0.25">
      <c r="A3960" s="49" t="s">
        <v>7955</v>
      </c>
      <c r="B3960" s="22" t="s">
        <v>8080</v>
      </c>
      <c r="C3960" s="42" t="s">
        <v>8081</v>
      </c>
      <c r="D3960" s="21">
        <v>2023</v>
      </c>
      <c r="E3960" s="21">
        <v>2024</v>
      </c>
      <c r="F3960" s="43">
        <v>3.1781799999999998</v>
      </c>
      <c r="G3960" s="43">
        <v>3.8138160000000001</v>
      </c>
      <c r="H3960" s="43">
        <v>4.1855303425420001</v>
      </c>
      <c r="I3960" s="43">
        <v>0</v>
      </c>
      <c r="J3960" s="43">
        <f t="shared" si="183"/>
        <v>4.1855303425420001</v>
      </c>
      <c r="K3960" s="43">
        <v>2.0000779999999998</v>
      </c>
      <c r="L3960" s="43">
        <f t="shared" si="184"/>
        <v>2.1854523425420003</v>
      </c>
      <c r="M3960" s="43">
        <v>0</v>
      </c>
      <c r="N3960" s="43">
        <f t="shared" si="185"/>
        <v>3.8138160000000001</v>
      </c>
      <c r="O3960" s="43">
        <v>2.0000779999999998</v>
      </c>
      <c r="P3960" s="43">
        <v>1.3445E-2</v>
      </c>
      <c r="Q3960" s="43">
        <v>1.9866330000000001</v>
      </c>
      <c r="R3960" s="43">
        <v>0</v>
      </c>
      <c r="S3960" s="43">
        <v>0</v>
      </c>
      <c r="T3960" s="43">
        <v>0</v>
      </c>
      <c r="U3960" s="43">
        <v>0</v>
      </c>
      <c r="V3960" s="43">
        <v>0</v>
      </c>
      <c r="W3960" s="43">
        <v>0</v>
      </c>
      <c r="X3960" s="43">
        <v>0</v>
      </c>
      <c r="Y3960" s="43">
        <v>0</v>
      </c>
      <c r="Z3960" s="43">
        <v>0</v>
      </c>
      <c r="AA3960" s="43">
        <v>0</v>
      </c>
      <c r="AB3960" s="43">
        <v>0</v>
      </c>
      <c r="AC3960" s="43">
        <v>0</v>
      </c>
      <c r="AD3960" s="43">
        <v>0</v>
      </c>
      <c r="AE3960" s="43">
        <v>0</v>
      </c>
    </row>
    <row r="3961" spans="1:31" ht="15.75" x14ac:dyDescent="0.25">
      <c r="A3961" s="49" t="s">
        <v>7955</v>
      </c>
      <c r="B3961" s="22" t="s">
        <v>8082</v>
      </c>
      <c r="C3961" s="42" t="s">
        <v>8083</v>
      </c>
      <c r="D3961" s="21">
        <v>2023</v>
      </c>
      <c r="E3961" s="21">
        <v>2024</v>
      </c>
      <c r="F3961" s="43">
        <v>4.4935</v>
      </c>
      <c r="G3961" s="43">
        <v>5.3921999999999999</v>
      </c>
      <c r="H3961" s="43">
        <v>5.9183420262570001</v>
      </c>
      <c r="I3961" s="43">
        <v>0</v>
      </c>
      <c r="J3961" s="43">
        <f t="shared" si="183"/>
        <v>5.9183420262570001</v>
      </c>
      <c r="K3961" s="43">
        <v>1.725568</v>
      </c>
      <c r="L3961" s="43">
        <f t="shared" si="184"/>
        <v>4.1927740262570001</v>
      </c>
      <c r="M3961" s="43">
        <v>0</v>
      </c>
      <c r="N3961" s="43">
        <f t="shared" si="185"/>
        <v>5.3921999999999999</v>
      </c>
      <c r="O3961" s="43">
        <v>1.725568</v>
      </c>
      <c r="P3961" s="43">
        <v>8.6040000000000005E-3</v>
      </c>
      <c r="Q3961" s="43">
        <v>1.7169639999999999</v>
      </c>
      <c r="R3961" s="43">
        <v>0</v>
      </c>
      <c r="S3961" s="43">
        <v>0</v>
      </c>
      <c r="T3961" s="43">
        <v>0</v>
      </c>
      <c r="U3961" s="43">
        <v>0</v>
      </c>
      <c r="V3961" s="43">
        <v>0</v>
      </c>
      <c r="W3961" s="43">
        <v>0</v>
      </c>
      <c r="X3961" s="43">
        <v>0</v>
      </c>
      <c r="Y3961" s="43">
        <v>0</v>
      </c>
      <c r="Z3961" s="43">
        <v>0</v>
      </c>
      <c r="AA3961" s="43">
        <v>0</v>
      </c>
      <c r="AB3961" s="43">
        <v>0</v>
      </c>
      <c r="AC3961" s="43">
        <v>0</v>
      </c>
      <c r="AD3961" s="43">
        <v>0</v>
      </c>
      <c r="AE3961" s="43">
        <v>0</v>
      </c>
    </row>
    <row r="3962" spans="1:31" ht="15.75" x14ac:dyDescent="0.25">
      <c r="A3962" s="49" t="s">
        <v>8084</v>
      </c>
      <c r="B3962" s="22" t="s">
        <v>8085</v>
      </c>
      <c r="C3962" s="42" t="s">
        <v>8086</v>
      </c>
      <c r="D3962" s="21">
        <v>2019</v>
      </c>
      <c r="E3962" s="21">
        <v>2024</v>
      </c>
      <c r="F3962" s="43">
        <v>5.5404999999999998</v>
      </c>
      <c r="G3962" s="43">
        <v>6.6486000000000001</v>
      </c>
      <c r="H3962" s="43">
        <v>7.2910401352939997</v>
      </c>
      <c r="I3962" s="43">
        <v>0</v>
      </c>
      <c r="J3962" s="43">
        <f t="shared" si="183"/>
        <v>7.2910401352939997</v>
      </c>
      <c r="K3962" s="43">
        <v>2.7375020000000001</v>
      </c>
      <c r="L3962" s="43">
        <f t="shared" si="184"/>
        <v>4.5535381352939996</v>
      </c>
      <c r="M3962" s="43">
        <v>8.5654999999999995E-2</v>
      </c>
      <c r="N3962" s="43">
        <f t="shared" si="185"/>
        <v>6.562945</v>
      </c>
      <c r="O3962" s="43">
        <v>2.7375020000000001</v>
      </c>
      <c r="P3962" s="43">
        <v>0</v>
      </c>
      <c r="Q3962" s="43">
        <v>2.6518470000000001</v>
      </c>
      <c r="R3962" s="43">
        <v>0</v>
      </c>
      <c r="S3962" s="43">
        <v>0</v>
      </c>
      <c r="T3962" s="43">
        <v>0</v>
      </c>
      <c r="U3962" s="43">
        <v>0</v>
      </c>
      <c r="V3962" s="43">
        <v>0</v>
      </c>
      <c r="W3962" s="43">
        <v>0</v>
      </c>
      <c r="X3962" s="43">
        <v>0</v>
      </c>
      <c r="Y3962" s="43">
        <v>0</v>
      </c>
      <c r="Z3962" s="43">
        <v>0</v>
      </c>
      <c r="AA3962" s="43">
        <v>0</v>
      </c>
      <c r="AB3962" s="43">
        <v>0</v>
      </c>
      <c r="AC3962" s="43">
        <v>0</v>
      </c>
      <c r="AD3962" s="43">
        <v>0</v>
      </c>
      <c r="AE3962" s="43">
        <v>0</v>
      </c>
    </row>
    <row r="3963" spans="1:31" ht="15.75" x14ac:dyDescent="0.25">
      <c r="A3963" s="49" t="s">
        <v>8084</v>
      </c>
      <c r="B3963" s="22" t="s">
        <v>8087</v>
      </c>
      <c r="C3963" s="42" t="s">
        <v>8088</v>
      </c>
      <c r="D3963" s="21">
        <v>2018</v>
      </c>
      <c r="E3963" s="21">
        <v>2025</v>
      </c>
      <c r="F3963" s="43">
        <v>3.9398499999999999</v>
      </c>
      <c r="G3963" s="43">
        <v>4.7278200000000004</v>
      </c>
      <c r="H3963" s="43">
        <v>5.4283117054690004</v>
      </c>
      <c r="I3963" s="43">
        <v>0</v>
      </c>
      <c r="J3963" s="43">
        <f t="shared" si="183"/>
        <v>5.4283117054690004</v>
      </c>
      <c r="K3963" s="43">
        <v>1.7880050000000001</v>
      </c>
      <c r="L3963" s="43">
        <f t="shared" si="184"/>
        <v>3.6403067054690004</v>
      </c>
      <c r="M3963" s="43">
        <v>0.14648900000000001</v>
      </c>
      <c r="N3963" s="43">
        <f t="shared" si="185"/>
        <v>4.5813310000000005</v>
      </c>
      <c r="O3963" s="43">
        <v>1.7880050000000001</v>
      </c>
      <c r="P3963" s="43">
        <v>0</v>
      </c>
      <c r="Q3963" s="43">
        <v>0</v>
      </c>
      <c r="R3963" s="43">
        <v>1.641516</v>
      </c>
      <c r="S3963" s="43">
        <v>0</v>
      </c>
      <c r="T3963" s="43">
        <v>0</v>
      </c>
      <c r="U3963" s="43">
        <v>0</v>
      </c>
      <c r="V3963" s="43">
        <v>0</v>
      </c>
      <c r="W3963" s="43">
        <v>0</v>
      </c>
      <c r="X3963" s="43">
        <v>0</v>
      </c>
      <c r="Y3963" s="43">
        <v>0</v>
      </c>
      <c r="Z3963" s="43">
        <v>0</v>
      </c>
      <c r="AA3963" s="43">
        <v>0</v>
      </c>
      <c r="AB3963" s="43">
        <v>0</v>
      </c>
      <c r="AC3963" s="43">
        <v>0</v>
      </c>
      <c r="AD3963" s="43">
        <v>0</v>
      </c>
      <c r="AE3963" s="43">
        <v>0</v>
      </c>
    </row>
    <row r="3964" spans="1:31" ht="15.75" x14ac:dyDescent="0.25">
      <c r="A3964" s="49" t="s">
        <v>8084</v>
      </c>
      <c r="B3964" s="22" t="s">
        <v>8089</v>
      </c>
      <c r="C3964" s="42" t="s">
        <v>8090</v>
      </c>
      <c r="D3964" s="21">
        <v>2025</v>
      </c>
      <c r="E3964" s="21">
        <v>2027</v>
      </c>
      <c r="F3964" s="43">
        <v>76.932075999999995</v>
      </c>
      <c r="G3964" s="43">
        <v>92.318492000000006</v>
      </c>
      <c r="H3964" s="43">
        <v>115.76063001433</v>
      </c>
      <c r="I3964" s="43">
        <v>0</v>
      </c>
      <c r="J3964" s="43">
        <f t="shared" si="183"/>
        <v>115.76063001433</v>
      </c>
      <c r="K3964" s="43">
        <v>62.887103000000003</v>
      </c>
      <c r="L3964" s="43">
        <f t="shared" si="184"/>
        <v>52.873527014330001</v>
      </c>
      <c r="M3964" s="43">
        <v>0</v>
      </c>
      <c r="N3964" s="43">
        <f t="shared" si="185"/>
        <v>92.318492000000006</v>
      </c>
      <c r="O3964" s="43">
        <v>62.887103000000003</v>
      </c>
      <c r="P3964" s="43">
        <v>0</v>
      </c>
      <c r="Q3964" s="43">
        <v>0</v>
      </c>
      <c r="R3964" s="43">
        <v>2.8348610000000001</v>
      </c>
      <c r="S3964" s="43">
        <v>3.5861480000000001</v>
      </c>
      <c r="T3964" s="43">
        <v>56.466093999999998</v>
      </c>
      <c r="U3964" s="43">
        <v>0</v>
      </c>
      <c r="V3964" s="43">
        <v>0</v>
      </c>
      <c r="W3964" s="43">
        <v>0</v>
      </c>
      <c r="X3964" s="43">
        <v>0</v>
      </c>
      <c r="Y3964" s="43">
        <v>0</v>
      </c>
      <c r="Z3964" s="43">
        <v>0</v>
      </c>
      <c r="AA3964" s="43">
        <v>0</v>
      </c>
      <c r="AB3964" s="43">
        <v>0</v>
      </c>
      <c r="AC3964" s="43">
        <v>0</v>
      </c>
      <c r="AD3964" s="43">
        <v>0</v>
      </c>
      <c r="AE3964" s="43">
        <v>0</v>
      </c>
    </row>
    <row r="3965" spans="1:31" ht="15.75" x14ac:dyDescent="0.25">
      <c r="A3965" s="49" t="s">
        <v>7955</v>
      </c>
      <c r="B3965" s="22" t="s">
        <v>8091</v>
      </c>
      <c r="C3965" s="42" t="s">
        <v>8092</v>
      </c>
      <c r="D3965" s="21">
        <v>2020</v>
      </c>
      <c r="E3965" s="21">
        <v>2029</v>
      </c>
      <c r="F3965" s="43">
        <v>234.08339699999999</v>
      </c>
      <c r="G3965" s="43">
        <v>280.90007700000001</v>
      </c>
      <c r="H3965" s="43">
        <v>383.13691379896699</v>
      </c>
      <c r="I3965" s="43">
        <v>0</v>
      </c>
      <c r="J3965" s="43">
        <f t="shared" si="183"/>
        <v>383.13691379896699</v>
      </c>
      <c r="K3965" s="43">
        <v>137.80945600000001</v>
      </c>
      <c r="L3965" s="43">
        <f t="shared" si="184"/>
        <v>245.32745779896698</v>
      </c>
      <c r="M3965" s="43">
        <v>2.872166</v>
      </c>
      <c r="N3965" s="43">
        <f t="shared" si="185"/>
        <v>278.02791100000002</v>
      </c>
      <c r="O3965" s="43">
        <v>137.80945600000001</v>
      </c>
      <c r="P3965" s="43">
        <v>0</v>
      </c>
      <c r="Q3965" s="43">
        <v>0</v>
      </c>
      <c r="R3965" s="43">
        <v>0</v>
      </c>
      <c r="S3965" s="43">
        <v>0</v>
      </c>
      <c r="T3965" s="43">
        <v>0</v>
      </c>
      <c r="U3965" s="43">
        <v>27.948505000000001</v>
      </c>
      <c r="V3965" s="43">
        <v>106.98878499999999</v>
      </c>
      <c r="W3965" s="43">
        <v>0</v>
      </c>
      <c r="X3965" s="43">
        <v>0</v>
      </c>
      <c r="Y3965" s="43">
        <v>0</v>
      </c>
      <c r="Z3965" s="43">
        <v>0</v>
      </c>
      <c r="AA3965" s="43">
        <v>0</v>
      </c>
      <c r="AB3965" s="43">
        <v>0</v>
      </c>
      <c r="AC3965" s="43">
        <v>0</v>
      </c>
      <c r="AD3965" s="43">
        <v>0</v>
      </c>
      <c r="AE3965" s="43">
        <v>0</v>
      </c>
    </row>
    <row r="3966" spans="1:31" ht="15.75" x14ac:dyDescent="0.25">
      <c r="A3966" s="49" t="s">
        <v>7955</v>
      </c>
      <c r="B3966" s="22" t="s">
        <v>8093</v>
      </c>
      <c r="C3966" s="42" t="s">
        <v>8094</v>
      </c>
      <c r="D3966" s="21">
        <v>2020</v>
      </c>
      <c r="E3966" s="21">
        <v>2029</v>
      </c>
      <c r="F3966" s="43">
        <v>176.073847</v>
      </c>
      <c r="G3966" s="43">
        <v>211.28861699999999</v>
      </c>
      <c r="H3966" s="43">
        <v>285.50289981255099</v>
      </c>
      <c r="I3966" s="43">
        <v>0</v>
      </c>
      <c r="J3966" s="43">
        <f t="shared" si="183"/>
        <v>285.50289981255099</v>
      </c>
      <c r="K3966" s="43">
        <v>239.954992</v>
      </c>
      <c r="L3966" s="43">
        <f t="shared" si="184"/>
        <v>45.547907812550989</v>
      </c>
      <c r="M3966" s="43">
        <v>4.9624829999999998</v>
      </c>
      <c r="N3966" s="43">
        <f t="shared" si="185"/>
        <v>206.326134</v>
      </c>
      <c r="O3966" s="43">
        <v>239.954992</v>
      </c>
      <c r="P3966" s="43">
        <v>0</v>
      </c>
      <c r="Q3966" s="43">
        <v>8.8746960000000001</v>
      </c>
      <c r="R3966" s="43">
        <v>0</v>
      </c>
      <c r="S3966" s="43">
        <v>0</v>
      </c>
      <c r="T3966" s="43">
        <v>0</v>
      </c>
      <c r="U3966" s="43">
        <v>38.424962999999998</v>
      </c>
      <c r="V3966" s="43">
        <v>187.69284999999999</v>
      </c>
      <c r="W3966" s="43">
        <v>0</v>
      </c>
      <c r="X3966" s="43">
        <v>0</v>
      </c>
      <c r="Y3966" s="43">
        <v>0</v>
      </c>
      <c r="Z3966" s="43">
        <v>0</v>
      </c>
      <c r="AA3966" s="43">
        <v>0</v>
      </c>
      <c r="AB3966" s="43">
        <v>0</v>
      </c>
      <c r="AC3966" s="43">
        <v>0</v>
      </c>
      <c r="AD3966" s="43">
        <v>0</v>
      </c>
      <c r="AE3966" s="43">
        <v>0</v>
      </c>
    </row>
    <row r="3967" spans="1:31" ht="15.75" x14ac:dyDescent="0.25">
      <c r="A3967" s="49" t="s">
        <v>7955</v>
      </c>
      <c r="B3967" s="22" t="s">
        <v>8095</v>
      </c>
      <c r="C3967" s="42" t="s">
        <v>8096</v>
      </c>
      <c r="D3967" s="21">
        <v>2020</v>
      </c>
      <c r="E3967" s="21">
        <v>2029</v>
      </c>
      <c r="F3967" s="43">
        <v>119.094909</v>
      </c>
      <c r="G3967" s="43">
        <v>142.913892</v>
      </c>
      <c r="H3967" s="43">
        <v>194.46166955743499</v>
      </c>
      <c r="I3967" s="43">
        <v>0</v>
      </c>
      <c r="J3967" s="43">
        <f t="shared" si="183"/>
        <v>194.46166955743499</v>
      </c>
      <c r="K3967" s="43">
        <v>181.169218</v>
      </c>
      <c r="L3967" s="43">
        <f t="shared" si="184"/>
        <v>13.292451557434987</v>
      </c>
      <c r="M3967" s="43">
        <v>3.4880140000000002</v>
      </c>
      <c r="N3967" s="43">
        <f t="shared" si="185"/>
        <v>139.42587800000001</v>
      </c>
      <c r="O3967" s="43">
        <v>181.169218</v>
      </c>
      <c r="P3967" s="43">
        <v>0</v>
      </c>
      <c r="Q3967" s="43">
        <v>0</v>
      </c>
      <c r="R3967" s="43">
        <v>0</v>
      </c>
      <c r="S3967" s="43">
        <v>0</v>
      </c>
      <c r="T3967" s="43">
        <v>0</v>
      </c>
      <c r="U3967" s="43">
        <v>30.943068</v>
      </c>
      <c r="V3967" s="43">
        <v>146.738136</v>
      </c>
      <c r="W3967" s="43">
        <v>0</v>
      </c>
      <c r="X3967" s="43">
        <v>0</v>
      </c>
      <c r="Y3967" s="43">
        <v>0</v>
      </c>
      <c r="Z3967" s="43">
        <v>0</v>
      </c>
      <c r="AA3967" s="43">
        <v>0</v>
      </c>
      <c r="AB3967" s="43">
        <v>0</v>
      </c>
      <c r="AC3967" s="43">
        <v>0</v>
      </c>
      <c r="AD3967" s="43">
        <v>0</v>
      </c>
      <c r="AE3967" s="43">
        <v>0</v>
      </c>
    </row>
    <row r="3968" spans="1:31" ht="15.75" x14ac:dyDescent="0.25">
      <c r="A3968" s="49" t="s">
        <v>7955</v>
      </c>
      <c r="B3968" s="22" t="s">
        <v>8097</v>
      </c>
      <c r="C3968" s="42" t="s">
        <v>8098</v>
      </c>
      <c r="D3968" s="21">
        <v>2020</v>
      </c>
      <c r="E3968" s="21">
        <v>2029</v>
      </c>
      <c r="F3968" s="43">
        <v>149.64229700000001</v>
      </c>
      <c r="G3968" s="43">
        <v>179.57075699999999</v>
      </c>
      <c r="H3968" s="43">
        <v>243.338396844134</v>
      </c>
      <c r="I3968" s="43">
        <v>0</v>
      </c>
      <c r="J3968" s="43">
        <f t="shared" si="183"/>
        <v>243.338396844134</v>
      </c>
      <c r="K3968" s="43">
        <v>198.91919200000001</v>
      </c>
      <c r="L3968" s="43">
        <f t="shared" si="184"/>
        <v>44.419204844133986</v>
      </c>
      <c r="M3968" s="43">
        <v>4.3345909999999996</v>
      </c>
      <c r="N3968" s="43">
        <f t="shared" si="185"/>
        <v>175.236166</v>
      </c>
      <c r="O3968" s="43">
        <v>198.91919200000001</v>
      </c>
      <c r="P3968" s="43">
        <v>0</v>
      </c>
      <c r="Q3968" s="43">
        <v>0</v>
      </c>
      <c r="R3968" s="43">
        <v>0</v>
      </c>
      <c r="S3968" s="43">
        <v>0</v>
      </c>
      <c r="T3968" s="43">
        <v>0</v>
      </c>
      <c r="U3968" s="43">
        <v>52.619421000000003</v>
      </c>
      <c r="V3968" s="43">
        <v>141.96518</v>
      </c>
      <c r="W3968" s="43">
        <v>0</v>
      </c>
      <c r="X3968" s="43">
        <v>0</v>
      </c>
      <c r="Y3968" s="43">
        <v>0</v>
      </c>
      <c r="Z3968" s="43">
        <v>0</v>
      </c>
      <c r="AA3968" s="43">
        <v>0</v>
      </c>
      <c r="AB3968" s="43">
        <v>0</v>
      </c>
      <c r="AC3968" s="43">
        <v>0</v>
      </c>
      <c r="AD3968" s="43">
        <v>0</v>
      </c>
      <c r="AE3968" s="43">
        <v>0</v>
      </c>
    </row>
    <row r="3969" spans="1:31" ht="15.75" x14ac:dyDescent="0.25">
      <c r="A3969" s="49" t="s">
        <v>7955</v>
      </c>
      <c r="B3969" s="22" t="s">
        <v>8099</v>
      </c>
      <c r="C3969" s="42" t="s">
        <v>8100</v>
      </c>
      <c r="D3969" s="21">
        <v>2025</v>
      </c>
      <c r="E3969" s="21">
        <v>2027</v>
      </c>
      <c r="F3969" s="43">
        <v>22.128672000000002</v>
      </c>
      <c r="G3969" s="43">
        <v>26.554406</v>
      </c>
      <c r="H3969" s="43">
        <v>33.294801909378002</v>
      </c>
      <c r="I3969" s="43">
        <v>0</v>
      </c>
      <c r="J3969" s="43">
        <f t="shared" si="183"/>
        <v>33.294801909378002</v>
      </c>
      <c r="K3969" s="43">
        <v>28.945504</v>
      </c>
      <c r="L3969" s="43">
        <f t="shared" si="184"/>
        <v>4.3492979093780022</v>
      </c>
      <c r="M3969" s="43">
        <v>0</v>
      </c>
      <c r="N3969" s="43">
        <f t="shared" si="185"/>
        <v>26.554406</v>
      </c>
      <c r="O3969" s="43">
        <v>28.945504</v>
      </c>
      <c r="P3969" s="43">
        <v>0</v>
      </c>
      <c r="Q3969" s="43">
        <v>0</v>
      </c>
      <c r="R3969" s="43">
        <v>1.346563</v>
      </c>
      <c r="S3969" s="43">
        <v>1.617148</v>
      </c>
      <c r="T3969" s="43">
        <v>25.981793</v>
      </c>
      <c r="U3969" s="43">
        <v>0</v>
      </c>
      <c r="V3969" s="43">
        <v>0</v>
      </c>
      <c r="W3969" s="43">
        <v>0</v>
      </c>
      <c r="X3969" s="43">
        <v>0</v>
      </c>
      <c r="Y3969" s="43">
        <v>0</v>
      </c>
      <c r="Z3969" s="43">
        <v>0</v>
      </c>
      <c r="AA3969" s="43">
        <v>0</v>
      </c>
      <c r="AB3969" s="43">
        <v>0</v>
      </c>
      <c r="AC3969" s="43">
        <v>0</v>
      </c>
      <c r="AD3969" s="43">
        <v>0</v>
      </c>
      <c r="AE3969" s="43">
        <v>0</v>
      </c>
    </row>
    <row r="3970" spans="1:31" ht="15.75" x14ac:dyDescent="0.25">
      <c r="A3970" s="49" t="s">
        <v>7955</v>
      </c>
      <c r="B3970" s="22" t="s">
        <v>8101</v>
      </c>
      <c r="C3970" s="42" t="s">
        <v>8102</v>
      </c>
      <c r="D3970" s="21">
        <v>2025</v>
      </c>
      <c r="E3970" s="21">
        <v>2027</v>
      </c>
      <c r="F3970" s="43">
        <v>22.128672000000002</v>
      </c>
      <c r="G3970" s="43">
        <v>26.554406</v>
      </c>
      <c r="H3970" s="43">
        <v>33.308453191810003</v>
      </c>
      <c r="I3970" s="43">
        <v>0</v>
      </c>
      <c r="J3970" s="43">
        <f t="shared" si="183"/>
        <v>33.308453191810003</v>
      </c>
      <c r="K3970" s="43">
        <v>22.533545</v>
      </c>
      <c r="L3970" s="43">
        <f t="shared" si="184"/>
        <v>10.774908191810002</v>
      </c>
      <c r="M3970" s="43">
        <v>0</v>
      </c>
      <c r="N3970" s="43">
        <f t="shared" si="185"/>
        <v>26.554406</v>
      </c>
      <c r="O3970" s="43">
        <v>22.533545</v>
      </c>
      <c r="P3970" s="43">
        <v>0</v>
      </c>
      <c r="Q3970" s="43">
        <v>0</v>
      </c>
      <c r="R3970" s="43">
        <v>0.93832700000000002</v>
      </c>
      <c r="S3970" s="43">
        <v>1.266348</v>
      </c>
      <c r="T3970" s="43">
        <v>20.328869999999998</v>
      </c>
      <c r="U3970" s="43">
        <v>0</v>
      </c>
      <c r="V3970" s="43">
        <v>0</v>
      </c>
      <c r="W3970" s="43">
        <v>0</v>
      </c>
      <c r="X3970" s="43">
        <v>0</v>
      </c>
      <c r="Y3970" s="43">
        <v>0</v>
      </c>
      <c r="Z3970" s="43">
        <v>0</v>
      </c>
      <c r="AA3970" s="43">
        <v>0</v>
      </c>
      <c r="AB3970" s="43">
        <v>0</v>
      </c>
      <c r="AC3970" s="43">
        <v>0</v>
      </c>
      <c r="AD3970" s="43">
        <v>0</v>
      </c>
      <c r="AE3970" s="43">
        <v>0</v>
      </c>
    </row>
    <row r="3971" spans="1:31" ht="15.75" x14ac:dyDescent="0.25">
      <c r="A3971" s="49" t="s">
        <v>7955</v>
      </c>
      <c r="B3971" s="22" t="s">
        <v>8103</v>
      </c>
      <c r="C3971" s="42" t="s">
        <v>8104</v>
      </c>
      <c r="D3971" s="21">
        <v>2024</v>
      </c>
      <c r="E3971" s="21">
        <v>2026</v>
      </c>
      <c r="F3971" s="43">
        <v>39.269193999999999</v>
      </c>
      <c r="G3971" s="43">
        <v>47.123033999999997</v>
      </c>
      <c r="H3971" s="43">
        <v>56.494137781128003</v>
      </c>
      <c r="I3971" s="43">
        <v>0</v>
      </c>
      <c r="J3971" s="43">
        <f t="shared" si="183"/>
        <v>56.494137781128003</v>
      </c>
      <c r="K3971" s="43">
        <v>12.767856</v>
      </c>
      <c r="L3971" s="43">
        <f t="shared" si="184"/>
        <v>43.726281781128002</v>
      </c>
      <c r="M3971" s="43">
        <v>0</v>
      </c>
      <c r="N3971" s="43">
        <f t="shared" si="185"/>
        <v>47.123033999999997</v>
      </c>
      <c r="O3971" s="43">
        <v>12.767856</v>
      </c>
      <c r="P3971" s="43">
        <v>0</v>
      </c>
      <c r="Q3971" s="43">
        <v>0.569465</v>
      </c>
      <c r="R3971" s="43">
        <v>0.71388200000000002</v>
      </c>
      <c r="S3971" s="43">
        <v>11.484508999999999</v>
      </c>
      <c r="T3971" s="43">
        <v>0</v>
      </c>
      <c r="U3971" s="43">
        <v>0</v>
      </c>
      <c r="V3971" s="43">
        <v>0</v>
      </c>
      <c r="W3971" s="43">
        <v>0</v>
      </c>
      <c r="X3971" s="43">
        <v>0</v>
      </c>
      <c r="Y3971" s="43">
        <v>0</v>
      </c>
      <c r="Z3971" s="43">
        <v>0</v>
      </c>
      <c r="AA3971" s="43">
        <v>0</v>
      </c>
      <c r="AB3971" s="43">
        <v>0</v>
      </c>
      <c r="AC3971" s="43">
        <v>0</v>
      </c>
      <c r="AD3971" s="43">
        <v>0</v>
      </c>
      <c r="AE3971" s="43">
        <v>0</v>
      </c>
    </row>
    <row r="3972" spans="1:31" ht="15.75" x14ac:dyDescent="0.25">
      <c r="A3972" s="49" t="s">
        <v>7955</v>
      </c>
      <c r="B3972" s="22" t="s">
        <v>8105</v>
      </c>
      <c r="C3972" s="42" t="s">
        <v>8106</v>
      </c>
      <c r="D3972" s="21">
        <v>2024</v>
      </c>
      <c r="E3972" s="21">
        <v>2026</v>
      </c>
      <c r="F3972" s="43">
        <v>29.908104999999999</v>
      </c>
      <c r="G3972" s="43">
        <v>35.889726000000003</v>
      </c>
      <c r="H3972" s="43">
        <v>43.090605790635003</v>
      </c>
      <c r="I3972" s="43">
        <v>0</v>
      </c>
      <c r="J3972" s="43">
        <f t="shared" si="183"/>
        <v>43.090605790635003</v>
      </c>
      <c r="K3972" s="43">
        <v>39.784140999999998</v>
      </c>
      <c r="L3972" s="43">
        <f t="shared" si="184"/>
        <v>3.3064647906350046</v>
      </c>
      <c r="M3972" s="43">
        <v>0</v>
      </c>
      <c r="N3972" s="43">
        <f t="shared" si="185"/>
        <v>35.889726000000003</v>
      </c>
      <c r="O3972" s="43">
        <v>39.784140999999998</v>
      </c>
      <c r="P3972" s="43">
        <v>0</v>
      </c>
      <c r="Q3972" s="43">
        <v>1.0791740000000001</v>
      </c>
      <c r="R3972" s="43">
        <v>2.3187869999999999</v>
      </c>
      <c r="S3972" s="43">
        <v>36.386180000000003</v>
      </c>
      <c r="T3972" s="43">
        <v>0</v>
      </c>
      <c r="U3972" s="43">
        <v>0</v>
      </c>
      <c r="V3972" s="43">
        <v>0</v>
      </c>
      <c r="W3972" s="43">
        <v>0</v>
      </c>
      <c r="X3972" s="43">
        <v>0</v>
      </c>
      <c r="Y3972" s="43">
        <v>0</v>
      </c>
      <c r="Z3972" s="43">
        <v>0</v>
      </c>
      <c r="AA3972" s="43">
        <v>0</v>
      </c>
      <c r="AB3972" s="43">
        <v>0</v>
      </c>
      <c r="AC3972" s="43">
        <v>0</v>
      </c>
      <c r="AD3972" s="43">
        <v>0</v>
      </c>
      <c r="AE3972" s="43">
        <v>0</v>
      </c>
    </row>
    <row r="3973" spans="1:31" ht="15.75" x14ac:dyDescent="0.25">
      <c r="A3973" s="49" t="s">
        <v>7955</v>
      </c>
      <c r="B3973" s="22" t="s">
        <v>8107</v>
      </c>
      <c r="C3973" s="42" t="s">
        <v>8108</v>
      </c>
      <c r="D3973" s="21">
        <v>2026</v>
      </c>
      <c r="E3973" s="21">
        <v>2027</v>
      </c>
      <c r="F3973" s="43">
        <v>32.323070999999999</v>
      </c>
      <c r="G3973" s="43">
        <v>38.787686999999998</v>
      </c>
      <c r="H3973" s="43">
        <v>48.813875309758998</v>
      </c>
      <c r="I3973" s="43">
        <v>0</v>
      </c>
      <c r="J3973" s="43">
        <f t="shared" si="183"/>
        <v>48.813875309758998</v>
      </c>
      <c r="K3973" s="43">
        <v>29.063790999999998</v>
      </c>
      <c r="L3973" s="43">
        <f t="shared" si="184"/>
        <v>19.750084309759</v>
      </c>
      <c r="M3973" s="43">
        <v>0</v>
      </c>
      <c r="N3973" s="43">
        <f t="shared" si="185"/>
        <v>38.787686999999998</v>
      </c>
      <c r="O3973" s="43">
        <v>29.063790999999998</v>
      </c>
      <c r="P3973" s="43">
        <v>0</v>
      </c>
      <c r="Q3973" s="43">
        <v>0</v>
      </c>
      <c r="R3973" s="43">
        <v>0</v>
      </c>
      <c r="S3973" s="43">
        <v>1.8444130000000001</v>
      </c>
      <c r="T3973" s="43">
        <v>27.219377999999999</v>
      </c>
      <c r="U3973" s="43">
        <v>0</v>
      </c>
      <c r="V3973" s="43">
        <v>0</v>
      </c>
      <c r="W3973" s="43">
        <v>0</v>
      </c>
      <c r="X3973" s="43">
        <v>0</v>
      </c>
      <c r="Y3973" s="43">
        <v>0</v>
      </c>
      <c r="Z3973" s="43">
        <v>0</v>
      </c>
      <c r="AA3973" s="43">
        <v>0</v>
      </c>
      <c r="AB3973" s="43">
        <v>0</v>
      </c>
      <c r="AC3973" s="43">
        <v>0</v>
      </c>
      <c r="AD3973" s="43">
        <v>0</v>
      </c>
      <c r="AE3973" s="43">
        <v>0</v>
      </c>
    </row>
    <row r="3974" spans="1:31" ht="15.75" x14ac:dyDescent="0.25">
      <c r="A3974" s="49" t="s">
        <v>7955</v>
      </c>
      <c r="B3974" s="22" t="s">
        <v>8109</v>
      </c>
      <c r="C3974" s="42" t="s">
        <v>8110</v>
      </c>
      <c r="D3974" s="21">
        <v>2026</v>
      </c>
      <c r="E3974" s="21">
        <v>2027</v>
      </c>
      <c r="F3974" s="43">
        <v>34.450570999999997</v>
      </c>
      <c r="G3974" s="43">
        <v>41.340687000000003</v>
      </c>
      <c r="H3974" s="43">
        <v>52.027392846220998</v>
      </c>
      <c r="I3974" s="43">
        <v>0</v>
      </c>
      <c r="J3974" s="43">
        <f t="shared" si="183"/>
        <v>52.027392846220998</v>
      </c>
      <c r="K3974" s="43">
        <v>29.264469999999999</v>
      </c>
      <c r="L3974" s="43">
        <f t="shared" si="184"/>
        <v>22.762922846220999</v>
      </c>
      <c r="M3974" s="43">
        <v>0</v>
      </c>
      <c r="N3974" s="43">
        <f t="shared" si="185"/>
        <v>41.340687000000003</v>
      </c>
      <c r="O3974" s="43">
        <v>29.264469999999999</v>
      </c>
      <c r="P3974" s="43">
        <v>0</v>
      </c>
      <c r="Q3974" s="43">
        <v>0</v>
      </c>
      <c r="R3974" s="43">
        <v>0</v>
      </c>
      <c r="S3974" s="43">
        <v>1.8495239999999999</v>
      </c>
      <c r="T3974" s="43">
        <v>27.414946</v>
      </c>
      <c r="U3974" s="43">
        <v>0</v>
      </c>
      <c r="V3974" s="43">
        <v>0</v>
      </c>
      <c r="W3974" s="43">
        <v>0</v>
      </c>
      <c r="X3974" s="43">
        <v>0</v>
      </c>
      <c r="Y3974" s="43">
        <v>0</v>
      </c>
      <c r="Z3974" s="43">
        <v>0</v>
      </c>
      <c r="AA3974" s="43">
        <v>0</v>
      </c>
      <c r="AB3974" s="43">
        <v>0</v>
      </c>
      <c r="AC3974" s="43">
        <v>0</v>
      </c>
      <c r="AD3974" s="43">
        <v>0</v>
      </c>
      <c r="AE3974" s="43">
        <v>0</v>
      </c>
    </row>
    <row r="3975" spans="1:31" ht="15.75" x14ac:dyDescent="0.25">
      <c r="A3975" s="49">
        <v>11.4</v>
      </c>
      <c r="B3975" s="22" t="s">
        <v>8111</v>
      </c>
      <c r="C3975" s="42" t="s">
        <v>8112</v>
      </c>
      <c r="D3975" s="21">
        <v>2021</v>
      </c>
      <c r="E3975" s="21">
        <v>2024</v>
      </c>
      <c r="F3975" s="43">
        <v>5.3064450000000001</v>
      </c>
      <c r="G3975" s="43">
        <v>6.3677339999999996</v>
      </c>
      <c r="H3975" s="43">
        <v>6.9677091942490001</v>
      </c>
      <c r="I3975" s="43">
        <v>0</v>
      </c>
      <c r="J3975" s="43">
        <f t="shared" si="183"/>
        <v>6.9677091942490001</v>
      </c>
      <c r="K3975" s="43">
        <v>2.6791</v>
      </c>
      <c r="L3975" s="43">
        <f t="shared" si="184"/>
        <v>4.2886091942490001</v>
      </c>
      <c r="M3975" s="43">
        <v>0.23449500000000001</v>
      </c>
      <c r="N3975" s="43">
        <f t="shared" si="185"/>
        <v>6.1332389999999997</v>
      </c>
      <c r="O3975" s="43">
        <v>2.6791</v>
      </c>
      <c r="P3975" s="43">
        <v>2.545E-3</v>
      </c>
      <c r="Q3975" s="43">
        <v>2.4420600000000001</v>
      </c>
      <c r="R3975" s="43">
        <v>0</v>
      </c>
      <c r="S3975" s="43">
        <v>0</v>
      </c>
      <c r="T3975" s="43">
        <v>0</v>
      </c>
      <c r="U3975" s="43">
        <v>0</v>
      </c>
      <c r="V3975" s="43">
        <v>0</v>
      </c>
      <c r="W3975" s="43">
        <v>0</v>
      </c>
      <c r="X3975" s="43">
        <v>0</v>
      </c>
      <c r="Y3975" s="43">
        <v>0</v>
      </c>
      <c r="Z3975" s="43">
        <v>0</v>
      </c>
      <c r="AA3975" s="43">
        <v>0</v>
      </c>
      <c r="AB3975" s="43">
        <v>0</v>
      </c>
      <c r="AC3975" s="43">
        <v>0</v>
      </c>
      <c r="AD3975" s="43">
        <v>0</v>
      </c>
      <c r="AE3975" s="43">
        <v>0</v>
      </c>
    </row>
    <row r="3976" spans="1:31" ht="15.75" x14ac:dyDescent="0.25">
      <c r="A3976" s="49">
        <v>11.4</v>
      </c>
      <c r="B3976" s="22" t="s">
        <v>8113</v>
      </c>
      <c r="C3976" s="42" t="s">
        <v>8114</v>
      </c>
      <c r="D3976" s="21">
        <v>2021</v>
      </c>
      <c r="E3976" s="21">
        <v>2025</v>
      </c>
      <c r="F3976" s="43">
        <v>1.4117170000000001</v>
      </c>
      <c r="G3976" s="43">
        <v>1.694061</v>
      </c>
      <c r="H3976" s="43">
        <v>1.9424823282879999</v>
      </c>
      <c r="I3976" s="43">
        <v>0</v>
      </c>
      <c r="J3976" s="43">
        <f t="shared" si="183"/>
        <v>1.9424823282879999</v>
      </c>
      <c r="K3976" s="43">
        <v>1.23203</v>
      </c>
      <c r="L3976" s="43">
        <f t="shared" si="184"/>
        <v>0.71045232828799998</v>
      </c>
      <c r="M3976" s="43">
        <v>3.023E-2</v>
      </c>
      <c r="N3976" s="43">
        <f t="shared" si="185"/>
        <v>1.6638310000000001</v>
      </c>
      <c r="O3976" s="43">
        <v>1.23203</v>
      </c>
      <c r="P3976" s="43">
        <v>0</v>
      </c>
      <c r="Q3976" s="43">
        <v>7.8525999999999999E-2</v>
      </c>
      <c r="R3976" s="43">
        <v>1.1232740000000001</v>
      </c>
      <c r="S3976" s="43">
        <v>0</v>
      </c>
      <c r="T3976" s="43">
        <v>0</v>
      </c>
      <c r="U3976" s="43">
        <v>0</v>
      </c>
      <c r="V3976" s="43">
        <v>0</v>
      </c>
      <c r="W3976" s="43">
        <v>0</v>
      </c>
      <c r="X3976" s="43">
        <v>0</v>
      </c>
      <c r="Y3976" s="43">
        <v>0</v>
      </c>
      <c r="Z3976" s="43">
        <v>0</v>
      </c>
      <c r="AA3976" s="43">
        <v>0</v>
      </c>
      <c r="AB3976" s="43">
        <v>0</v>
      </c>
      <c r="AC3976" s="43">
        <v>0</v>
      </c>
      <c r="AD3976" s="43">
        <v>0</v>
      </c>
      <c r="AE3976" s="43">
        <v>0</v>
      </c>
    </row>
    <row r="3977" spans="1:31" ht="15.75" x14ac:dyDescent="0.25">
      <c r="A3977" s="49">
        <v>11.4</v>
      </c>
      <c r="B3977" s="22" t="s">
        <v>8115</v>
      </c>
      <c r="C3977" s="42" t="s">
        <v>8116</v>
      </c>
      <c r="D3977" s="21">
        <v>2021</v>
      </c>
      <c r="E3977" s="21">
        <v>2025</v>
      </c>
      <c r="F3977" s="43">
        <v>1.62364</v>
      </c>
      <c r="G3977" s="43">
        <v>1.948369</v>
      </c>
      <c r="H3977" s="43">
        <v>2.2323000697099999</v>
      </c>
      <c r="I3977" s="43">
        <v>0</v>
      </c>
      <c r="J3977" s="43">
        <f t="shared" si="183"/>
        <v>2.2323000697099999</v>
      </c>
      <c r="K3977" s="43">
        <v>1.331113</v>
      </c>
      <c r="L3977" s="43">
        <f t="shared" si="184"/>
        <v>0.90118706970999995</v>
      </c>
      <c r="M3977" s="43">
        <v>4.6546999999999998E-2</v>
      </c>
      <c r="N3977" s="43">
        <f t="shared" si="185"/>
        <v>1.9018220000000001</v>
      </c>
      <c r="O3977" s="43">
        <v>1.331113</v>
      </c>
      <c r="P3977" s="43">
        <v>0</v>
      </c>
      <c r="Q3977" s="43">
        <v>8.4241999999999997E-2</v>
      </c>
      <c r="R3977" s="43">
        <v>1.2003239999999999</v>
      </c>
      <c r="S3977" s="43">
        <v>0</v>
      </c>
      <c r="T3977" s="43">
        <v>0</v>
      </c>
      <c r="U3977" s="43">
        <v>0</v>
      </c>
      <c r="V3977" s="43">
        <v>0</v>
      </c>
      <c r="W3977" s="43">
        <v>0</v>
      </c>
      <c r="X3977" s="43">
        <v>0</v>
      </c>
      <c r="Y3977" s="43">
        <v>0</v>
      </c>
      <c r="Z3977" s="43">
        <v>0</v>
      </c>
      <c r="AA3977" s="43">
        <v>0</v>
      </c>
      <c r="AB3977" s="43">
        <v>0</v>
      </c>
      <c r="AC3977" s="43">
        <v>0</v>
      </c>
      <c r="AD3977" s="43">
        <v>0</v>
      </c>
      <c r="AE3977" s="43">
        <v>0</v>
      </c>
    </row>
    <row r="3978" spans="1:31" ht="15.75" x14ac:dyDescent="0.25">
      <c r="A3978" s="49" t="s">
        <v>7955</v>
      </c>
      <c r="B3978" s="22" t="s">
        <v>8117</v>
      </c>
      <c r="C3978" s="42" t="s">
        <v>8118</v>
      </c>
      <c r="D3978" s="21">
        <v>2025</v>
      </c>
      <c r="E3978" s="21">
        <v>2026</v>
      </c>
      <c r="F3978" s="43">
        <v>7.4487069999999997</v>
      </c>
      <c r="G3978" s="43">
        <v>8.9384490000000003</v>
      </c>
      <c r="H3978" s="43">
        <v>10.77068722219</v>
      </c>
      <c r="I3978" s="43">
        <v>0</v>
      </c>
      <c r="J3978" s="43">
        <f t="shared" si="183"/>
        <v>10.77068722219</v>
      </c>
      <c r="K3978" s="43">
        <v>0.64760399999999996</v>
      </c>
      <c r="L3978" s="43">
        <f t="shared" si="184"/>
        <v>10.123083222190001</v>
      </c>
      <c r="M3978" s="43">
        <v>0</v>
      </c>
      <c r="N3978" s="43">
        <f t="shared" si="185"/>
        <v>8.9384490000000003</v>
      </c>
      <c r="O3978" s="43">
        <v>0.64760399999999996</v>
      </c>
      <c r="P3978" s="43">
        <v>0</v>
      </c>
      <c r="Q3978" s="43">
        <v>0</v>
      </c>
      <c r="R3978" s="43">
        <v>2.0990999999999999E-2</v>
      </c>
      <c r="S3978" s="43">
        <v>0.62661299999999998</v>
      </c>
      <c r="T3978" s="43">
        <v>0</v>
      </c>
      <c r="U3978" s="43">
        <v>0</v>
      </c>
      <c r="V3978" s="43">
        <v>0</v>
      </c>
      <c r="W3978" s="43">
        <v>0</v>
      </c>
      <c r="X3978" s="43">
        <v>0</v>
      </c>
      <c r="Y3978" s="43">
        <v>0</v>
      </c>
      <c r="Z3978" s="43">
        <v>0</v>
      </c>
      <c r="AA3978" s="43">
        <v>0</v>
      </c>
      <c r="AB3978" s="43">
        <v>0</v>
      </c>
      <c r="AC3978" s="43">
        <v>0</v>
      </c>
      <c r="AD3978" s="43">
        <v>0</v>
      </c>
      <c r="AE3978" s="43">
        <v>0</v>
      </c>
    </row>
    <row r="3979" spans="1:31" ht="15.75" x14ac:dyDescent="0.25">
      <c r="A3979" s="49" t="s">
        <v>8119</v>
      </c>
      <c r="B3979" s="22" t="s">
        <v>8120</v>
      </c>
      <c r="C3979" s="42" t="s">
        <v>8121</v>
      </c>
      <c r="D3979" s="21">
        <v>2021</v>
      </c>
      <c r="E3979" s="21">
        <v>2025</v>
      </c>
      <c r="F3979" s="43">
        <v>41.556711</v>
      </c>
      <c r="G3979" s="43">
        <v>49.868053000000003</v>
      </c>
      <c r="H3979" s="43">
        <v>57.205695253168997</v>
      </c>
      <c r="I3979" s="43">
        <v>0</v>
      </c>
      <c r="J3979" s="43">
        <f t="shared" si="183"/>
        <v>57.205695253168997</v>
      </c>
      <c r="K3979" s="43">
        <v>20.048469000000001</v>
      </c>
      <c r="L3979" s="43">
        <f t="shared" si="184"/>
        <v>37.157226253169</v>
      </c>
      <c r="M3979" s="43">
        <v>1.6618759999999999</v>
      </c>
      <c r="N3979" s="43">
        <f t="shared" si="185"/>
        <v>48.206177000000004</v>
      </c>
      <c r="O3979" s="43">
        <v>20.048469000000001</v>
      </c>
      <c r="P3979" s="43">
        <v>0</v>
      </c>
      <c r="Q3979" s="43">
        <v>0.22983600000000001</v>
      </c>
      <c r="R3979" s="43">
        <v>18.156756999999999</v>
      </c>
      <c r="S3979" s="43">
        <v>0</v>
      </c>
      <c r="T3979" s="43">
        <v>0</v>
      </c>
      <c r="U3979" s="43">
        <v>0</v>
      </c>
      <c r="V3979" s="43">
        <v>0</v>
      </c>
      <c r="W3979" s="43">
        <v>0</v>
      </c>
      <c r="X3979" s="43">
        <v>0</v>
      </c>
      <c r="Y3979" s="43">
        <v>0</v>
      </c>
      <c r="Z3979" s="43">
        <v>0</v>
      </c>
      <c r="AA3979" s="43">
        <v>0</v>
      </c>
      <c r="AB3979" s="43">
        <v>0</v>
      </c>
      <c r="AC3979" s="43">
        <v>0</v>
      </c>
      <c r="AD3979" s="43">
        <v>0</v>
      </c>
      <c r="AE3979" s="43">
        <v>0</v>
      </c>
    </row>
    <row r="3980" spans="1:31" ht="15.75" x14ac:dyDescent="0.25">
      <c r="A3980" s="49" t="s">
        <v>8122</v>
      </c>
      <c r="B3980" s="22" t="s">
        <v>8123</v>
      </c>
      <c r="C3980" s="42" t="s">
        <v>8124</v>
      </c>
      <c r="D3980" s="21">
        <v>2021</v>
      </c>
      <c r="E3980" s="21">
        <v>2024</v>
      </c>
      <c r="F3980" s="43">
        <v>2.5344630000000001</v>
      </c>
      <c r="G3980" s="43">
        <v>3.0413559999999999</v>
      </c>
      <c r="H3980" s="43">
        <v>3.3355514104039998</v>
      </c>
      <c r="I3980" s="43">
        <v>0</v>
      </c>
      <c r="J3980" s="43">
        <f t="shared" si="183"/>
        <v>3.3355514104039998</v>
      </c>
      <c r="K3980" s="43">
        <v>0.64012800000000003</v>
      </c>
      <c r="L3980" s="43">
        <f t="shared" si="184"/>
        <v>2.6954234104039996</v>
      </c>
      <c r="M3980" s="43">
        <v>3.5957999999999997E-2</v>
      </c>
      <c r="N3980" s="43">
        <f t="shared" si="185"/>
        <v>3.005398</v>
      </c>
      <c r="O3980" s="43">
        <v>0.64012800000000003</v>
      </c>
      <c r="P3980" s="43">
        <v>0</v>
      </c>
      <c r="Q3980" s="43">
        <v>0.60416999999999998</v>
      </c>
      <c r="R3980" s="43">
        <v>0</v>
      </c>
      <c r="S3980" s="43">
        <v>0</v>
      </c>
      <c r="T3980" s="43">
        <v>0</v>
      </c>
      <c r="U3980" s="43">
        <v>0</v>
      </c>
      <c r="V3980" s="43">
        <v>0</v>
      </c>
      <c r="W3980" s="43">
        <v>0</v>
      </c>
      <c r="X3980" s="43">
        <v>0</v>
      </c>
      <c r="Y3980" s="43">
        <v>0</v>
      </c>
      <c r="Z3980" s="43">
        <v>0</v>
      </c>
      <c r="AA3980" s="43">
        <v>0</v>
      </c>
      <c r="AB3980" s="43">
        <v>0</v>
      </c>
      <c r="AC3980" s="43">
        <v>0</v>
      </c>
      <c r="AD3980" s="43">
        <v>0</v>
      </c>
      <c r="AE3980" s="43">
        <v>0</v>
      </c>
    </row>
    <row r="3981" spans="1:31" ht="15.75" x14ac:dyDescent="0.25">
      <c r="A3981" s="49" t="s">
        <v>7955</v>
      </c>
      <c r="B3981" s="22" t="s">
        <v>8125</v>
      </c>
      <c r="C3981" s="42" t="s">
        <v>8126</v>
      </c>
      <c r="D3981" s="21">
        <v>2025</v>
      </c>
      <c r="E3981" s="21">
        <v>2026</v>
      </c>
      <c r="F3981" s="43">
        <v>1.7333499999999999</v>
      </c>
      <c r="G3981" s="43">
        <v>2.0800200000000002</v>
      </c>
      <c r="H3981" s="43">
        <v>2.5063906317420002</v>
      </c>
      <c r="I3981" s="43">
        <v>0</v>
      </c>
      <c r="J3981" s="43">
        <f t="shared" si="183"/>
        <v>2.5063906317420002</v>
      </c>
      <c r="K3981" s="43">
        <v>0.64760399999999996</v>
      </c>
      <c r="L3981" s="43">
        <f t="shared" si="184"/>
        <v>1.8587866317420003</v>
      </c>
      <c r="M3981" s="43">
        <v>0</v>
      </c>
      <c r="N3981" s="43">
        <f t="shared" si="185"/>
        <v>2.0800200000000002</v>
      </c>
      <c r="O3981" s="43">
        <v>0.64760399999999996</v>
      </c>
      <c r="P3981" s="43">
        <v>0</v>
      </c>
      <c r="Q3981" s="43">
        <v>0</v>
      </c>
      <c r="R3981" s="43">
        <v>2.0990999999999999E-2</v>
      </c>
      <c r="S3981" s="43">
        <v>0.62661299999999998</v>
      </c>
      <c r="T3981" s="43">
        <v>0</v>
      </c>
      <c r="U3981" s="43">
        <v>0</v>
      </c>
      <c r="V3981" s="43">
        <v>0</v>
      </c>
      <c r="W3981" s="43">
        <v>0</v>
      </c>
      <c r="X3981" s="43">
        <v>0</v>
      </c>
      <c r="Y3981" s="43">
        <v>0</v>
      </c>
      <c r="Z3981" s="43">
        <v>0</v>
      </c>
      <c r="AA3981" s="43">
        <v>0</v>
      </c>
      <c r="AB3981" s="43">
        <v>0</v>
      </c>
      <c r="AC3981" s="43">
        <v>0</v>
      </c>
      <c r="AD3981" s="43">
        <v>0</v>
      </c>
      <c r="AE3981" s="43">
        <v>0</v>
      </c>
    </row>
    <row r="3982" spans="1:31" ht="15.75" x14ac:dyDescent="0.25">
      <c r="A3982" s="49" t="s">
        <v>7955</v>
      </c>
      <c r="B3982" s="22" t="s">
        <v>8127</v>
      </c>
      <c r="C3982" s="42" t="s">
        <v>8128</v>
      </c>
      <c r="D3982" s="21">
        <v>2025</v>
      </c>
      <c r="E3982" s="21">
        <v>2026</v>
      </c>
      <c r="F3982" s="43">
        <v>1.7333499999999999</v>
      </c>
      <c r="G3982" s="43">
        <v>2.0800200000000002</v>
      </c>
      <c r="H3982" s="43">
        <v>2.5063906317420002</v>
      </c>
      <c r="I3982" s="43">
        <v>0</v>
      </c>
      <c r="J3982" s="43">
        <f t="shared" si="183"/>
        <v>2.5063906317420002</v>
      </c>
      <c r="K3982" s="43">
        <v>0.64760399999999996</v>
      </c>
      <c r="L3982" s="43">
        <f t="shared" si="184"/>
        <v>1.8587866317420003</v>
      </c>
      <c r="M3982" s="43">
        <v>0</v>
      </c>
      <c r="N3982" s="43">
        <f t="shared" si="185"/>
        <v>2.0800200000000002</v>
      </c>
      <c r="O3982" s="43">
        <v>0.64760399999999996</v>
      </c>
      <c r="P3982" s="43">
        <v>0</v>
      </c>
      <c r="Q3982" s="43">
        <v>0</v>
      </c>
      <c r="R3982" s="43">
        <v>2.0990999999999999E-2</v>
      </c>
      <c r="S3982" s="43">
        <v>0.62661299999999998</v>
      </c>
      <c r="T3982" s="43">
        <v>0</v>
      </c>
      <c r="U3982" s="43">
        <v>0</v>
      </c>
      <c r="V3982" s="43">
        <v>0</v>
      </c>
      <c r="W3982" s="43">
        <v>0</v>
      </c>
      <c r="X3982" s="43">
        <v>0</v>
      </c>
      <c r="Y3982" s="43">
        <v>0</v>
      </c>
      <c r="Z3982" s="43">
        <v>0</v>
      </c>
      <c r="AA3982" s="43">
        <v>0</v>
      </c>
      <c r="AB3982" s="43">
        <v>0</v>
      </c>
      <c r="AC3982" s="43">
        <v>0</v>
      </c>
      <c r="AD3982" s="43">
        <v>0</v>
      </c>
      <c r="AE3982" s="43">
        <v>0</v>
      </c>
    </row>
    <row r="3983" spans="1:31" ht="15.75" x14ac:dyDescent="0.25">
      <c r="A3983" s="49" t="s">
        <v>7955</v>
      </c>
      <c r="B3983" s="22" t="s">
        <v>8129</v>
      </c>
      <c r="C3983" s="42" t="s">
        <v>8130</v>
      </c>
      <c r="D3983" s="21">
        <v>2025</v>
      </c>
      <c r="E3983" s="21">
        <v>2026</v>
      </c>
      <c r="F3983" s="43">
        <v>1.7333499999999999</v>
      </c>
      <c r="G3983" s="43">
        <v>2.0800200000000002</v>
      </c>
      <c r="H3983" s="43">
        <v>2.5063906317420002</v>
      </c>
      <c r="I3983" s="43">
        <v>0</v>
      </c>
      <c r="J3983" s="43">
        <f t="shared" si="183"/>
        <v>2.5063906317420002</v>
      </c>
      <c r="K3983" s="43">
        <v>0.64760399999999996</v>
      </c>
      <c r="L3983" s="43">
        <f t="shared" si="184"/>
        <v>1.8587866317420003</v>
      </c>
      <c r="M3983" s="43">
        <v>0</v>
      </c>
      <c r="N3983" s="43">
        <f t="shared" si="185"/>
        <v>2.0800200000000002</v>
      </c>
      <c r="O3983" s="43">
        <v>0.64760399999999996</v>
      </c>
      <c r="P3983" s="43">
        <v>0</v>
      </c>
      <c r="Q3983" s="43">
        <v>0</v>
      </c>
      <c r="R3983" s="43">
        <v>2.0990999999999999E-2</v>
      </c>
      <c r="S3983" s="43">
        <v>0.62661299999999998</v>
      </c>
      <c r="T3983" s="43">
        <v>0</v>
      </c>
      <c r="U3983" s="43">
        <v>0</v>
      </c>
      <c r="V3983" s="43">
        <v>0</v>
      </c>
      <c r="W3983" s="43">
        <v>0</v>
      </c>
      <c r="X3983" s="43">
        <v>0</v>
      </c>
      <c r="Y3983" s="43">
        <v>0</v>
      </c>
      <c r="Z3983" s="43">
        <v>0</v>
      </c>
      <c r="AA3983" s="43">
        <v>0</v>
      </c>
      <c r="AB3983" s="43">
        <v>0</v>
      </c>
      <c r="AC3983" s="43">
        <v>0</v>
      </c>
      <c r="AD3983" s="43">
        <v>0</v>
      </c>
      <c r="AE3983" s="43">
        <v>0</v>
      </c>
    </row>
    <row r="3984" spans="1:31" ht="15.75" x14ac:dyDescent="0.25">
      <c r="A3984" s="49" t="s">
        <v>7955</v>
      </c>
      <c r="B3984" s="22" t="s">
        <v>8131</v>
      </c>
      <c r="C3984" s="42" t="s">
        <v>8132</v>
      </c>
      <c r="D3984" s="21">
        <v>2025</v>
      </c>
      <c r="E3984" s="21">
        <v>2026</v>
      </c>
      <c r="F3984" s="43">
        <v>1.7333499999999999</v>
      </c>
      <c r="G3984" s="43">
        <v>2.0800200000000002</v>
      </c>
      <c r="H3984" s="43">
        <v>2.5063906317420002</v>
      </c>
      <c r="I3984" s="43">
        <v>0</v>
      </c>
      <c r="J3984" s="43">
        <f t="shared" ref="J3984:J4047" si="186">IFERROR(H3984+I3984,"0")</f>
        <v>2.5063906317420002</v>
      </c>
      <c r="K3984" s="43">
        <v>0.64760399999999996</v>
      </c>
      <c r="L3984" s="43">
        <f t="shared" ref="L3984:L4047" si="187">IFERROR(J3984-K3984,"0")</f>
        <v>1.8587866317420003</v>
      </c>
      <c r="M3984" s="43">
        <v>0</v>
      </c>
      <c r="N3984" s="43">
        <f t="shared" ref="N3984:N4047" si="188">IFERROR(G3984-M3984,"0")</f>
        <v>2.0800200000000002</v>
      </c>
      <c r="O3984" s="43">
        <v>0.64760399999999996</v>
      </c>
      <c r="P3984" s="43">
        <v>0</v>
      </c>
      <c r="Q3984" s="43">
        <v>0</v>
      </c>
      <c r="R3984" s="43">
        <v>2.0990999999999999E-2</v>
      </c>
      <c r="S3984" s="43">
        <v>0.62661299999999998</v>
      </c>
      <c r="T3984" s="43">
        <v>0</v>
      </c>
      <c r="U3984" s="43">
        <v>0</v>
      </c>
      <c r="V3984" s="43">
        <v>0</v>
      </c>
      <c r="W3984" s="43">
        <v>0</v>
      </c>
      <c r="X3984" s="43">
        <v>0</v>
      </c>
      <c r="Y3984" s="43">
        <v>0</v>
      </c>
      <c r="Z3984" s="43">
        <v>0</v>
      </c>
      <c r="AA3984" s="43">
        <v>0</v>
      </c>
      <c r="AB3984" s="43">
        <v>0</v>
      </c>
      <c r="AC3984" s="43">
        <v>0</v>
      </c>
      <c r="AD3984" s="43">
        <v>0</v>
      </c>
      <c r="AE3984" s="43">
        <v>0</v>
      </c>
    </row>
    <row r="3985" spans="1:31" ht="15.75" x14ac:dyDescent="0.25">
      <c r="A3985" s="49" t="s">
        <v>7955</v>
      </c>
      <c r="B3985" s="22" t="s">
        <v>8133</v>
      </c>
      <c r="C3985" s="42" t="s">
        <v>8134</v>
      </c>
      <c r="D3985" s="21">
        <v>2025</v>
      </c>
      <c r="E3985" s="21">
        <v>2026</v>
      </c>
      <c r="F3985" s="43">
        <v>1.7333499999999999</v>
      </c>
      <c r="G3985" s="43">
        <v>2.0800200000000002</v>
      </c>
      <c r="H3985" s="43">
        <v>2.5063906317420002</v>
      </c>
      <c r="I3985" s="43">
        <v>0</v>
      </c>
      <c r="J3985" s="43">
        <f t="shared" si="186"/>
        <v>2.5063906317420002</v>
      </c>
      <c r="K3985" s="43">
        <v>0.64760399999999996</v>
      </c>
      <c r="L3985" s="43">
        <f t="shared" si="187"/>
        <v>1.8587866317420003</v>
      </c>
      <c r="M3985" s="43">
        <v>0</v>
      </c>
      <c r="N3985" s="43">
        <f t="shared" si="188"/>
        <v>2.0800200000000002</v>
      </c>
      <c r="O3985" s="43">
        <v>0.64760399999999996</v>
      </c>
      <c r="P3985" s="43">
        <v>0</v>
      </c>
      <c r="Q3985" s="43">
        <v>0</v>
      </c>
      <c r="R3985" s="43">
        <v>2.0990999999999999E-2</v>
      </c>
      <c r="S3985" s="43">
        <v>0.62661299999999998</v>
      </c>
      <c r="T3985" s="43">
        <v>0</v>
      </c>
      <c r="U3985" s="43">
        <v>0</v>
      </c>
      <c r="V3985" s="43">
        <v>0</v>
      </c>
      <c r="W3985" s="43">
        <v>0</v>
      </c>
      <c r="X3985" s="43">
        <v>0</v>
      </c>
      <c r="Y3985" s="43">
        <v>0</v>
      </c>
      <c r="Z3985" s="43">
        <v>0</v>
      </c>
      <c r="AA3985" s="43">
        <v>0</v>
      </c>
      <c r="AB3985" s="43">
        <v>0</v>
      </c>
      <c r="AC3985" s="43">
        <v>0</v>
      </c>
      <c r="AD3985" s="43">
        <v>0</v>
      </c>
      <c r="AE3985" s="43">
        <v>0</v>
      </c>
    </row>
    <row r="3986" spans="1:31" ht="15.75" x14ac:dyDescent="0.25">
      <c r="A3986" s="49" t="s">
        <v>8084</v>
      </c>
      <c r="B3986" s="22" t="s">
        <v>8135</v>
      </c>
      <c r="C3986" s="42" t="s">
        <v>8136</v>
      </c>
      <c r="D3986" s="21">
        <v>2021</v>
      </c>
      <c r="E3986" s="21">
        <v>2028</v>
      </c>
      <c r="F3986" s="43">
        <v>45.607770000000002</v>
      </c>
      <c r="G3986" s="43">
        <v>54.729323999999998</v>
      </c>
      <c r="H3986" s="43">
        <v>71.822934105475994</v>
      </c>
      <c r="I3986" s="43">
        <v>0</v>
      </c>
      <c r="J3986" s="43">
        <f t="shared" si="186"/>
        <v>71.822934105475994</v>
      </c>
      <c r="K3986" s="43">
        <v>33.788789999999999</v>
      </c>
      <c r="L3986" s="43">
        <f t="shared" si="187"/>
        <v>38.034144105475995</v>
      </c>
      <c r="M3986" s="43">
        <v>0.66430900000000004</v>
      </c>
      <c r="N3986" s="43">
        <f t="shared" si="188"/>
        <v>54.065014999999995</v>
      </c>
      <c r="O3986" s="43">
        <v>33.788789999999999</v>
      </c>
      <c r="P3986" s="43">
        <v>0</v>
      </c>
      <c r="Q3986" s="43">
        <v>0</v>
      </c>
      <c r="R3986" s="43">
        <v>0</v>
      </c>
      <c r="S3986" s="43">
        <v>0</v>
      </c>
      <c r="T3986" s="43">
        <v>2.0789070000000001</v>
      </c>
      <c r="U3986" s="43">
        <v>31.045573999999998</v>
      </c>
      <c r="V3986" s="43">
        <v>0</v>
      </c>
      <c r="W3986" s="43">
        <v>0</v>
      </c>
      <c r="X3986" s="43">
        <v>0</v>
      </c>
      <c r="Y3986" s="43">
        <v>0</v>
      </c>
      <c r="Z3986" s="43">
        <v>0</v>
      </c>
      <c r="AA3986" s="43">
        <v>0</v>
      </c>
      <c r="AB3986" s="43">
        <v>0</v>
      </c>
      <c r="AC3986" s="43">
        <v>0</v>
      </c>
      <c r="AD3986" s="43">
        <v>0</v>
      </c>
      <c r="AE3986" s="43">
        <v>0</v>
      </c>
    </row>
    <row r="3987" spans="1:31" ht="15.75" x14ac:dyDescent="0.25">
      <c r="A3987" s="49" t="s">
        <v>7962</v>
      </c>
      <c r="B3987" s="22" t="s">
        <v>8137</v>
      </c>
      <c r="C3987" s="42" t="s">
        <v>8138</v>
      </c>
      <c r="D3987" s="21">
        <v>2022</v>
      </c>
      <c r="E3987" s="21">
        <v>2025</v>
      </c>
      <c r="F3987" s="43">
        <v>41.725625000000001</v>
      </c>
      <c r="G3987" s="43">
        <v>50.070749999999997</v>
      </c>
      <c r="H3987" s="43">
        <v>55.552749417584998</v>
      </c>
      <c r="I3987" s="43">
        <v>0</v>
      </c>
      <c r="J3987" s="43">
        <f t="shared" si="186"/>
        <v>55.552749417584998</v>
      </c>
      <c r="K3987" s="43">
        <v>25.253240999999999</v>
      </c>
      <c r="L3987" s="43">
        <f t="shared" si="187"/>
        <v>30.299508417584999</v>
      </c>
      <c r="M3987" s="43">
        <v>0.106943</v>
      </c>
      <c r="N3987" s="43">
        <f t="shared" si="188"/>
        <v>49.963806999999996</v>
      </c>
      <c r="O3987" s="43">
        <v>25.253240999999999</v>
      </c>
      <c r="P3987" s="43">
        <v>0</v>
      </c>
      <c r="Q3987" s="43">
        <v>19.738606000000001</v>
      </c>
      <c r="R3987" s="43">
        <v>5.4076919999999999</v>
      </c>
      <c r="S3987" s="43">
        <v>0</v>
      </c>
      <c r="T3987" s="43">
        <v>0</v>
      </c>
      <c r="U3987" s="43">
        <v>0</v>
      </c>
      <c r="V3987" s="43">
        <v>0</v>
      </c>
      <c r="W3987" s="43">
        <v>0</v>
      </c>
      <c r="X3987" s="43">
        <v>0</v>
      </c>
      <c r="Y3987" s="43">
        <v>0</v>
      </c>
      <c r="Z3987" s="43">
        <v>0</v>
      </c>
      <c r="AA3987" s="43">
        <v>0</v>
      </c>
      <c r="AB3987" s="43">
        <v>0</v>
      </c>
      <c r="AC3987" s="43">
        <v>0</v>
      </c>
      <c r="AD3987" s="43">
        <v>0</v>
      </c>
      <c r="AE3987" s="43">
        <v>0</v>
      </c>
    </row>
    <row r="3988" spans="1:31" ht="15.75" x14ac:dyDescent="0.25">
      <c r="A3988" s="49" t="s">
        <v>7962</v>
      </c>
      <c r="B3988" s="22" t="s">
        <v>8139</v>
      </c>
      <c r="C3988" s="42" t="s">
        <v>8140</v>
      </c>
      <c r="D3988" s="21">
        <v>2023</v>
      </c>
      <c r="E3988" s="21">
        <v>2025</v>
      </c>
      <c r="F3988" s="43">
        <v>25.720751</v>
      </c>
      <c r="G3988" s="43">
        <v>30.864901</v>
      </c>
      <c r="H3988" s="43">
        <v>34.430231550988999</v>
      </c>
      <c r="I3988" s="43">
        <v>0</v>
      </c>
      <c r="J3988" s="43">
        <v>34.430231550988999</v>
      </c>
      <c r="K3988" s="43">
        <v>18.823194999999998</v>
      </c>
      <c r="L3988" s="43">
        <v>15.607036550988999</v>
      </c>
      <c r="M3988" s="43">
        <v>0</v>
      </c>
      <c r="N3988" s="43">
        <v>30.864901</v>
      </c>
      <c r="O3988" s="43">
        <v>18.823194999999998</v>
      </c>
      <c r="P3988" s="43">
        <v>6.9338999999999998E-2</v>
      </c>
      <c r="Q3988" s="43">
        <v>12.643743000000001</v>
      </c>
      <c r="R3988" s="43">
        <v>6.1101130000000001</v>
      </c>
      <c r="S3988" s="43">
        <v>0</v>
      </c>
      <c r="T3988" s="43">
        <v>0</v>
      </c>
      <c r="U3988" s="43">
        <v>0</v>
      </c>
      <c r="V3988" s="43">
        <v>0</v>
      </c>
      <c r="W3988" s="43">
        <v>0</v>
      </c>
      <c r="X3988" s="43">
        <v>0</v>
      </c>
      <c r="Y3988" s="43">
        <v>0</v>
      </c>
      <c r="Z3988" s="43">
        <v>0</v>
      </c>
      <c r="AA3988" s="43">
        <v>0</v>
      </c>
      <c r="AB3988" s="43">
        <v>0</v>
      </c>
      <c r="AC3988" s="43">
        <v>0</v>
      </c>
      <c r="AD3988" s="43">
        <v>0</v>
      </c>
      <c r="AE3988" s="43">
        <v>0</v>
      </c>
    </row>
    <row r="3989" spans="1:31" ht="15.75" x14ac:dyDescent="0.25">
      <c r="A3989" s="49" t="s">
        <v>7962</v>
      </c>
      <c r="B3989" s="22" t="s">
        <v>8141</v>
      </c>
      <c r="C3989" s="42" t="s">
        <v>8142</v>
      </c>
      <c r="D3989" s="21">
        <v>2024</v>
      </c>
      <c r="E3989" s="21">
        <v>2026</v>
      </c>
      <c r="F3989" s="43">
        <v>13.955659000000001</v>
      </c>
      <c r="G3989" s="43">
        <v>16.746791000000002</v>
      </c>
      <c r="H3989" s="43">
        <v>20.131835878553002</v>
      </c>
      <c r="I3989" s="43">
        <v>0</v>
      </c>
      <c r="J3989" s="43">
        <f t="shared" si="186"/>
        <v>20.131835878553002</v>
      </c>
      <c r="K3989" s="43">
        <v>10.025297</v>
      </c>
      <c r="L3989" s="43">
        <f t="shared" si="187"/>
        <v>10.106538878553001</v>
      </c>
      <c r="M3989" s="43">
        <v>0</v>
      </c>
      <c r="N3989" s="43">
        <f t="shared" si="188"/>
        <v>16.746791000000002</v>
      </c>
      <c r="O3989" s="43">
        <v>10.025297</v>
      </c>
      <c r="P3989" s="43">
        <v>0</v>
      </c>
      <c r="Q3989" s="43">
        <v>0.120037</v>
      </c>
      <c r="R3989" s="43">
        <v>0.61362399999999995</v>
      </c>
      <c r="S3989" s="43">
        <v>9.2916360000000005</v>
      </c>
      <c r="T3989" s="43">
        <v>0</v>
      </c>
      <c r="U3989" s="43">
        <v>0</v>
      </c>
      <c r="V3989" s="43">
        <v>0</v>
      </c>
      <c r="W3989" s="43">
        <v>0</v>
      </c>
      <c r="X3989" s="43">
        <v>0</v>
      </c>
      <c r="Y3989" s="43">
        <v>0</v>
      </c>
      <c r="Z3989" s="43">
        <v>0</v>
      </c>
      <c r="AA3989" s="43">
        <v>0</v>
      </c>
      <c r="AB3989" s="43">
        <v>0</v>
      </c>
      <c r="AC3989" s="43">
        <v>0</v>
      </c>
      <c r="AD3989" s="43">
        <v>0</v>
      </c>
      <c r="AE3989" s="43">
        <v>0</v>
      </c>
    </row>
    <row r="3990" spans="1:31" ht="15.75" x14ac:dyDescent="0.25">
      <c r="A3990" s="49" t="s">
        <v>7962</v>
      </c>
      <c r="B3990" s="22" t="s">
        <v>8143</v>
      </c>
      <c r="C3990" s="42" t="s">
        <v>8144</v>
      </c>
      <c r="D3990" s="21">
        <v>2022</v>
      </c>
      <c r="E3990" s="21">
        <v>2024</v>
      </c>
      <c r="F3990" s="43">
        <v>64.743634</v>
      </c>
      <c r="G3990" s="43">
        <v>77.692361000000005</v>
      </c>
      <c r="H3990" s="43">
        <v>80.958800023166006</v>
      </c>
      <c r="I3990" s="43">
        <v>0</v>
      </c>
      <c r="J3990" s="43">
        <f t="shared" si="186"/>
        <v>80.958800023166006</v>
      </c>
      <c r="K3990" s="43">
        <v>15.682328999999999</v>
      </c>
      <c r="L3990" s="43">
        <f t="shared" si="187"/>
        <v>65.27647102316601</v>
      </c>
      <c r="M3990" s="43">
        <v>0.10557800000000001</v>
      </c>
      <c r="N3990" s="43">
        <f t="shared" si="188"/>
        <v>77.586783000000011</v>
      </c>
      <c r="O3990" s="43">
        <v>15.682328999999999</v>
      </c>
      <c r="P3990" s="43">
        <v>13.783961</v>
      </c>
      <c r="Q3990" s="43">
        <v>1.7927900000000001</v>
      </c>
      <c r="R3990" s="43">
        <v>0</v>
      </c>
      <c r="S3990" s="43">
        <v>0</v>
      </c>
      <c r="T3990" s="43">
        <v>0</v>
      </c>
      <c r="U3990" s="43">
        <v>0</v>
      </c>
      <c r="V3990" s="43">
        <v>0</v>
      </c>
      <c r="W3990" s="43">
        <v>0</v>
      </c>
      <c r="X3990" s="43">
        <v>0</v>
      </c>
      <c r="Y3990" s="43">
        <v>0</v>
      </c>
      <c r="Z3990" s="43">
        <v>0</v>
      </c>
      <c r="AA3990" s="43">
        <v>0</v>
      </c>
      <c r="AB3990" s="43">
        <v>0</v>
      </c>
      <c r="AC3990" s="43">
        <v>0</v>
      </c>
      <c r="AD3990" s="43">
        <v>0</v>
      </c>
      <c r="AE3990" s="43">
        <v>0</v>
      </c>
    </row>
    <row r="3991" spans="1:31" ht="15.75" x14ac:dyDescent="0.25">
      <c r="A3991" s="49" t="s">
        <v>8029</v>
      </c>
      <c r="B3991" s="22" t="s">
        <v>8145</v>
      </c>
      <c r="C3991" s="42" t="s">
        <v>8146</v>
      </c>
      <c r="D3991" s="21">
        <v>2021</v>
      </c>
      <c r="E3991" s="21">
        <v>2024</v>
      </c>
      <c r="F3991" s="43">
        <v>2.278162</v>
      </c>
      <c r="G3991" s="43">
        <v>2.7337950000000002</v>
      </c>
      <c r="H3991" s="43">
        <v>2.9016284019869998</v>
      </c>
      <c r="I3991" s="43">
        <v>0</v>
      </c>
      <c r="J3991" s="43">
        <f t="shared" si="186"/>
        <v>2.9016284019869998</v>
      </c>
      <c r="K3991" s="43">
        <v>2.752783</v>
      </c>
      <c r="L3991" s="43">
        <f t="shared" si="187"/>
        <v>0.1488454019869998</v>
      </c>
      <c r="M3991" s="43">
        <v>5.8122E-2</v>
      </c>
      <c r="N3991" s="43">
        <f t="shared" si="188"/>
        <v>2.6756730000000002</v>
      </c>
      <c r="O3991" s="43">
        <v>2.752783</v>
      </c>
      <c r="P3991" s="43">
        <v>1.502955</v>
      </c>
      <c r="Q3991" s="43">
        <v>1.1917059999999999</v>
      </c>
      <c r="R3991" s="43">
        <v>0</v>
      </c>
      <c r="S3991" s="43">
        <v>0</v>
      </c>
      <c r="T3991" s="43">
        <v>0</v>
      </c>
      <c r="U3991" s="43">
        <v>0</v>
      </c>
      <c r="V3991" s="43">
        <v>0</v>
      </c>
      <c r="W3991" s="43">
        <v>0</v>
      </c>
      <c r="X3991" s="43">
        <v>0</v>
      </c>
      <c r="Y3991" s="43">
        <v>0</v>
      </c>
      <c r="Z3991" s="43">
        <v>0</v>
      </c>
      <c r="AA3991" s="43">
        <v>0</v>
      </c>
      <c r="AB3991" s="43">
        <v>0</v>
      </c>
      <c r="AC3991" s="43">
        <v>0</v>
      </c>
      <c r="AD3991" s="43">
        <v>0</v>
      </c>
      <c r="AE3991" s="43">
        <v>0</v>
      </c>
    </row>
    <row r="3992" spans="1:31" ht="15.75" x14ac:dyDescent="0.25">
      <c r="A3992" s="49" t="s">
        <v>7962</v>
      </c>
      <c r="B3992" s="22" t="s">
        <v>8147</v>
      </c>
      <c r="C3992" s="42" t="s">
        <v>8148</v>
      </c>
      <c r="D3992" s="21">
        <v>2021</v>
      </c>
      <c r="E3992" s="21">
        <v>2024</v>
      </c>
      <c r="F3992" s="43">
        <v>8.8954020000000007</v>
      </c>
      <c r="G3992" s="43">
        <v>10.674481999999999</v>
      </c>
      <c r="H3992" s="43">
        <v>11.691607431452001</v>
      </c>
      <c r="I3992" s="43">
        <v>0</v>
      </c>
      <c r="J3992" s="43">
        <f t="shared" si="186"/>
        <v>11.691607431452001</v>
      </c>
      <c r="K3992" s="43">
        <v>5.6529499999999997</v>
      </c>
      <c r="L3992" s="43">
        <f t="shared" si="187"/>
        <v>6.038657431452001</v>
      </c>
      <c r="M3992" s="43">
        <v>0.24662000000000001</v>
      </c>
      <c r="N3992" s="43">
        <f t="shared" si="188"/>
        <v>10.427861999999999</v>
      </c>
      <c r="O3992" s="43">
        <v>5.6529499999999997</v>
      </c>
      <c r="P3992" s="43">
        <v>3.0005E-2</v>
      </c>
      <c r="Q3992" s="43">
        <v>5.3763249999999996</v>
      </c>
      <c r="R3992" s="43">
        <v>0</v>
      </c>
      <c r="S3992" s="43">
        <v>0</v>
      </c>
      <c r="T3992" s="43">
        <v>0</v>
      </c>
      <c r="U3992" s="43">
        <v>0</v>
      </c>
      <c r="V3992" s="43">
        <v>0</v>
      </c>
      <c r="W3992" s="43">
        <v>0</v>
      </c>
      <c r="X3992" s="43">
        <v>0</v>
      </c>
      <c r="Y3992" s="43">
        <v>0</v>
      </c>
      <c r="Z3992" s="43">
        <v>0</v>
      </c>
      <c r="AA3992" s="43">
        <v>0</v>
      </c>
      <c r="AB3992" s="43">
        <v>0</v>
      </c>
      <c r="AC3992" s="43">
        <v>0</v>
      </c>
      <c r="AD3992" s="43">
        <v>0</v>
      </c>
      <c r="AE3992" s="43">
        <v>0</v>
      </c>
    </row>
    <row r="3993" spans="1:31" ht="15.75" x14ac:dyDescent="0.25">
      <c r="A3993" s="49" t="s">
        <v>7962</v>
      </c>
      <c r="B3993" s="22" t="s">
        <v>8149</v>
      </c>
      <c r="C3993" s="42" t="s">
        <v>8150</v>
      </c>
      <c r="D3993" s="21">
        <v>2021</v>
      </c>
      <c r="E3993" s="21">
        <v>2024</v>
      </c>
      <c r="F3993" s="43">
        <v>10.515344000000001</v>
      </c>
      <c r="G3993" s="43">
        <v>12.618411</v>
      </c>
      <c r="H3993" s="43">
        <v>13.828564383863</v>
      </c>
      <c r="I3993" s="43">
        <v>0</v>
      </c>
      <c r="J3993" s="43">
        <f t="shared" si="186"/>
        <v>13.828564383863</v>
      </c>
      <c r="K3993" s="43">
        <v>4.7504660000000003</v>
      </c>
      <c r="L3993" s="43">
        <f t="shared" si="187"/>
        <v>9.0780983838630007</v>
      </c>
      <c r="M3993" s="43">
        <v>0.21158199999999999</v>
      </c>
      <c r="N3993" s="43">
        <f t="shared" si="188"/>
        <v>12.406829</v>
      </c>
      <c r="O3993" s="43">
        <v>4.7504660000000003</v>
      </c>
      <c r="P3993" s="43">
        <v>2.5196E-2</v>
      </c>
      <c r="Q3993" s="43">
        <v>4.5136880000000001</v>
      </c>
      <c r="R3993" s="43">
        <v>0</v>
      </c>
      <c r="S3993" s="43">
        <v>0</v>
      </c>
      <c r="T3993" s="43">
        <v>0</v>
      </c>
      <c r="U3993" s="43">
        <v>0</v>
      </c>
      <c r="V3993" s="43">
        <v>0</v>
      </c>
      <c r="W3993" s="43">
        <v>0</v>
      </c>
      <c r="X3993" s="43">
        <v>0</v>
      </c>
      <c r="Y3993" s="43">
        <v>0</v>
      </c>
      <c r="Z3993" s="43">
        <v>0</v>
      </c>
      <c r="AA3993" s="43">
        <v>0</v>
      </c>
      <c r="AB3993" s="43">
        <v>0</v>
      </c>
      <c r="AC3993" s="43">
        <v>0</v>
      </c>
      <c r="AD3993" s="43">
        <v>0</v>
      </c>
      <c r="AE3993" s="43">
        <v>0</v>
      </c>
    </row>
    <row r="3994" spans="1:31" ht="15.75" x14ac:dyDescent="0.25">
      <c r="A3994" s="49" t="s">
        <v>8029</v>
      </c>
      <c r="B3994" s="22" t="s">
        <v>8151</v>
      </c>
      <c r="C3994" s="42" t="s">
        <v>8152</v>
      </c>
      <c r="D3994" s="21">
        <v>2021</v>
      </c>
      <c r="E3994" s="21">
        <v>2024</v>
      </c>
      <c r="F3994" s="43">
        <v>2.0366369999999998</v>
      </c>
      <c r="G3994" s="43">
        <v>2.4439649999999999</v>
      </c>
      <c r="H3994" s="43">
        <v>2.6088593916930001</v>
      </c>
      <c r="I3994" s="43">
        <v>0</v>
      </c>
      <c r="J3994" s="43">
        <f t="shared" si="186"/>
        <v>2.6088593916930001</v>
      </c>
      <c r="K3994" s="43">
        <v>2.533102</v>
      </c>
      <c r="L3994" s="43">
        <f t="shared" si="187"/>
        <v>7.5757391693000109E-2</v>
      </c>
      <c r="M3994" s="43">
        <v>4.0684999999999999E-2</v>
      </c>
      <c r="N3994" s="43">
        <f t="shared" si="188"/>
        <v>2.4032800000000001</v>
      </c>
      <c r="O3994" s="43">
        <v>2.533102</v>
      </c>
      <c r="P3994" s="43">
        <v>1.1574329999999999</v>
      </c>
      <c r="Q3994" s="43">
        <v>1.3349839999999999</v>
      </c>
      <c r="R3994" s="43">
        <v>0</v>
      </c>
      <c r="S3994" s="43">
        <v>0</v>
      </c>
      <c r="T3994" s="43">
        <v>0</v>
      </c>
      <c r="U3994" s="43">
        <v>0</v>
      </c>
      <c r="V3994" s="43">
        <v>0</v>
      </c>
      <c r="W3994" s="43">
        <v>0</v>
      </c>
      <c r="X3994" s="43">
        <v>0</v>
      </c>
      <c r="Y3994" s="43">
        <v>0</v>
      </c>
      <c r="Z3994" s="43">
        <v>0</v>
      </c>
      <c r="AA3994" s="43">
        <v>0</v>
      </c>
      <c r="AB3994" s="43">
        <v>0</v>
      </c>
      <c r="AC3994" s="43">
        <v>0</v>
      </c>
      <c r="AD3994" s="43">
        <v>0</v>
      </c>
      <c r="AE3994" s="43">
        <v>0</v>
      </c>
    </row>
    <row r="3995" spans="1:31" ht="15.75" x14ac:dyDescent="0.25">
      <c r="A3995" s="49" t="s">
        <v>7962</v>
      </c>
      <c r="B3995" s="22" t="s">
        <v>8153</v>
      </c>
      <c r="C3995" s="42" t="s">
        <v>8154</v>
      </c>
      <c r="D3995" s="21">
        <v>2021</v>
      </c>
      <c r="E3995" s="21">
        <v>2024</v>
      </c>
      <c r="F3995" s="43">
        <v>8.5555450000000004</v>
      </c>
      <c r="G3995" s="43">
        <v>10.266654000000001</v>
      </c>
      <c r="H3995" s="43">
        <v>11.249811262293001</v>
      </c>
      <c r="I3995" s="43">
        <v>0</v>
      </c>
      <c r="J3995" s="43">
        <f t="shared" si="186"/>
        <v>11.249811262293001</v>
      </c>
      <c r="K3995" s="43">
        <v>4.7918050000000001</v>
      </c>
      <c r="L3995" s="43">
        <f t="shared" si="187"/>
        <v>6.4580062622930008</v>
      </c>
      <c r="M3995" s="43">
        <v>0.187054</v>
      </c>
      <c r="N3995" s="43">
        <f t="shared" si="188"/>
        <v>10.079600000000001</v>
      </c>
      <c r="O3995" s="43">
        <v>4.7918050000000001</v>
      </c>
      <c r="P3995" s="43">
        <v>2.5557E-2</v>
      </c>
      <c r="Q3995" s="43">
        <v>4.5791940000000002</v>
      </c>
      <c r="R3995" s="43">
        <v>0</v>
      </c>
      <c r="S3995" s="43">
        <v>0</v>
      </c>
      <c r="T3995" s="43">
        <v>0</v>
      </c>
      <c r="U3995" s="43">
        <v>0</v>
      </c>
      <c r="V3995" s="43">
        <v>0</v>
      </c>
      <c r="W3995" s="43">
        <v>0</v>
      </c>
      <c r="X3995" s="43">
        <v>0</v>
      </c>
      <c r="Y3995" s="43">
        <v>0</v>
      </c>
      <c r="Z3995" s="43">
        <v>0</v>
      </c>
      <c r="AA3995" s="43">
        <v>0</v>
      </c>
      <c r="AB3995" s="43">
        <v>0</v>
      </c>
      <c r="AC3995" s="43">
        <v>0</v>
      </c>
      <c r="AD3995" s="43">
        <v>0</v>
      </c>
      <c r="AE3995" s="43">
        <v>0</v>
      </c>
    </row>
    <row r="3996" spans="1:31" ht="15.75" x14ac:dyDescent="0.25">
      <c r="A3996" s="49">
        <v>11.4</v>
      </c>
      <c r="B3996" s="22" t="s">
        <v>8155</v>
      </c>
      <c r="C3996" s="42" t="s">
        <v>8156</v>
      </c>
      <c r="D3996" s="21">
        <v>2021</v>
      </c>
      <c r="E3996" s="21">
        <v>2024</v>
      </c>
      <c r="F3996" s="43">
        <v>1.2046410000000001</v>
      </c>
      <c r="G3996" s="43">
        <v>1.44557</v>
      </c>
      <c r="H3996" s="43">
        <v>1.5845886602520001</v>
      </c>
      <c r="I3996" s="43">
        <v>0</v>
      </c>
      <c r="J3996" s="43">
        <f t="shared" si="186"/>
        <v>1.5845886602520001</v>
      </c>
      <c r="K3996" s="43">
        <v>0.53306600000000004</v>
      </c>
      <c r="L3996" s="43">
        <f t="shared" si="187"/>
        <v>1.051522660252</v>
      </c>
      <c r="M3996" s="43">
        <v>2.0320000000000001E-2</v>
      </c>
      <c r="N3996" s="43">
        <f t="shared" si="188"/>
        <v>1.4252500000000001</v>
      </c>
      <c r="O3996" s="43">
        <v>0.53306600000000004</v>
      </c>
      <c r="P3996" s="43">
        <v>2.846E-3</v>
      </c>
      <c r="Q3996" s="43">
        <v>0.50990000000000002</v>
      </c>
      <c r="R3996" s="43">
        <v>0</v>
      </c>
      <c r="S3996" s="43">
        <v>0</v>
      </c>
      <c r="T3996" s="43">
        <v>0</v>
      </c>
      <c r="U3996" s="43">
        <v>0</v>
      </c>
      <c r="V3996" s="43">
        <v>0</v>
      </c>
      <c r="W3996" s="43">
        <v>0</v>
      </c>
      <c r="X3996" s="43">
        <v>0</v>
      </c>
      <c r="Y3996" s="43">
        <v>0</v>
      </c>
      <c r="Z3996" s="43">
        <v>0</v>
      </c>
      <c r="AA3996" s="43">
        <v>0</v>
      </c>
      <c r="AB3996" s="43">
        <v>0</v>
      </c>
      <c r="AC3996" s="43">
        <v>0</v>
      </c>
      <c r="AD3996" s="43">
        <v>0</v>
      </c>
      <c r="AE3996" s="43">
        <v>0</v>
      </c>
    </row>
    <row r="3997" spans="1:31" ht="15.75" x14ac:dyDescent="0.25">
      <c r="A3997" s="49">
        <v>11.4</v>
      </c>
      <c r="B3997" s="22" t="s">
        <v>8157</v>
      </c>
      <c r="C3997" s="42" t="s">
        <v>8158</v>
      </c>
      <c r="D3997" s="21">
        <v>2021</v>
      </c>
      <c r="E3997" s="21">
        <v>2024</v>
      </c>
      <c r="F3997" s="43">
        <v>0.82868200000000003</v>
      </c>
      <c r="G3997" s="43">
        <v>0.99441900000000005</v>
      </c>
      <c r="H3997" s="43">
        <v>1.0872634062240001</v>
      </c>
      <c r="I3997" s="43">
        <v>0</v>
      </c>
      <c r="J3997" s="43">
        <f t="shared" si="186"/>
        <v>1.0872634062240001</v>
      </c>
      <c r="K3997" s="43">
        <v>0.48800700000000002</v>
      </c>
      <c r="L3997" s="43">
        <f t="shared" si="187"/>
        <v>0.599256406224</v>
      </c>
      <c r="M3997" s="43">
        <v>4.2562000000000003E-2</v>
      </c>
      <c r="N3997" s="43">
        <f t="shared" si="188"/>
        <v>0.95185700000000006</v>
      </c>
      <c r="O3997" s="43">
        <v>0.48800700000000002</v>
      </c>
      <c r="P3997" s="43">
        <v>2.4719999999999998E-3</v>
      </c>
      <c r="Q3997" s="43">
        <v>0.44297300000000001</v>
      </c>
      <c r="R3997" s="43">
        <v>0</v>
      </c>
      <c r="S3997" s="43">
        <v>0</v>
      </c>
      <c r="T3997" s="43">
        <v>0</v>
      </c>
      <c r="U3997" s="43">
        <v>0</v>
      </c>
      <c r="V3997" s="43">
        <v>0</v>
      </c>
      <c r="W3997" s="43">
        <v>0</v>
      </c>
      <c r="X3997" s="43">
        <v>0</v>
      </c>
      <c r="Y3997" s="43">
        <v>0</v>
      </c>
      <c r="Z3997" s="43">
        <v>0</v>
      </c>
      <c r="AA3997" s="43">
        <v>0</v>
      </c>
      <c r="AB3997" s="43">
        <v>0</v>
      </c>
      <c r="AC3997" s="43">
        <v>0</v>
      </c>
      <c r="AD3997" s="43">
        <v>0</v>
      </c>
      <c r="AE3997" s="43">
        <v>0</v>
      </c>
    </row>
    <row r="3998" spans="1:31" ht="15.75" x14ac:dyDescent="0.25">
      <c r="A3998" s="49">
        <v>11.4</v>
      </c>
      <c r="B3998" s="22" t="s">
        <v>8159</v>
      </c>
      <c r="C3998" s="42" t="s">
        <v>8160</v>
      </c>
      <c r="D3998" s="21">
        <v>2021</v>
      </c>
      <c r="E3998" s="21">
        <v>2024</v>
      </c>
      <c r="F3998" s="43">
        <v>2.0366369999999998</v>
      </c>
      <c r="G3998" s="43">
        <v>2.4439649999999999</v>
      </c>
      <c r="H3998" s="43">
        <v>2.6783787781589998</v>
      </c>
      <c r="I3998" s="43">
        <v>0</v>
      </c>
      <c r="J3998" s="43">
        <f t="shared" si="186"/>
        <v>2.6783787781589998</v>
      </c>
      <c r="K3998" s="43">
        <v>1.9019459999999999</v>
      </c>
      <c r="L3998" s="43">
        <f t="shared" si="187"/>
        <v>0.77643277815899991</v>
      </c>
      <c r="M3998" s="43">
        <v>4.0684999999999999E-2</v>
      </c>
      <c r="N3998" s="43">
        <f t="shared" si="188"/>
        <v>2.4032800000000001</v>
      </c>
      <c r="O3998" s="43">
        <v>1.9019459999999999</v>
      </c>
      <c r="P3998" s="43">
        <v>1.0330000000000001E-2</v>
      </c>
      <c r="Q3998" s="43">
        <v>1.8509310000000001</v>
      </c>
      <c r="R3998" s="43">
        <v>0</v>
      </c>
      <c r="S3998" s="43">
        <v>0</v>
      </c>
      <c r="T3998" s="43">
        <v>0</v>
      </c>
      <c r="U3998" s="43">
        <v>0</v>
      </c>
      <c r="V3998" s="43">
        <v>0</v>
      </c>
      <c r="W3998" s="43">
        <v>0</v>
      </c>
      <c r="X3998" s="43">
        <v>0</v>
      </c>
      <c r="Y3998" s="43">
        <v>0</v>
      </c>
      <c r="Z3998" s="43">
        <v>0</v>
      </c>
      <c r="AA3998" s="43">
        <v>0</v>
      </c>
      <c r="AB3998" s="43">
        <v>0</v>
      </c>
      <c r="AC3998" s="43">
        <v>0</v>
      </c>
      <c r="AD3998" s="43">
        <v>0</v>
      </c>
      <c r="AE3998" s="43">
        <v>0</v>
      </c>
    </row>
    <row r="3999" spans="1:31" ht="15.75" x14ac:dyDescent="0.25">
      <c r="A3999" s="49" t="s">
        <v>7962</v>
      </c>
      <c r="B3999" s="22" t="s">
        <v>8161</v>
      </c>
      <c r="C3999" s="42" t="s">
        <v>8162</v>
      </c>
      <c r="D3999" s="21">
        <v>2021</v>
      </c>
      <c r="E3999" s="21">
        <v>2024</v>
      </c>
      <c r="F3999" s="43">
        <v>5.0904870000000004</v>
      </c>
      <c r="G3999" s="43">
        <v>6.1085839999999996</v>
      </c>
      <c r="H3999" s="43">
        <v>6.6918997648509997</v>
      </c>
      <c r="I3999" s="43">
        <v>0</v>
      </c>
      <c r="J3999" s="43">
        <f t="shared" si="186"/>
        <v>6.6918997648509997</v>
      </c>
      <c r="K3999" s="43">
        <v>2.6869710000000002</v>
      </c>
      <c r="L3999" s="43">
        <f t="shared" si="187"/>
        <v>4.0049287648509999</v>
      </c>
      <c r="M3999" s="43">
        <v>0.12828999999999999</v>
      </c>
      <c r="N3999" s="43">
        <f t="shared" si="188"/>
        <v>5.9802939999999998</v>
      </c>
      <c r="O3999" s="43">
        <v>2.6869710000000002</v>
      </c>
      <c r="P3999" s="43">
        <v>1.4201E-2</v>
      </c>
      <c r="Q3999" s="43">
        <v>2.5444800000000001</v>
      </c>
      <c r="R3999" s="43">
        <v>0</v>
      </c>
      <c r="S3999" s="43">
        <v>0</v>
      </c>
      <c r="T3999" s="43">
        <v>0</v>
      </c>
      <c r="U3999" s="43">
        <v>0</v>
      </c>
      <c r="V3999" s="43">
        <v>0</v>
      </c>
      <c r="W3999" s="43">
        <v>0</v>
      </c>
      <c r="X3999" s="43">
        <v>0</v>
      </c>
      <c r="Y3999" s="43">
        <v>0</v>
      </c>
      <c r="Z3999" s="43">
        <v>0</v>
      </c>
      <c r="AA3999" s="43">
        <v>0</v>
      </c>
      <c r="AB3999" s="43">
        <v>0</v>
      </c>
      <c r="AC3999" s="43">
        <v>0</v>
      </c>
      <c r="AD3999" s="43">
        <v>0</v>
      </c>
      <c r="AE3999" s="43">
        <v>0</v>
      </c>
    </row>
    <row r="4000" spans="1:31" ht="15.75" x14ac:dyDescent="0.25">
      <c r="A4000" s="49">
        <v>11.4</v>
      </c>
      <c r="B4000" s="22" t="s">
        <v>8163</v>
      </c>
      <c r="C4000" s="42" t="s">
        <v>8164</v>
      </c>
      <c r="D4000" s="21">
        <v>2023</v>
      </c>
      <c r="E4000" s="21">
        <v>2025</v>
      </c>
      <c r="F4000" s="43">
        <v>63.538460000000001</v>
      </c>
      <c r="G4000" s="43">
        <v>76.246151999999995</v>
      </c>
      <c r="H4000" s="43">
        <v>87.581357733142994</v>
      </c>
      <c r="I4000" s="43">
        <v>0</v>
      </c>
      <c r="J4000" s="43">
        <f t="shared" si="186"/>
        <v>87.581357733142994</v>
      </c>
      <c r="K4000" s="43">
        <v>77.272240999999994</v>
      </c>
      <c r="L4000" s="43">
        <f t="shared" si="187"/>
        <v>10.309116733143</v>
      </c>
      <c r="M4000" s="43">
        <v>0</v>
      </c>
      <c r="N4000" s="43">
        <f t="shared" si="188"/>
        <v>76.246151999999995</v>
      </c>
      <c r="O4000" s="43">
        <v>77.272240999999994</v>
      </c>
      <c r="P4000" s="43">
        <v>0.54772299999999996</v>
      </c>
      <c r="Q4000" s="43">
        <v>4.77379</v>
      </c>
      <c r="R4000" s="43">
        <v>71.950727999999998</v>
      </c>
      <c r="S4000" s="43">
        <v>0</v>
      </c>
      <c r="T4000" s="43">
        <v>0</v>
      </c>
      <c r="U4000" s="43">
        <v>0</v>
      </c>
      <c r="V4000" s="43">
        <v>0</v>
      </c>
      <c r="W4000" s="43">
        <v>0</v>
      </c>
      <c r="X4000" s="43">
        <v>0</v>
      </c>
      <c r="Y4000" s="43">
        <v>0</v>
      </c>
      <c r="Z4000" s="43">
        <v>0</v>
      </c>
      <c r="AA4000" s="43">
        <v>0</v>
      </c>
      <c r="AB4000" s="43">
        <v>0</v>
      </c>
      <c r="AC4000" s="43">
        <v>0</v>
      </c>
      <c r="AD4000" s="43">
        <v>0</v>
      </c>
      <c r="AE4000" s="43">
        <v>0</v>
      </c>
    </row>
    <row r="4001" spans="1:31" ht="15.75" x14ac:dyDescent="0.25">
      <c r="A4001" s="49">
        <v>11.4</v>
      </c>
      <c r="B4001" s="22" t="s">
        <v>8165</v>
      </c>
      <c r="C4001" s="42" t="s">
        <v>8166</v>
      </c>
      <c r="D4001" s="21">
        <v>2024</v>
      </c>
      <c r="E4001" s="21">
        <v>2026</v>
      </c>
      <c r="F4001" s="43">
        <v>8.0351730000000003</v>
      </c>
      <c r="G4001" s="43">
        <v>9.6422089999999994</v>
      </c>
      <c r="H4001" s="43">
        <v>11.102757640749999</v>
      </c>
      <c r="I4001" s="43">
        <v>0</v>
      </c>
      <c r="J4001" s="43">
        <f t="shared" si="186"/>
        <v>11.102757640749999</v>
      </c>
      <c r="K4001" s="43">
        <v>4.0214600000000003</v>
      </c>
      <c r="L4001" s="43">
        <f t="shared" si="187"/>
        <v>7.081297640749999</v>
      </c>
      <c r="M4001" s="43">
        <v>0</v>
      </c>
      <c r="N4001" s="43">
        <f t="shared" si="188"/>
        <v>9.6422089999999994</v>
      </c>
      <c r="O4001" s="43">
        <v>4.0214600000000003</v>
      </c>
      <c r="P4001" s="43">
        <v>0</v>
      </c>
      <c r="Q4001" s="43">
        <v>0.122266</v>
      </c>
      <c r="R4001" s="43">
        <v>3.8808470000000002</v>
      </c>
      <c r="S4001" s="43">
        <v>1.8346999999999999E-2</v>
      </c>
      <c r="T4001" s="43">
        <v>0</v>
      </c>
      <c r="U4001" s="43">
        <v>0</v>
      </c>
      <c r="V4001" s="43">
        <v>0</v>
      </c>
      <c r="W4001" s="43">
        <v>0</v>
      </c>
      <c r="X4001" s="43">
        <v>0</v>
      </c>
      <c r="Y4001" s="43">
        <v>0</v>
      </c>
      <c r="Z4001" s="43">
        <v>0</v>
      </c>
      <c r="AA4001" s="43">
        <v>0</v>
      </c>
      <c r="AB4001" s="43">
        <v>0</v>
      </c>
      <c r="AC4001" s="43">
        <v>0</v>
      </c>
      <c r="AD4001" s="43">
        <v>0</v>
      </c>
      <c r="AE4001" s="43">
        <v>0</v>
      </c>
    </row>
    <row r="4002" spans="1:31" ht="15.75" x14ac:dyDescent="0.25">
      <c r="A4002" s="49">
        <v>11.4</v>
      </c>
      <c r="B4002" s="22" t="s">
        <v>8167</v>
      </c>
      <c r="C4002" s="42" t="s">
        <v>8168</v>
      </c>
      <c r="D4002" s="21">
        <v>2024</v>
      </c>
      <c r="E4002" s="21">
        <v>2025</v>
      </c>
      <c r="F4002" s="43">
        <v>3.0138289999999999</v>
      </c>
      <c r="G4002" s="43">
        <v>3.6165940000000001</v>
      </c>
      <c r="H4002" s="43">
        <v>4.1573930370759999</v>
      </c>
      <c r="I4002" s="43">
        <v>0</v>
      </c>
      <c r="J4002" s="43">
        <f t="shared" si="186"/>
        <v>4.1573930370759999</v>
      </c>
      <c r="K4002" s="43">
        <v>1.408825</v>
      </c>
      <c r="L4002" s="43">
        <f t="shared" si="187"/>
        <v>2.7485680370759997</v>
      </c>
      <c r="M4002" s="43">
        <v>0</v>
      </c>
      <c r="N4002" s="43">
        <f t="shared" si="188"/>
        <v>3.6165940000000001</v>
      </c>
      <c r="O4002" s="43">
        <v>1.408825</v>
      </c>
      <c r="P4002" s="43">
        <v>0</v>
      </c>
      <c r="Q4002" s="43">
        <v>8.6277000000000006E-2</v>
      </c>
      <c r="R4002" s="43">
        <v>1.3225480000000001</v>
      </c>
      <c r="S4002" s="43">
        <v>0</v>
      </c>
      <c r="T4002" s="43">
        <v>0</v>
      </c>
      <c r="U4002" s="43">
        <v>0</v>
      </c>
      <c r="V4002" s="43">
        <v>0</v>
      </c>
      <c r="W4002" s="43">
        <v>0</v>
      </c>
      <c r="X4002" s="43">
        <v>0</v>
      </c>
      <c r="Y4002" s="43">
        <v>0</v>
      </c>
      <c r="Z4002" s="43">
        <v>0</v>
      </c>
      <c r="AA4002" s="43">
        <v>0</v>
      </c>
      <c r="AB4002" s="43">
        <v>0</v>
      </c>
      <c r="AC4002" s="43">
        <v>0</v>
      </c>
      <c r="AD4002" s="43">
        <v>0</v>
      </c>
      <c r="AE4002" s="43">
        <v>0</v>
      </c>
    </row>
    <row r="4003" spans="1:31" ht="15.75" x14ac:dyDescent="0.25">
      <c r="A4003" s="49" t="s">
        <v>7962</v>
      </c>
      <c r="B4003" s="22" t="s">
        <v>8169</v>
      </c>
      <c r="C4003" s="42" t="s">
        <v>8170</v>
      </c>
      <c r="D4003" s="21">
        <v>2024</v>
      </c>
      <c r="E4003" s="21">
        <v>2025</v>
      </c>
      <c r="F4003" s="43">
        <v>1.0141150000000001</v>
      </c>
      <c r="G4003" s="43">
        <v>1.2169369999999999</v>
      </c>
      <c r="H4003" s="43">
        <v>1.3938341207739999</v>
      </c>
      <c r="I4003" s="43">
        <v>0</v>
      </c>
      <c r="J4003" s="43">
        <f t="shared" si="186"/>
        <v>1.3938341207739999</v>
      </c>
      <c r="K4003" s="43">
        <v>0.93456899999999998</v>
      </c>
      <c r="L4003" s="43">
        <f t="shared" si="187"/>
        <v>0.45926512077399995</v>
      </c>
      <c r="M4003" s="43">
        <v>0</v>
      </c>
      <c r="N4003" s="43">
        <f t="shared" si="188"/>
        <v>1.2169369999999999</v>
      </c>
      <c r="O4003" s="43">
        <v>0.93456899999999998</v>
      </c>
      <c r="P4003" s="43">
        <v>0</v>
      </c>
      <c r="Q4003" s="43">
        <v>0.12811900000000001</v>
      </c>
      <c r="R4003" s="43">
        <v>0.80645</v>
      </c>
      <c r="S4003" s="43">
        <v>0</v>
      </c>
      <c r="T4003" s="43">
        <v>0</v>
      </c>
      <c r="U4003" s="43">
        <v>0</v>
      </c>
      <c r="V4003" s="43">
        <v>0</v>
      </c>
      <c r="W4003" s="43">
        <v>0</v>
      </c>
      <c r="X4003" s="43">
        <v>0</v>
      </c>
      <c r="Y4003" s="43">
        <v>0</v>
      </c>
      <c r="Z4003" s="43">
        <v>0</v>
      </c>
      <c r="AA4003" s="43">
        <v>0</v>
      </c>
      <c r="AB4003" s="43">
        <v>0</v>
      </c>
      <c r="AC4003" s="43">
        <v>0</v>
      </c>
      <c r="AD4003" s="43">
        <v>0</v>
      </c>
      <c r="AE4003" s="43">
        <v>0</v>
      </c>
    </row>
    <row r="4004" spans="1:31" ht="15.75" x14ac:dyDescent="0.25">
      <c r="A4004" s="49" t="s">
        <v>8029</v>
      </c>
      <c r="B4004" s="22" t="s">
        <v>8171</v>
      </c>
      <c r="C4004" s="42" t="s">
        <v>8172</v>
      </c>
      <c r="D4004" s="21">
        <v>2022</v>
      </c>
      <c r="E4004" s="21">
        <v>2024</v>
      </c>
      <c r="F4004" s="43">
        <v>2.0366369999999998</v>
      </c>
      <c r="G4004" s="43">
        <v>2.4439649999999999</v>
      </c>
      <c r="H4004" s="43">
        <v>2.6790455358490002</v>
      </c>
      <c r="I4004" s="43">
        <v>0</v>
      </c>
      <c r="J4004" s="43">
        <f t="shared" si="186"/>
        <v>2.6790455358490002</v>
      </c>
      <c r="K4004" s="43">
        <v>1.4277839999999999</v>
      </c>
      <c r="L4004" s="43">
        <f t="shared" si="187"/>
        <v>1.2512615358490002</v>
      </c>
      <c r="M4004" s="43">
        <v>4.2464000000000002E-2</v>
      </c>
      <c r="N4004" s="43">
        <f t="shared" si="188"/>
        <v>2.4015010000000001</v>
      </c>
      <c r="O4004" s="43">
        <v>1.4277839999999999</v>
      </c>
      <c r="P4004" s="43">
        <v>0</v>
      </c>
      <c r="Q4004" s="43">
        <v>1.3853200000000001</v>
      </c>
      <c r="R4004" s="43">
        <v>0</v>
      </c>
      <c r="S4004" s="43">
        <v>0</v>
      </c>
      <c r="T4004" s="43">
        <v>0</v>
      </c>
      <c r="U4004" s="43">
        <v>0</v>
      </c>
      <c r="V4004" s="43">
        <v>0</v>
      </c>
      <c r="W4004" s="43">
        <v>0</v>
      </c>
      <c r="X4004" s="43">
        <v>0</v>
      </c>
      <c r="Y4004" s="43">
        <v>0</v>
      </c>
      <c r="Z4004" s="43">
        <v>0</v>
      </c>
      <c r="AA4004" s="43">
        <v>0</v>
      </c>
      <c r="AB4004" s="43">
        <v>0</v>
      </c>
      <c r="AC4004" s="43">
        <v>0</v>
      </c>
      <c r="AD4004" s="43">
        <v>0</v>
      </c>
      <c r="AE4004" s="43">
        <v>0</v>
      </c>
    </row>
    <row r="4005" spans="1:31" ht="15.75" x14ac:dyDescent="0.25">
      <c r="A4005" s="49" t="s">
        <v>7962</v>
      </c>
      <c r="B4005" s="22" t="s">
        <v>8173</v>
      </c>
      <c r="C4005" s="42" t="s">
        <v>8174</v>
      </c>
      <c r="D4005" s="21">
        <v>2022</v>
      </c>
      <c r="E4005" s="21">
        <v>2024</v>
      </c>
      <c r="F4005" s="43">
        <v>2.698769</v>
      </c>
      <c r="G4005" s="43">
        <v>3.2385229999999998</v>
      </c>
      <c r="H4005" s="43">
        <v>3.5470216231289999</v>
      </c>
      <c r="I4005" s="43">
        <v>0</v>
      </c>
      <c r="J4005" s="43">
        <f t="shared" si="186"/>
        <v>3.5470216231289999</v>
      </c>
      <c r="K4005" s="43">
        <v>1.2947770000000001</v>
      </c>
      <c r="L4005" s="43">
        <f t="shared" si="187"/>
        <v>2.2522446231290001</v>
      </c>
      <c r="M4005" s="43">
        <v>8.7041999999999994E-2</v>
      </c>
      <c r="N4005" s="43">
        <f t="shared" si="188"/>
        <v>3.151481</v>
      </c>
      <c r="O4005" s="43">
        <v>1.2947770000000001</v>
      </c>
      <c r="P4005" s="43">
        <v>0</v>
      </c>
      <c r="Q4005" s="43">
        <v>1.207735</v>
      </c>
      <c r="R4005" s="43">
        <v>0</v>
      </c>
      <c r="S4005" s="43">
        <v>0</v>
      </c>
      <c r="T4005" s="43">
        <v>0</v>
      </c>
      <c r="U4005" s="43">
        <v>0</v>
      </c>
      <c r="V4005" s="43">
        <v>0</v>
      </c>
      <c r="W4005" s="43">
        <v>0</v>
      </c>
      <c r="X4005" s="43">
        <v>0</v>
      </c>
      <c r="Y4005" s="43">
        <v>0</v>
      </c>
      <c r="Z4005" s="43">
        <v>0</v>
      </c>
      <c r="AA4005" s="43">
        <v>0</v>
      </c>
      <c r="AB4005" s="43">
        <v>0</v>
      </c>
      <c r="AC4005" s="43">
        <v>0</v>
      </c>
      <c r="AD4005" s="43">
        <v>0</v>
      </c>
      <c r="AE4005" s="43">
        <v>0</v>
      </c>
    </row>
    <row r="4006" spans="1:31" ht="15.75" x14ac:dyDescent="0.25">
      <c r="A4006" s="49" t="s">
        <v>7962</v>
      </c>
      <c r="B4006" s="22" t="s">
        <v>8175</v>
      </c>
      <c r="C4006" s="42" t="s">
        <v>8176</v>
      </c>
      <c r="D4006" s="21">
        <v>2023</v>
      </c>
      <c r="E4006" s="21">
        <v>2024</v>
      </c>
      <c r="F4006" s="43">
        <v>50.565472</v>
      </c>
      <c r="G4006" s="43">
        <v>60.678567000000001</v>
      </c>
      <c r="H4006" s="43">
        <v>66.348251474101005</v>
      </c>
      <c r="I4006" s="43">
        <v>0</v>
      </c>
      <c r="J4006" s="43">
        <f t="shared" si="186"/>
        <v>66.348251474101005</v>
      </c>
      <c r="K4006" s="43">
        <v>8.7732589999999995</v>
      </c>
      <c r="L4006" s="43">
        <f t="shared" si="187"/>
        <v>57.574992474101009</v>
      </c>
      <c r="M4006" s="43">
        <v>0</v>
      </c>
      <c r="N4006" s="43">
        <f t="shared" si="188"/>
        <v>60.678567000000001</v>
      </c>
      <c r="O4006" s="43">
        <v>8.7732589999999995</v>
      </c>
      <c r="P4006" s="43">
        <v>0.61940300000000004</v>
      </c>
      <c r="Q4006" s="43">
        <v>8.1538559999999993</v>
      </c>
      <c r="R4006" s="43">
        <v>0</v>
      </c>
      <c r="S4006" s="43">
        <v>0</v>
      </c>
      <c r="T4006" s="43">
        <v>0</v>
      </c>
      <c r="U4006" s="43">
        <v>0</v>
      </c>
      <c r="V4006" s="43">
        <v>0</v>
      </c>
      <c r="W4006" s="43">
        <v>0</v>
      </c>
      <c r="X4006" s="43">
        <v>0</v>
      </c>
      <c r="Y4006" s="43">
        <v>0</v>
      </c>
      <c r="Z4006" s="43">
        <v>0</v>
      </c>
      <c r="AA4006" s="43">
        <v>0</v>
      </c>
      <c r="AB4006" s="43">
        <v>0</v>
      </c>
      <c r="AC4006" s="43">
        <v>0</v>
      </c>
      <c r="AD4006" s="43">
        <v>0</v>
      </c>
      <c r="AE4006" s="43">
        <v>0</v>
      </c>
    </row>
    <row r="4007" spans="1:31" ht="15.75" x14ac:dyDescent="0.25">
      <c r="A4007" s="49" t="s">
        <v>8029</v>
      </c>
      <c r="B4007" s="22" t="s">
        <v>8177</v>
      </c>
      <c r="C4007" s="42" t="s">
        <v>8178</v>
      </c>
      <c r="D4007" s="21">
        <v>2023</v>
      </c>
      <c r="E4007" s="21">
        <v>2025</v>
      </c>
      <c r="F4007" s="43">
        <v>63.114514999999997</v>
      </c>
      <c r="G4007" s="43">
        <v>75.737418000000005</v>
      </c>
      <c r="H4007" s="43">
        <v>84.491467899355001</v>
      </c>
      <c r="I4007" s="43">
        <v>0</v>
      </c>
      <c r="J4007" s="43">
        <f t="shared" si="186"/>
        <v>84.491467899355001</v>
      </c>
      <c r="K4007" s="43">
        <v>5.717581</v>
      </c>
      <c r="L4007" s="43">
        <f t="shared" si="187"/>
        <v>78.773886899355006</v>
      </c>
      <c r="M4007" s="43">
        <v>0</v>
      </c>
      <c r="N4007" s="43">
        <f t="shared" si="188"/>
        <v>75.737418000000005</v>
      </c>
      <c r="O4007" s="43">
        <v>5.717581</v>
      </c>
      <c r="P4007" s="43">
        <v>1.5365409999999999</v>
      </c>
      <c r="Q4007" s="43">
        <v>0.58104</v>
      </c>
      <c r="R4007" s="43">
        <v>3.6</v>
      </c>
      <c r="S4007" s="43">
        <v>0</v>
      </c>
      <c r="T4007" s="43">
        <v>0</v>
      </c>
      <c r="U4007" s="43">
        <v>0</v>
      </c>
      <c r="V4007" s="43">
        <v>0</v>
      </c>
      <c r="W4007" s="43">
        <v>0</v>
      </c>
      <c r="X4007" s="43">
        <v>0</v>
      </c>
      <c r="Y4007" s="43">
        <v>0</v>
      </c>
      <c r="Z4007" s="43">
        <v>0</v>
      </c>
      <c r="AA4007" s="43">
        <v>0</v>
      </c>
      <c r="AB4007" s="43">
        <v>0</v>
      </c>
      <c r="AC4007" s="43">
        <v>0</v>
      </c>
      <c r="AD4007" s="43">
        <v>0</v>
      </c>
      <c r="AE4007" s="43">
        <v>0</v>
      </c>
    </row>
    <row r="4008" spans="1:31" ht="15.75" x14ac:dyDescent="0.25">
      <c r="A4008" s="49" t="s">
        <v>8029</v>
      </c>
      <c r="B4008" s="22" t="s">
        <v>8179</v>
      </c>
      <c r="C4008" s="42" t="s">
        <v>8180</v>
      </c>
      <c r="D4008" s="21">
        <v>2026</v>
      </c>
      <c r="E4008" s="21">
        <v>2028</v>
      </c>
      <c r="F4008" s="43">
        <v>249.38210599999999</v>
      </c>
      <c r="G4008" s="43">
        <v>299.25852700000002</v>
      </c>
      <c r="H4008" s="43">
        <v>386.56375673730298</v>
      </c>
      <c r="I4008" s="43">
        <v>0</v>
      </c>
      <c r="J4008" s="43">
        <f t="shared" si="186"/>
        <v>386.56375673730298</v>
      </c>
      <c r="K4008" s="43">
        <v>118.431133</v>
      </c>
      <c r="L4008" s="43">
        <f t="shared" si="187"/>
        <v>268.13262373730299</v>
      </c>
      <c r="M4008" s="43">
        <v>0</v>
      </c>
      <c r="N4008" s="43">
        <f t="shared" si="188"/>
        <v>299.25852700000002</v>
      </c>
      <c r="O4008" s="43">
        <v>118.431133</v>
      </c>
      <c r="P4008" s="43">
        <v>0</v>
      </c>
      <c r="Q4008" s="43">
        <v>0</v>
      </c>
      <c r="R4008" s="43">
        <v>0</v>
      </c>
      <c r="S4008" s="43">
        <v>1.1457329999999999</v>
      </c>
      <c r="T4008" s="43">
        <v>55.247425999999997</v>
      </c>
      <c r="U4008" s="43">
        <v>62.037973999999998</v>
      </c>
      <c r="V4008" s="43">
        <v>0</v>
      </c>
      <c r="W4008" s="43">
        <v>0</v>
      </c>
      <c r="X4008" s="43">
        <v>0</v>
      </c>
      <c r="Y4008" s="43">
        <v>0</v>
      </c>
      <c r="Z4008" s="43">
        <v>0</v>
      </c>
      <c r="AA4008" s="43">
        <v>0</v>
      </c>
      <c r="AB4008" s="43">
        <v>0</v>
      </c>
      <c r="AC4008" s="43">
        <v>0</v>
      </c>
      <c r="AD4008" s="43">
        <v>0</v>
      </c>
      <c r="AE4008" s="43">
        <v>0</v>
      </c>
    </row>
    <row r="4009" spans="1:31" ht="15.75" x14ac:dyDescent="0.25">
      <c r="A4009" s="49" t="s">
        <v>8029</v>
      </c>
      <c r="B4009" s="22" t="s">
        <v>8181</v>
      </c>
      <c r="C4009" s="42" t="s">
        <v>8182</v>
      </c>
      <c r="D4009" s="21">
        <v>2023</v>
      </c>
      <c r="E4009" s="21">
        <v>2025</v>
      </c>
      <c r="F4009" s="43">
        <v>32.521726999999998</v>
      </c>
      <c r="G4009" s="43">
        <v>39.026072999999997</v>
      </c>
      <c r="H4009" s="43">
        <v>43.529603319156003</v>
      </c>
      <c r="I4009" s="43">
        <v>0</v>
      </c>
      <c r="J4009" s="43">
        <f t="shared" si="186"/>
        <v>43.529603319156003</v>
      </c>
      <c r="K4009" s="43">
        <v>5.7307990000000002</v>
      </c>
      <c r="L4009" s="43">
        <f t="shared" si="187"/>
        <v>37.798804319156005</v>
      </c>
      <c r="M4009" s="43">
        <v>0</v>
      </c>
      <c r="N4009" s="43">
        <f t="shared" si="188"/>
        <v>39.026072999999997</v>
      </c>
      <c r="O4009" s="43">
        <v>5.7307990000000002</v>
      </c>
      <c r="P4009" s="43">
        <v>1.5497590000000001</v>
      </c>
      <c r="Q4009" s="43">
        <v>0.58104</v>
      </c>
      <c r="R4009" s="43">
        <v>3.6</v>
      </c>
      <c r="S4009" s="43">
        <v>0</v>
      </c>
      <c r="T4009" s="43">
        <v>0</v>
      </c>
      <c r="U4009" s="43">
        <v>0</v>
      </c>
      <c r="V4009" s="43">
        <v>0</v>
      </c>
      <c r="W4009" s="43">
        <v>0</v>
      </c>
      <c r="X4009" s="43">
        <v>0</v>
      </c>
      <c r="Y4009" s="43">
        <v>0</v>
      </c>
      <c r="Z4009" s="43">
        <v>0</v>
      </c>
      <c r="AA4009" s="43">
        <v>0</v>
      </c>
      <c r="AB4009" s="43">
        <v>0</v>
      </c>
      <c r="AC4009" s="43">
        <v>0</v>
      </c>
      <c r="AD4009" s="43">
        <v>0</v>
      </c>
      <c r="AE4009" s="43">
        <v>0</v>
      </c>
    </row>
    <row r="4010" spans="1:31" ht="15.75" x14ac:dyDescent="0.25">
      <c r="A4010" s="49">
        <v>11.4</v>
      </c>
      <c r="B4010" s="22" t="s">
        <v>8183</v>
      </c>
      <c r="C4010" s="42" t="s">
        <v>8184</v>
      </c>
      <c r="D4010" s="21">
        <v>2022</v>
      </c>
      <c r="E4010" s="21">
        <v>2025</v>
      </c>
      <c r="F4010" s="43">
        <v>4.6724019999999999</v>
      </c>
      <c r="G4010" s="43">
        <v>5.6068829999999998</v>
      </c>
      <c r="H4010" s="43">
        <v>6.4388976931219997</v>
      </c>
      <c r="I4010" s="43">
        <v>0</v>
      </c>
      <c r="J4010" s="43">
        <f t="shared" si="186"/>
        <v>6.4388976931219997</v>
      </c>
      <c r="K4010" s="43">
        <v>2.2983980000000002</v>
      </c>
      <c r="L4010" s="43">
        <f t="shared" si="187"/>
        <v>4.1404996931219991</v>
      </c>
      <c r="M4010" s="43">
        <v>2.5375999999999999E-2</v>
      </c>
      <c r="N4010" s="43">
        <f t="shared" si="188"/>
        <v>5.5815070000000002</v>
      </c>
      <c r="O4010" s="43">
        <v>2.2983980000000002</v>
      </c>
      <c r="P4010" s="43">
        <v>0</v>
      </c>
      <c r="Q4010" s="43">
        <v>0.158466</v>
      </c>
      <c r="R4010" s="43">
        <v>2.1145559999999999</v>
      </c>
      <c r="S4010" s="43">
        <v>0</v>
      </c>
      <c r="T4010" s="43">
        <v>0</v>
      </c>
      <c r="U4010" s="43">
        <v>0</v>
      </c>
      <c r="V4010" s="43">
        <v>0</v>
      </c>
      <c r="W4010" s="43">
        <v>0</v>
      </c>
      <c r="X4010" s="43">
        <v>0</v>
      </c>
      <c r="Y4010" s="43">
        <v>0</v>
      </c>
      <c r="Z4010" s="43">
        <v>0</v>
      </c>
      <c r="AA4010" s="43">
        <v>0</v>
      </c>
      <c r="AB4010" s="43">
        <v>0</v>
      </c>
      <c r="AC4010" s="43">
        <v>0</v>
      </c>
      <c r="AD4010" s="43">
        <v>0</v>
      </c>
      <c r="AE4010" s="43">
        <v>0</v>
      </c>
    </row>
    <row r="4011" spans="1:31" ht="15.75" x14ac:dyDescent="0.25">
      <c r="A4011" s="49" t="s">
        <v>8029</v>
      </c>
      <c r="B4011" s="22" t="s">
        <v>8185</v>
      </c>
      <c r="C4011" s="42" t="s">
        <v>8186</v>
      </c>
      <c r="D4011" s="21">
        <v>2025</v>
      </c>
      <c r="E4011" s="21">
        <v>2026</v>
      </c>
      <c r="F4011" s="43">
        <v>1.4117170000000001</v>
      </c>
      <c r="G4011" s="43">
        <v>1.694061</v>
      </c>
      <c r="H4011" s="43">
        <v>2.0368268016400002</v>
      </c>
      <c r="I4011" s="43">
        <v>0</v>
      </c>
      <c r="J4011" s="43">
        <f t="shared" si="186"/>
        <v>2.0368268016400002</v>
      </c>
      <c r="K4011" s="43">
        <v>1.154398</v>
      </c>
      <c r="L4011" s="43">
        <f t="shared" si="187"/>
        <v>0.88242880164000015</v>
      </c>
      <c r="M4011" s="43">
        <v>0</v>
      </c>
      <c r="N4011" s="43">
        <f t="shared" si="188"/>
        <v>1.694061</v>
      </c>
      <c r="O4011" s="43">
        <v>1.154398</v>
      </c>
      <c r="P4011" s="43">
        <v>0</v>
      </c>
      <c r="Q4011" s="43">
        <v>0</v>
      </c>
      <c r="R4011" s="43">
        <v>9.4253000000000003E-2</v>
      </c>
      <c r="S4011" s="43">
        <v>1.0601449999999999</v>
      </c>
      <c r="T4011" s="43">
        <v>0</v>
      </c>
      <c r="U4011" s="43">
        <v>0</v>
      </c>
      <c r="V4011" s="43">
        <v>0</v>
      </c>
      <c r="W4011" s="43">
        <v>0</v>
      </c>
      <c r="X4011" s="43">
        <v>0</v>
      </c>
      <c r="Y4011" s="43">
        <v>0</v>
      </c>
      <c r="Z4011" s="43">
        <v>0</v>
      </c>
      <c r="AA4011" s="43">
        <v>0</v>
      </c>
      <c r="AB4011" s="43">
        <v>0</v>
      </c>
      <c r="AC4011" s="43">
        <v>0</v>
      </c>
      <c r="AD4011" s="43">
        <v>0</v>
      </c>
      <c r="AE4011" s="43">
        <v>0</v>
      </c>
    </row>
    <row r="4012" spans="1:31" ht="15.75" x14ac:dyDescent="0.25">
      <c r="A4012" s="49" t="s">
        <v>7962</v>
      </c>
      <c r="B4012" s="22" t="s">
        <v>8187</v>
      </c>
      <c r="C4012" s="42" t="s">
        <v>8188</v>
      </c>
      <c r="D4012" s="21">
        <v>2025</v>
      </c>
      <c r="E4012" s="21">
        <v>2026</v>
      </c>
      <c r="F4012" s="43">
        <v>3.7329249999999998</v>
      </c>
      <c r="G4012" s="43">
        <v>4.4795109999999996</v>
      </c>
      <c r="H4012" s="43">
        <v>5.3917521141320002</v>
      </c>
      <c r="I4012" s="43">
        <v>0</v>
      </c>
      <c r="J4012" s="43">
        <f t="shared" si="186"/>
        <v>5.3917521141320002</v>
      </c>
      <c r="K4012" s="43">
        <v>2.3984709999999998</v>
      </c>
      <c r="L4012" s="43">
        <f t="shared" si="187"/>
        <v>2.9932811141320004</v>
      </c>
      <c r="M4012" s="43">
        <v>0</v>
      </c>
      <c r="N4012" s="43">
        <f t="shared" si="188"/>
        <v>4.4795109999999996</v>
      </c>
      <c r="O4012" s="43">
        <v>2.3984709999999998</v>
      </c>
      <c r="P4012" s="43">
        <v>0</v>
      </c>
      <c r="Q4012" s="43">
        <v>0</v>
      </c>
      <c r="R4012" s="43">
        <v>0.13731599999999999</v>
      </c>
      <c r="S4012" s="43">
        <v>2.261155</v>
      </c>
      <c r="T4012" s="43">
        <v>0</v>
      </c>
      <c r="U4012" s="43">
        <v>0</v>
      </c>
      <c r="V4012" s="43">
        <v>0</v>
      </c>
      <c r="W4012" s="43">
        <v>0</v>
      </c>
      <c r="X4012" s="43">
        <v>0</v>
      </c>
      <c r="Y4012" s="43">
        <v>0</v>
      </c>
      <c r="Z4012" s="43">
        <v>0</v>
      </c>
      <c r="AA4012" s="43">
        <v>0</v>
      </c>
      <c r="AB4012" s="43">
        <v>0</v>
      </c>
      <c r="AC4012" s="43">
        <v>0</v>
      </c>
      <c r="AD4012" s="43">
        <v>0</v>
      </c>
      <c r="AE4012" s="43">
        <v>0</v>
      </c>
    </row>
    <row r="4013" spans="1:31" ht="15.75" x14ac:dyDescent="0.25">
      <c r="A4013" s="49">
        <v>11.4</v>
      </c>
      <c r="B4013" s="22" t="s">
        <v>8189</v>
      </c>
      <c r="C4013" s="42" t="s">
        <v>8190</v>
      </c>
      <c r="D4013" s="21">
        <v>2025</v>
      </c>
      <c r="E4013" s="21">
        <v>2026</v>
      </c>
      <c r="F4013" s="43">
        <v>3.490459</v>
      </c>
      <c r="G4013" s="43">
        <v>4.1885510000000004</v>
      </c>
      <c r="H4013" s="43">
        <v>5.0278207553050001</v>
      </c>
      <c r="I4013" s="43">
        <v>0</v>
      </c>
      <c r="J4013" s="43">
        <f t="shared" si="186"/>
        <v>5.0278207553050001</v>
      </c>
      <c r="K4013" s="43">
        <v>1.456915</v>
      </c>
      <c r="L4013" s="43">
        <f t="shared" si="187"/>
        <v>3.5709057553050001</v>
      </c>
      <c r="M4013" s="43">
        <v>0</v>
      </c>
      <c r="N4013" s="43">
        <f t="shared" si="188"/>
        <v>4.1885510000000004</v>
      </c>
      <c r="O4013" s="43">
        <v>1.456915</v>
      </c>
      <c r="P4013" s="43">
        <v>0</v>
      </c>
      <c r="Q4013" s="43">
        <v>0</v>
      </c>
      <c r="R4013" s="43">
        <v>0.17205799999999999</v>
      </c>
      <c r="S4013" s="43">
        <v>1.2848569999999999</v>
      </c>
      <c r="T4013" s="43">
        <v>0</v>
      </c>
      <c r="U4013" s="43">
        <v>0</v>
      </c>
      <c r="V4013" s="43">
        <v>0</v>
      </c>
      <c r="W4013" s="43">
        <v>0</v>
      </c>
      <c r="X4013" s="43">
        <v>0</v>
      </c>
      <c r="Y4013" s="43">
        <v>0</v>
      </c>
      <c r="Z4013" s="43">
        <v>0</v>
      </c>
      <c r="AA4013" s="43">
        <v>0</v>
      </c>
      <c r="AB4013" s="43">
        <v>0</v>
      </c>
      <c r="AC4013" s="43">
        <v>0</v>
      </c>
      <c r="AD4013" s="43">
        <v>0</v>
      </c>
      <c r="AE4013" s="43">
        <v>0</v>
      </c>
    </row>
    <row r="4014" spans="1:31" ht="15.75" x14ac:dyDescent="0.25">
      <c r="A4014" s="49">
        <v>11.4</v>
      </c>
      <c r="B4014" s="22" t="s">
        <v>8191</v>
      </c>
      <c r="C4014" s="42" t="s">
        <v>8192</v>
      </c>
      <c r="D4014" s="21">
        <v>2025</v>
      </c>
      <c r="E4014" s="21">
        <v>2026</v>
      </c>
      <c r="F4014" s="43">
        <v>2.0987870000000002</v>
      </c>
      <c r="G4014" s="43">
        <v>2.518545</v>
      </c>
      <c r="H4014" s="43">
        <v>3.035315470309</v>
      </c>
      <c r="I4014" s="43">
        <v>0</v>
      </c>
      <c r="J4014" s="43">
        <f t="shared" si="186"/>
        <v>3.035315470309</v>
      </c>
      <c r="K4014" s="43">
        <v>2.0758830000000001</v>
      </c>
      <c r="L4014" s="43">
        <f t="shared" si="187"/>
        <v>0.95943247030899981</v>
      </c>
      <c r="M4014" s="43">
        <v>0</v>
      </c>
      <c r="N4014" s="43">
        <f t="shared" si="188"/>
        <v>2.518545</v>
      </c>
      <c r="O4014" s="43">
        <v>2.0758830000000001</v>
      </c>
      <c r="P4014" s="43">
        <v>0</v>
      </c>
      <c r="Q4014" s="43">
        <v>0</v>
      </c>
      <c r="R4014" s="43">
        <v>5.9487999999999999E-2</v>
      </c>
      <c r="S4014" s="43">
        <v>2.0163950000000002</v>
      </c>
      <c r="T4014" s="43">
        <v>0</v>
      </c>
      <c r="U4014" s="43">
        <v>0</v>
      </c>
      <c r="V4014" s="43">
        <v>0</v>
      </c>
      <c r="W4014" s="43">
        <v>0</v>
      </c>
      <c r="X4014" s="43">
        <v>0</v>
      </c>
      <c r="Y4014" s="43">
        <v>0</v>
      </c>
      <c r="Z4014" s="43">
        <v>0</v>
      </c>
      <c r="AA4014" s="43">
        <v>0</v>
      </c>
      <c r="AB4014" s="43">
        <v>0</v>
      </c>
      <c r="AC4014" s="43">
        <v>0</v>
      </c>
      <c r="AD4014" s="43">
        <v>0</v>
      </c>
      <c r="AE4014" s="43">
        <v>0</v>
      </c>
    </row>
    <row r="4015" spans="1:31" ht="15.75" x14ac:dyDescent="0.25">
      <c r="A4015" s="49" t="s">
        <v>7955</v>
      </c>
      <c r="B4015" s="22" t="s">
        <v>8193</v>
      </c>
      <c r="C4015" s="42" t="s">
        <v>8194</v>
      </c>
      <c r="D4015" s="21">
        <v>2025</v>
      </c>
      <c r="E4015" s="21">
        <v>2026</v>
      </c>
      <c r="F4015" s="43">
        <v>2.658925</v>
      </c>
      <c r="G4015" s="43">
        <v>3.1907100000000002</v>
      </c>
      <c r="H4015" s="43">
        <v>3.8454046095550001</v>
      </c>
      <c r="I4015" s="43">
        <v>0</v>
      </c>
      <c r="J4015" s="43">
        <f t="shared" si="186"/>
        <v>3.8454046095550001</v>
      </c>
      <c r="K4015" s="43">
        <v>2.6755399999999998</v>
      </c>
      <c r="L4015" s="43">
        <f t="shared" si="187"/>
        <v>1.1698646095550003</v>
      </c>
      <c r="M4015" s="43">
        <v>0</v>
      </c>
      <c r="N4015" s="43">
        <f t="shared" si="188"/>
        <v>3.1907100000000002</v>
      </c>
      <c r="O4015" s="43">
        <v>2.6755399999999998</v>
      </c>
      <c r="P4015" s="43">
        <v>0</v>
      </c>
      <c r="Q4015" s="43">
        <v>0</v>
      </c>
      <c r="R4015" s="43">
        <v>7.6591000000000006E-2</v>
      </c>
      <c r="S4015" s="43">
        <v>2.5989490000000002</v>
      </c>
      <c r="T4015" s="43">
        <v>0</v>
      </c>
      <c r="U4015" s="43">
        <v>0</v>
      </c>
      <c r="V4015" s="43">
        <v>0</v>
      </c>
      <c r="W4015" s="43">
        <v>0</v>
      </c>
      <c r="X4015" s="43">
        <v>0</v>
      </c>
      <c r="Y4015" s="43">
        <v>0</v>
      </c>
      <c r="Z4015" s="43">
        <v>0</v>
      </c>
      <c r="AA4015" s="43">
        <v>0</v>
      </c>
      <c r="AB4015" s="43">
        <v>0</v>
      </c>
      <c r="AC4015" s="43">
        <v>0</v>
      </c>
      <c r="AD4015" s="43">
        <v>0</v>
      </c>
      <c r="AE4015" s="43">
        <v>0</v>
      </c>
    </row>
    <row r="4016" spans="1:31" ht="15.75" x14ac:dyDescent="0.25">
      <c r="A4016" s="49">
        <v>11.4</v>
      </c>
      <c r="B4016" s="22" t="s">
        <v>8195</v>
      </c>
      <c r="C4016" s="42" t="s">
        <v>8196</v>
      </c>
      <c r="D4016" s="21">
        <v>2025</v>
      </c>
      <c r="E4016" s="21">
        <v>2026</v>
      </c>
      <c r="F4016" s="43">
        <v>1.0164679999999999</v>
      </c>
      <c r="G4016" s="43">
        <v>1.219762</v>
      </c>
      <c r="H4016" s="43">
        <v>1.469632730179</v>
      </c>
      <c r="I4016" s="43">
        <v>0</v>
      </c>
      <c r="J4016" s="43">
        <f t="shared" si="186"/>
        <v>1.469632730179</v>
      </c>
      <c r="K4016" s="43">
        <v>0.72450800000000004</v>
      </c>
      <c r="L4016" s="43">
        <f t="shared" si="187"/>
        <v>0.74512473017899994</v>
      </c>
      <c r="M4016" s="43">
        <v>0</v>
      </c>
      <c r="N4016" s="43">
        <f t="shared" si="188"/>
        <v>1.219762</v>
      </c>
      <c r="O4016" s="43">
        <v>0.72450800000000004</v>
      </c>
      <c r="P4016" s="43">
        <v>0</v>
      </c>
      <c r="Q4016" s="43">
        <v>0</v>
      </c>
      <c r="R4016" s="43">
        <v>2.5271999999999999E-2</v>
      </c>
      <c r="S4016" s="43">
        <v>0.69923599999999997</v>
      </c>
      <c r="T4016" s="43">
        <v>0</v>
      </c>
      <c r="U4016" s="43">
        <v>0</v>
      </c>
      <c r="V4016" s="43">
        <v>0</v>
      </c>
      <c r="W4016" s="43">
        <v>0</v>
      </c>
      <c r="X4016" s="43">
        <v>0</v>
      </c>
      <c r="Y4016" s="43">
        <v>0</v>
      </c>
      <c r="Z4016" s="43">
        <v>0</v>
      </c>
      <c r="AA4016" s="43">
        <v>0</v>
      </c>
      <c r="AB4016" s="43">
        <v>0</v>
      </c>
      <c r="AC4016" s="43">
        <v>0</v>
      </c>
      <c r="AD4016" s="43">
        <v>0</v>
      </c>
      <c r="AE4016" s="43">
        <v>0</v>
      </c>
    </row>
    <row r="4017" spans="1:31" ht="15.75" x14ac:dyDescent="0.25">
      <c r="A4017" s="49">
        <v>11.4</v>
      </c>
      <c r="B4017" s="22" t="s">
        <v>8197</v>
      </c>
      <c r="C4017" s="42" t="s">
        <v>8198</v>
      </c>
      <c r="D4017" s="21">
        <v>2025</v>
      </c>
      <c r="E4017" s="21">
        <v>2026</v>
      </c>
      <c r="F4017" s="43">
        <v>8.5024099999999994</v>
      </c>
      <c r="G4017" s="43">
        <v>10.202894000000001</v>
      </c>
      <c r="H4017" s="43">
        <v>12.294966658712999</v>
      </c>
      <c r="I4017" s="43">
        <v>0</v>
      </c>
      <c r="J4017" s="43">
        <f t="shared" si="186"/>
        <v>12.294966658712999</v>
      </c>
      <c r="K4017" s="43">
        <v>4.052721</v>
      </c>
      <c r="L4017" s="43">
        <f t="shared" si="187"/>
        <v>8.2422456587129993</v>
      </c>
      <c r="M4017" s="43">
        <v>0</v>
      </c>
      <c r="N4017" s="43">
        <f t="shared" si="188"/>
        <v>10.202894000000001</v>
      </c>
      <c r="O4017" s="43">
        <v>4.052721</v>
      </c>
      <c r="P4017" s="43">
        <v>0</v>
      </c>
      <c r="Q4017" s="43">
        <v>0</v>
      </c>
      <c r="R4017" s="43">
        <v>0.12662200000000001</v>
      </c>
      <c r="S4017" s="43">
        <v>3.9260989999999998</v>
      </c>
      <c r="T4017" s="43">
        <v>0</v>
      </c>
      <c r="U4017" s="43">
        <v>0</v>
      </c>
      <c r="V4017" s="43">
        <v>0</v>
      </c>
      <c r="W4017" s="43">
        <v>0</v>
      </c>
      <c r="X4017" s="43">
        <v>0</v>
      </c>
      <c r="Y4017" s="43">
        <v>0</v>
      </c>
      <c r="Z4017" s="43">
        <v>0</v>
      </c>
      <c r="AA4017" s="43">
        <v>0</v>
      </c>
      <c r="AB4017" s="43">
        <v>0</v>
      </c>
      <c r="AC4017" s="43">
        <v>0</v>
      </c>
      <c r="AD4017" s="43">
        <v>0</v>
      </c>
      <c r="AE4017" s="43">
        <v>0</v>
      </c>
    </row>
    <row r="4018" spans="1:31" ht="15.75" x14ac:dyDescent="0.25">
      <c r="A4018" s="49">
        <v>11.4</v>
      </c>
      <c r="B4018" s="22" t="s">
        <v>8199</v>
      </c>
      <c r="C4018" s="42" t="s">
        <v>8200</v>
      </c>
      <c r="D4018" s="21">
        <v>2025</v>
      </c>
      <c r="E4018" s="21">
        <v>2026</v>
      </c>
      <c r="F4018" s="43">
        <v>1.4117170000000001</v>
      </c>
      <c r="G4018" s="43">
        <v>1.694061</v>
      </c>
      <c r="H4018" s="43">
        <v>2.0368268016400002</v>
      </c>
      <c r="I4018" s="43">
        <v>0</v>
      </c>
      <c r="J4018" s="43">
        <f t="shared" si="186"/>
        <v>2.0368268016400002</v>
      </c>
      <c r="K4018" s="43">
        <v>1.154398</v>
      </c>
      <c r="L4018" s="43">
        <f t="shared" si="187"/>
        <v>0.88242880164000015</v>
      </c>
      <c r="M4018" s="43">
        <v>0</v>
      </c>
      <c r="N4018" s="43">
        <f t="shared" si="188"/>
        <v>1.694061</v>
      </c>
      <c r="O4018" s="43">
        <v>1.154398</v>
      </c>
      <c r="P4018" s="43">
        <v>0</v>
      </c>
      <c r="Q4018" s="43">
        <v>0</v>
      </c>
      <c r="R4018" s="43">
        <v>9.4253000000000003E-2</v>
      </c>
      <c r="S4018" s="43">
        <v>1.0601449999999999</v>
      </c>
      <c r="T4018" s="43">
        <v>0</v>
      </c>
      <c r="U4018" s="43">
        <v>0</v>
      </c>
      <c r="V4018" s="43">
        <v>0</v>
      </c>
      <c r="W4018" s="43">
        <v>0</v>
      </c>
      <c r="X4018" s="43">
        <v>0</v>
      </c>
      <c r="Y4018" s="43">
        <v>0</v>
      </c>
      <c r="Z4018" s="43">
        <v>0</v>
      </c>
      <c r="AA4018" s="43">
        <v>0</v>
      </c>
      <c r="AB4018" s="43">
        <v>0</v>
      </c>
      <c r="AC4018" s="43">
        <v>0</v>
      </c>
      <c r="AD4018" s="43">
        <v>0</v>
      </c>
      <c r="AE4018" s="43">
        <v>0</v>
      </c>
    </row>
    <row r="4019" spans="1:31" ht="15.75" x14ac:dyDescent="0.25">
      <c r="A4019" s="49">
        <v>11.4</v>
      </c>
      <c r="B4019" s="22" t="s">
        <v>8201</v>
      </c>
      <c r="C4019" s="42" t="s">
        <v>8202</v>
      </c>
      <c r="D4019" s="21">
        <v>2025</v>
      </c>
      <c r="E4019" s="21">
        <v>2026</v>
      </c>
      <c r="F4019" s="43">
        <v>2.111882</v>
      </c>
      <c r="G4019" s="43">
        <v>2.534259</v>
      </c>
      <c r="H4019" s="43">
        <v>3.0348246471750002</v>
      </c>
      <c r="I4019" s="43">
        <v>0</v>
      </c>
      <c r="J4019" s="43">
        <f t="shared" si="186"/>
        <v>3.0348246471750002</v>
      </c>
      <c r="K4019" s="43">
        <v>1.533868</v>
      </c>
      <c r="L4019" s="43">
        <f t="shared" si="187"/>
        <v>1.5009566471750002</v>
      </c>
      <c r="M4019" s="43">
        <v>0</v>
      </c>
      <c r="N4019" s="43">
        <f t="shared" si="188"/>
        <v>2.534259</v>
      </c>
      <c r="O4019" s="43">
        <v>1.533868</v>
      </c>
      <c r="P4019" s="43">
        <v>0</v>
      </c>
      <c r="Q4019" s="43">
        <v>0</v>
      </c>
      <c r="R4019" s="43">
        <v>0.26243699999999998</v>
      </c>
      <c r="S4019" s="43">
        <v>1.271431</v>
      </c>
      <c r="T4019" s="43">
        <v>0</v>
      </c>
      <c r="U4019" s="43">
        <v>0</v>
      </c>
      <c r="V4019" s="43">
        <v>0</v>
      </c>
      <c r="W4019" s="43">
        <v>0</v>
      </c>
      <c r="X4019" s="43">
        <v>0</v>
      </c>
      <c r="Y4019" s="43">
        <v>0</v>
      </c>
      <c r="Z4019" s="43">
        <v>0</v>
      </c>
      <c r="AA4019" s="43">
        <v>0</v>
      </c>
      <c r="AB4019" s="43">
        <v>0</v>
      </c>
      <c r="AC4019" s="43">
        <v>0</v>
      </c>
      <c r="AD4019" s="43">
        <v>0</v>
      </c>
      <c r="AE4019" s="43">
        <v>0</v>
      </c>
    </row>
    <row r="4020" spans="1:31" ht="15.75" x14ac:dyDescent="0.25">
      <c r="A4020" s="49">
        <v>11.4</v>
      </c>
      <c r="B4020" s="22" t="s">
        <v>8203</v>
      </c>
      <c r="C4020" s="42" t="s">
        <v>8204</v>
      </c>
      <c r="D4020" s="21">
        <v>2025</v>
      </c>
      <c r="E4020" s="21">
        <v>2026</v>
      </c>
      <c r="F4020" s="43">
        <v>2.285879</v>
      </c>
      <c r="G4020" s="43">
        <v>2.7430539999999999</v>
      </c>
      <c r="H4020" s="43">
        <v>3.3041256228979998</v>
      </c>
      <c r="I4020" s="43">
        <v>0</v>
      </c>
      <c r="J4020" s="43">
        <f t="shared" si="186"/>
        <v>3.3041256228979998</v>
      </c>
      <c r="K4020" s="43">
        <v>1.7459990000000001</v>
      </c>
      <c r="L4020" s="43">
        <f t="shared" si="187"/>
        <v>1.5581266228979997</v>
      </c>
      <c r="M4020" s="43">
        <v>0</v>
      </c>
      <c r="N4020" s="43">
        <f t="shared" si="188"/>
        <v>2.7430539999999999</v>
      </c>
      <c r="O4020" s="43">
        <v>1.7459990000000001</v>
      </c>
      <c r="P4020" s="43">
        <v>0</v>
      </c>
      <c r="Q4020" s="43">
        <v>0</v>
      </c>
      <c r="R4020" s="43">
        <v>7.0919999999999997E-2</v>
      </c>
      <c r="S4020" s="43">
        <v>1.675079</v>
      </c>
      <c r="T4020" s="43">
        <v>0</v>
      </c>
      <c r="U4020" s="43">
        <v>0</v>
      </c>
      <c r="V4020" s="43">
        <v>0</v>
      </c>
      <c r="W4020" s="43">
        <v>0</v>
      </c>
      <c r="X4020" s="43">
        <v>0</v>
      </c>
      <c r="Y4020" s="43">
        <v>0</v>
      </c>
      <c r="Z4020" s="43">
        <v>0</v>
      </c>
      <c r="AA4020" s="43">
        <v>0</v>
      </c>
      <c r="AB4020" s="43">
        <v>0</v>
      </c>
      <c r="AC4020" s="43">
        <v>0</v>
      </c>
      <c r="AD4020" s="43">
        <v>0</v>
      </c>
      <c r="AE4020" s="43">
        <v>0</v>
      </c>
    </row>
    <row r="4021" spans="1:31" ht="15.75" x14ac:dyDescent="0.25">
      <c r="A4021" s="49" t="s">
        <v>7962</v>
      </c>
      <c r="B4021" s="22" t="s">
        <v>8205</v>
      </c>
      <c r="C4021" s="42" t="s">
        <v>8206</v>
      </c>
      <c r="D4021" s="21">
        <v>2025</v>
      </c>
      <c r="E4021" s="21">
        <v>2026</v>
      </c>
      <c r="F4021" s="43">
        <v>20.351744</v>
      </c>
      <c r="G4021" s="43">
        <v>24.422093</v>
      </c>
      <c r="H4021" s="43">
        <v>29.419133714857999</v>
      </c>
      <c r="I4021" s="43">
        <v>0</v>
      </c>
      <c r="J4021" s="43">
        <f t="shared" si="186"/>
        <v>29.419133714857999</v>
      </c>
      <c r="K4021" s="43">
        <v>14.776869</v>
      </c>
      <c r="L4021" s="43">
        <f t="shared" si="187"/>
        <v>14.642264714857999</v>
      </c>
      <c r="M4021" s="43">
        <v>0</v>
      </c>
      <c r="N4021" s="43">
        <f t="shared" si="188"/>
        <v>24.422093</v>
      </c>
      <c r="O4021" s="43">
        <v>14.776869</v>
      </c>
      <c r="P4021" s="43">
        <v>0</v>
      </c>
      <c r="Q4021" s="43">
        <v>0</v>
      </c>
      <c r="R4021" s="43">
        <v>0.58123400000000003</v>
      </c>
      <c r="S4021" s="43">
        <v>14.195634999999999</v>
      </c>
      <c r="T4021" s="43">
        <v>0</v>
      </c>
      <c r="U4021" s="43">
        <v>0</v>
      </c>
      <c r="V4021" s="43">
        <v>0</v>
      </c>
      <c r="W4021" s="43">
        <v>0</v>
      </c>
      <c r="X4021" s="43">
        <v>0</v>
      </c>
      <c r="Y4021" s="43">
        <v>0</v>
      </c>
      <c r="Z4021" s="43">
        <v>0</v>
      </c>
      <c r="AA4021" s="43">
        <v>0</v>
      </c>
      <c r="AB4021" s="43">
        <v>0</v>
      </c>
      <c r="AC4021" s="43">
        <v>0</v>
      </c>
      <c r="AD4021" s="43">
        <v>0</v>
      </c>
      <c r="AE4021" s="43">
        <v>0</v>
      </c>
    </row>
    <row r="4022" spans="1:31" ht="15.75" x14ac:dyDescent="0.25">
      <c r="A4022" s="49" t="s">
        <v>7955</v>
      </c>
      <c r="B4022" s="22" t="s">
        <v>8207</v>
      </c>
      <c r="C4022" s="42" t="s">
        <v>8208</v>
      </c>
      <c r="D4022" s="21">
        <v>2025</v>
      </c>
      <c r="E4022" s="21">
        <v>2026</v>
      </c>
      <c r="F4022" s="43">
        <v>0.121417</v>
      </c>
      <c r="G4022" s="43">
        <v>0.145701</v>
      </c>
      <c r="H4022" s="43">
        <v>0.17515588301000001</v>
      </c>
      <c r="I4022" s="43">
        <v>0</v>
      </c>
      <c r="J4022" s="43">
        <f t="shared" si="186"/>
        <v>0.17515588301000001</v>
      </c>
      <c r="K4022" s="43">
        <v>2.0369999999999999E-2</v>
      </c>
      <c r="L4022" s="43">
        <f t="shared" si="187"/>
        <v>0.15478588301000001</v>
      </c>
      <c r="M4022" s="43">
        <v>0</v>
      </c>
      <c r="N4022" s="43">
        <f t="shared" si="188"/>
        <v>0.145701</v>
      </c>
      <c r="O4022" s="43">
        <v>2.0369999999999999E-2</v>
      </c>
      <c r="P4022" s="43">
        <v>0</v>
      </c>
      <c r="Q4022" s="43">
        <v>0</v>
      </c>
      <c r="R4022" s="43">
        <v>1.7290000000000001E-3</v>
      </c>
      <c r="S4022" s="43">
        <v>1.8641000000000001E-2</v>
      </c>
      <c r="T4022" s="43">
        <v>0</v>
      </c>
      <c r="U4022" s="43">
        <v>0</v>
      </c>
      <c r="V4022" s="43">
        <v>0</v>
      </c>
      <c r="W4022" s="43">
        <v>0</v>
      </c>
      <c r="X4022" s="43">
        <v>0</v>
      </c>
      <c r="Y4022" s="43">
        <v>0</v>
      </c>
      <c r="Z4022" s="43">
        <v>0</v>
      </c>
      <c r="AA4022" s="43">
        <v>0</v>
      </c>
      <c r="AB4022" s="43">
        <v>0</v>
      </c>
      <c r="AC4022" s="43">
        <v>0</v>
      </c>
      <c r="AD4022" s="43">
        <v>0</v>
      </c>
      <c r="AE4022" s="43">
        <v>0</v>
      </c>
    </row>
    <row r="4023" spans="1:31" ht="15.75" x14ac:dyDescent="0.25">
      <c r="A4023" s="49" t="s">
        <v>7962</v>
      </c>
      <c r="B4023" s="22" t="s">
        <v>8209</v>
      </c>
      <c r="C4023" s="42" t="s">
        <v>8210</v>
      </c>
      <c r="D4023" s="21">
        <v>2025</v>
      </c>
      <c r="E4023" s="21">
        <v>2026</v>
      </c>
      <c r="F4023" s="43">
        <v>9.4005469999999995</v>
      </c>
      <c r="G4023" s="43">
        <v>11.280654999999999</v>
      </c>
      <c r="H4023" s="43">
        <v>13.587803473132</v>
      </c>
      <c r="I4023" s="43">
        <v>0</v>
      </c>
      <c r="J4023" s="43">
        <f t="shared" si="186"/>
        <v>13.587803473132</v>
      </c>
      <c r="K4023" s="43">
        <v>9.0291940000000004</v>
      </c>
      <c r="L4023" s="43">
        <f t="shared" si="187"/>
        <v>4.5586094731319999</v>
      </c>
      <c r="M4023" s="43">
        <v>0</v>
      </c>
      <c r="N4023" s="43">
        <f t="shared" si="188"/>
        <v>11.280654999999999</v>
      </c>
      <c r="O4023" s="43">
        <v>9.0291940000000004</v>
      </c>
      <c r="P4023" s="43">
        <v>0</v>
      </c>
      <c r="Q4023" s="43">
        <v>0</v>
      </c>
      <c r="R4023" s="43">
        <v>0.37010799999999999</v>
      </c>
      <c r="S4023" s="43">
        <v>8.6590860000000003</v>
      </c>
      <c r="T4023" s="43">
        <v>0</v>
      </c>
      <c r="U4023" s="43">
        <v>0</v>
      </c>
      <c r="V4023" s="43">
        <v>0</v>
      </c>
      <c r="W4023" s="43">
        <v>0</v>
      </c>
      <c r="X4023" s="43">
        <v>0</v>
      </c>
      <c r="Y4023" s="43">
        <v>0</v>
      </c>
      <c r="Z4023" s="43">
        <v>0</v>
      </c>
      <c r="AA4023" s="43">
        <v>0</v>
      </c>
      <c r="AB4023" s="43">
        <v>0</v>
      </c>
      <c r="AC4023" s="43">
        <v>0</v>
      </c>
      <c r="AD4023" s="43">
        <v>0</v>
      </c>
      <c r="AE4023" s="43">
        <v>0</v>
      </c>
    </row>
    <row r="4024" spans="1:31" ht="15.75" x14ac:dyDescent="0.25">
      <c r="A4024" s="49" t="s">
        <v>7962</v>
      </c>
      <c r="B4024" s="22" t="s">
        <v>8211</v>
      </c>
      <c r="C4024" s="42" t="s">
        <v>8212</v>
      </c>
      <c r="D4024" s="21">
        <v>2025</v>
      </c>
      <c r="E4024" s="21">
        <v>2026</v>
      </c>
      <c r="F4024" s="43">
        <v>6.3726399999999996</v>
      </c>
      <c r="G4024" s="43">
        <v>7.6471710000000002</v>
      </c>
      <c r="H4024" s="43">
        <v>9.2069699333690007</v>
      </c>
      <c r="I4024" s="43">
        <v>0</v>
      </c>
      <c r="J4024" s="43">
        <f t="shared" si="186"/>
        <v>9.2069699333690007</v>
      </c>
      <c r="K4024" s="43">
        <v>4.3789800000000003</v>
      </c>
      <c r="L4024" s="43">
        <f t="shared" si="187"/>
        <v>4.8279899333690004</v>
      </c>
      <c r="M4024" s="43">
        <v>0</v>
      </c>
      <c r="N4024" s="43">
        <f t="shared" si="188"/>
        <v>7.6471710000000002</v>
      </c>
      <c r="O4024" s="43">
        <v>4.3789800000000003</v>
      </c>
      <c r="P4024" s="43">
        <v>0</v>
      </c>
      <c r="Q4024" s="43">
        <v>0</v>
      </c>
      <c r="R4024" s="43">
        <v>0.22437599999999999</v>
      </c>
      <c r="S4024" s="43">
        <v>4.154604</v>
      </c>
      <c r="T4024" s="43">
        <v>0</v>
      </c>
      <c r="U4024" s="43">
        <v>0</v>
      </c>
      <c r="V4024" s="43">
        <v>0</v>
      </c>
      <c r="W4024" s="43">
        <v>0</v>
      </c>
      <c r="X4024" s="43">
        <v>0</v>
      </c>
      <c r="Y4024" s="43">
        <v>0</v>
      </c>
      <c r="Z4024" s="43">
        <v>0</v>
      </c>
      <c r="AA4024" s="43">
        <v>0</v>
      </c>
      <c r="AB4024" s="43">
        <v>0</v>
      </c>
      <c r="AC4024" s="43">
        <v>0</v>
      </c>
      <c r="AD4024" s="43">
        <v>0</v>
      </c>
      <c r="AE4024" s="43">
        <v>0</v>
      </c>
    </row>
    <row r="4025" spans="1:31" ht="15.75" x14ac:dyDescent="0.25">
      <c r="A4025" s="49">
        <v>11.4</v>
      </c>
      <c r="B4025" s="22" t="s">
        <v>8213</v>
      </c>
      <c r="C4025" s="42" t="s">
        <v>8214</v>
      </c>
      <c r="D4025" s="21">
        <v>2025</v>
      </c>
      <c r="E4025" s="21">
        <v>2026</v>
      </c>
      <c r="F4025" s="43">
        <v>4.0473429999999997</v>
      </c>
      <c r="G4025" s="43">
        <v>4.8568119999999997</v>
      </c>
      <c r="H4025" s="43">
        <v>5.8290154672480003</v>
      </c>
      <c r="I4025" s="43">
        <v>0</v>
      </c>
      <c r="J4025" s="43">
        <f t="shared" si="186"/>
        <v>5.8290154672480003</v>
      </c>
      <c r="K4025" s="43">
        <v>1.7658529999999999</v>
      </c>
      <c r="L4025" s="43">
        <f t="shared" si="187"/>
        <v>4.0631624672480005</v>
      </c>
      <c r="M4025" s="43">
        <v>0</v>
      </c>
      <c r="N4025" s="43">
        <f t="shared" si="188"/>
        <v>4.8568119999999997</v>
      </c>
      <c r="O4025" s="43">
        <v>1.7658529999999999</v>
      </c>
      <c r="P4025" s="43">
        <v>0</v>
      </c>
      <c r="Q4025" s="43">
        <v>0</v>
      </c>
      <c r="R4025" s="43">
        <v>0.21507399999999999</v>
      </c>
      <c r="S4025" s="43">
        <v>1.5507789999999999</v>
      </c>
      <c r="T4025" s="43">
        <v>0</v>
      </c>
      <c r="U4025" s="43">
        <v>0</v>
      </c>
      <c r="V4025" s="43">
        <v>0</v>
      </c>
      <c r="W4025" s="43">
        <v>0</v>
      </c>
      <c r="X4025" s="43">
        <v>0</v>
      </c>
      <c r="Y4025" s="43">
        <v>0</v>
      </c>
      <c r="Z4025" s="43">
        <v>0</v>
      </c>
      <c r="AA4025" s="43">
        <v>0</v>
      </c>
      <c r="AB4025" s="43">
        <v>0</v>
      </c>
      <c r="AC4025" s="43">
        <v>0</v>
      </c>
      <c r="AD4025" s="43">
        <v>0</v>
      </c>
      <c r="AE4025" s="43">
        <v>0</v>
      </c>
    </row>
    <row r="4026" spans="1:31" ht="15.75" x14ac:dyDescent="0.25">
      <c r="A4026" s="49">
        <v>11.4</v>
      </c>
      <c r="B4026" s="22" t="s">
        <v>8215</v>
      </c>
      <c r="C4026" s="42" t="s">
        <v>8216</v>
      </c>
      <c r="D4026" s="21">
        <v>2025</v>
      </c>
      <c r="E4026" s="21">
        <v>2026</v>
      </c>
      <c r="F4026" s="43">
        <v>1.7379370000000001</v>
      </c>
      <c r="G4026" s="43">
        <v>2.0855250000000001</v>
      </c>
      <c r="H4026" s="43">
        <v>2.507497200804</v>
      </c>
      <c r="I4026" s="43">
        <v>0</v>
      </c>
      <c r="J4026" s="43">
        <f t="shared" si="186"/>
        <v>2.507497200804</v>
      </c>
      <c r="K4026" s="43">
        <v>1.154398</v>
      </c>
      <c r="L4026" s="43">
        <f t="shared" si="187"/>
        <v>1.3530992008039999</v>
      </c>
      <c r="M4026" s="43">
        <v>0</v>
      </c>
      <c r="N4026" s="43">
        <f t="shared" si="188"/>
        <v>2.0855250000000001</v>
      </c>
      <c r="O4026" s="43">
        <v>1.154398</v>
      </c>
      <c r="P4026" s="43">
        <v>0</v>
      </c>
      <c r="Q4026" s="43">
        <v>0</v>
      </c>
      <c r="R4026" s="43">
        <v>9.4253000000000003E-2</v>
      </c>
      <c r="S4026" s="43">
        <v>1.0601449999999999</v>
      </c>
      <c r="T4026" s="43">
        <v>0</v>
      </c>
      <c r="U4026" s="43">
        <v>0</v>
      </c>
      <c r="V4026" s="43">
        <v>0</v>
      </c>
      <c r="W4026" s="43">
        <v>0</v>
      </c>
      <c r="X4026" s="43">
        <v>0</v>
      </c>
      <c r="Y4026" s="43">
        <v>0</v>
      </c>
      <c r="Z4026" s="43">
        <v>0</v>
      </c>
      <c r="AA4026" s="43">
        <v>0</v>
      </c>
      <c r="AB4026" s="43">
        <v>0</v>
      </c>
      <c r="AC4026" s="43">
        <v>0</v>
      </c>
      <c r="AD4026" s="43">
        <v>0</v>
      </c>
      <c r="AE4026" s="43">
        <v>0</v>
      </c>
    </row>
    <row r="4027" spans="1:31" ht="15.75" x14ac:dyDescent="0.25">
      <c r="A4027" s="49" t="s">
        <v>7962</v>
      </c>
      <c r="B4027" s="22" t="s">
        <v>8217</v>
      </c>
      <c r="C4027" s="42" t="s">
        <v>8218</v>
      </c>
      <c r="D4027" s="21">
        <v>2025</v>
      </c>
      <c r="E4027" s="21">
        <v>2026</v>
      </c>
      <c r="F4027" s="43">
        <v>8.419772</v>
      </c>
      <c r="G4027" s="43">
        <v>10.103728</v>
      </c>
      <c r="H4027" s="43">
        <v>12.160618280041</v>
      </c>
      <c r="I4027" s="43">
        <v>0</v>
      </c>
      <c r="J4027" s="43">
        <f t="shared" si="186"/>
        <v>12.160618280041</v>
      </c>
      <c r="K4027" s="43">
        <v>6.64377</v>
      </c>
      <c r="L4027" s="43">
        <f t="shared" si="187"/>
        <v>5.5168482800409997</v>
      </c>
      <c r="M4027" s="43">
        <v>0</v>
      </c>
      <c r="N4027" s="43">
        <f t="shared" si="188"/>
        <v>10.103728</v>
      </c>
      <c r="O4027" s="43">
        <v>6.64377</v>
      </c>
      <c r="P4027" s="43">
        <v>0</v>
      </c>
      <c r="Q4027" s="43">
        <v>0</v>
      </c>
      <c r="R4027" s="43">
        <v>0.38898300000000002</v>
      </c>
      <c r="S4027" s="43">
        <v>6.2547870000000003</v>
      </c>
      <c r="T4027" s="43">
        <v>0</v>
      </c>
      <c r="U4027" s="43">
        <v>0</v>
      </c>
      <c r="V4027" s="43">
        <v>0</v>
      </c>
      <c r="W4027" s="43">
        <v>0</v>
      </c>
      <c r="X4027" s="43">
        <v>0</v>
      </c>
      <c r="Y4027" s="43">
        <v>0</v>
      </c>
      <c r="Z4027" s="43">
        <v>0</v>
      </c>
      <c r="AA4027" s="43">
        <v>0</v>
      </c>
      <c r="AB4027" s="43">
        <v>0</v>
      </c>
      <c r="AC4027" s="43">
        <v>0</v>
      </c>
      <c r="AD4027" s="43">
        <v>0</v>
      </c>
      <c r="AE4027" s="43">
        <v>0</v>
      </c>
    </row>
    <row r="4028" spans="1:31" ht="15.75" x14ac:dyDescent="0.25">
      <c r="A4028" s="49" t="s">
        <v>7962</v>
      </c>
      <c r="B4028" s="22" t="s">
        <v>8219</v>
      </c>
      <c r="C4028" s="42" t="s">
        <v>8220</v>
      </c>
      <c r="D4028" s="21">
        <v>2025</v>
      </c>
      <c r="E4028" s="21">
        <v>2027</v>
      </c>
      <c r="F4028" s="43">
        <v>75.721980000000002</v>
      </c>
      <c r="G4028" s="43">
        <v>90.866377</v>
      </c>
      <c r="H4028" s="43">
        <v>111.79231938230301</v>
      </c>
      <c r="I4028" s="43">
        <v>0</v>
      </c>
      <c r="J4028" s="43">
        <f t="shared" si="186"/>
        <v>111.79231938230301</v>
      </c>
      <c r="K4028" s="43">
        <v>40.723833999999997</v>
      </c>
      <c r="L4028" s="43">
        <f t="shared" si="187"/>
        <v>71.06848538230301</v>
      </c>
      <c r="M4028" s="43">
        <v>0</v>
      </c>
      <c r="N4028" s="43">
        <f t="shared" si="188"/>
        <v>90.866377</v>
      </c>
      <c r="O4028" s="43">
        <v>40.723833999999997</v>
      </c>
      <c r="P4028" s="43">
        <v>0</v>
      </c>
      <c r="Q4028" s="43">
        <v>0</v>
      </c>
      <c r="R4028" s="43">
        <v>1.6080939999999999</v>
      </c>
      <c r="S4028" s="43">
        <v>20.185796</v>
      </c>
      <c r="T4028" s="43">
        <v>18.929943999999999</v>
      </c>
      <c r="U4028" s="43">
        <v>0</v>
      </c>
      <c r="V4028" s="43">
        <v>0</v>
      </c>
      <c r="W4028" s="43">
        <v>0</v>
      </c>
      <c r="X4028" s="43">
        <v>0</v>
      </c>
      <c r="Y4028" s="43">
        <v>0</v>
      </c>
      <c r="Z4028" s="43">
        <v>0</v>
      </c>
      <c r="AA4028" s="43">
        <v>0</v>
      </c>
      <c r="AB4028" s="43">
        <v>0</v>
      </c>
      <c r="AC4028" s="43">
        <v>0</v>
      </c>
      <c r="AD4028" s="43">
        <v>0</v>
      </c>
      <c r="AE4028" s="43">
        <v>0</v>
      </c>
    </row>
    <row r="4029" spans="1:31" ht="15.75" x14ac:dyDescent="0.25">
      <c r="A4029" s="49" t="s">
        <v>7962</v>
      </c>
      <c r="B4029" s="22" t="s">
        <v>8221</v>
      </c>
      <c r="C4029" s="42" t="s">
        <v>8222</v>
      </c>
      <c r="D4029" s="21">
        <v>2025</v>
      </c>
      <c r="E4029" s="21">
        <v>2026</v>
      </c>
      <c r="F4029" s="43">
        <v>5.4859869999999997</v>
      </c>
      <c r="G4029" s="43">
        <v>6.5831840000000001</v>
      </c>
      <c r="H4029" s="43">
        <v>7.9394420833670001</v>
      </c>
      <c r="I4029" s="43">
        <v>0</v>
      </c>
      <c r="J4029" s="43">
        <f t="shared" si="186"/>
        <v>7.9394420833670001</v>
      </c>
      <c r="K4029" s="43">
        <v>4.8385899999999999</v>
      </c>
      <c r="L4029" s="43">
        <f t="shared" si="187"/>
        <v>3.1008520833670001</v>
      </c>
      <c r="M4029" s="43">
        <v>0</v>
      </c>
      <c r="N4029" s="43">
        <f t="shared" si="188"/>
        <v>6.5831840000000001</v>
      </c>
      <c r="O4029" s="43">
        <v>4.8385899999999999</v>
      </c>
      <c r="P4029" s="43">
        <v>0</v>
      </c>
      <c r="Q4029" s="43">
        <v>0</v>
      </c>
      <c r="R4029" s="43">
        <v>6.3862000000000002E-2</v>
      </c>
      <c r="S4029" s="43">
        <v>4.7747279999999996</v>
      </c>
      <c r="T4029" s="43">
        <v>0</v>
      </c>
      <c r="U4029" s="43">
        <v>0</v>
      </c>
      <c r="V4029" s="43">
        <v>0</v>
      </c>
      <c r="W4029" s="43">
        <v>0</v>
      </c>
      <c r="X4029" s="43">
        <v>0</v>
      </c>
      <c r="Y4029" s="43">
        <v>0</v>
      </c>
      <c r="Z4029" s="43">
        <v>0</v>
      </c>
      <c r="AA4029" s="43">
        <v>0</v>
      </c>
      <c r="AB4029" s="43">
        <v>0</v>
      </c>
      <c r="AC4029" s="43">
        <v>0</v>
      </c>
      <c r="AD4029" s="43">
        <v>0</v>
      </c>
      <c r="AE4029" s="43">
        <v>0</v>
      </c>
    </row>
    <row r="4030" spans="1:31" ht="15.75" x14ac:dyDescent="0.25">
      <c r="A4030" s="49" t="s">
        <v>8084</v>
      </c>
      <c r="B4030" s="22" t="s">
        <v>8223</v>
      </c>
      <c r="C4030" s="42" t="s">
        <v>8224</v>
      </c>
      <c r="D4030" s="21">
        <v>2022</v>
      </c>
      <c r="E4030" s="21">
        <v>2024</v>
      </c>
      <c r="F4030" s="43">
        <v>9.5225100000000005</v>
      </c>
      <c r="G4030" s="43">
        <v>11.427012</v>
      </c>
      <c r="H4030" s="43">
        <v>12.139877051112</v>
      </c>
      <c r="I4030" s="43">
        <v>0</v>
      </c>
      <c r="J4030" s="43">
        <f t="shared" si="186"/>
        <v>12.139877051112</v>
      </c>
      <c r="K4030" s="43">
        <v>7.9681759999999997</v>
      </c>
      <c r="L4030" s="43">
        <f t="shared" si="187"/>
        <v>4.1717010511120005</v>
      </c>
      <c r="M4030" s="43">
        <v>8.7947999999999998E-2</v>
      </c>
      <c r="N4030" s="43">
        <f t="shared" si="188"/>
        <v>11.339063999999999</v>
      </c>
      <c r="O4030" s="43">
        <v>7.9681759999999997</v>
      </c>
      <c r="P4030" s="43">
        <v>4.3774220000000001</v>
      </c>
      <c r="Q4030" s="43">
        <v>3.5028060000000001</v>
      </c>
      <c r="R4030" s="43">
        <v>0</v>
      </c>
      <c r="S4030" s="43">
        <v>0</v>
      </c>
      <c r="T4030" s="43">
        <v>0</v>
      </c>
      <c r="U4030" s="43">
        <v>0</v>
      </c>
      <c r="V4030" s="43">
        <v>0</v>
      </c>
      <c r="W4030" s="43">
        <v>0</v>
      </c>
      <c r="X4030" s="43">
        <v>0</v>
      </c>
      <c r="Y4030" s="43">
        <v>0</v>
      </c>
      <c r="Z4030" s="43">
        <v>0</v>
      </c>
      <c r="AA4030" s="43">
        <v>0</v>
      </c>
      <c r="AB4030" s="43">
        <v>0</v>
      </c>
      <c r="AC4030" s="43">
        <v>0</v>
      </c>
      <c r="AD4030" s="43">
        <v>0</v>
      </c>
      <c r="AE4030" s="43">
        <v>0</v>
      </c>
    </row>
    <row r="4031" spans="1:31" ht="15.75" x14ac:dyDescent="0.25">
      <c r="A4031" s="49">
        <v>11.6</v>
      </c>
      <c r="B4031" s="22" t="s">
        <v>8225</v>
      </c>
      <c r="C4031" s="42" t="s">
        <v>8226</v>
      </c>
      <c r="D4031" s="21">
        <v>2022</v>
      </c>
      <c r="E4031" s="21">
        <v>2024</v>
      </c>
      <c r="F4031" s="43">
        <v>2.1458149999999998</v>
      </c>
      <c r="G4031" s="43">
        <v>2.5749780000000002</v>
      </c>
      <c r="H4031" s="43">
        <v>2.6639884454380001</v>
      </c>
      <c r="I4031" s="43">
        <v>0</v>
      </c>
      <c r="J4031" s="43">
        <f t="shared" si="186"/>
        <v>2.6639884454380001</v>
      </c>
      <c r="K4031" s="43">
        <v>1.7092430000000001</v>
      </c>
      <c r="L4031" s="43">
        <f t="shared" si="187"/>
        <v>0.954745445438</v>
      </c>
      <c r="M4031" s="43">
        <v>2.0650000000000002E-2</v>
      </c>
      <c r="N4031" s="43">
        <f t="shared" si="188"/>
        <v>2.5543280000000004</v>
      </c>
      <c r="O4031" s="43">
        <v>1.7092430000000001</v>
      </c>
      <c r="P4031" s="43">
        <v>1.6885250000000001</v>
      </c>
      <c r="Q4031" s="43">
        <v>6.7999999999999999E-5</v>
      </c>
      <c r="R4031" s="43">
        <v>0</v>
      </c>
      <c r="S4031" s="43">
        <v>0</v>
      </c>
      <c r="T4031" s="43">
        <v>0</v>
      </c>
      <c r="U4031" s="43">
        <v>0</v>
      </c>
      <c r="V4031" s="43">
        <v>0</v>
      </c>
      <c r="W4031" s="43">
        <v>0</v>
      </c>
      <c r="X4031" s="43">
        <v>0</v>
      </c>
      <c r="Y4031" s="43">
        <v>0</v>
      </c>
      <c r="Z4031" s="43">
        <v>0</v>
      </c>
      <c r="AA4031" s="43">
        <v>0</v>
      </c>
      <c r="AB4031" s="43">
        <v>0</v>
      </c>
      <c r="AC4031" s="43">
        <v>0</v>
      </c>
      <c r="AD4031" s="43">
        <v>0</v>
      </c>
      <c r="AE4031" s="43">
        <v>0</v>
      </c>
    </row>
    <row r="4032" spans="1:31" ht="15.75" x14ac:dyDescent="0.25">
      <c r="A4032" s="49">
        <v>11.6</v>
      </c>
      <c r="B4032" s="22" t="s">
        <v>8227</v>
      </c>
      <c r="C4032" s="42" t="s">
        <v>8228</v>
      </c>
      <c r="D4032" s="21">
        <v>2022</v>
      </c>
      <c r="E4032" s="21">
        <v>2024</v>
      </c>
      <c r="F4032" s="43">
        <v>9.9279999999999993E-2</v>
      </c>
      <c r="G4032" s="43">
        <v>0.11913600000000001</v>
      </c>
      <c r="H4032" s="43">
        <v>0.123245975215</v>
      </c>
      <c r="I4032" s="43">
        <v>0</v>
      </c>
      <c r="J4032" s="43">
        <f t="shared" si="186"/>
        <v>0.123245975215</v>
      </c>
      <c r="K4032" s="43">
        <v>0.109226</v>
      </c>
      <c r="L4032" s="43">
        <f t="shared" si="187"/>
        <v>1.4019975214999994E-2</v>
      </c>
      <c r="M4032" s="43">
        <v>1.3179999999999999E-3</v>
      </c>
      <c r="N4032" s="43">
        <f t="shared" si="188"/>
        <v>0.11781800000000001</v>
      </c>
      <c r="O4032" s="43">
        <v>0.109226</v>
      </c>
      <c r="P4032" s="43">
        <v>0.10784000000000001</v>
      </c>
      <c r="Q4032" s="43">
        <v>6.7999999999999999E-5</v>
      </c>
      <c r="R4032" s="43">
        <v>0</v>
      </c>
      <c r="S4032" s="43">
        <v>0</v>
      </c>
      <c r="T4032" s="43">
        <v>0</v>
      </c>
      <c r="U4032" s="43">
        <v>0</v>
      </c>
      <c r="V4032" s="43">
        <v>0</v>
      </c>
      <c r="W4032" s="43">
        <v>0</v>
      </c>
      <c r="X4032" s="43">
        <v>0</v>
      </c>
      <c r="Y4032" s="43">
        <v>0</v>
      </c>
      <c r="Z4032" s="43">
        <v>0</v>
      </c>
      <c r="AA4032" s="43">
        <v>0</v>
      </c>
      <c r="AB4032" s="43">
        <v>0</v>
      </c>
      <c r="AC4032" s="43">
        <v>0</v>
      </c>
      <c r="AD4032" s="43">
        <v>0</v>
      </c>
      <c r="AE4032" s="43">
        <v>0</v>
      </c>
    </row>
    <row r="4033" spans="1:31" ht="15.75" x14ac:dyDescent="0.25">
      <c r="A4033" s="49">
        <v>11.6</v>
      </c>
      <c r="B4033" s="22" t="s">
        <v>8229</v>
      </c>
      <c r="C4033" s="42" t="s">
        <v>8230</v>
      </c>
      <c r="D4033" s="21">
        <v>2022</v>
      </c>
      <c r="E4033" s="21">
        <v>2024</v>
      </c>
      <c r="F4033" s="43">
        <v>9.9279999999999993E-2</v>
      </c>
      <c r="G4033" s="43">
        <v>0.11913600000000001</v>
      </c>
      <c r="H4033" s="43">
        <v>0.123275519333</v>
      </c>
      <c r="I4033" s="43">
        <v>0</v>
      </c>
      <c r="J4033" s="43">
        <f t="shared" si="186"/>
        <v>0.123275519333</v>
      </c>
      <c r="K4033" s="43">
        <v>5.1566000000000001E-2</v>
      </c>
      <c r="L4033" s="43">
        <f t="shared" si="187"/>
        <v>7.1709519333000002E-2</v>
      </c>
      <c r="M4033" s="43">
        <v>6.2200000000000005E-4</v>
      </c>
      <c r="N4033" s="43">
        <f t="shared" si="188"/>
        <v>0.11851400000000001</v>
      </c>
      <c r="O4033" s="43">
        <v>5.1566000000000001E-2</v>
      </c>
      <c r="P4033" s="43">
        <v>5.0875999999999998E-2</v>
      </c>
      <c r="Q4033" s="43">
        <v>6.7999999999999999E-5</v>
      </c>
      <c r="R4033" s="43">
        <v>0</v>
      </c>
      <c r="S4033" s="43">
        <v>0</v>
      </c>
      <c r="T4033" s="43">
        <v>0</v>
      </c>
      <c r="U4033" s="43">
        <v>0</v>
      </c>
      <c r="V4033" s="43">
        <v>0</v>
      </c>
      <c r="W4033" s="43">
        <v>0</v>
      </c>
      <c r="X4033" s="43">
        <v>0</v>
      </c>
      <c r="Y4033" s="43">
        <v>0</v>
      </c>
      <c r="Z4033" s="43">
        <v>0</v>
      </c>
      <c r="AA4033" s="43">
        <v>0</v>
      </c>
      <c r="AB4033" s="43">
        <v>0</v>
      </c>
      <c r="AC4033" s="43">
        <v>0</v>
      </c>
      <c r="AD4033" s="43">
        <v>0</v>
      </c>
      <c r="AE4033" s="43">
        <v>0</v>
      </c>
    </row>
    <row r="4034" spans="1:31" ht="15.75" x14ac:dyDescent="0.25">
      <c r="A4034" s="49">
        <v>11.6</v>
      </c>
      <c r="B4034" s="22" t="s">
        <v>8231</v>
      </c>
      <c r="C4034" s="42" t="s">
        <v>8232</v>
      </c>
      <c r="D4034" s="21">
        <v>2022</v>
      </c>
      <c r="E4034" s="21">
        <v>2024</v>
      </c>
      <c r="F4034" s="43">
        <v>0.86660000000000004</v>
      </c>
      <c r="G4034" s="43">
        <v>1.03992</v>
      </c>
      <c r="H4034" s="43">
        <v>1.0761257816930001</v>
      </c>
      <c r="I4034" s="43">
        <v>0</v>
      </c>
      <c r="J4034" s="43">
        <f t="shared" si="186"/>
        <v>1.0761257816930001</v>
      </c>
      <c r="K4034" s="43">
        <v>0.14444599999999999</v>
      </c>
      <c r="L4034" s="43">
        <f t="shared" si="187"/>
        <v>0.93167978169300014</v>
      </c>
      <c r="M4034" s="43">
        <v>1.7440000000000001E-3</v>
      </c>
      <c r="N4034" s="43">
        <f t="shared" si="188"/>
        <v>1.038176</v>
      </c>
      <c r="O4034" s="43">
        <v>0.14444599999999999</v>
      </c>
      <c r="P4034" s="43">
        <v>0.14263400000000001</v>
      </c>
      <c r="Q4034" s="43">
        <v>6.7999999999999999E-5</v>
      </c>
      <c r="R4034" s="43">
        <v>0</v>
      </c>
      <c r="S4034" s="43">
        <v>0</v>
      </c>
      <c r="T4034" s="43">
        <v>0</v>
      </c>
      <c r="U4034" s="43">
        <v>0</v>
      </c>
      <c r="V4034" s="43">
        <v>0</v>
      </c>
      <c r="W4034" s="43">
        <v>0</v>
      </c>
      <c r="X4034" s="43">
        <v>0</v>
      </c>
      <c r="Y4034" s="43">
        <v>0</v>
      </c>
      <c r="Z4034" s="43">
        <v>0</v>
      </c>
      <c r="AA4034" s="43">
        <v>0</v>
      </c>
      <c r="AB4034" s="43">
        <v>0</v>
      </c>
      <c r="AC4034" s="43">
        <v>0</v>
      </c>
      <c r="AD4034" s="43">
        <v>0</v>
      </c>
      <c r="AE4034" s="43">
        <v>0</v>
      </c>
    </row>
    <row r="4035" spans="1:31" ht="15.75" x14ac:dyDescent="0.25">
      <c r="A4035" s="49" t="s">
        <v>8029</v>
      </c>
      <c r="B4035" s="22" t="s">
        <v>8233</v>
      </c>
      <c r="C4035" s="42" t="s">
        <v>8234</v>
      </c>
      <c r="D4035" s="21">
        <v>2022</v>
      </c>
      <c r="E4035" s="21">
        <v>2024</v>
      </c>
      <c r="F4035" s="43">
        <v>1.9309750000000001</v>
      </c>
      <c r="G4035" s="43">
        <v>2.31717</v>
      </c>
      <c r="H4035" s="43">
        <v>2.5358034331080002</v>
      </c>
      <c r="I4035" s="43">
        <v>0</v>
      </c>
      <c r="J4035" s="43">
        <f t="shared" si="186"/>
        <v>2.5358034331080002</v>
      </c>
      <c r="K4035" s="43">
        <v>1.5793550000000001</v>
      </c>
      <c r="L4035" s="43">
        <f t="shared" si="187"/>
        <v>0.9564484331080001</v>
      </c>
      <c r="M4035" s="43">
        <v>9.6900000000000003E-4</v>
      </c>
      <c r="N4035" s="43">
        <f t="shared" si="188"/>
        <v>2.316201</v>
      </c>
      <c r="O4035" s="43">
        <v>1.5793550000000001</v>
      </c>
      <c r="P4035" s="43">
        <v>8.7523000000000004E-2</v>
      </c>
      <c r="Q4035" s="43">
        <v>1.490863</v>
      </c>
      <c r="R4035" s="43">
        <v>0</v>
      </c>
      <c r="S4035" s="43">
        <v>0</v>
      </c>
      <c r="T4035" s="43">
        <v>0</v>
      </c>
      <c r="U4035" s="43">
        <v>0</v>
      </c>
      <c r="V4035" s="43">
        <v>0</v>
      </c>
      <c r="W4035" s="43">
        <v>0</v>
      </c>
      <c r="X4035" s="43">
        <v>0</v>
      </c>
      <c r="Y4035" s="43">
        <v>0</v>
      </c>
      <c r="Z4035" s="43">
        <v>0</v>
      </c>
      <c r="AA4035" s="43">
        <v>0</v>
      </c>
      <c r="AB4035" s="43">
        <v>0</v>
      </c>
      <c r="AC4035" s="43">
        <v>0</v>
      </c>
      <c r="AD4035" s="43">
        <v>0</v>
      </c>
      <c r="AE4035" s="43">
        <v>0</v>
      </c>
    </row>
    <row r="4036" spans="1:31" ht="15.75" x14ac:dyDescent="0.25">
      <c r="A4036" s="49" t="s">
        <v>7962</v>
      </c>
      <c r="B4036" s="22" t="s">
        <v>8235</v>
      </c>
      <c r="C4036" s="42" t="s">
        <v>8236</v>
      </c>
      <c r="D4036" s="21">
        <v>2022</v>
      </c>
      <c r="E4036" s="21">
        <v>2024</v>
      </c>
      <c r="F4036" s="43">
        <v>15.702552000000001</v>
      </c>
      <c r="G4036" s="43">
        <v>18.843063000000001</v>
      </c>
      <c r="H4036" s="43">
        <v>20.628190782457999</v>
      </c>
      <c r="I4036" s="43">
        <v>0</v>
      </c>
      <c r="J4036" s="43">
        <f t="shared" si="186"/>
        <v>20.628190782457999</v>
      </c>
      <c r="K4036" s="43">
        <v>10.850059</v>
      </c>
      <c r="L4036" s="43">
        <f t="shared" si="187"/>
        <v>9.778131782457999</v>
      </c>
      <c r="M4036" s="43">
        <v>5.8669999999999998E-3</v>
      </c>
      <c r="N4036" s="43">
        <f t="shared" si="188"/>
        <v>18.837196000000002</v>
      </c>
      <c r="O4036" s="43">
        <v>10.850059</v>
      </c>
      <c r="P4036" s="43">
        <v>0.53720299999999999</v>
      </c>
      <c r="Q4036" s="43">
        <v>10.306989</v>
      </c>
      <c r="R4036" s="43">
        <v>0</v>
      </c>
      <c r="S4036" s="43">
        <v>0</v>
      </c>
      <c r="T4036" s="43">
        <v>0</v>
      </c>
      <c r="U4036" s="43">
        <v>0</v>
      </c>
      <c r="V4036" s="43">
        <v>0</v>
      </c>
      <c r="W4036" s="43">
        <v>0</v>
      </c>
      <c r="X4036" s="43">
        <v>0</v>
      </c>
      <c r="Y4036" s="43">
        <v>0</v>
      </c>
      <c r="Z4036" s="43">
        <v>0</v>
      </c>
      <c r="AA4036" s="43">
        <v>0</v>
      </c>
      <c r="AB4036" s="43">
        <v>0</v>
      </c>
      <c r="AC4036" s="43">
        <v>0</v>
      </c>
      <c r="AD4036" s="43">
        <v>0</v>
      </c>
      <c r="AE4036" s="43">
        <v>0</v>
      </c>
    </row>
    <row r="4037" spans="1:31" ht="15.75" x14ac:dyDescent="0.25">
      <c r="A4037" s="49" t="s">
        <v>7962</v>
      </c>
      <c r="B4037" s="22" t="s">
        <v>8237</v>
      </c>
      <c r="C4037" s="42" t="s">
        <v>8238</v>
      </c>
      <c r="D4037" s="21">
        <v>2022</v>
      </c>
      <c r="E4037" s="21">
        <v>2024</v>
      </c>
      <c r="F4037" s="43">
        <v>4.6490130000000001</v>
      </c>
      <c r="G4037" s="43">
        <v>5.5788149999999996</v>
      </c>
      <c r="H4037" s="43">
        <v>6.0789122072549997</v>
      </c>
      <c r="I4037" s="43">
        <v>0</v>
      </c>
      <c r="J4037" s="43">
        <f t="shared" si="186"/>
        <v>6.0789122072549997</v>
      </c>
      <c r="K4037" s="43">
        <v>2.5119090000000002</v>
      </c>
      <c r="L4037" s="43">
        <f t="shared" si="187"/>
        <v>3.5670032072549995</v>
      </c>
      <c r="M4037" s="43">
        <v>3.8340000000000002E-3</v>
      </c>
      <c r="N4037" s="43">
        <f t="shared" si="188"/>
        <v>5.5749809999999993</v>
      </c>
      <c r="O4037" s="43">
        <v>2.5119090000000002</v>
      </c>
      <c r="P4037" s="43">
        <v>0.32564199999999999</v>
      </c>
      <c r="Q4037" s="43">
        <v>2.1824330000000001</v>
      </c>
      <c r="R4037" s="43">
        <v>0</v>
      </c>
      <c r="S4037" s="43">
        <v>0</v>
      </c>
      <c r="T4037" s="43">
        <v>0</v>
      </c>
      <c r="U4037" s="43">
        <v>0</v>
      </c>
      <c r="V4037" s="43">
        <v>0</v>
      </c>
      <c r="W4037" s="43">
        <v>0</v>
      </c>
      <c r="X4037" s="43">
        <v>0</v>
      </c>
      <c r="Y4037" s="43">
        <v>0</v>
      </c>
      <c r="Z4037" s="43">
        <v>0</v>
      </c>
      <c r="AA4037" s="43">
        <v>0</v>
      </c>
      <c r="AB4037" s="43">
        <v>0</v>
      </c>
      <c r="AC4037" s="43">
        <v>0</v>
      </c>
      <c r="AD4037" s="43">
        <v>0</v>
      </c>
      <c r="AE4037" s="43">
        <v>0</v>
      </c>
    </row>
    <row r="4038" spans="1:31" ht="15.75" x14ac:dyDescent="0.25">
      <c r="A4038" s="49" t="s">
        <v>8029</v>
      </c>
      <c r="B4038" s="22" t="s">
        <v>8239</v>
      </c>
      <c r="C4038" s="42" t="s">
        <v>8240</v>
      </c>
      <c r="D4038" s="21">
        <v>2022</v>
      </c>
      <c r="E4038" s="21">
        <v>2024</v>
      </c>
      <c r="F4038" s="43">
        <v>1.9309750000000001</v>
      </c>
      <c r="G4038" s="43">
        <v>2.31717</v>
      </c>
      <c r="H4038" s="43">
        <v>2.5357676994689999</v>
      </c>
      <c r="I4038" s="43">
        <v>0</v>
      </c>
      <c r="J4038" s="43">
        <f t="shared" si="186"/>
        <v>2.5357676994689999</v>
      </c>
      <c r="K4038" s="43">
        <v>1.493976</v>
      </c>
      <c r="L4038" s="43">
        <f t="shared" si="187"/>
        <v>1.041791699469</v>
      </c>
      <c r="M4038" s="43">
        <v>9.2100000000000005E-4</v>
      </c>
      <c r="N4038" s="43">
        <f t="shared" si="188"/>
        <v>2.316249</v>
      </c>
      <c r="O4038" s="43">
        <v>1.493976</v>
      </c>
      <c r="P4038" s="43">
        <v>8.3202999999999999E-2</v>
      </c>
      <c r="Q4038" s="43">
        <v>1.4098520000000001</v>
      </c>
      <c r="R4038" s="43">
        <v>0</v>
      </c>
      <c r="S4038" s="43">
        <v>0</v>
      </c>
      <c r="T4038" s="43">
        <v>0</v>
      </c>
      <c r="U4038" s="43">
        <v>0</v>
      </c>
      <c r="V4038" s="43">
        <v>0</v>
      </c>
      <c r="W4038" s="43">
        <v>0</v>
      </c>
      <c r="X4038" s="43">
        <v>0</v>
      </c>
      <c r="Y4038" s="43">
        <v>0</v>
      </c>
      <c r="Z4038" s="43">
        <v>0</v>
      </c>
      <c r="AA4038" s="43">
        <v>0</v>
      </c>
      <c r="AB4038" s="43">
        <v>0</v>
      </c>
      <c r="AC4038" s="43">
        <v>0</v>
      </c>
      <c r="AD4038" s="43">
        <v>0</v>
      </c>
      <c r="AE4038" s="43">
        <v>0</v>
      </c>
    </row>
    <row r="4039" spans="1:31" ht="15.75" x14ac:dyDescent="0.25">
      <c r="A4039" s="49">
        <v>11.4</v>
      </c>
      <c r="B4039" s="22" t="s">
        <v>8241</v>
      </c>
      <c r="C4039" s="42" t="s">
        <v>8242</v>
      </c>
      <c r="D4039" s="21">
        <v>2022</v>
      </c>
      <c r="E4039" s="21">
        <v>2024</v>
      </c>
      <c r="F4039" s="43">
        <v>1.8459650000000001</v>
      </c>
      <c r="G4039" s="43">
        <v>2.2151589999999999</v>
      </c>
      <c r="H4039" s="43">
        <v>2.4062695594750001</v>
      </c>
      <c r="I4039" s="43">
        <v>0</v>
      </c>
      <c r="J4039" s="43">
        <f t="shared" si="186"/>
        <v>2.4062695594750001</v>
      </c>
      <c r="K4039" s="43">
        <v>1.274351</v>
      </c>
      <c r="L4039" s="43">
        <f t="shared" si="187"/>
        <v>1.1319185594750001</v>
      </c>
      <c r="M4039" s="43">
        <v>2.7680000000000001E-3</v>
      </c>
      <c r="N4039" s="43">
        <f t="shared" si="188"/>
        <v>2.2123909999999998</v>
      </c>
      <c r="O4039" s="43">
        <v>1.274351</v>
      </c>
      <c r="P4039" s="43">
        <v>0.232103</v>
      </c>
      <c r="Q4039" s="43">
        <v>1.03948</v>
      </c>
      <c r="R4039" s="43">
        <v>0</v>
      </c>
      <c r="S4039" s="43">
        <v>0</v>
      </c>
      <c r="T4039" s="43">
        <v>0</v>
      </c>
      <c r="U4039" s="43">
        <v>0</v>
      </c>
      <c r="V4039" s="43">
        <v>0</v>
      </c>
      <c r="W4039" s="43">
        <v>0</v>
      </c>
      <c r="X4039" s="43">
        <v>0</v>
      </c>
      <c r="Y4039" s="43">
        <v>0</v>
      </c>
      <c r="Z4039" s="43">
        <v>0</v>
      </c>
      <c r="AA4039" s="43">
        <v>0</v>
      </c>
      <c r="AB4039" s="43">
        <v>0</v>
      </c>
      <c r="AC4039" s="43">
        <v>0</v>
      </c>
      <c r="AD4039" s="43">
        <v>0</v>
      </c>
      <c r="AE4039" s="43">
        <v>0</v>
      </c>
    </row>
    <row r="4040" spans="1:31" ht="15.75" x14ac:dyDescent="0.25">
      <c r="A4040" s="49">
        <v>11.4</v>
      </c>
      <c r="B4040" s="22" t="s">
        <v>8243</v>
      </c>
      <c r="C4040" s="42" t="s">
        <v>8244</v>
      </c>
      <c r="D4040" s="21">
        <v>2022</v>
      </c>
      <c r="E4040" s="21">
        <v>2024</v>
      </c>
      <c r="F4040" s="43">
        <v>2.3915410000000001</v>
      </c>
      <c r="G4040" s="43">
        <v>2.8698489999999999</v>
      </c>
      <c r="H4040" s="43">
        <v>3.1452592692920001</v>
      </c>
      <c r="I4040" s="43">
        <v>0</v>
      </c>
      <c r="J4040" s="43">
        <f t="shared" si="186"/>
        <v>3.1452592692920001</v>
      </c>
      <c r="K4040" s="43">
        <v>2.2656239999999999</v>
      </c>
      <c r="L4040" s="43">
        <f t="shared" si="187"/>
        <v>0.8796352692920002</v>
      </c>
      <c r="M4040" s="43">
        <v>6.8499999999999995E-4</v>
      </c>
      <c r="N4040" s="43">
        <f t="shared" si="188"/>
        <v>2.869164</v>
      </c>
      <c r="O4040" s="43">
        <v>2.2656239999999999</v>
      </c>
      <c r="P4040" s="43">
        <v>6.8247000000000002E-2</v>
      </c>
      <c r="Q4040" s="43">
        <v>2.1966920000000001</v>
      </c>
      <c r="R4040" s="43">
        <v>0</v>
      </c>
      <c r="S4040" s="43">
        <v>0</v>
      </c>
      <c r="T4040" s="43">
        <v>0</v>
      </c>
      <c r="U4040" s="43">
        <v>0</v>
      </c>
      <c r="V4040" s="43">
        <v>0</v>
      </c>
      <c r="W4040" s="43">
        <v>0</v>
      </c>
      <c r="X4040" s="43">
        <v>0</v>
      </c>
      <c r="Y4040" s="43">
        <v>0</v>
      </c>
      <c r="Z4040" s="43">
        <v>0</v>
      </c>
      <c r="AA4040" s="43">
        <v>0</v>
      </c>
      <c r="AB4040" s="43">
        <v>0</v>
      </c>
      <c r="AC4040" s="43">
        <v>0</v>
      </c>
      <c r="AD4040" s="43">
        <v>0</v>
      </c>
      <c r="AE4040" s="43">
        <v>0</v>
      </c>
    </row>
    <row r="4041" spans="1:31" ht="15.75" x14ac:dyDescent="0.25">
      <c r="A4041" s="49" t="s">
        <v>7962</v>
      </c>
      <c r="B4041" s="22" t="s">
        <v>8245</v>
      </c>
      <c r="C4041" s="42" t="s">
        <v>8246</v>
      </c>
      <c r="D4041" s="21">
        <v>2022</v>
      </c>
      <c r="E4041" s="21">
        <v>2024</v>
      </c>
      <c r="F4041" s="43">
        <v>3.3708309999999999</v>
      </c>
      <c r="G4041" s="43">
        <v>4.0449960000000003</v>
      </c>
      <c r="H4041" s="43">
        <v>4.424156210534</v>
      </c>
      <c r="I4041" s="43">
        <v>0</v>
      </c>
      <c r="J4041" s="43">
        <f t="shared" si="186"/>
        <v>4.424156210534</v>
      </c>
      <c r="K4041" s="43">
        <v>2.7974079999999999</v>
      </c>
      <c r="L4041" s="43">
        <f t="shared" si="187"/>
        <v>1.6267482105340001</v>
      </c>
      <c r="M4041" s="43">
        <v>2.0479999999999999E-3</v>
      </c>
      <c r="N4041" s="43">
        <f t="shared" si="188"/>
        <v>4.042948</v>
      </c>
      <c r="O4041" s="43">
        <v>2.7974079999999999</v>
      </c>
      <c r="P4041" s="43">
        <v>0.18207699999999999</v>
      </c>
      <c r="Q4041" s="43">
        <v>2.613283</v>
      </c>
      <c r="R4041" s="43">
        <v>0</v>
      </c>
      <c r="S4041" s="43">
        <v>0</v>
      </c>
      <c r="T4041" s="43">
        <v>0</v>
      </c>
      <c r="U4041" s="43">
        <v>0</v>
      </c>
      <c r="V4041" s="43">
        <v>0</v>
      </c>
      <c r="W4041" s="43">
        <v>0</v>
      </c>
      <c r="X4041" s="43">
        <v>0</v>
      </c>
      <c r="Y4041" s="43">
        <v>0</v>
      </c>
      <c r="Z4041" s="43">
        <v>0</v>
      </c>
      <c r="AA4041" s="43">
        <v>0</v>
      </c>
      <c r="AB4041" s="43">
        <v>0</v>
      </c>
      <c r="AC4041" s="43">
        <v>0</v>
      </c>
      <c r="AD4041" s="43">
        <v>0</v>
      </c>
      <c r="AE4041" s="43">
        <v>0</v>
      </c>
    </row>
    <row r="4042" spans="1:31" ht="15.75" x14ac:dyDescent="0.25">
      <c r="A4042" s="49" t="s">
        <v>8247</v>
      </c>
      <c r="B4042" s="22" t="s">
        <v>8248</v>
      </c>
      <c r="C4042" s="42" t="s">
        <v>8249</v>
      </c>
      <c r="D4042" s="21">
        <v>2024</v>
      </c>
      <c r="E4042" s="21">
        <v>2026</v>
      </c>
      <c r="F4042" s="43">
        <v>71.130442000000002</v>
      </c>
      <c r="G4042" s="43">
        <v>85.356531000000004</v>
      </c>
      <c r="H4042" s="43">
        <v>100.49659915469699</v>
      </c>
      <c r="I4042" s="43">
        <v>0</v>
      </c>
      <c r="J4042" s="43">
        <f t="shared" si="186"/>
        <v>100.49659915469699</v>
      </c>
      <c r="K4042" s="43">
        <v>56.254826999999999</v>
      </c>
      <c r="L4042" s="43">
        <f t="shared" si="187"/>
        <v>44.241772154696996</v>
      </c>
      <c r="M4042" s="43">
        <v>0</v>
      </c>
      <c r="N4042" s="43">
        <f t="shared" si="188"/>
        <v>85.356531000000004</v>
      </c>
      <c r="O4042" s="43">
        <v>56.254826999999999</v>
      </c>
      <c r="P4042" s="43">
        <v>0</v>
      </c>
      <c r="Q4042" s="43">
        <v>13.312946</v>
      </c>
      <c r="R4042" s="43">
        <v>3.7590520000000001</v>
      </c>
      <c r="S4042" s="43">
        <v>39.182828999999998</v>
      </c>
      <c r="T4042" s="43">
        <v>0</v>
      </c>
      <c r="U4042" s="43">
        <v>0</v>
      </c>
      <c r="V4042" s="43">
        <v>0</v>
      </c>
      <c r="W4042" s="43">
        <v>0</v>
      </c>
      <c r="X4042" s="43">
        <v>0</v>
      </c>
      <c r="Y4042" s="43">
        <v>0</v>
      </c>
      <c r="Z4042" s="43">
        <v>0</v>
      </c>
      <c r="AA4042" s="43">
        <v>0</v>
      </c>
      <c r="AB4042" s="43">
        <v>0</v>
      </c>
      <c r="AC4042" s="43">
        <v>0</v>
      </c>
      <c r="AD4042" s="43">
        <v>0</v>
      </c>
      <c r="AE4042" s="43">
        <v>0</v>
      </c>
    </row>
    <row r="4043" spans="1:31" ht="15.75" x14ac:dyDescent="0.25">
      <c r="A4043" s="49" t="s">
        <v>8247</v>
      </c>
      <c r="B4043" s="22" t="s">
        <v>8250</v>
      </c>
      <c r="C4043" s="42" t="s">
        <v>8251</v>
      </c>
      <c r="D4043" s="21">
        <v>2024</v>
      </c>
      <c r="E4043" s="21">
        <v>2026</v>
      </c>
      <c r="F4043" s="43">
        <v>24.991175999999999</v>
      </c>
      <c r="G4043" s="43">
        <v>29.989414</v>
      </c>
      <c r="H4043" s="43">
        <v>35.799084397866999</v>
      </c>
      <c r="I4043" s="43">
        <v>0</v>
      </c>
      <c r="J4043" s="43">
        <f t="shared" si="186"/>
        <v>35.799084397866999</v>
      </c>
      <c r="K4043" s="43">
        <v>25.873453999999999</v>
      </c>
      <c r="L4043" s="43">
        <f t="shared" si="187"/>
        <v>9.9256303978669997</v>
      </c>
      <c r="M4043" s="43">
        <v>0</v>
      </c>
      <c r="N4043" s="43">
        <f t="shared" si="188"/>
        <v>29.989414</v>
      </c>
      <c r="O4043" s="43">
        <v>25.873453999999999</v>
      </c>
      <c r="P4043" s="43">
        <v>0</v>
      </c>
      <c r="Q4043" s="43">
        <v>1.7351749999999999</v>
      </c>
      <c r="R4043" s="43">
        <v>2.7424559999999998</v>
      </c>
      <c r="S4043" s="43">
        <v>21.395823</v>
      </c>
      <c r="T4043" s="43">
        <v>0</v>
      </c>
      <c r="U4043" s="43">
        <v>0</v>
      </c>
      <c r="V4043" s="43">
        <v>0</v>
      </c>
      <c r="W4043" s="43">
        <v>0</v>
      </c>
      <c r="X4043" s="43">
        <v>0</v>
      </c>
      <c r="Y4043" s="43">
        <v>0</v>
      </c>
      <c r="Z4043" s="43">
        <v>0</v>
      </c>
      <c r="AA4043" s="43">
        <v>0</v>
      </c>
      <c r="AB4043" s="43">
        <v>0</v>
      </c>
      <c r="AC4043" s="43">
        <v>0</v>
      </c>
      <c r="AD4043" s="43">
        <v>0</v>
      </c>
      <c r="AE4043" s="43">
        <v>0</v>
      </c>
    </row>
    <row r="4044" spans="1:31" ht="15.75" x14ac:dyDescent="0.25">
      <c r="A4044" s="49" t="s">
        <v>8247</v>
      </c>
      <c r="B4044" s="22" t="s">
        <v>8252</v>
      </c>
      <c r="C4044" s="42" t="s">
        <v>8253</v>
      </c>
      <c r="D4044" s="21">
        <v>2024</v>
      </c>
      <c r="E4044" s="21">
        <v>2026</v>
      </c>
      <c r="F4044" s="43">
        <v>23.444744</v>
      </c>
      <c r="G4044" s="43">
        <v>28.133693999999998</v>
      </c>
      <c r="H4044" s="43">
        <v>33.846780345077001</v>
      </c>
      <c r="I4044" s="43">
        <v>0</v>
      </c>
      <c r="J4044" s="43">
        <f t="shared" si="186"/>
        <v>33.846780345077001</v>
      </c>
      <c r="K4044" s="43">
        <v>30.900738</v>
      </c>
      <c r="L4044" s="43">
        <f t="shared" si="187"/>
        <v>2.9460423450770001</v>
      </c>
      <c r="M4044" s="43">
        <v>0</v>
      </c>
      <c r="N4044" s="43">
        <f t="shared" si="188"/>
        <v>28.133693999999998</v>
      </c>
      <c r="O4044" s="43">
        <v>30.900738</v>
      </c>
      <c r="P4044" s="43">
        <v>0</v>
      </c>
      <c r="Q4044" s="43">
        <v>4.5537000000000001E-2</v>
      </c>
      <c r="R4044" s="43">
        <v>2.0087329999999999</v>
      </c>
      <c r="S4044" s="43">
        <v>28.846468000000002</v>
      </c>
      <c r="T4044" s="43">
        <v>0</v>
      </c>
      <c r="U4044" s="43">
        <v>0</v>
      </c>
      <c r="V4044" s="43">
        <v>0</v>
      </c>
      <c r="W4044" s="43">
        <v>0</v>
      </c>
      <c r="X4044" s="43">
        <v>0</v>
      </c>
      <c r="Y4044" s="43">
        <v>0</v>
      </c>
      <c r="Z4044" s="43">
        <v>0</v>
      </c>
      <c r="AA4044" s="43">
        <v>0</v>
      </c>
      <c r="AB4044" s="43">
        <v>0</v>
      </c>
      <c r="AC4044" s="43">
        <v>0</v>
      </c>
      <c r="AD4044" s="43">
        <v>0</v>
      </c>
      <c r="AE4044" s="43">
        <v>0</v>
      </c>
    </row>
    <row r="4045" spans="1:31" ht="15.75" x14ac:dyDescent="0.25">
      <c r="A4045" s="49" t="s">
        <v>8247</v>
      </c>
      <c r="B4045" s="22" t="s">
        <v>8254</v>
      </c>
      <c r="C4045" s="42" t="s">
        <v>8255</v>
      </c>
      <c r="D4045" s="21">
        <v>2024</v>
      </c>
      <c r="E4045" s="21">
        <v>2027</v>
      </c>
      <c r="F4045" s="43">
        <v>434.36563799999999</v>
      </c>
      <c r="G4045" s="43">
        <v>521.23876399999995</v>
      </c>
      <c r="H4045" s="43">
        <v>614.95815964413896</v>
      </c>
      <c r="I4045" s="43">
        <v>0</v>
      </c>
      <c r="J4045" s="43">
        <f t="shared" si="186"/>
        <v>614.95815964413896</v>
      </c>
      <c r="K4045" s="43">
        <v>359.01492999999999</v>
      </c>
      <c r="L4045" s="43">
        <f t="shared" si="187"/>
        <v>255.94322964413897</v>
      </c>
      <c r="M4045" s="43">
        <v>0</v>
      </c>
      <c r="N4045" s="43">
        <f t="shared" si="188"/>
        <v>521.23876399999995</v>
      </c>
      <c r="O4045" s="43">
        <v>359.01492999999999</v>
      </c>
      <c r="P4045" s="43">
        <v>0</v>
      </c>
      <c r="Q4045" s="43">
        <v>10.853763000000001</v>
      </c>
      <c r="R4045" s="43">
        <v>190.584126</v>
      </c>
      <c r="S4045" s="43">
        <v>125.50367900000001</v>
      </c>
      <c r="T4045" s="43">
        <v>32.073362000000003</v>
      </c>
      <c r="U4045" s="43">
        <v>0</v>
      </c>
      <c r="V4045" s="43">
        <v>0</v>
      </c>
      <c r="W4045" s="43">
        <v>0</v>
      </c>
      <c r="X4045" s="43">
        <v>0</v>
      </c>
      <c r="Y4045" s="43">
        <v>0</v>
      </c>
      <c r="Z4045" s="43">
        <v>0</v>
      </c>
      <c r="AA4045" s="43">
        <v>0</v>
      </c>
      <c r="AB4045" s="43">
        <v>0</v>
      </c>
      <c r="AC4045" s="43">
        <v>0</v>
      </c>
      <c r="AD4045" s="43">
        <v>0</v>
      </c>
      <c r="AE4045" s="43">
        <v>0</v>
      </c>
    </row>
    <row r="4046" spans="1:31" ht="15.75" x14ac:dyDescent="0.25">
      <c r="A4046" s="49" t="s">
        <v>7962</v>
      </c>
      <c r="B4046" s="22" t="s">
        <v>8256</v>
      </c>
      <c r="C4046" s="42" t="s">
        <v>8257</v>
      </c>
      <c r="D4046" s="21">
        <v>2026</v>
      </c>
      <c r="E4046" s="21">
        <v>2029</v>
      </c>
      <c r="F4046" s="43">
        <v>2798.8175689999998</v>
      </c>
      <c r="G4046" s="43">
        <v>3358.5810839999999</v>
      </c>
      <c r="H4046" s="43">
        <v>4364.8231007403856</v>
      </c>
      <c r="I4046" s="43">
        <v>0</v>
      </c>
      <c r="J4046" s="43">
        <f t="shared" si="186"/>
        <v>4364.8231007403856</v>
      </c>
      <c r="K4046" s="43">
        <v>1174.713853</v>
      </c>
      <c r="L4046" s="43">
        <f t="shared" si="187"/>
        <v>3190.1092477403854</v>
      </c>
      <c r="M4046" s="43">
        <v>0</v>
      </c>
      <c r="N4046" s="43">
        <f t="shared" si="188"/>
        <v>3358.5810839999999</v>
      </c>
      <c r="O4046" s="43">
        <v>1174.713853</v>
      </c>
      <c r="P4046" s="43">
        <v>0</v>
      </c>
      <c r="Q4046" s="43">
        <v>0</v>
      </c>
      <c r="R4046" s="43">
        <v>0</v>
      </c>
      <c r="S4046" s="43">
        <v>12.851554</v>
      </c>
      <c r="T4046" s="43">
        <v>457.47985599999998</v>
      </c>
      <c r="U4046" s="43">
        <v>635.30822699999999</v>
      </c>
      <c r="V4046" s="43">
        <v>69.074216000000007</v>
      </c>
      <c r="W4046" s="43">
        <v>0</v>
      </c>
      <c r="X4046" s="43">
        <v>0</v>
      </c>
      <c r="Y4046" s="43">
        <v>0</v>
      </c>
      <c r="Z4046" s="43">
        <v>0</v>
      </c>
      <c r="AA4046" s="43">
        <v>0</v>
      </c>
      <c r="AB4046" s="43">
        <v>0</v>
      </c>
      <c r="AC4046" s="43">
        <v>0</v>
      </c>
      <c r="AD4046" s="43">
        <v>0</v>
      </c>
      <c r="AE4046" s="43">
        <v>0</v>
      </c>
    </row>
    <row r="4047" spans="1:31" ht="15.75" x14ac:dyDescent="0.25">
      <c r="A4047" s="49" t="s">
        <v>8029</v>
      </c>
      <c r="B4047" s="22" t="s">
        <v>8258</v>
      </c>
      <c r="C4047" s="42" t="s">
        <v>8259</v>
      </c>
      <c r="D4047" s="21">
        <v>2027</v>
      </c>
      <c r="E4047" s="21">
        <v>2028</v>
      </c>
      <c r="F4047" s="43">
        <v>43.414758999999997</v>
      </c>
      <c r="G4047" s="43">
        <v>52.097712000000001</v>
      </c>
      <c r="H4047" s="43">
        <v>68.603095816795999</v>
      </c>
      <c r="I4047" s="43">
        <v>0</v>
      </c>
      <c r="J4047" s="43">
        <f t="shared" si="186"/>
        <v>68.603095816795999</v>
      </c>
      <c r="K4047" s="43">
        <v>42.469048999999998</v>
      </c>
      <c r="L4047" s="43">
        <f t="shared" si="187"/>
        <v>26.134046816796001</v>
      </c>
      <c r="M4047" s="43">
        <v>0</v>
      </c>
      <c r="N4047" s="43">
        <f t="shared" si="188"/>
        <v>52.097712000000001</v>
      </c>
      <c r="O4047" s="43">
        <v>42.469048999999998</v>
      </c>
      <c r="P4047" s="43">
        <v>0</v>
      </c>
      <c r="Q4047" s="43">
        <v>0</v>
      </c>
      <c r="R4047" s="43">
        <v>0</v>
      </c>
      <c r="S4047" s="43">
        <v>0</v>
      </c>
      <c r="T4047" s="43">
        <v>2.1890740000000002</v>
      </c>
      <c r="U4047" s="43">
        <v>40.279975</v>
      </c>
      <c r="V4047" s="43">
        <v>0</v>
      </c>
      <c r="W4047" s="43">
        <v>0</v>
      </c>
      <c r="X4047" s="43">
        <v>0</v>
      </c>
      <c r="Y4047" s="43">
        <v>0</v>
      </c>
      <c r="Z4047" s="43">
        <v>0</v>
      </c>
      <c r="AA4047" s="43">
        <v>0</v>
      </c>
      <c r="AB4047" s="43">
        <v>0</v>
      </c>
      <c r="AC4047" s="43">
        <v>0</v>
      </c>
      <c r="AD4047" s="43">
        <v>0</v>
      </c>
      <c r="AE4047" s="43">
        <v>0</v>
      </c>
    </row>
    <row r="4048" spans="1:31" ht="15.75" x14ac:dyDescent="0.25">
      <c r="A4048" s="49" t="s">
        <v>8029</v>
      </c>
      <c r="B4048" s="22" t="s">
        <v>8260</v>
      </c>
      <c r="C4048" s="42" t="s">
        <v>8261</v>
      </c>
      <c r="D4048" s="21">
        <v>2025</v>
      </c>
      <c r="E4048" s="21">
        <v>2026</v>
      </c>
      <c r="F4048" s="43">
        <v>138.09860499999999</v>
      </c>
      <c r="G4048" s="43">
        <v>165.71832599999999</v>
      </c>
      <c r="H4048" s="43">
        <v>199.674904689399</v>
      </c>
      <c r="I4048" s="43">
        <v>0</v>
      </c>
      <c r="J4048" s="43">
        <f t="shared" ref="J4048:J4111" si="189">IFERROR(H4048+I4048,"0")</f>
        <v>199.674904689399</v>
      </c>
      <c r="K4048" s="43">
        <v>119.56020100000001</v>
      </c>
      <c r="L4048" s="43">
        <f t="shared" ref="L4048:L4111" si="190">IFERROR(J4048-K4048,"0")</f>
        <v>80.114703689398993</v>
      </c>
      <c r="M4048" s="43">
        <v>0</v>
      </c>
      <c r="N4048" s="43">
        <f t="shared" ref="N4048:N4111" si="191">IFERROR(G4048-M4048,"0")</f>
        <v>165.71832599999999</v>
      </c>
      <c r="O4048" s="43">
        <v>119.56020100000001</v>
      </c>
      <c r="P4048" s="43">
        <v>0</v>
      </c>
      <c r="Q4048" s="43">
        <v>0</v>
      </c>
      <c r="R4048" s="43">
        <v>4.0497439999999996</v>
      </c>
      <c r="S4048" s="43">
        <v>115.510457</v>
      </c>
      <c r="T4048" s="43">
        <v>0</v>
      </c>
      <c r="U4048" s="43">
        <v>0</v>
      </c>
      <c r="V4048" s="43">
        <v>0</v>
      </c>
      <c r="W4048" s="43">
        <v>0</v>
      </c>
      <c r="X4048" s="43">
        <v>0</v>
      </c>
      <c r="Y4048" s="43">
        <v>0</v>
      </c>
      <c r="Z4048" s="43">
        <v>0</v>
      </c>
      <c r="AA4048" s="43">
        <v>0</v>
      </c>
      <c r="AB4048" s="43">
        <v>0</v>
      </c>
      <c r="AC4048" s="43">
        <v>0</v>
      </c>
      <c r="AD4048" s="43">
        <v>0</v>
      </c>
      <c r="AE4048" s="43">
        <v>0</v>
      </c>
    </row>
    <row r="4049" spans="1:31" ht="15.75" x14ac:dyDescent="0.25">
      <c r="A4049" s="49" t="s">
        <v>8029</v>
      </c>
      <c r="B4049" s="22" t="s">
        <v>8262</v>
      </c>
      <c r="C4049" s="42" t="s">
        <v>8263</v>
      </c>
      <c r="D4049" s="21">
        <v>2027</v>
      </c>
      <c r="E4049" s="21">
        <v>2028</v>
      </c>
      <c r="F4049" s="43">
        <v>135.56232199999999</v>
      </c>
      <c r="G4049" s="43">
        <v>162.67478700000001</v>
      </c>
      <c r="H4049" s="43">
        <v>214.37865593969701</v>
      </c>
      <c r="I4049" s="43">
        <v>0</v>
      </c>
      <c r="J4049" s="43">
        <f t="shared" si="189"/>
        <v>214.37865593969701</v>
      </c>
      <c r="K4049" s="43">
        <v>130.766367</v>
      </c>
      <c r="L4049" s="43">
        <f t="shared" si="190"/>
        <v>83.612288939697009</v>
      </c>
      <c r="M4049" s="43">
        <v>0</v>
      </c>
      <c r="N4049" s="43">
        <f t="shared" si="191"/>
        <v>162.67478700000001</v>
      </c>
      <c r="O4049" s="43">
        <v>130.766367</v>
      </c>
      <c r="P4049" s="43">
        <v>0</v>
      </c>
      <c r="Q4049" s="43">
        <v>0</v>
      </c>
      <c r="R4049" s="43">
        <v>0</v>
      </c>
      <c r="S4049" s="43">
        <v>0</v>
      </c>
      <c r="T4049" s="43">
        <v>4.4329559999999999</v>
      </c>
      <c r="U4049" s="43">
        <v>126.333411</v>
      </c>
      <c r="V4049" s="43">
        <v>0</v>
      </c>
      <c r="W4049" s="43">
        <v>0</v>
      </c>
      <c r="X4049" s="43">
        <v>0</v>
      </c>
      <c r="Y4049" s="43">
        <v>0</v>
      </c>
      <c r="Z4049" s="43">
        <v>0</v>
      </c>
      <c r="AA4049" s="43">
        <v>0</v>
      </c>
      <c r="AB4049" s="43">
        <v>0</v>
      </c>
      <c r="AC4049" s="43">
        <v>0</v>
      </c>
      <c r="AD4049" s="43">
        <v>0</v>
      </c>
      <c r="AE4049" s="43">
        <v>0</v>
      </c>
    </row>
    <row r="4050" spans="1:31" ht="15.75" x14ac:dyDescent="0.25">
      <c r="A4050" s="49">
        <v>11.6</v>
      </c>
      <c r="B4050" s="22" t="s">
        <v>8264</v>
      </c>
      <c r="C4050" s="42" t="s">
        <v>8265</v>
      </c>
      <c r="D4050" s="21">
        <v>2023</v>
      </c>
      <c r="E4050" s="21">
        <v>2024</v>
      </c>
      <c r="F4050" s="43">
        <v>76.510130000000004</v>
      </c>
      <c r="G4050" s="43">
        <v>91.812156000000002</v>
      </c>
      <c r="H4050" s="43">
        <v>100.452145307096</v>
      </c>
      <c r="I4050" s="43">
        <v>0</v>
      </c>
      <c r="J4050" s="43">
        <f t="shared" si="189"/>
        <v>100.452145307096</v>
      </c>
      <c r="K4050" s="43">
        <v>58.630066999999997</v>
      </c>
      <c r="L4050" s="43">
        <f t="shared" si="190"/>
        <v>41.822078307096007</v>
      </c>
      <c r="M4050" s="43">
        <v>0</v>
      </c>
      <c r="N4050" s="43">
        <f t="shared" si="191"/>
        <v>91.812156000000002</v>
      </c>
      <c r="O4050" s="43">
        <v>58.630066999999997</v>
      </c>
      <c r="P4050" s="43">
        <v>3.5189710000000001</v>
      </c>
      <c r="Q4050" s="43">
        <v>55.111096000000003</v>
      </c>
      <c r="R4050" s="43">
        <v>0</v>
      </c>
      <c r="S4050" s="43">
        <v>0</v>
      </c>
      <c r="T4050" s="43">
        <v>0</v>
      </c>
      <c r="U4050" s="43">
        <v>0</v>
      </c>
      <c r="V4050" s="43">
        <v>0</v>
      </c>
      <c r="W4050" s="43">
        <v>0</v>
      </c>
      <c r="X4050" s="43">
        <v>0</v>
      </c>
      <c r="Y4050" s="43">
        <v>0</v>
      </c>
      <c r="Z4050" s="43">
        <v>0</v>
      </c>
      <c r="AA4050" s="43">
        <v>0</v>
      </c>
      <c r="AB4050" s="43">
        <v>0</v>
      </c>
      <c r="AC4050" s="43">
        <v>0</v>
      </c>
      <c r="AD4050" s="43">
        <v>0</v>
      </c>
      <c r="AE4050" s="43">
        <v>0</v>
      </c>
    </row>
    <row r="4051" spans="1:31" ht="15.75" x14ac:dyDescent="0.25">
      <c r="A4051" s="49" t="s">
        <v>7955</v>
      </c>
      <c r="B4051" s="22" t="s">
        <v>8266</v>
      </c>
      <c r="C4051" s="42" t="s">
        <v>8267</v>
      </c>
      <c r="D4051" s="21">
        <v>2023</v>
      </c>
      <c r="E4051" s="21">
        <v>2024</v>
      </c>
      <c r="F4051" s="43">
        <v>3.5895000000000001</v>
      </c>
      <c r="G4051" s="43">
        <v>4.3074000000000003</v>
      </c>
      <c r="H4051" s="43">
        <v>4.7251679600129997</v>
      </c>
      <c r="I4051" s="43">
        <v>0</v>
      </c>
      <c r="J4051" s="43">
        <f t="shared" si="189"/>
        <v>4.7251679600129997</v>
      </c>
      <c r="K4051" s="43">
        <v>1.3044739999999999</v>
      </c>
      <c r="L4051" s="43">
        <f t="shared" si="190"/>
        <v>3.4206939600129997</v>
      </c>
      <c r="M4051" s="43">
        <v>0</v>
      </c>
      <c r="N4051" s="43">
        <f t="shared" si="191"/>
        <v>4.3074000000000003</v>
      </c>
      <c r="O4051" s="43">
        <v>1.3044739999999999</v>
      </c>
      <c r="P4051" s="43">
        <v>1.8634000000000001E-2</v>
      </c>
      <c r="Q4051" s="43">
        <v>1.2858400000000001</v>
      </c>
      <c r="R4051" s="43">
        <v>0</v>
      </c>
      <c r="S4051" s="43">
        <v>0</v>
      </c>
      <c r="T4051" s="43">
        <v>0</v>
      </c>
      <c r="U4051" s="43">
        <v>0</v>
      </c>
      <c r="V4051" s="43">
        <v>0</v>
      </c>
      <c r="W4051" s="43">
        <v>0</v>
      </c>
      <c r="X4051" s="43">
        <v>0</v>
      </c>
      <c r="Y4051" s="43">
        <v>0</v>
      </c>
      <c r="Z4051" s="43">
        <v>0</v>
      </c>
      <c r="AA4051" s="43">
        <v>0</v>
      </c>
      <c r="AB4051" s="43">
        <v>0</v>
      </c>
      <c r="AC4051" s="43">
        <v>0</v>
      </c>
      <c r="AD4051" s="43">
        <v>0</v>
      </c>
      <c r="AE4051" s="43">
        <v>0</v>
      </c>
    </row>
    <row r="4052" spans="1:31" ht="15.75" x14ac:dyDescent="0.25">
      <c r="A4052" s="49" t="s">
        <v>7955</v>
      </c>
      <c r="B4052" s="22" t="s">
        <v>8268</v>
      </c>
      <c r="C4052" s="42" t="s">
        <v>8269</v>
      </c>
      <c r="D4052" s="21">
        <v>2023</v>
      </c>
      <c r="E4052" s="21">
        <v>2024</v>
      </c>
      <c r="F4052" s="43">
        <v>2.0074999999999998</v>
      </c>
      <c r="G4052" s="43">
        <v>2.4089999999999998</v>
      </c>
      <c r="H4052" s="43">
        <v>2.6433698075619998</v>
      </c>
      <c r="I4052" s="43">
        <v>0</v>
      </c>
      <c r="J4052" s="43">
        <f t="shared" si="189"/>
        <v>2.6433698075619998</v>
      </c>
      <c r="K4052" s="43">
        <v>1.3557090000000001</v>
      </c>
      <c r="L4052" s="43">
        <f t="shared" si="190"/>
        <v>1.2876608075619997</v>
      </c>
      <c r="M4052" s="43">
        <v>0</v>
      </c>
      <c r="N4052" s="43">
        <f t="shared" si="191"/>
        <v>2.4089999999999998</v>
      </c>
      <c r="O4052" s="43">
        <v>1.3557090000000001</v>
      </c>
      <c r="P4052" s="43">
        <v>1.2897E-2</v>
      </c>
      <c r="Q4052" s="43">
        <v>1.3428119999999999</v>
      </c>
      <c r="R4052" s="43">
        <v>0</v>
      </c>
      <c r="S4052" s="43">
        <v>0</v>
      </c>
      <c r="T4052" s="43">
        <v>0</v>
      </c>
      <c r="U4052" s="43">
        <v>0</v>
      </c>
      <c r="V4052" s="43">
        <v>0</v>
      </c>
      <c r="W4052" s="43">
        <v>0</v>
      </c>
      <c r="X4052" s="43">
        <v>0</v>
      </c>
      <c r="Y4052" s="43">
        <v>0</v>
      </c>
      <c r="Z4052" s="43">
        <v>0</v>
      </c>
      <c r="AA4052" s="43">
        <v>0</v>
      </c>
      <c r="AB4052" s="43">
        <v>0</v>
      </c>
      <c r="AC4052" s="43">
        <v>0</v>
      </c>
      <c r="AD4052" s="43">
        <v>0</v>
      </c>
      <c r="AE4052" s="43">
        <v>0</v>
      </c>
    </row>
    <row r="4053" spans="1:31" ht="15.75" x14ac:dyDescent="0.25">
      <c r="A4053" s="49" t="s">
        <v>7955</v>
      </c>
      <c r="B4053" s="22" t="s">
        <v>8270</v>
      </c>
      <c r="C4053" s="42" t="s">
        <v>8271</v>
      </c>
      <c r="D4053" s="21">
        <v>2023</v>
      </c>
      <c r="E4053" s="21">
        <v>2024</v>
      </c>
      <c r="F4053" s="43">
        <v>3.3635000000000002</v>
      </c>
      <c r="G4053" s="43">
        <v>4.0362</v>
      </c>
      <c r="H4053" s="43">
        <v>4.4298182546009999</v>
      </c>
      <c r="I4053" s="43">
        <v>0</v>
      </c>
      <c r="J4053" s="43">
        <f t="shared" si="189"/>
        <v>4.4298182546009999</v>
      </c>
      <c r="K4053" s="43">
        <v>1.477978</v>
      </c>
      <c r="L4053" s="43">
        <f t="shared" si="190"/>
        <v>2.9518402546009996</v>
      </c>
      <c r="M4053" s="43">
        <v>0</v>
      </c>
      <c r="N4053" s="43">
        <f t="shared" si="191"/>
        <v>4.0362</v>
      </c>
      <c r="O4053" s="43">
        <v>1.477978</v>
      </c>
      <c r="P4053" s="43">
        <v>8.6040000000000005E-3</v>
      </c>
      <c r="Q4053" s="43">
        <v>1.469374</v>
      </c>
      <c r="R4053" s="43">
        <v>0</v>
      </c>
      <c r="S4053" s="43">
        <v>0</v>
      </c>
      <c r="T4053" s="43">
        <v>0</v>
      </c>
      <c r="U4053" s="43">
        <v>0</v>
      </c>
      <c r="V4053" s="43">
        <v>0</v>
      </c>
      <c r="W4053" s="43">
        <v>0</v>
      </c>
      <c r="X4053" s="43">
        <v>0</v>
      </c>
      <c r="Y4053" s="43">
        <v>0</v>
      </c>
      <c r="Z4053" s="43">
        <v>0</v>
      </c>
      <c r="AA4053" s="43">
        <v>0</v>
      </c>
      <c r="AB4053" s="43">
        <v>0</v>
      </c>
      <c r="AC4053" s="43">
        <v>0</v>
      </c>
      <c r="AD4053" s="43">
        <v>0</v>
      </c>
      <c r="AE4053" s="43">
        <v>0</v>
      </c>
    </row>
    <row r="4054" spans="1:31" ht="15.75" x14ac:dyDescent="0.25">
      <c r="A4054" s="49" t="s">
        <v>7955</v>
      </c>
      <c r="B4054" s="22" t="s">
        <v>8272</v>
      </c>
      <c r="C4054" s="42" t="s">
        <v>8273</v>
      </c>
      <c r="D4054" s="21">
        <v>2023</v>
      </c>
      <c r="E4054" s="21">
        <v>2024</v>
      </c>
      <c r="F4054" s="43">
        <v>2.4594999999999998</v>
      </c>
      <c r="G4054" s="43">
        <v>2.9514</v>
      </c>
      <c r="H4054" s="43">
        <v>3.2375265418489998</v>
      </c>
      <c r="I4054" s="43">
        <v>0</v>
      </c>
      <c r="J4054" s="43">
        <f t="shared" si="189"/>
        <v>3.2375265418489998</v>
      </c>
      <c r="K4054" s="43">
        <v>1.7943370000000001</v>
      </c>
      <c r="L4054" s="43">
        <f t="shared" si="190"/>
        <v>1.4431895418489997</v>
      </c>
      <c r="M4054" s="43">
        <v>0</v>
      </c>
      <c r="N4054" s="43">
        <f t="shared" si="191"/>
        <v>2.9514</v>
      </c>
      <c r="O4054" s="43">
        <v>1.7943370000000001</v>
      </c>
      <c r="P4054" s="43">
        <v>2.6838000000000001E-2</v>
      </c>
      <c r="Q4054" s="43">
        <v>1.7674989999999999</v>
      </c>
      <c r="R4054" s="43">
        <v>0</v>
      </c>
      <c r="S4054" s="43">
        <v>0</v>
      </c>
      <c r="T4054" s="43">
        <v>0</v>
      </c>
      <c r="U4054" s="43">
        <v>0</v>
      </c>
      <c r="V4054" s="43">
        <v>0</v>
      </c>
      <c r="W4054" s="43">
        <v>0</v>
      </c>
      <c r="X4054" s="43">
        <v>0</v>
      </c>
      <c r="Y4054" s="43">
        <v>0</v>
      </c>
      <c r="Z4054" s="43">
        <v>0</v>
      </c>
      <c r="AA4054" s="43">
        <v>0</v>
      </c>
      <c r="AB4054" s="43">
        <v>0</v>
      </c>
      <c r="AC4054" s="43">
        <v>0</v>
      </c>
      <c r="AD4054" s="43">
        <v>0</v>
      </c>
      <c r="AE4054" s="43">
        <v>0</v>
      </c>
    </row>
    <row r="4055" spans="1:31" ht="15.75" x14ac:dyDescent="0.25">
      <c r="A4055" s="49" t="s">
        <v>7955</v>
      </c>
      <c r="B4055" s="22" t="s">
        <v>8274</v>
      </c>
      <c r="C4055" s="42" t="s">
        <v>8275</v>
      </c>
      <c r="D4055" s="21">
        <v>2023</v>
      </c>
      <c r="E4055" s="21">
        <v>2024</v>
      </c>
      <c r="F4055" s="43">
        <v>2.6855000000000002</v>
      </c>
      <c r="G4055" s="43">
        <v>3.2225999999999999</v>
      </c>
      <c r="H4055" s="43">
        <v>3.5355723636029999</v>
      </c>
      <c r="I4055" s="43">
        <v>0</v>
      </c>
      <c r="J4055" s="43">
        <f t="shared" si="189"/>
        <v>3.5355723636029999</v>
      </c>
      <c r="K4055" s="43">
        <v>1.7763739999999999</v>
      </c>
      <c r="L4055" s="43">
        <f t="shared" si="190"/>
        <v>1.759198363603</v>
      </c>
      <c r="M4055" s="43">
        <v>0</v>
      </c>
      <c r="N4055" s="43">
        <f t="shared" si="191"/>
        <v>3.2225999999999999</v>
      </c>
      <c r="O4055" s="43">
        <v>1.7763739999999999</v>
      </c>
      <c r="P4055" s="43">
        <v>2.1725000000000001E-2</v>
      </c>
      <c r="Q4055" s="43">
        <v>1.7546489999999999</v>
      </c>
      <c r="R4055" s="43">
        <v>0</v>
      </c>
      <c r="S4055" s="43">
        <v>0</v>
      </c>
      <c r="T4055" s="43">
        <v>0</v>
      </c>
      <c r="U4055" s="43">
        <v>0</v>
      </c>
      <c r="V4055" s="43">
        <v>0</v>
      </c>
      <c r="W4055" s="43">
        <v>0</v>
      </c>
      <c r="X4055" s="43">
        <v>0</v>
      </c>
      <c r="Y4055" s="43">
        <v>0</v>
      </c>
      <c r="Z4055" s="43">
        <v>0</v>
      </c>
      <c r="AA4055" s="43">
        <v>0</v>
      </c>
      <c r="AB4055" s="43">
        <v>0</v>
      </c>
      <c r="AC4055" s="43">
        <v>0</v>
      </c>
      <c r="AD4055" s="43">
        <v>0</v>
      </c>
      <c r="AE4055" s="43">
        <v>0</v>
      </c>
    </row>
    <row r="4056" spans="1:31" ht="15.75" x14ac:dyDescent="0.25">
      <c r="A4056" s="49" t="s">
        <v>7955</v>
      </c>
      <c r="B4056" s="22" t="s">
        <v>8276</v>
      </c>
      <c r="C4056" s="42" t="s">
        <v>8277</v>
      </c>
      <c r="D4056" s="21">
        <v>2023</v>
      </c>
      <c r="E4056" s="21">
        <v>2024</v>
      </c>
      <c r="F4056" s="43">
        <v>3.5895000000000001</v>
      </c>
      <c r="G4056" s="43">
        <v>4.3074000000000003</v>
      </c>
      <c r="H4056" s="43">
        <v>4.7273888866110001</v>
      </c>
      <c r="I4056" s="43">
        <v>0</v>
      </c>
      <c r="J4056" s="43">
        <f t="shared" si="189"/>
        <v>4.7273888866110001</v>
      </c>
      <c r="K4056" s="43">
        <v>2.6089720000000001</v>
      </c>
      <c r="L4056" s="43">
        <f t="shared" si="190"/>
        <v>2.118416886611</v>
      </c>
      <c r="M4056" s="43">
        <v>0</v>
      </c>
      <c r="N4056" s="43">
        <f t="shared" si="191"/>
        <v>4.3074000000000003</v>
      </c>
      <c r="O4056" s="43">
        <v>2.6089720000000001</v>
      </c>
      <c r="P4056" s="43">
        <v>1.5931000000000001E-2</v>
      </c>
      <c r="Q4056" s="43">
        <v>2.5930409999999999</v>
      </c>
      <c r="R4056" s="43">
        <v>0</v>
      </c>
      <c r="S4056" s="43">
        <v>0</v>
      </c>
      <c r="T4056" s="43">
        <v>0</v>
      </c>
      <c r="U4056" s="43">
        <v>0</v>
      </c>
      <c r="V4056" s="43">
        <v>0</v>
      </c>
      <c r="W4056" s="43">
        <v>0</v>
      </c>
      <c r="X4056" s="43">
        <v>0</v>
      </c>
      <c r="Y4056" s="43">
        <v>0</v>
      </c>
      <c r="Z4056" s="43">
        <v>0</v>
      </c>
      <c r="AA4056" s="43">
        <v>0</v>
      </c>
      <c r="AB4056" s="43">
        <v>0</v>
      </c>
      <c r="AC4056" s="43">
        <v>0</v>
      </c>
      <c r="AD4056" s="43">
        <v>0</v>
      </c>
      <c r="AE4056" s="43">
        <v>0</v>
      </c>
    </row>
    <row r="4057" spans="1:31" ht="15.75" x14ac:dyDescent="0.25">
      <c r="A4057" s="49" t="s">
        <v>7955</v>
      </c>
      <c r="B4057" s="22" t="s">
        <v>8278</v>
      </c>
      <c r="C4057" s="42" t="s">
        <v>8279</v>
      </c>
      <c r="D4057" s="21">
        <v>2023</v>
      </c>
      <c r="E4057" s="21">
        <v>2024</v>
      </c>
      <c r="F4057" s="43">
        <v>3.3635000000000002</v>
      </c>
      <c r="G4057" s="43">
        <v>4.0362</v>
      </c>
      <c r="H4057" s="43">
        <v>4.4293163973210001</v>
      </c>
      <c r="I4057" s="43">
        <v>0</v>
      </c>
      <c r="J4057" s="43">
        <f t="shared" si="189"/>
        <v>4.4293163973210001</v>
      </c>
      <c r="K4057" s="43">
        <v>2.0272770000000002</v>
      </c>
      <c r="L4057" s="43">
        <f t="shared" si="190"/>
        <v>2.4020393973209999</v>
      </c>
      <c r="M4057" s="43">
        <v>0</v>
      </c>
      <c r="N4057" s="43">
        <f t="shared" si="191"/>
        <v>4.0362</v>
      </c>
      <c r="O4057" s="43">
        <v>2.0272770000000002</v>
      </c>
      <c r="P4057" s="43">
        <v>1.5800000000000002E-2</v>
      </c>
      <c r="Q4057" s="43">
        <v>2.0114770000000002</v>
      </c>
      <c r="R4057" s="43">
        <v>0</v>
      </c>
      <c r="S4057" s="43">
        <v>0</v>
      </c>
      <c r="T4057" s="43">
        <v>0</v>
      </c>
      <c r="U4057" s="43">
        <v>0</v>
      </c>
      <c r="V4057" s="43">
        <v>0</v>
      </c>
      <c r="W4057" s="43">
        <v>0</v>
      </c>
      <c r="X4057" s="43">
        <v>0</v>
      </c>
      <c r="Y4057" s="43">
        <v>0</v>
      </c>
      <c r="Z4057" s="43">
        <v>0</v>
      </c>
      <c r="AA4057" s="43">
        <v>0</v>
      </c>
      <c r="AB4057" s="43">
        <v>0</v>
      </c>
      <c r="AC4057" s="43">
        <v>0</v>
      </c>
      <c r="AD4057" s="43">
        <v>0</v>
      </c>
      <c r="AE4057" s="43">
        <v>0</v>
      </c>
    </row>
    <row r="4058" spans="1:31" ht="15.75" x14ac:dyDescent="0.25">
      <c r="A4058" s="49" t="s">
        <v>7955</v>
      </c>
      <c r="B4058" s="22" t="s">
        <v>8280</v>
      </c>
      <c r="C4058" s="42" t="s">
        <v>8281</v>
      </c>
      <c r="D4058" s="21">
        <v>2024</v>
      </c>
      <c r="E4058" s="21">
        <v>2025</v>
      </c>
      <c r="F4058" s="43">
        <v>4.7195</v>
      </c>
      <c r="G4058" s="43">
        <v>5.6634000000000002</v>
      </c>
      <c r="H4058" s="43">
        <v>6.5243767162959996</v>
      </c>
      <c r="I4058" s="43">
        <v>0</v>
      </c>
      <c r="J4058" s="43">
        <f t="shared" si="189"/>
        <v>6.5243767162959996</v>
      </c>
      <c r="K4058" s="43">
        <v>1.904495</v>
      </c>
      <c r="L4058" s="43">
        <f t="shared" si="190"/>
        <v>4.6198817162959998</v>
      </c>
      <c r="M4058" s="43">
        <v>0</v>
      </c>
      <c r="N4058" s="43">
        <f t="shared" si="191"/>
        <v>5.6634000000000002</v>
      </c>
      <c r="O4058" s="43">
        <v>1.904495</v>
      </c>
      <c r="P4058" s="43">
        <v>0</v>
      </c>
      <c r="Q4058" s="43">
        <v>3.0349000000000001E-2</v>
      </c>
      <c r="R4058" s="43">
        <v>1.8741460000000001</v>
      </c>
      <c r="S4058" s="43">
        <v>0</v>
      </c>
      <c r="T4058" s="43">
        <v>0</v>
      </c>
      <c r="U4058" s="43">
        <v>0</v>
      </c>
      <c r="V4058" s="43">
        <v>0</v>
      </c>
      <c r="W4058" s="43">
        <v>0</v>
      </c>
      <c r="X4058" s="43">
        <v>0</v>
      </c>
      <c r="Y4058" s="43">
        <v>0</v>
      </c>
      <c r="Z4058" s="43">
        <v>0</v>
      </c>
      <c r="AA4058" s="43">
        <v>0</v>
      </c>
      <c r="AB4058" s="43">
        <v>0</v>
      </c>
      <c r="AC4058" s="43">
        <v>0</v>
      </c>
      <c r="AD4058" s="43">
        <v>0</v>
      </c>
      <c r="AE4058" s="43">
        <v>0</v>
      </c>
    </row>
    <row r="4059" spans="1:31" ht="15.75" x14ac:dyDescent="0.25">
      <c r="A4059" s="49" t="s">
        <v>7955</v>
      </c>
      <c r="B4059" s="22" t="s">
        <v>8282</v>
      </c>
      <c r="C4059" s="42" t="s">
        <v>8283</v>
      </c>
      <c r="D4059" s="21">
        <v>2024</v>
      </c>
      <c r="E4059" s="21">
        <v>2025</v>
      </c>
      <c r="F4059" s="43">
        <v>4.7195</v>
      </c>
      <c r="G4059" s="43">
        <v>5.6634000000000002</v>
      </c>
      <c r="H4059" s="43">
        <v>6.5230481450779996</v>
      </c>
      <c r="I4059" s="43">
        <v>0</v>
      </c>
      <c r="J4059" s="43">
        <f t="shared" si="189"/>
        <v>6.5230481450779996</v>
      </c>
      <c r="K4059" s="43">
        <v>1.5024439999999999</v>
      </c>
      <c r="L4059" s="43">
        <f t="shared" si="190"/>
        <v>5.0206041450779999</v>
      </c>
      <c r="M4059" s="43">
        <v>0</v>
      </c>
      <c r="N4059" s="43">
        <f t="shared" si="191"/>
        <v>5.6634000000000002</v>
      </c>
      <c r="O4059" s="43">
        <v>1.5024439999999999</v>
      </c>
      <c r="P4059" s="43">
        <v>0</v>
      </c>
      <c r="Q4059" s="43">
        <v>3.0349000000000001E-2</v>
      </c>
      <c r="R4059" s="43">
        <v>1.4720949999999999</v>
      </c>
      <c r="S4059" s="43">
        <v>0</v>
      </c>
      <c r="T4059" s="43">
        <v>0</v>
      </c>
      <c r="U4059" s="43">
        <v>0</v>
      </c>
      <c r="V4059" s="43">
        <v>0</v>
      </c>
      <c r="W4059" s="43">
        <v>0</v>
      </c>
      <c r="X4059" s="43">
        <v>0</v>
      </c>
      <c r="Y4059" s="43">
        <v>0</v>
      </c>
      <c r="Z4059" s="43">
        <v>0</v>
      </c>
      <c r="AA4059" s="43">
        <v>0</v>
      </c>
      <c r="AB4059" s="43">
        <v>0</v>
      </c>
      <c r="AC4059" s="43">
        <v>0</v>
      </c>
      <c r="AD4059" s="43">
        <v>0</v>
      </c>
      <c r="AE4059" s="43">
        <v>0</v>
      </c>
    </row>
    <row r="4060" spans="1:31" ht="15.75" x14ac:dyDescent="0.25">
      <c r="A4060" s="49" t="s">
        <v>7955</v>
      </c>
      <c r="B4060" s="22" t="s">
        <v>8284</v>
      </c>
      <c r="C4060" s="42" t="s">
        <v>8285</v>
      </c>
      <c r="D4060" s="21">
        <v>2024</v>
      </c>
      <c r="E4060" s="21">
        <v>2025</v>
      </c>
      <c r="F4060" s="43">
        <v>4.7195</v>
      </c>
      <c r="G4060" s="43">
        <v>5.6634000000000002</v>
      </c>
      <c r="H4060" s="43">
        <v>6.5247030855550001</v>
      </c>
      <c r="I4060" s="43">
        <v>0</v>
      </c>
      <c r="J4060" s="43">
        <f t="shared" si="189"/>
        <v>6.5247030855550001</v>
      </c>
      <c r="K4060" s="43">
        <v>2.0384989999999998</v>
      </c>
      <c r="L4060" s="43">
        <f t="shared" si="190"/>
        <v>4.4862040855550003</v>
      </c>
      <c r="M4060" s="43">
        <v>0</v>
      </c>
      <c r="N4060" s="43">
        <f t="shared" si="191"/>
        <v>5.6634000000000002</v>
      </c>
      <c r="O4060" s="43">
        <v>2.0384989999999998</v>
      </c>
      <c r="P4060" s="43">
        <v>0</v>
      </c>
      <c r="Q4060" s="43">
        <v>3.0349000000000001E-2</v>
      </c>
      <c r="R4060" s="43">
        <v>2.0081500000000001</v>
      </c>
      <c r="S4060" s="43">
        <v>0</v>
      </c>
      <c r="T4060" s="43">
        <v>0</v>
      </c>
      <c r="U4060" s="43">
        <v>0</v>
      </c>
      <c r="V4060" s="43">
        <v>0</v>
      </c>
      <c r="W4060" s="43">
        <v>0</v>
      </c>
      <c r="X4060" s="43">
        <v>0</v>
      </c>
      <c r="Y4060" s="43">
        <v>0</v>
      </c>
      <c r="Z4060" s="43">
        <v>0</v>
      </c>
      <c r="AA4060" s="43">
        <v>0</v>
      </c>
      <c r="AB4060" s="43">
        <v>0</v>
      </c>
      <c r="AC4060" s="43">
        <v>0</v>
      </c>
      <c r="AD4060" s="43">
        <v>0</v>
      </c>
      <c r="AE4060" s="43">
        <v>0</v>
      </c>
    </row>
    <row r="4061" spans="1:31" ht="15.75" x14ac:dyDescent="0.25">
      <c r="A4061" s="49" t="s">
        <v>7955</v>
      </c>
      <c r="B4061" s="22" t="s">
        <v>8286</v>
      </c>
      <c r="C4061" s="42" t="s">
        <v>8287</v>
      </c>
      <c r="D4061" s="21">
        <v>2024</v>
      </c>
      <c r="E4061" s="21">
        <v>2025</v>
      </c>
      <c r="F4061" s="43">
        <v>4.7195</v>
      </c>
      <c r="G4061" s="43">
        <v>5.6634000000000002</v>
      </c>
      <c r="H4061" s="43">
        <v>6.5247030855550001</v>
      </c>
      <c r="I4061" s="43">
        <v>0</v>
      </c>
      <c r="J4061" s="43">
        <f t="shared" si="189"/>
        <v>6.5247030855550001</v>
      </c>
      <c r="K4061" s="43">
        <v>2.0384989999999998</v>
      </c>
      <c r="L4061" s="43">
        <f t="shared" si="190"/>
        <v>4.4862040855550003</v>
      </c>
      <c r="M4061" s="43">
        <v>0</v>
      </c>
      <c r="N4061" s="43">
        <f t="shared" si="191"/>
        <v>5.6634000000000002</v>
      </c>
      <c r="O4061" s="43">
        <v>2.0384989999999998</v>
      </c>
      <c r="P4061" s="43">
        <v>0</v>
      </c>
      <c r="Q4061" s="43">
        <v>3.0349000000000001E-2</v>
      </c>
      <c r="R4061" s="43">
        <v>2.0081500000000001</v>
      </c>
      <c r="S4061" s="43">
        <v>0</v>
      </c>
      <c r="T4061" s="43">
        <v>0</v>
      </c>
      <c r="U4061" s="43">
        <v>0</v>
      </c>
      <c r="V4061" s="43">
        <v>0</v>
      </c>
      <c r="W4061" s="43">
        <v>0</v>
      </c>
      <c r="X4061" s="43">
        <v>0</v>
      </c>
      <c r="Y4061" s="43">
        <v>0</v>
      </c>
      <c r="Z4061" s="43">
        <v>0</v>
      </c>
      <c r="AA4061" s="43">
        <v>0</v>
      </c>
      <c r="AB4061" s="43">
        <v>0</v>
      </c>
      <c r="AC4061" s="43">
        <v>0</v>
      </c>
      <c r="AD4061" s="43">
        <v>0</v>
      </c>
      <c r="AE4061" s="43">
        <v>0</v>
      </c>
    </row>
    <row r="4062" spans="1:31" ht="15.75" x14ac:dyDescent="0.25">
      <c r="A4062" s="49" t="s">
        <v>7955</v>
      </c>
      <c r="B4062" s="22" t="s">
        <v>8288</v>
      </c>
      <c r="C4062" s="42" t="s">
        <v>8289</v>
      </c>
      <c r="D4062" s="21">
        <v>2024</v>
      </c>
      <c r="E4062" s="21">
        <v>2026</v>
      </c>
      <c r="F4062" s="43">
        <v>4.7195</v>
      </c>
      <c r="G4062" s="43">
        <v>5.6634000000000002</v>
      </c>
      <c r="H4062" s="43">
        <v>6.8086223046649996</v>
      </c>
      <c r="I4062" s="43">
        <v>0</v>
      </c>
      <c r="J4062" s="43">
        <f t="shared" si="189"/>
        <v>6.8086223046649996</v>
      </c>
      <c r="K4062" s="43">
        <v>2.6857099999999998</v>
      </c>
      <c r="L4062" s="43">
        <f t="shared" si="190"/>
        <v>4.1229123046650002</v>
      </c>
      <c r="M4062" s="43">
        <v>0</v>
      </c>
      <c r="N4062" s="43">
        <f t="shared" si="191"/>
        <v>5.6634000000000002</v>
      </c>
      <c r="O4062" s="43">
        <v>2.6857099999999998</v>
      </c>
      <c r="P4062" s="43">
        <v>0</v>
      </c>
      <c r="Q4062" s="43">
        <v>3.0349000000000001E-2</v>
      </c>
      <c r="R4062" s="43">
        <v>0.16386000000000001</v>
      </c>
      <c r="S4062" s="43">
        <v>2.491501</v>
      </c>
      <c r="T4062" s="43">
        <v>0</v>
      </c>
      <c r="U4062" s="43">
        <v>0</v>
      </c>
      <c r="V4062" s="43">
        <v>0</v>
      </c>
      <c r="W4062" s="43">
        <v>0</v>
      </c>
      <c r="X4062" s="43">
        <v>0</v>
      </c>
      <c r="Y4062" s="43">
        <v>0</v>
      </c>
      <c r="Z4062" s="43">
        <v>0</v>
      </c>
      <c r="AA4062" s="43">
        <v>0</v>
      </c>
      <c r="AB4062" s="43">
        <v>0</v>
      </c>
      <c r="AC4062" s="43">
        <v>0</v>
      </c>
      <c r="AD4062" s="43">
        <v>0</v>
      </c>
      <c r="AE4062" s="43">
        <v>0</v>
      </c>
    </row>
    <row r="4063" spans="1:31" ht="15.75" x14ac:dyDescent="0.25">
      <c r="A4063" s="49" t="s">
        <v>7955</v>
      </c>
      <c r="B4063" s="22" t="s">
        <v>8290</v>
      </c>
      <c r="C4063" s="42" t="s">
        <v>8291</v>
      </c>
      <c r="D4063" s="21">
        <v>2024</v>
      </c>
      <c r="E4063" s="21">
        <v>2025</v>
      </c>
      <c r="F4063" s="43">
        <v>4.7195</v>
      </c>
      <c r="G4063" s="43">
        <v>5.6634000000000002</v>
      </c>
      <c r="H4063" s="43">
        <v>6.5235635301219999</v>
      </c>
      <c r="I4063" s="43">
        <v>0</v>
      </c>
      <c r="J4063" s="43">
        <f t="shared" si="189"/>
        <v>6.5235635301219999</v>
      </c>
      <c r="K4063" s="43">
        <v>1.6364590000000001</v>
      </c>
      <c r="L4063" s="43">
        <f t="shared" si="190"/>
        <v>4.8871045301219995</v>
      </c>
      <c r="M4063" s="43">
        <v>0</v>
      </c>
      <c r="N4063" s="43">
        <f t="shared" si="191"/>
        <v>5.6634000000000002</v>
      </c>
      <c r="O4063" s="43">
        <v>1.6364590000000001</v>
      </c>
      <c r="P4063" s="43">
        <v>0</v>
      </c>
      <c r="Q4063" s="43">
        <v>3.0349000000000001E-2</v>
      </c>
      <c r="R4063" s="43">
        <v>1.6061099999999999</v>
      </c>
      <c r="S4063" s="43">
        <v>0</v>
      </c>
      <c r="T4063" s="43">
        <v>0</v>
      </c>
      <c r="U4063" s="43">
        <v>0</v>
      </c>
      <c r="V4063" s="43">
        <v>0</v>
      </c>
      <c r="W4063" s="43">
        <v>0</v>
      </c>
      <c r="X4063" s="43">
        <v>0</v>
      </c>
      <c r="Y4063" s="43">
        <v>0</v>
      </c>
      <c r="Z4063" s="43">
        <v>0</v>
      </c>
      <c r="AA4063" s="43">
        <v>0</v>
      </c>
      <c r="AB4063" s="43">
        <v>0</v>
      </c>
      <c r="AC4063" s="43">
        <v>0</v>
      </c>
      <c r="AD4063" s="43">
        <v>0</v>
      </c>
      <c r="AE4063" s="43">
        <v>0</v>
      </c>
    </row>
    <row r="4064" spans="1:31" ht="15.75" x14ac:dyDescent="0.25">
      <c r="A4064" s="49" t="s">
        <v>7955</v>
      </c>
      <c r="B4064" s="22" t="s">
        <v>8292</v>
      </c>
      <c r="C4064" s="42" t="s">
        <v>8293</v>
      </c>
      <c r="D4064" s="21">
        <v>2024</v>
      </c>
      <c r="E4064" s="21">
        <v>2025</v>
      </c>
      <c r="F4064" s="43">
        <v>4.7195</v>
      </c>
      <c r="G4064" s="43">
        <v>5.6634000000000002</v>
      </c>
      <c r="H4064" s="43">
        <v>6.5247030855550001</v>
      </c>
      <c r="I4064" s="43">
        <v>0</v>
      </c>
      <c r="J4064" s="43">
        <f t="shared" si="189"/>
        <v>6.5247030855550001</v>
      </c>
      <c r="K4064" s="43">
        <v>2.0384989999999998</v>
      </c>
      <c r="L4064" s="43">
        <f t="shared" si="190"/>
        <v>4.4862040855550003</v>
      </c>
      <c r="M4064" s="43">
        <v>0</v>
      </c>
      <c r="N4064" s="43">
        <f t="shared" si="191"/>
        <v>5.6634000000000002</v>
      </c>
      <c r="O4064" s="43">
        <v>2.0384989999999998</v>
      </c>
      <c r="P4064" s="43">
        <v>0</v>
      </c>
      <c r="Q4064" s="43">
        <v>3.0349000000000001E-2</v>
      </c>
      <c r="R4064" s="43">
        <v>2.0081500000000001</v>
      </c>
      <c r="S4064" s="43">
        <v>0</v>
      </c>
      <c r="T4064" s="43">
        <v>0</v>
      </c>
      <c r="U4064" s="43">
        <v>0</v>
      </c>
      <c r="V4064" s="43">
        <v>0</v>
      </c>
      <c r="W4064" s="43">
        <v>0</v>
      </c>
      <c r="X4064" s="43">
        <v>0</v>
      </c>
      <c r="Y4064" s="43">
        <v>0</v>
      </c>
      <c r="Z4064" s="43">
        <v>0</v>
      </c>
      <c r="AA4064" s="43">
        <v>0</v>
      </c>
      <c r="AB4064" s="43">
        <v>0</v>
      </c>
      <c r="AC4064" s="43">
        <v>0</v>
      </c>
      <c r="AD4064" s="43">
        <v>0</v>
      </c>
      <c r="AE4064" s="43">
        <v>0</v>
      </c>
    </row>
    <row r="4065" spans="1:31" ht="15.75" x14ac:dyDescent="0.25">
      <c r="A4065" s="49" t="s">
        <v>7955</v>
      </c>
      <c r="B4065" s="22" t="s">
        <v>8294</v>
      </c>
      <c r="C4065" s="42" t="s">
        <v>8295</v>
      </c>
      <c r="D4065" s="21">
        <v>2024</v>
      </c>
      <c r="E4065" s="21">
        <v>2025</v>
      </c>
      <c r="F4065" s="43">
        <v>4.7195</v>
      </c>
      <c r="G4065" s="43">
        <v>5.6634000000000002</v>
      </c>
      <c r="H4065" s="43">
        <v>6.5247030855550001</v>
      </c>
      <c r="I4065" s="43">
        <v>0</v>
      </c>
      <c r="J4065" s="43">
        <f t="shared" si="189"/>
        <v>6.5247030855550001</v>
      </c>
      <c r="K4065" s="43">
        <v>2.0384989999999998</v>
      </c>
      <c r="L4065" s="43">
        <f t="shared" si="190"/>
        <v>4.4862040855550003</v>
      </c>
      <c r="M4065" s="43">
        <v>0</v>
      </c>
      <c r="N4065" s="43">
        <f t="shared" si="191"/>
        <v>5.6634000000000002</v>
      </c>
      <c r="O4065" s="43">
        <v>2.0384989999999998</v>
      </c>
      <c r="P4065" s="43">
        <v>0</v>
      </c>
      <c r="Q4065" s="43">
        <v>3.0349000000000001E-2</v>
      </c>
      <c r="R4065" s="43">
        <v>2.0081500000000001</v>
      </c>
      <c r="S4065" s="43">
        <v>0</v>
      </c>
      <c r="T4065" s="43">
        <v>0</v>
      </c>
      <c r="U4065" s="43">
        <v>0</v>
      </c>
      <c r="V4065" s="43">
        <v>0</v>
      </c>
      <c r="W4065" s="43">
        <v>0</v>
      </c>
      <c r="X4065" s="43">
        <v>0</v>
      </c>
      <c r="Y4065" s="43">
        <v>0</v>
      </c>
      <c r="Z4065" s="43">
        <v>0</v>
      </c>
      <c r="AA4065" s="43">
        <v>0</v>
      </c>
      <c r="AB4065" s="43">
        <v>0</v>
      </c>
      <c r="AC4065" s="43">
        <v>0</v>
      </c>
      <c r="AD4065" s="43">
        <v>0</v>
      </c>
      <c r="AE4065" s="43">
        <v>0</v>
      </c>
    </row>
    <row r="4066" spans="1:31" ht="15.75" x14ac:dyDescent="0.25">
      <c r="A4066" s="49" t="s">
        <v>7955</v>
      </c>
      <c r="B4066" s="22" t="s">
        <v>8296</v>
      </c>
      <c r="C4066" s="42" t="s">
        <v>8297</v>
      </c>
      <c r="D4066" s="21">
        <v>2025</v>
      </c>
      <c r="E4066" s="21">
        <v>2026</v>
      </c>
      <c r="F4066" s="43">
        <v>4.7195</v>
      </c>
      <c r="G4066" s="43">
        <v>5.6634000000000002</v>
      </c>
      <c r="H4066" s="43">
        <v>6.8293118894529998</v>
      </c>
      <c r="I4066" s="43">
        <v>0</v>
      </c>
      <c r="J4066" s="43">
        <f t="shared" si="189"/>
        <v>6.8293118894529998</v>
      </c>
      <c r="K4066" s="43">
        <v>1.993517</v>
      </c>
      <c r="L4066" s="43">
        <f t="shared" si="190"/>
        <v>4.8357948894530001</v>
      </c>
      <c r="M4066" s="43">
        <v>0</v>
      </c>
      <c r="N4066" s="43">
        <f t="shared" si="191"/>
        <v>5.6634000000000002</v>
      </c>
      <c r="O4066" s="43">
        <v>1.993517</v>
      </c>
      <c r="P4066" s="43">
        <v>0</v>
      </c>
      <c r="Q4066" s="43">
        <v>0</v>
      </c>
      <c r="R4066" s="43">
        <v>3.1879999999999999E-2</v>
      </c>
      <c r="S4066" s="43">
        <v>1.9616370000000001</v>
      </c>
      <c r="T4066" s="43">
        <v>0</v>
      </c>
      <c r="U4066" s="43">
        <v>0</v>
      </c>
      <c r="V4066" s="43">
        <v>0</v>
      </c>
      <c r="W4066" s="43">
        <v>0</v>
      </c>
      <c r="X4066" s="43">
        <v>0</v>
      </c>
      <c r="Y4066" s="43">
        <v>0</v>
      </c>
      <c r="Z4066" s="43">
        <v>0</v>
      </c>
      <c r="AA4066" s="43">
        <v>0</v>
      </c>
      <c r="AB4066" s="43">
        <v>0</v>
      </c>
      <c r="AC4066" s="43">
        <v>0</v>
      </c>
      <c r="AD4066" s="43">
        <v>0</v>
      </c>
      <c r="AE4066" s="43">
        <v>0</v>
      </c>
    </row>
    <row r="4067" spans="1:31" ht="15.75" x14ac:dyDescent="0.25">
      <c r="A4067" s="49" t="s">
        <v>7955</v>
      </c>
      <c r="B4067" s="22" t="s">
        <v>8298</v>
      </c>
      <c r="C4067" s="42" t="s">
        <v>8299</v>
      </c>
      <c r="D4067" s="21">
        <v>2025</v>
      </c>
      <c r="E4067" s="21">
        <v>2026</v>
      </c>
      <c r="F4067" s="43">
        <v>2.0074999999999998</v>
      </c>
      <c r="G4067" s="43">
        <v>2.4089999999999998</v>
      </c>
      <c r="H4067" s="43">
        <v>2.9029227978550001</v>
      </c>
      <c r="I4067" s="43">
        <v>0</v>
      </c>
      <c r="J4067" s="43">
        <f t="shared" si="189"/>
        <v>2.9029227978550001</v>
      </c>
      <c r="K4067" s="43">
        <v>1.0116000000000001</v>
      </c>
      <c r="L4067" s="43">
        <f t="shared" si="190"/>
        <v>1.891322797855</v>
      </c>
      <c r="M4067" s="43">
        <v>0</v>
      </c>
      <c r="N4067" s="43">
        <f t="shared" si="191"/>
        <v>2.4089999999999998</v>
      </c>
      <c r="O4067" s="43">
        <v>1.0116000000000001</v>
      </c>
      <c r="P4067" s="43">
        <v>0</v>
      </c>
      <c r="Q4067" s="43">
        <v>0</v>
      </c>
      <c r="R4067" s="43">
        <v>3.1879999999999999E-2</v>
      </c>
      <c r="S4067" s="43">
        <v>0.97972000000000004</v>
      </c>
      <c r="T4067" s="43">
        <v>0</v>
      </c>
      <c r="U4067" s="43">
        <v>0</v>
      </c>
      <c r="V4067" s="43">
        <v>0</v>
      </c>
      <c r="W4067" s="43">
        <v>0</v>
      </c>
      <c r="X4067" s="43">
        <v>0</v>
      </c>
      <c r="Y4067" s="43">
        <v>0</v>
      </c>
      <c r="Z4067" s="43">
        <v>0</v>
      </c>
      <c r="AA4067" s="43">
        <v>0</v>
      </c>
      <c r="AB4067" s="43">
        <v>0</v>
      </c>
      <c r="AC4067" s="43">
        <v>0</v>
      </c>
      <c r="AD4067" s="43">
        <v>0</v>
      </c>
      <c r="AE4067" s="43">
        <v>0</v>
      </c>
    </row>
    <row r="4068" spans="1:31" ht="15.75" x14ac:dyDescent="0.25">
      <c r="A4068" s="49" t="s">
        <v>7955</v>
      </c>
      <c r="B4068" s="22" t="s">
        <v>8300</v>
      </c>
      <c r="C4068" s="42" t="s">
        <v>8301</v>
      </c>
      <c r="D4068" s="21">
        <v>2025</v>
      </c>
      <c r="E4068" s="21">
        <v>2026</v>
      </c>
      <c r="F4068" s="43">
        <v>4.0415000000000001</v>
      </c>
      <c r="G4068" s="43">
        <v>4.8498000000000001</v>
      </c>
      <c r="H4068" s="43">
        <v>5.8487328440609998</v>
      </c>
      <c r="I4068" s="43">
        <v>0</v>
      </c>
      <c r="J4068" s="43">
        <f t="shared" si="189"/>
        <v>5.8487328440609998</v>
      </c>
      <c r="K4068" s="43">
        <v>2.2740640000000001</v>
      </c>
      <c r="L4068" s="43">
        <f t="shared" si="190"/>
        <v>3.5746688440609997</v>
      </c>
      <c r="M4068" s="43">
        <v>0</v>
      </c>
      <c r="N4068" s="43">
        <f t="shared" si="191"/>
        <v>4.8498000000000001</v>
      </c>
      <c r="O4068" s="43">
        <v>2.2740640000000001</v>
      </c>
      <c r="P4068" s="43">
        <v>0</v>
      </c>
      <c r="Q4068" s="43">
        <v>0</v>
      </c>
      <c r="R4068" s="43">
        <v>3.1879999999999999E-2</v>
      </c>
      <c r="S4068" s="43">
        <v>2.242184</v>
      </c>
      <c r="T4068" s="43">
        <v>0</v>
      </c>
      <c r="U4068" s="43">
        <v>0</v>
      </c>
      <c r="V4068" s="43">
        <v>0</v>
      </c>
      <c r="W4068" s="43">
        <v>0</v>
      </c>
      <c r="X4068" s="43">
        <v>0</v>
      </c>
      <c r="Y4068" s="43">
        <v>0</v>
      </c>
      <c r="Z4068" s="43">
        <v>0</v>
      </c>
      <c r="AA4068" s="43">
        <v>0</v>
      </c>
      <c r="AB4068" s="43">
        <v>0</v>
      </c>
      <c r="AC4068" s="43">
        <v>0</v>
      </c>
      <c r="AD4068" s="43">
        <v>0</v>
      </c>
      <c r="AE4068" s="43">
        <v>0</v>
      </c>
    </row>
    <row r="4069" spans="1:31" ht="15.75" x14ac:dyDescent="0.25">
      <c r="A4069" s="49" t="s">
        <v>7955</v>
      </c>
      <c r="B4069" s="22" t="s">
        <v>8302</v>
      </c>
      <c r="C4069" s="42" t="s">
        <v>8303</v>
      </c>
      <c r="D4069" s="21">
        <v>2025</v>
      </c>
      <c r="E4069" s="21">
        <v>2026</v>
      </c>
      <c r="F4069" s="43">
        <v>2.4594999999999998</v>
      </c>
      <c r="G4069" s="43">
        <v>2.9514</v>
      </c>
      <c r="H4069" s="43">
        <v>3.5576193521660002</v>
      </c>
      <c r="I4069" s="43">
        <v>0</v>
      </c>
      <c r="J4069" s="43">
        <f t="shared" si="189"/>
        <v>3.5576193521660002</v>
      </c>
      <c r="K4069" s="43">
        <v>1.2921560000000001</v>
      </c>
      <c r="L4069" s="43">
        <f t="shared" si="190"/>
        <v>2.2654633521659999</v>
      </c>
      <c r="M4069" s="43">
        <v>0</v>
      </c>
      <c r="N4069" s="43">
        <f t="shared" si="191"/>
        <v>2.9514</v>
      </c>
      <c r="O4069" s="43">
        <v>1.2921560000000001</v>
      </c>
      <c r="P4069" s="43">
        <v>0</v>
      </c>
      <c r="Q4069" s="43">
        <v>0</v>
      </c>
      <c r="R4069" s="43">
        <v>3.1879999999999999E-2</v>
      </c>
      <c r="S4069" s="43">
        <v>1.260276</v>
      </c>
      <c r="T4069" s="43">
        <v>0</v>
      </c>
      <c r="U4069" s="43">
        <v>0</v>
      </c>
      <c r="V4069" s="43">
        <v>0</v>
      </c>
      <c r="W4069" s="43">
        <v>0</v>
      </c>
      <c r="X4069" s="43">
        <v>0</v>
      </c>
      <c r="Y4069" s="43">
        <v>0</v>
      </c>
      <c r="Z4069" s="43">
        <v>0</v>
      </c>
      <c r="AA4069" s="43">
        <v>0</v>
      </c>
      <c r="AB4069" s="43">
        <v>0</v>
      </c>
      <c r="AC4069" s="43">
        <v>0</v>
      </c>
      <c r="AD4069" s="43">
        <v>0</v>
      </c>
      <c r="AE4069" s="43">
        <v>0</v>
      </c>
    </row>
    <row r="4070" spans="1:31" ht="15.75" x14ac:dyDescent="0.25">
      <c r="A4070" s="49" t="s">
        <v>7955</v>
      </c>
      <c r="B4070" s="22" t="s">
        <v>8304</v>
      </c>
      <c r="C4070" s="42" t="s">
        <v>8305</v>
      </c>
      <c r="D4070" s="21">
        <v>2025</v>
      </c>
      <c r="E4070" s="21">
        <v>2026</v>
      </c>
      <c r="F4070" s="43">
        <v>3.5895000000000001</v>
      </c>
      <c r="G4070" s="43">
        <v>4.3074000000000003</v>
      </c>
      <c r="H4070" s="43">
        <v>5.194155106937</v>
      </c>
      <c r="I4070" s="43">
        <v>0</v>
      </c>
      <c r="J4070" s="43">
        <f t="shared" si="189"/>
        <v>5.194155106937</v>
      </c>
      <c r="K4070" s="43">
        <v>1.993517</v>
      </c>
      <c r="L4070" s="43">
        <f t="shared" si="190"/>
        <v>3.2006381069370002</v>
      </c>
      <c r="M4070" s="43">
        <v>0</v>
      </c>
      <c r="N4070" s="43">
        <f t="shared" si="191"/>
        <v>4.3074000000000003</v>
      </c>
      <c r="O4070" s="43">
        <v>1.993517</v>
      </c>
      <c r="P4070" s="43">
        <v>0</v>
      </c>
      <c r="Q4070" s="43">
        <v>0</v>
      </c>
      <c r="R4070" s="43">
        <v>3.1879999999999999E-2</v>
      </c>
      <c r="S4070" s="43">
        <v>1.9616370000000001</v>
      </c>
      <c r="T4070" s="43">
        <v>0</v>
      </c>
      <c r="U4070" s="43">
        <v>0</v>
      </c>
      <c r="V4070" s="43">
        <v>0</v>
      </c>
      <c r="W4070" s="43">
        <v>0</v>
      </c>
      <c r="X4070" s="43">
        <v>0</v>
      </c>
      <c r="Y4070" s="43">
        <v>0</v>
      </c>
      <c r="Z4070" s="43">
        <v>0</v>
      </c>
      <c r="AA4070" s="43">
        <v>0</v>
      </c>
      <c r="AB4070" s="43">
        <v>0</v>
      </c>
      <c r="AC4070" s="43">
        <v>0</v>
      </c>
      <c r="AD4070" s="43">
        <v>0</v>
      </c>
      <c r="AE4070" s="43">
        <v>0</v>
      </c>
    </row>
    <row r="4071" spans="1:31" ht="15.75" x14ac:dyDescent="0.25">
      <c r="A4071" s="49" t="s">
        <v>7955</v>
      </c>
      <c r="B4071" s="22" t="s">
        <v>8306</v>
      </c>
      <c r="C4071" s="42" t="s">
        <v>8307</v>
      </c>
      <c r="D4071" s="21">
        <v>2025</v>
      </c>
      <c r="E4071" s="21">
        <v>2026</v>
      </c>
      <c r="F4071" s="43">
        <v>3.5895000000000001</v>
      </c>
      <c r="G4071" s="43">
        <v>4.3074000000000003</v>
      </c>
      <c r="H4071" s="43">
        <v>5.194155106937</v>
      </c>
      <c r="I4071" s="43">
        <v>0</v>
      </c>
      <c r="J4071" s="43">
        <f t="shared" si="189"/>
        <v>5.194155106937</v>
      </c>
      <c r="K4071" s="43">
        <v>1.993517</v>
      </c>
      <c r="L4071" s="43">
        <f t="shared" si="190"/>
        <v>3.2006381069370002</v>
      </c>
      <c r="M4071" s="43">
        <v>0</v>
      </c>
      <c r="N4071" s="43">
        <f t="shared" si="191"/>
        <v>4.3074000000000003</v>
      </c>
      <c r="O4071" s="43">
        <v>1.993517</v>
      </c>
      <c r="P4071" s="43">
        <v>0</v>
      </c>
      <c r="Q4071" s="43">
        <v>0</v>
      </c>
      <c r="R4071" s="43">
        <v>3.1879999999999999E-2</v>
      </c>
      <c r="S4071" s="43">
        <v>1.9616370000000001</v>
      </c>
      <c r="T4071" s="43">
        <v>0</v>
      </c>
      <c r="U4071" s="43">
        <v>0</v>
      </c>
      <c r="V4071" s="43">
        <v>0</v>
      </c>
      <c r="W4071" s="43">
        <v>0</v>
      </c>
      <c r="X4071" s="43">
        <v>0</v>
      </c>
      <c r="Y4071" s="43">
        <v>0</v>
      </c>
      <c r="Z4071" s="43">
        <v>0</v>
      </c>
      <c r="AA4071" s="43">
        <v>0</v>
      </c>
      <c r="AB4071" s="43">
        <v>0</v>
      </c>
      <c r="AC4071" s="43">
        <v>0</v>
      </c>
      <c r="AD4071" s="43">
        <v>0</v>
      </c>
      <c r="AE4071" s="43">
        <v>0</v>
      </c>
    </row>
    <row r="4072" spans="1:31" ht="15.75" x14ac:dyDescent="0.25">
      <c r="A4072" s="49" t="s">
        <v>7955</v>
      </c>
      <c r="B4072" s="22" t="s">
        <v>8308</v>
      </c>
      <c r="C4072" s="42" t="s">
        <v>8309</v>
      </c>
      <c r="D4072" s="21">
        <v>2025</v>
      </c>
      <c r="E4072" s="21">
        <v>2026</v>
      </c>
      <c r="F4072" s="43">
        <v>4.0415000000000001</v>
      </c>
      <c r="G4072" s="43">
        <v>4.8498000000000001</v>
      </c>
      <c r="H4072" s="43">
        <v>5.8487328440609998</v>
      </c>
      <c r="I4072" s="43">
        <v>0</v>
      </c>
      <c r="J4072" s="43">
        <f t="shared" si="189"/>
        <v>5.8487328440609998</v>
      </c>
      <c r="K4072" s="43">
        <v>2.2740640000000001</v>
      </c>
      <c r="L4072" s="43">
        <f t="shared" si="190"/>
        <v>3.5746688440609997</v>
      </c>
      <c r="M4072" s="43">
        <v>0</v>
      </c>
      <c r="N4072" s="43">
        <f t="shared" si="191"/>
        <v>4.8498000000000001</v>
      </c>
      <c r="O4072" s="43">
        <v>2.2740640000000001</v>
      </c>
      <c r="P4072" s="43">
        <v>0</v>
      </c>
      <c r="Q4072" s="43">
        <v>0</v>
      </c>
      <c r="R4072" s="43">
        <v>3.1879999999999999E-2</v>
      </c>
      <c r="S4072" s="43">
        <v>2.242184</v>
      </c>
      <c r="T4072" s="43">
        <v>0</v>
      </c>
      <c r="U4072" s="43">
        <v>0</v>
      </c>
      <c r="V4072" s="43">
        <v>0</v>
      </c>
      <c r="W4072" s="43">
        <v>0</v>
      </c>
      <c r="X4072" s="43">
        <v>0</v>
      </c>
      <c r="Y4072" s="43">
        <v>0</v>
      </c>
      <c r="Z4072" s="43">
        <v>0</v>
      </c>
      <c r="AA4072" s="43">
        <v>0</v>
      </c>
      <c r="AB4072" s="43">
        <v>0</v>
      </c>
      <c r="AC4072" s="43">
        <v>0</v>
      </c>
      <c r="AD4072" s="43">
        <v>0</v>
      </c>
      <c r="AE4072" s="43">
        <v>0</v>
      </c>
    </row>
    <row r="4073" spans="1:31" ht="15.75" x14ac:dyDescent="0.25">
      <c r="A4073" s="49" t="s">
        <v>7955</v>
      </c>
      <c r="B4073" s="22" t="s">
        <v>8310</v>
      </c>
      <c r="C4073" s="42" t="s">
        <v>8311</v>
      </c>
      <c r="D4073" s="21">
        <v>2025</v>
      </c>
      <c r="E4073" s="21">
        <v>2026</v>
      </c>
      <c r="F4073" s="43">
        <v>4.0415000000000001</v>
      </c>
      <c r="G4073" s="43">
        <v>4.8498000000000001</v>
      </c>
      <c r="H4073" s="43">
        <v>5.8487328440609998</v>
      </c>
      <c r="I4073" s="43">
        <v>0</v>
      </c>
      <c r="J4073" s="43">
        <f t="shared" si="189"/>
        <v>5.8487328440609998</v>
      </c>
      <c r="K4073" s="43">
        <v>2.2740640000000001</v>
      </c>
      <c r="L4073" s="43">
        <f t="shared" si="190"/>
        <v>3.5746688440609997</v>
      </c>
      <c r="M4073" s="43">
        <v>0</v>
      </c>
      <c r="N4073" s="43">
        <f t="shared" si="191"/>
        <v>4.8498000000000001</v>
      </c>
      <c r="O4073" s="43">
        <v>2.2740640000000001</v>
      </c>
      <c r="P4073" s="43">
        <v>0</v>
      </c>
      <c r="Q4073" s="43">
        <v>0</v>
      </c>
      <c r="R4073" s="43">
        <v>3.1879999999999999E-2</v>
      </c>
      <c r="S4073" s="43">
        <v>2.242184</v>
      </c>
      <c r="T4073" s="43">
        <v>0</v>
      </c>
      <c r="U4073" s="43">
        <v>0</v>
      </c>
      <c r="V4073" s="43">
        <v>0</v>
      </c>
      <c r="W4073" s="43">
        <v>0</v>
      </c>
      <c r="X4073" s="43">
        <v>0</v>
      </c>
      <c r="Y4073" s="43">
        <v>0</v>
      </c>
      <c r="Z4073" s="43">
        <v>0</v>
      </c>
      <c r="AA4073" s="43">
        <v>0</v>
      </c>
      <c r="AB4073" s="43">
        <v>0</v>
      </c>
      <c r="AC4073" s="43">
        <v>0</v>
      </c>
      <c r="AD4073" s="43">
        <v>0</v>
      </c>
      <c r="AE4073" s="43">
        <v>0</v>
      </c>
    </row>
    <row r="4074" spans="1:31" ht="15.75" x14ac:dyDescent="0.25">
      <c r="A4074" s="49" t="s">
        <v>7955</v>
      </c>
      <c r="B4074" s="22" t="s">
        <v>8312</v>
      </c>
      <c r="C4074" s="42" t="s">
        <v>8313</v>
      </c>
      <c r="D4074" s="21">
        <v>2026</v>
      </c>
      <c r="E4074" s="21">
        <v>2027</v>
      </c>
      <c r="F4074" s="43">
        <v>3.8155000000000001</v>
      </c>
      <c r="G4074" s="43">
        <v>4.5785999999999998</v>
      </c>
      <c r="H4074" s="43">
        <v>5.7743924456920004</v>
      </c>
      <c r="I4074" s="43">
        <v>0</v>
      </c>
      <c r="J4074" s="43">
        <f t="shared" si="189"/>
        <v>5.7743924456920004</v>
      </c>
      <c r="K4074" s="43">
        <v>2.2315309999999999</v>
      </c>
      <c r="L4074" s="43">
        <f t="shared" si="190"/>
        <v>3.5428614456920005</v>
      </c>
      <c r="M4074" s="43">
        <v>0</v>
      </c>
      <c r="N4074" s="43">
        <f t="shared" si="191"/>
        <v>4.5785999999999998</v>
      </c>
      <c r="O4074" s="43">
        <v>2.2315309999999999</v>
      </c>
      <c r="P4074" s="43">
        <v>0</v>
      </c>
      <c r="Q4074" s="43">
        <v>0</v>
      </c>
      <c r="R4074" s="43">
        <v>0</v>
      </c>
      <c r="S4074" s="43">
        <v>3.3367000000000001E-2</v>
      </c>
      <c r="T4074" s="43">
        <v>2.1981639999999998</v>
      </c>
      <c r="U4074" s="43">
        <v>0</v>
      </c>
      <c r="V4074" s="43">
        <v>0</v>
      </c>
      <c r="W4074" s="43">
        <v>0</v>
      </c>
      <c r="X4074" s="43">
        <v>0</v>
      </c>
      <c r="Y4074" s="43">
        <v>0</v>
      </c>
      <c r="Z4074" s="43">
        <v>0</v>
      </c>
      <c r="AA4074" s="43">
        <v>0</v>
      </c>
      <c r="AB4074" s="43">
        <v>0</v>
      </c>
      <c r="AC4074" s="43">
        <v>0</v>
      </c>
      <c r="AD4074" s="43">
        <v>0</v>
      </c>
      <c r="AE4074" s="43">
        <v>0</v>
      </c>
    </row>
    <row r="4075" spans="1:31" ht="15.75" x14ac:dyDescent="0.25">
      <c r="A4075" s="49" t="s">
        <v>7955</v>
      </c>
      <c r="B4075" s="22" t="s">
        <v>8314</v>
      </c>
      <c r="C4075" s="42" t="s">
        <v>8315</v>
      </c>
      <c r="D4075" s="21">
        <v>2026</v>
      </c>
      <c r="E4075" s="21">
        <v>2027</v>
      </c>
      <c r="F4075" s="43">
        <v>3.3635000000000002</v>
      </c>
      <c r="G4075" s="43">
        <v>4.0362</v>
      </c>
      <c r="H4075" s="43">
        <v>5.0898289923010003</v>
      </c>
      <c r="I4075" s="43">
        <v>0</v>
      </c>
      <c r="J4075" s="43">
        <f t="shared" si="189"/>
        <v>5.0898289923010003</v>
      </c>
      <c r="K4075" s="43">
        <v>1.938145</v>
      </c>
      <c r="L4075" s="43">
        <f t="shared" si="190"/>
        <v>3.1516839923010003</v>
      </c>
      <c r="M4075" s="43">
        <v>0</v>
      </c>
      <c r="N4075" s="43">
        <f t="shared" si="191"/>
        <v>4.0362</v>
      </c>
      <c r="O4075" s="43">
        <v>1.938145</v>
      </c>
      <c r="P4075" s="43">
        <v>0</v>
      </c>
      <c r="Q4075" s="43">
        <v>0</v>
      </c>
      <c r="R4075" s="43">
        <v>0</v>
      </c>
      <c r="S4075" s="43">
        <v>3.3367000000000001E-2</v>
      </c>
      <c r="T4075" s="43">
        <v>1.9047780000000001</v>
      </c>
      <c r="U4075" s="43">
        <v>0</v>
      </c>
      <c r="V4075" s="43">
        <v>0</v>
      </c>
      <c r="W4075" s="43">
        <v>0</v>
      </c>
      <c r="X4075" s="43">
        <v>0</v>
      </c>
      <c r="Y4075" s="43">
        <v>0</v>
      </c>
      <c r="Z4075" s="43">
        <v>0</v>
      </c>
      <c r="AA4075" s="43">
        <v>0</v>
      </c>
      <c r="AB4075" s="43">
        <v>0</v>
      </c>
      <c r="AC4075" s="43">
        <v>0</v>
      </c>
      <c r="AD4075" s="43">
        <v>0</v>
      </c>
      <c r="AE4075" s="43">
        <v>0</v>
      </c>
    </row>
    <row r="4076" spans="1:31" ht="15.75" x14ac:dyDescent="0.25">
      <c r="A4076" s="49" t="s">
        <v>7955</v>
      </c>
      <c r="B4076" s="22" t="s">
        <v>8316</v>
      </c>
      <c r="C4076" s="42" t="s">
        <v>8317</v>
      </c>
      <c r="D4076" s="21">
        <v>2026</v>
      </c>
      <c r="E4076" s="21">
        <v>2027</v>
      </c>
      <c r="F4076" s="43">
        <v>3.5895000000000001</v>
      </c>
      <c r="G4076" s="43">
        <v>4.3074000000000003</v>
      </c>
      <c r="H4076" s="43">
        <v>5.4321127255770003</v>
      </c>
      <c r="I4076" s="43">
        <v>0</v>
      </c>
      <c r="J4076" s="43">
        <f t="shared" si="189"/>
        <v>5.4321127255770003</v>
      </c>
      <c r="K4076" s="43">
        <v>2.0848450000000001</v>
      </c>
      <c r="L4076" s="43">
        <f t="shared" si="190"/>
        <v>3.3472677255770003</v>
      </c>
      <c r="M4076" s="43">
        <v>0</v>
      </c>
      <c r="N4076" s="43">
        <f t="shared" si="191"/>
        <v>4.3074000000000003</v>
      </c>
      <c r="O4076" s="43">
        <v>2.0848450000000001</v>
      </c>
      <c r="P4076" s="43">
        <v>0</v>
      </c>
      <c r="Q4076" s="43">
        <v>0</v>
      </c>
      <c r="R4076" s="43">
        <v>0</v>
      </c>
      <c r="S4076" s="43">
        <v>3.3367000000000001E-2</v>
      </c>
      <c r="T4076" s="43">
        <v>2.0514779999999999</v>
      </c>
      <c r="U4076" s="43">
        <v>0</v>
      </c>
      <c r="V4076" s="43">
        <v>0</v>
      </c>
      <c r="W4076" s="43">
        <v>0</v>
      </c>
      <c r="X4076" s="43">
        <v>0</v>
      </c>
      <c r="Y4076" s="43">
        <v>0</v>
      </c>
      <c r="Z4076" s="43">
        <v>0</v>
      </c>
      <c r="AA4076" s="43">
        <v>0</v>
      </c>
      <c r="AB4076" s="43">
        <v>0</v>
      </c>
      <c r="AC4076" s="43">
        <v>0</v>
      </c>
      <c r="AD4076" s="43">
        <v>0</v>
      </c>
      <c r="AE4076" s="43">
        <v>0</v>
      </c>
    </row>
    <row r="4077" spans="1:31" ht="15.75" x14ac:dyDescent="0.25">
      <c r="A4077" s="49" t="s">
        <v>7955</v>
      </c>
      <c r="B4077" s="22" t="s">
        <v>8318</v>
      </c>
      <c r="C4077" s="42" t="s">
        <v>8319</v>
      </c>
      <c r="D4077" s="21">
        <v>2026</v>
      </c>
      <c r="E4077" s="21">
        <v>2027</v>
      </c>
      <c r="F4077" s="43">
        <v>3.1375000000000002</v>
      </c>
      <c r="G4077" s="43">
        <v>3.7650000000000001</v>
      </c>
      <c r="H4077" s="43">
        <v>4.7475402916910001</v>
      </c>
      <c r="I4077" s="43">
        <v>0</v>
      </c>
      <c r="J4077" s="43">
        <f t="shared" si="189"/>
        <v>4.7475402916910001</v>
      </c>
      <c r="K4077" s="43">
        <v>1.7914460000000001</v>
      </c>
      <c r="L4077" s="43">
        <f t="shared" si="190"/>
        <v>2.956094291691</v>
      </c>
      <c r="M4077" s="43">
        <v>0</v>
      </c>
      <c r="N4077" s="43">
        <f t="shared" si="191"/>
        <v>3.7650000000000001</v>
      </c>
      <c r="O4077" s="43">
        <v>1.7914460000000001</v>
      </c>
      <c r="P4077" s="43">
        <v>0</v>
      </c>
      <c r="Q4077" s="43">
        <v>0</v>
      </c>
      <c r="R4077" s="43">
        <v>0</v>
      </c>
      <c r="S4077" s="43">
        <v>3.3367000000000001E-2</v>
      </c>
      <c r="T4077" s="43">
        <v>1.7580789999999999</v>
      </c>
      <c r="U4077" s="43">
        <v>0</v>
      </c>
      <c r="V4077" s="43">
        <v>0</v>
      </c>
      <c r="W4077" s="43">
        <v>0</v>
      </c>
      <c r="X4077" s="43">
        <v>0</v>
      </c>
      <c r="Y4077" s="43">
        <v>0</v>
      </c>
      <c r="Z4077" s="43">
        <v>0</v>
      </c>
      <c r="AA4077" s="43">
        <v>0</v>
      </c>
      <c r="AB4077" s="43">
        <v>0</v>
      </c>
      <c r="AC4077" s="43">
        <v>0</v>
      </c>
      <c r="AD4077" s="43">
        <v>0</v>
      </c>
      <c r="AE4077" s="43">
        <v>0</v>
      </c>
    </row>
    <row r="4078" spans="1:31" ht="15.75" x14ac:dyDescent="0.25">
      <c r="A4078" s="49" t="s">
        <v>7955</v>
      </c>
      <c r="B4078" s="22" t="s">
        <v>8320</v>
      </c>
      <c r="C4078" s="42" t="s">
        <v>8321</v>
      </c>
      <c r="D4078" s="21">
        <v>2026</v>
      </c>
      <c r="E4078" s="21">
        <v>2027</v>
      </c>
      <c r="F4078" s="43">
        <v>3.1375000000000002</v>
      </c>
      <c r="G4078" s="43">
        <v>3.7650000000000001</v>
      </c>
      <c r="H4078" s="43">
        <v>4.7475402916910001</v>
      </c>
      <c r="I4078" s="43">
        <v>0</v>
      </c>
      <c r="J4078" s="43">
        <f t="shared" si="189"/>
        <v>4.7475402916910001</v>
      </c>
      <c r="K4078" s="43">
        <v>1.7914460000000001</v>
      </c>
      <c r="L4078" s="43">
        <f t="shared" si="190"/>
        <v>2.956094291691</v>
      </c>
      <c r="M4078" s="43">
        <v>0</v>
      </c>
      <c r="N4078" s="43">
        <f t="shared" si="191"/>
        <v>3.7650000000000001</v>
      </c>
      <c r="O4078" s="43">
        <v>1.7914460000000001</v>
      </c>
      <c r="P4078" s="43">
        <v>0</v>
      </c>
      <c r="Q4078" s="43">
        <v>0</v>
      </c>
      <c r="R4078" s="43">
        <v>0</v>
      </c>
      <c r="S4078" s="43">
        <v>3.3367000000000001E-2</v>
      </c>
      <c r="T4078" s="43">
        <v>1.7580789999999999</v>
      </c>
      <c r="U4078" s="43">
        <v>0</v>
      </c>
      <c r="V4078" s="43">
        <v>0</v>
      </c>
      <c r="W4078" s="43">
        <v>0</v>
      </c>
      <c r="X4078" s="43">
        <v>0</v>
      </c>
      <c r="Y4078" s="43">
        <v>0</v>
      </c>
      <c r="Z4078" s="43">
        <v>0</v>
      </c>
      <c r="AA4078" s="43">
        <v>0</v>
      </c>
      <c r="AB4078" s="43">
        <v>0</v>
      </c>
      <c r="AC4078" s="43">
        <v>0</v>
      </c>
      <c r="AD4078" s="43">
        <v>0</v>
      </c>
      <c r="AE4078" s="43">
        <v>0</v>
      </c>
    </row>
    <row r="4079" spans="1:31" ht="15.75" x14ac:dyDescent="0.25">
      <c r="A4079" s="49" t="s">
        <v>7955</v>
      </c>
      <c r="B4079" s="22" t="s">
        <v>8322</v>
      </c>
      <c r="C4079" s="42" t="s">
        <v>8323</v>
      </c>
      <c r="D4079" s="21">
        <v>2026</v>
      </c>
      <c r="E4079" s="21">
        <v>2027</v>
      </c>
      <c r="F4079" s="43">
        <v>2.4594999999999998</v>
      </c>
      <c r="G4079" s="43">
        <v>2.9514</v>
      </c>
      <c r="H4079" s="43">
        <v>3.7206282334380001</v>
      </c>
      <c r="I4079" s="43">
        <v>0</v>
      </c>
      <c r="J4079" s="43">
        <f t="shared" si="189"/>
        <v>3.7206282334380001</v>
      </c>
      <c r="K4079" s="43">
        <v>1.3513630000000001</v>
      </c>
      <c r="L4079" s="43">
        <f t="shared" si="190"/>
        <v>2.369265233438</v>
      </c>
      <c r="M4079" s="43">
        <v>0</v>
      </c>
      <c r="N4079" s="43">
        <f t="shared" si="191"/>
        <v>2.9514</v>
      </c>
      <c r="O4079" s="43">
        <v>1.3513630000000001</v>
      </c>
      <c r="P4079" s="43">
        <v>0</v>
      </c>
      <c r="Q4079" s="43">
        <v>0</v>
      </c>
      <c r="R4079" s="43">
        <v>0</v>
      </c>
      <c r="S4079" s="43">
        <v>3.3367000000000001E-2</v>
      </c>
      <c r="T4079" s="43">
        <v>1.3179959999999999</v>
      </c>
      <c r="U4079" s="43">
        <v>0</v>
      </c>
      <c r="V4079" s="43">
        <v>0</v>
      </c>
      <c r="W4079" s="43">
        <v>0</v>
      </c>
      <c r="X4079" s="43">
        <v>0</v>
      </c>
      <c r="Y4079" s="43">
        <v>0</v>
      </c>
      <c r="Z4079" s="43">
        <v>0</v>
      </c>
      <c r="AA4079" s="43">
        <v>0</v>
      </c>
      <c r="AB4079" s="43">
        <v>0</v>
      </c>
      <c r="AC4079" s="43">
        <v>0</v>
      </c>
      <c r="AD4079" s="43">
        <v>0</v>
      </c>
      <c r="AE4079" s="43">
        <v>0</v>
      </c>
    </row>
    <row r="4080" spans="1:31" ht="15.75" x14ac:dyDescent="0.25">
      <c r="A4080" s="49" t="s">
        <v>7955</v>
      </c>
      <c r="B4080" s="22" t="s">
        <v>8324</v>
      </c>
      <c r="C4080" s="42" t="s">
        <v>8325</v>
      </c>
      <c r="D4080" s="21">
        <v>2026</v>
      </c>
      <c r="E4080" s="21">
        <v>2027</v>
      </c>
      <c r="F4080" s="43">
        <v>3.8155000000000001</v>
      </c>
      <c r="G4080" s="43">
        <v>4.5785999999999998</v>
      </c>
      <c r="H4080" s="43">
        <v>5.7743924456920004</v>
      </c>
      <c r="I4080" s="43">
        <v>0</v>
      </c>
      <c r="J4080" s="43">
        <f t="shared" si="189"/>
        <v>5.7743924456920004</v>
      </c>
      <c r="K4080" s="43">
        <v>2.2315309999999999</v>
      </c>
      <c r="L4080" s="43">
        <f t="shared" si="190"/>
        <v>3.5428614456920005</v>
      </c>
      <c r="M4080" s="43">
        <v>0</v>
      </c>
      <c r="N4080" s="43">
        <f t="shared" si="191"/>
        <v>4.5785999999999998</v>
      </c>
      <c r="O4080" s="43">
        <v>2.2315309999999999</v>
      </c>
      <c r="P4080" s="43">
        <v>0</v>
      </c>
      <c r="Q4080" s="43">
        <v>0</v>
      </c>
      <c r="R4080" s="43">
        <v>0</v>
      </c>
      <c r="S4080" s="43">
        <v>3.3367000000000001E-2</v>
      </c>
      <c r="T4080" s="43">
        <v>2.1981639999999998</v>
      </c>
      <c r="U4080" s="43">
        <v>0</v>
      </c>
      <c r="V4080" s="43">
        <v>0</v>
      </c>
      <c r="W4080" s="43">
        <v>0</v>
      </c>
      <c r="X4080" s="43">
        <v>0</v>
      </c>
      <c r="Y4080" s="43">
        <v>0</v>
      </c>
      <c r="Z4080" s="43">
        <v>0</v>
      </c>
      <c r="AA4080" s="43">
        <v>0</v>
      </c>
      <c r="AB4080" s="43">
        <v>0</v>
      </c>
      <c r="AC4080" s="43">
        <v>0</v>
      </c>
      <c r="AD4080" s="43">
        <v>0</v>
      </c>
      <c r="AE4080" s="43">
        <v>0</v>
      </c>
    </row>
    <row r="4081" spans="1:31" ht="15.75" x14ac:dyDescent="0.25">
      <c r="A4081" s="49" t="s">
        <v>7955</v>
      </c>
      <c r="B4081" s="22" t="s">
        <v>8326</v>
      </c>
      <c r="C4081" s="42" t="s">
        <v>8327</v>
      </c>
      <c r="D4081" s="21">
        <v>2026</v>
      </c>
      <c r="E4081" s="21">
        <v>2027</v>
      </c>
      <c r="F4081" s="43">
        <v>3.1375000000000002</v>
      </c>
      <c r="G4081" s="43">
        <v>3.7650000000000001</v>
      </c>
      <c r="H4081" s="43">
        <v>4.7475402916910001</v>
      </c>
      <c r="I4081" s="43">
        <v>0</v>
      </c>
      <c r="J4081" s="43">
        <f t="shared" si="189"/>
        <v>4.7475402916910001</v>
      </c>
      <c r="K4081" s="43">
        <v>1.7914460000000001</v>
      </c>
      <c r="L4081" s="43">
        <f t="shared" si="190"/>
        <v>2.956094291691</v>
      </c>
      <c r="M4081" s="43">
        <v>0</v>
      </c>
      <c r="N4081" s="43">
        <f t="shared" si="191"/>
        <v>3.7650000000000001</v>
      </c>
      <c r="O4081" s="43">
        <v>1.7914460000000001</v>
      </c>
      <c r="P4081" s="43">
        <v>0</v>
      </c>
      <c r="Q4081" s="43">
        <v>0</v>
      </c>
      <c r="R4081" s="43">
        <v>0</v>
      </c>
      <c r="S4081" s="43">
        <v>3.3367000000000001E-2</v>
      </c>
      <c r="T4081" s="43">
        <v>1.7580789999999999</v>
      </c>
      <c r="U4081" s="43">
        <v>0</v>
      </c>
      <c r="V4081" s="43">
        <v>0</v>
      </c>
      <c r="W4081" s="43">
        <v>0</v>
      </c>
      <c r="X4081" s="43">
        <v>0</v>
      </c>
      <c r="Y4081" s="43">
        <v>0</v>
      </c>
      <c r="Z4081" s="43">
        <v>0</v>
      </c>
      <c r="AA4081" s="43">
        <v>0</v>
      </c>
      <c r="AB4081" s="43">
        <v>0</v>
      </c>
      <c r="AC4081" s="43">
        <v>0</v>
      </c>
      <c r="AD4081" s="43">
        <v>0</v>
      </c>
      <c r="AE4081" s="43">
        <v>0</v>
      </c>
    </row>
    <row r="4082" spans="1:31" ht="15.75" x14ac:dyDescent="0.25">
      <c r="A4082" s="49" t="s">
        <v>7955</v>
      </c>
      <c r="B4082" s="22" t="s">
        <v>8328</v>
      </c>
      <c r="C4082" s="42" t="s">
        <v>8329</v>
      </c>
      <c r="D4082" s="21">
        <v>2027</v>
      </c>
      <c r="E4082" s="21">
        <v>2028</v>
      </c>
      <c r="F4082" s="43">
        <v>3.1375000000000002</v>
      </c>
      <c r="G4082" s="43">
        <v>3.7650000000000001</v>
      </c>
      <c r="H4082" s="43">
        <v>4.9649754787199996</v>
      </c>
      <c r="I4082" s="43">
        <v>0</v>
      </c>
      <c r="J4082" s="43">
        <f t="shared" si="189"/>
        <v>4.9649754787199996</v>
      </c>
      <c r="K4082" s="43">
        <v>1.8734930000000001</v>
      </c>
      <c r="L4082" s="43">
        <f t="shared" si="190"/>
        <v>3.0914824787199997</v>
      </c>
      <c r="M4082" s="43">
        <v>0</v>
      </c>
      <c r="N4082" s="43">
        <f t="shared" si="191"/>
        <v>3.7650000000000001</v>
      </c>
      <c r="O4082" s="43">
        <v>1.8734930000000001</v>
      </c>
      <c r="P4082" s="43">
        <v>0</v>
      </c>
      <c r="Q4082" s="43">
        <v>0</v>
      </c>
      <c r="R4082" s="43">
        <v>0</v>
      </c>
      <c r="S4082" s="43">
        <v>0</v>
      </c>
      <c r="T4082" s="43">
        <v>3.4896000000000003E-2</v>
      </c>
      <c r="U4082" s="43">
        <v>1.838597</v>
      </c>
      <c r="V4082" s="43">
        <v>0</v>
      </c>
      <c r="W4082" s="43">
        <v>0</v>
      </c>
      <c r="X4082" s="43">
        <v>0</v>
      </c>
      <c r="Y4082" s="43">
        <v>0</v>
      </c>
      <c r="Z4082" s="43">
        <v>0</v>
      </c>
      <c r="AA4082" s="43">
        <v>0</v>
      </c>
      <c r="AB4082" s="43">
        <v>0</v>
      </c>
      <c r="AC4082" s="43">
        <v>0</v>
      </c>
      <c r="AD4082" s="43">
        <v>0</v>
      </c>
      <c r="AE4082" s="43">
        <v>0</v>
      </c>
    </row>
    <row r="4083" spans="1:31" ht="15.75" x14ac:dyDescent="0.25">
      <c r="A4083" s="49" t="s">
        <v>7955</v>
      </c>
      <c r="B4083" s="22" t="s">
        <v>8330</v>
      </c>
      <c r="C4083" s="42" t="s">
        <v>8331</v>
      </c>
      <c r="D4083" s="21">
        <v>2027</v>
      </c>
      <c r="E4083" s="21">
        <v>2028</v>
      </c>
      <c r="F4083" s="43">
        <v>3.5895000000000001</v>
      </c>
      <c r="G4083" s="43">
        <v>4.3074000000000003</v>
      </c>
      <c r="H4083" s="43">
        <v>5.6809010368879997</v>
      </c>
      <c r="I4083" s="43">
        <v>0</v>
      </c>
      <c r="J4083" s="43">
        <f t="shared" si="189"/>
        <v>5.6809010368879997</v>
      </c>
      <c r="K4083" s="43">
        <v>2.1803309999999998</v>
      </c>
      <c r="L4083" s="43">
        <f t="shared" si="190"/>
        <v>3.5005700368879999</v>
      </c>
      <c r="M4083" s="43">
        <v>0</v>
      </c>
      <c r="N4083" s="43">
        <f t="shared" si="191"/>
        <v>4.3074000000000003</v>
      </c>
      <c r="O4083" s="43">
        <v>2.1803309999999998</v>
      </c>
      <c r="P4083" s="43">
        <v>0</v>
      </c>
      <c r="Q4083" s="43">
        <v>0</v>
      </c>
      <c r="R4083" s="43">
        <v>0</v>
      </c>
      <c r="S4083" s="43">
        <v>0</v>
      </c>
      <c r="T4083" s="43">
        <v>3.4896000000000003E-2</v>
      </c>
      <c r="U4083" s="43">
        <v>2.145435</v>
      </c>
      <c r="V4083" s="43">
        <v>0</v>
      </c>
      <c r="W4083" s="43">
        <v>0</v>
      </c>
      <c r="X4083" s="43">
        <v>0</v>
      </c>
      <c r="Y4083" s="43">
        <v>0</v>
      </c>
      <c r="Z4083" s="43">
        <v>0</v>
      </c>
      <c r="AA4083" s="43">
        <v>0</v>
      </c>
      <c r="AB4083" s="43">
        <v>0</v>
      </c>
      <c r="AC4083" s="43">
        <v>0</v>
      </c>
      <c r="AD4083" s="43">
        <v>0</v>
      </c>
      <c r="AE4083" s="43">
        <v>0</v>
      </c>
    </row>
    <row r="4084" spans="1:31" ht="15.75" x14ac:dyDescent="0.25">
      <c r="A4084" s="49" t="s">
        <v>7955</v>
      </c>
      <c r="B4084" s="22" t="s">
        <v>8332</v>
      </c>
      <c r="C4084" s="42" t="s">
        <v>8333</v>
      </c>
      <c r="D4084" s="21">
        <v>2027</v>
      </c>
      <c r="E4084" s="21">
        <v>2028</v>
      </c>
      <c r="F4084" s="43">
        <v>3.8155000000000001</v>
      </c>
      <c r="G4084" s="43">
        <v>4.5785999999999998</v>
      </c>
      <c r="H4084" s="43">
        <v>6.0388570196350004</v>
      </c>
      <c r="I4084" s="43">
        <v>0</v>
      </c>
      <c r="J4084" s="43">
        <f t="shared" si="189"/>
        <v>6.0388570196350004</v>
      </c>
      <c r="K4084" s="43">
        <v>2.3337349999999999</v>
      </c>
      <c r="L4084" s="43">
        <f t="shared" si="190"/>
        <v>3.7051220196350005</v>
      </c>
      <c r="M4084" s="43">
        <v>0</v>
      </c>
      <c r="N4084" s="43">
        <f t="shared" si="191"/>
        <v>4.5785999999999998</v>
      </c>
      <c r="O4084" s="43">
        <v>2.3337349999999999</v>
      </c>
      <c r="P4084" s="43">
        <v>0</v>
      </c>
      <c r="Q4084" s="43">
        <v>0</v>
      </c>
      <c r="R4084" s="43">
        <v>0</v>
      </c>
      <c r="S4084" s="43">
        <v>0</v>
      </c>
      <c r="T4084" s="43">
        <v>3.4896000000000003E-2</v>
      </c>
      <c r="U4084" s="43">
        <v>2.2988390000000001</v>
      </c>
      <c r="V4084" s="43">
        <v>0</v>
      </c>
      <c r="W4084" s="43">
        <v>0</v>
      </c>
      <c r="X4084" s="43">
        <v>0</v>
      </c>
      <c r="Y4084" s="43">
        <v>0</v>
      </c>
      <c r="Z4084" s="43">
        <v>0</v>
      </c>
      <c r="AA4084" s="43">
        <v>0</v>
      </c>
      <c r="AB4084" s="43">
        <v>0</v>
      </c>
      <c r="AC4084" s="43">
        <v>0</v>
      </c>
      <c r="AD4084" s="43">
        <v>0</v>
      </c>
      <c r="AE4084" s="43">
        <v>0</v>
      </c>
    </row>
    <row r="4085" spans="1:31" ht="15.75" x14ac:dyDescent="0.25">
      <c r="A4085" s="49" t="s">
        <v>7955</v>
      </c>
      <c r="B4085" s="22" t="s">
        <v>8334</v>
      </c>
      <c r="C4085" s="42" t="s">
        <v>8335</v>
      </c>
      <c r="D4085" s="21">
        <v>2027</v>
      </c>
      <c r="E4085" s="21">
        <v>2028</v>
      </c>
      <c r="F4085" s="43">
        <v>2.9115000000000002</v>
      </c>
      <c r="G4085" s="43">
        <v>3.4937999999999998</v>
      </c>
      <c r="H4085" s="43">
        <v>4.6070035273479997</v>
      </c>
      <c r="I4085" s="43">
        <v>0</v>
      </c>
      <c r="J4085" s="43">
        <f t="shared" si="189"/>
        <v>4.6070035273479997</v>
      </c>
      <c r="K4085" s="43">
        <v>1.7200800000000001</v>
      </c>
      <c r="L4085" s="43">
        <f t="shared" si="190"/>
        <v>2.8869235273479994</v>
      </c>
      <c r="M4085" s="43">
        <v>0</v>
      </c>
      <c r="N4085" s="43">
        <f t="shared" si="191"/>
        <v>3.4937999999999998</v>
      </c>
      <c r="O4085" s="43">
        <v>1.7200800000000001</v>
      </c>
      <c r="P4085" s="43">
        <v>0</v>
      </c>
      <c r="Q4085" s="43">
        <v>0</v>
      </c>
      <c r="R4085" s="43">
        <v>0</v>
      </c>
      <c r="S4085" s="43">
        <v>0</v>
      </c>
      <c r="T4085" s="43">
        <v>3.4896000000000003E-2</v>
      </c>
      <c r="U4085" s="43">
        <v>1.685184</v>
      </c>
      <c r="V4085" s="43">
        <v>0</v>
      </c>
      <c r="W4085" s="43">
        <v>0</v>
      </c>
      <c r="X4085" s="43">
        <v>0</v>
      </c>
      <c r="Y4085" s="43">
        <v>0</v>
      </c>
      <c r="Z4085" s="43">
        <v>0</v>
      </c>
      <c r="AA4085" s="43">
        <v>0</v>
      </c>
      <c r="AB4085" s="43">
        <v>0</v>
      </c>
      <c r="AC4085" s="43">
        <v>0</v>
      </c>
      <c r="AD4085" s="43">
        <v>0</v>
      </c>
      <c r="AE4085" s="43">
        <v>0</v>
      </c>
    </row>
    <row r="4086" spans="1:31" ht="15.75" x14ac:dyDescent="0.25">
      <c r="A4086" s="49" t="s">
        <v>7955</v>
      </c>
      <c r="B4086" s="22" t="s">
        <v>8336</v>
      </c>
      <c r="C4086" s="42" t="s">
        <v>8337</v>
      </c>
      <c r="D4086" s="21">
        <v>2027</v>
      </c>
      <c r="E4086" s="21">
        <v>2028</v>
      </c>
      <c r="F4086" s="43">
        <v>3.5895000000000001</v>
      </c>
      <c r="G4086" s="43">
        <v>4.3074000000000003</v>
      </c>
      <c r="H4086" s="43">
        <v>5.6809010368879997</v>
      </c>
      <c r="I4086" s="43">
        <v>0</v>
      </c>
      <c r="J4086" s="43">
        <f t="shared" si="189"/>
        <v>5.6809010368879997</v>
      </c>
      <c r="K4086" s="43">
        <v>2.1803309999999998</v>
      </c>
      <c r="L4086" s="43">
        <f t="shared" si="190"/>
        <v>3.5005700368879999</v>
      </c>
      <c r="M4086" s="43">
        <v>0</v>
      </c>
      <c r="N4086" s="43">
        <f t="shared" si="191"/>
        <v>4.3074000000000003</v>
      </c>
      <c r="O4086" s="43">
        <v>2.1803309999999998</v>
      </c>
      <c r="P4086" s="43">
        <v>0</v>
      </c>
      <c r="Q4086" s="43">
        <v>0</v>
      </c>
      <c r="R4086" s="43">
        <v>0</v>
      </c>
      <c r="S4086" s="43">
        <v>0</v>
      </c>
      <c r="T4086" s="43">
        <v>3.4896000000000003E-2</v>
      </c>
      <c r="U4086" s="43">
        <v>2.145435</v>
      </c>
      <c r="V4086" s="43">
        <v>0</v>
      </c>
      <c r="W4086" s="43">
        <v>0</v>
      </c>
      <c r="X4086" s="43">
        <v>0</v>
      </c>
      <c r="Y4086" s="43">
        <v>0</v>
      </c>
      <c r="Z4086" s="43">
        <v>0</v>
      </c>
      <c r="AA4086" s="43">
        <v>0</v>
      </c>
      <c r="AB4086" s="43">
        <v>0</v>
      </c>
      <c r="AC4086" s="43">
        <v>0</v>
      </c>
      <c r="AD4086" s="43">
        <v>0</v>
      </c>
      <c r="AE4086" s="43">
        <v>0</v>
      </c>
    </row>
    <row r="4087" spans="1:31" ht="15.75" x14ac:dyDescent="0.25">
      <c r="A4087" s="49" t="s">
        <v>7955</v>
      </c>
      <c r="B4087" s="22" t="s">
        <v>8338</v>
      </c>
      <c r="C4087" s="42" t="s">
        <v>8339</v>
      </c>
      <c r="D4087" s="21">
        <v>2027</v>
      </c>
      <c r="E4087" s="21">
        <v>2028</v>
      </c>
      <c r="F4087" s="43">
        <v>1.2292799999999999</v>
      </c>
      <c r="G4087" s="43">
        <v>1.475136</v>
      </c>
      <c r="H4087" s="43">
        <v>1.9431563545220001</v>
      </c>
      <c r="I4087" s="43">
        <v>0</v>
      </c>
      <c r="J4087" s="43">
        <f t="shared" si="189"/>
        <v>1.9431563545220001</v>
      </c>
      <c r="K4087" s="43">
        <v>0.79959100000000005</v>
      </c>
      <c r="L4087" s="43">
        <f t="shared" si="190"/>
        <v>1.1435653545219999</v>
      </c>
      <c r="M4087" s="43">
        <v>0</v>
      </c>
      <c r="N4087" s="43">
        <f t="shared" si="191"/>
        <v>1.475136</v>
      </c>
      <c r="O4087" s="43">
        <v>0.79959100000000005</v>
      </c>
      <c r="P4087" s="43">
        <v>0</v>
      </c>
      <c r="Q4087" s="43">
        <v>0</v>
      </c>
      <c r="R4087" s="43">
        <v>0</v>
      </c>
      <c r="S4087" s="43">
        <v>0</v>
      </c>
      <c r="T4087" s="43">
        <v>3.4896000000000003E-2</v>
      </c>
      <c r="U4087" s="43">
        <v>0.76469500000000001</v>
      </c>
      <c r="V4087" s="43">
        <v>0</v>
      </c>
      <c r="W4087" s="43">
        <v>0</v>
      </c>
      <c r="X4087" s="43">
        <v>0</v>
      </c>
      <c r="Y4087" s="43">
        <v>0</v>
      </c>
      <c r="Z4087" s="43">
        <v>0</v>
      </c>
      <c r="AA4087" s="43">
        <v>0</v>
      </c>
      <c r="AB4087" s="43">
        <v>0</v>
      </c>
      <c r="AC4087" s="43">
        <v>0</v>
      </c>
      <c r="AD4087" s="43">
        <v>0</v>
      </c>
      <c r="AE4087" s="43">
        <v>0</v>
      </c>
    </row>
    <row r="4088" spans="1:31" ht="15.75" x14ac:dyDescent="0.25">
      <c r="A4088" s="49" t="s">
        <v>7955</v>
      </c>
      <c r="B4088" s="22" t="s">
        <v>8340</v>
      </c>
      <c r="C4088" s="42" t="s">
        <v>8341</v>
      </c>
      <c r="D4088" s="21">
        <v>2027</v>
      </c>
      <c r="E4088" s="21">
        <v>2028</v>
      </c>
      <c r="F4088" s="43">
        <v>3.5895000000000001</v>
      </c>
      <c r="G4088" s="43">
        <v>4.3074000000000003</v>
      </c>
      <c r="H4088" s="43">
        <v>5.6809010368879997</v>
      </c>
      <c r="I4088" s="43">
        <v>0</v>
      </c>
      <c r="J4088" s="43">
        <f t="shared" si="189"/>
        <v>5.6809010368879997</v>
      </c>
      <c r="K4088" s="43">
        <v>2.1803309999999998</v>
      </c>
      <c r="L4088" s="43">
        <f t="shared" si="190"/>
        <v>3.5005700368879999</v>
      </c>
      <c r="M4088" s="43">
        <v>0</v>
      </c>
      <c r="N4088" s="43">
        <f t="shared" si="191"/>
        <v>4.3074000000000003</v>
      </c>
      <c r="O4088" s="43">
        <v>2.1803309999999998</v>
      </c>
      <c r="P4088" s="43">
        <v>0</v>
      </c>
      <c r="Q4088" s="43">
        <v>0</v>
      </c>
      <c r="R4088" s="43">
        <v>0</v>
      </c>
      <c r="S4088" s="43">
        <v>0</v>
      </c>
      <c r="T4088" s="43">
        <v>3.4896000000000003E-2</v>
      </c>
      <c r="U4088" s="43">
        <v>2.145435</v>
      </c>
      <c r="V4088" s="43">
        <v>0</v>
      </c>
      <c r="W4088" s="43">
        <v>0</v>
      </c>
      <c r="X4088" s="43">
        <v>0</v>
      </c>
      <c r="Y4088" s="43">
        <v>0</v>
      </c>
      <c r="Z4088" s="43">
        <v>0</v>
      </c>
      <c r="AA4088" s="43">
        <v>0</v>
      </c>
      <c r="AB4088" s="43">
        <v>0</v>
      </c>
      <c r="AC4088" s="43">
        <v>0</v>
      </c>
      <c r="AD4088" s="43">
        <v>0</v>
      </c>
      <c r="AE4088" s="43">
        <v>0</v>
      </c>
    </row>
    <row r="4089" spans="1:31" ht="15.75" x14ac:dyDescent="0.25">
      <c r="A4089" s="49" t="s">
        <v>7955</v>
      </c>
      <c r="B4089" s="22" t="s">
        <v>8342</v>
      </c>
      <c r="C4089" s="42" t="s">
        <v>8343</v>
      </c>
      <c r="D4089" s="21">
        <v>2027</v>
      </c>
      <c r="E4089" s="21">
        <v>2028</v>
      </c>
      <c r="F4089" s="43">
        <v>3.8155000000000001</v>
      </c>
      <c r="G4089" s="43">
        <v>4.5785999999999998</v>
      </c>
      <c r="H4089" s="43">
        <v>6.0388570196350004</v>
      </c>
      <c r="I4089" s="43">
        <v>0</v>
      </c>
      <c r="J4089" s="43">
        <f t="shared" si="189"/>
        <v>6.0388570196350004</v>
      </c>
      <c r="K4089" s="43">
        <v>2.3337349999999999</v>
      </c>
      <c r="L4089" s="43">
        <f t="shared" si="190"/>
        <v>3.7051220196350005</v>
      </c>
      <c r="M4089" s="43">
        <v>0</v>
      </c>
      <c r="N4089" s="43">
        <f t="shared" si="191"/>
        <v>4.5785999999999998</v>
      </c>
      <c r="O4089" s="43">
        <v>2.3337349999999999</v>
      </c>
      <c r="P4089" s="43">
        <v>0</v>
      </c>
      <c r="Q4089" s="43">
        <v>0</v>
      </c>
      <c r="R4089" s="43">
        <v>0</v>
      </c>
      <c r="S4089" s="43">
        <v>0</v>
      </c>
      <c r="T4089" s="43">
        <v>3.4896000000000003E-2</v>
      </c>
      <c r="U4089" s="43">
        <v>2.2988390000000001</v>
      </c>
      <c r="V4089" s="43">
        <v>0</v>
      </c>
      <c r="W4089" s="43">
        <v>0</v>
      </c>
      <c r="X4089" s="43">
        <v>0</v>
      </c>
      <c r="Y4089" s="43">
        <v>0</v>
      </c>
      <c r="Z4089" s="43">
        <v>0</v>
      </c>
      <c r="AA4089" s="43">
        <v>0</v>
      </c>
      <c r="AB4089" s="43">
        <v>0</v>
      </c>
      <c r="AC4089" s="43">
        <v>0</v>
      </c>
      <c r="AD4089" s="43">
        <v>0</v>
      </c>
      <c r="AE4089" s="43">
        <v>0</v>
      </c>
    </row>
    <row r="4090" spans="1:31" ht="15.75" x14ac:dyDescent="0.25">
      <c r="A4090" s="49" t="s">
        <v>7955</v>
      </c>
      <c r="B4090" s="22" t="s">
        <v>8344</v>
      </c>
      <c r="C4090" s="42" t="s">
        <v>8345</v>
      </c>
      <c r="D4090" s="21">
        <v>2027</v>
      </c>
      <c r="E4090" s="21">
        <v>2028</v>
      </c>
      <c r="F4090" s="43">
        <v>2.0074999999999998</v>
      </c>
      <c r="G4090" s="43">
        <v>2.4089999999999998</v>
      </c>
      <c r="H4090" s="43">
        <v>3.1749950153449999</v>
      </c>
      <c r="I4090" s="43">
        <v>0</v>
      </c>
      <c r="J4090" s="43">
        <f t="shared" si="189"/>
        <v>3.1749950153449999</v>
      </c>
      <c r="K4090" s="43">
        <v>1.106412</v>
      </c>
      <c r="L4090" s="43">
        <f t="shared" si="190"/>
        <v>2.0685830153450002</v>
      </c>
      <c r="M4090" s="43">
        <v>0</v>
      </c>
      <c r="N4090" s="43">
        <f t="shared" si="191"/>
        <v>2.4089999999999998</v>
      </c>
      <c r="O4090" s="43">
        <v>1.106412</v>
      </c>
      <c r="P4090" s="43">
        <v>0</v>
      </c>
      <c r="Q4090" s="43">
        <v>0</v>
      </c>
      <c r="R4090" s="43">
        <v>0</v>
      </c>
      <c r="S4090" s="43">
        <v>0</v>
      </c>
      <c r="T4090" s="43">
        <v>3.4896000000000003E-2</v>
      </c>
      <c r="U4090" s="43">
        <v>1.0715159999999999</v>
      </c>
      <c r="V4090" s="43">
        <v>0</v>
      </c>
      <c r="W4090" s="43">
        <v>0</v>
      </c>
      <c r="X4090" s="43">
        <v>0</v>
      </c>
      <c r="Y4090" s="43">
        <v>0</v>
      </c>
      <c r="Z4090" s="43">
        <v>0</v>
      </c>
      <c r="AA4090" s="43">
        <v>0</v>
      </c>
      <c r="AB4090" s="43">
        <v>0</v>
      </c>
      <c r="AC4090" s="43">
        <v>0</v>
      </c>
      <c r="AD4090" s="43">
        <v>0</v>
      </c>
      <c r="AE4090" s="43">
        <v>0</v>
      </c>
    </row>
    <row r="4091" spans="1:31" ht="15.75" x14ac:dyDescent="0.25">
      <c r="A4091" s="49" t="s">
        <v>7955</v>
      </c>
      <c r="B4091" s="22" t="s">
        <v>8346</v>
      </c>
      <c r="C4091" s="42" t="s">
        <v>8347</v>
      </c>
      <c r="D4091" s="21">
        <v>2027</v>
      </c>
      <c r="E4091" s="21">
        <v>2028</v>
      </c>
      <c r="F4091" s="43">
        <v>1.5555000000000001</v>
      </c>
      <c r="G4091" s="43">
        <v>1.8666</v>
      </c>
      <c r="H4091" s="43">
        <v>2.4601268973199999</v>
      </c>
      <c r="I4091" s="43">
        <v>0</v>
      </c>
      <c r="J4091" s="43">
        <f t="shared" si="189"/>
        <v>2.4601268973199999</v>
      </c>
      <c r="K4091" s="43">
        <v>1.106412</v>
      </c>
      <c r="L4091" s="43">
        <f t="shared" si="190"/>
        <v>1.3537148973199999</v>
      </c>
      <c r="M4091" s="43">
        <v>0</v>
      </c>
      <c r="N4091" s="43">
        <f t="shared" si="191"/>
        <v>1.8666</v>
      </c>
      <c r="O4091" s="43">
        <v>1.106412</v>
      </c>
      <c r="P4091" s="43">
        <v>0</v>
      </c>
      <c r="Q4091" s="43">
        <v>0</v>
      </c>
      <c r="R4091" s="43">
        <v>0</v>
      </c>
      <c r="S4091" s="43">
        <v>0</v>
      </c>
      <c r="T4091" s="43">
        <v>3.4896000000000003E-2</v>
      </c>
      <c r="U4091" s="43">
        <v>1.0715159999999999</v>
      </c>
      <c r="V4091" s="43">
        <v>0</v>
      </c>
      <c r="W4091" s="43">
        <v>0</v>
      </c>
      <c r="X4091" s="43">
        <v>0</v>
      </c>
      <c r="Y4091" s="43">
        <v>0</v>
      </c>
      <c r="Z4091" s="43">
        <v>0</v>
      </c>
      <c r="AA4091" s="43">
        <v>0</v>
      </c>
      <c r="AB4091" s="43">
        <v>0</v>
      </c>
      <c r="AC4091" s="43">
        <v>0</v>
      </c>
      <c r="AD4091" s="43">
        <v>0</v>
      </c>
      <c r="AE4091" s="43">
        <v>0</v>
      </c>
    </row>
    <row r="4092" spans="1:31" ht="15.75" x14ac:dyDescent="0.25">
      <c r="A4092" s="49" t="s">
        <v>7955</v>
      </c>
      <c r="B4092" s="22" t="s">
        <v>8348</v>
      </c>
      <c r="C4092" s="42" t="s">
        <v>8349</v>
      </c>
      <c r="D4092" s="21">
        <v>2026</v>
      </c>
      <c r="E4092" s="21">
        <v>2028</v>
      </c>
      <c r="F4092" s="43">
        <v>43.396259999999998</v>
      </c>
      <c r="G4092" s="43">
        <v>52.075512000000003</v>
      </c>
      <c r="H4092" s="43">
        <v>68.425739212470006</v>
      </c>
      <c r="I4092" s="43">
        <v>0</v>
      </c>
      <c r="J4092" s="43">
        <f t="shared" si="189"/>
        <v>68.425739212470006</v>
      </c>
      <c r="K4092" s="43">
        <v>16.797554999999999</v>
      </c>
      <c r="L4092" s="43">
        <f t="shared" si="190"/>
        <v>51.628184212470003</v>
      </c>
      <c r="M4092" s="43">
        <v>0</v>
      </c>
      <c r="N4092" s="43">
        <f t="shared" si="191"/>
        <v>52.075512000000003</v>
      </c>
      <c r="O4092" s="43">
        <v>16.797554999999999</v>
      </c>
      <c r="P4092" s="43">
        <v>0</v>
      </c>
      <c r="Q4092" s="43">
        <v>0</v>
      </c>
      <c r="R4092" s="43">
        <v>0</v>
      </c>
      <c r="S4092" s="43">
        <v>0.34731499999999998</v>
      </c>
      <c r="T4092" s="43">
        <v>1.013053</v>
      </c>
      <c r="U4092" s="43">
        <v>15.437187</v>
      </c>
      <c r="V4092" s="43">
        <v>0</v>
      </c>
      <c r="W4092" s="43">
        <v>0</v>
      </c>
      <c r="X4092" s="43">
        <v>0</v>
      </c>
      <c r="Y4092" s="43">
        <v>0</v>
      </c>
      <c r="Z4092" s="43">
        <v>0</v>
      </c>
      <c r="AA4092" s="43">
        <v>0</v>
      </c>
      <c r="AB4092" s="43">
        <v>0</v>
      </c>
      <c r="AC4092" s="43">
        <v>0</v>
      </c>
      <c r="AD4092" s="43">
        <v>0</v>
      </c>
      <c r="AE4092" s="43">
        <v>0</v>
      </c>
    </row>
    <row r="4093" spans="1:31" ht="15.75" x14ac:dyDescent="0.25">
      <c r="A4093" s="49" t="s">
        <v>7955</v>
      </c>
      <c r="B4093" s="22" t="s">
        <v>8350</v>
      </c>
      <c r="C4093" s="42" t="s">
        <v>8351</v>
      </c>
      <c r="D4093" s="21">
        <v>2026</v>
      </c>
      <c r="E4093" s="21">
        <v>2028</v>
      </c>
      <c r="F4093" s="43">
        <v>43.396259999999998</v>
      </c>
      <c r="G4093" s="43">
        <v>52.075512000000003</v>
      </c>
      <c r="H4093" s="43">
        <v>68.425739212470006</v>
      </c>
      <c r="I4093" s="43">
        <v>0</v>
      </c>
      <c r="J4093" s="43">
        <f t="shared" si="189"/>
        <v>68.425739212470006</v>
      </c>
      <c r="K4093" s="43">
        <v>16.797554999999999</v>
      </c>
      <c r="L4093" s="43">
        <f t="shared" si="190"/>
        <v>51.628184212470003</v>
      </c>
      <c r="M4093" s="43">
        <v>0</v>
      </c>
      <c r="N4093" s="43">
        <f t="shared" si="191"/>
        <v>52.075512000000003</v>
      </c>
      <c r="O4093" s="43">
        <v>16.797554999999999</v>
      </c>
      <c r="P4093" s="43">
        <v>0</v>
      </c>
      <c r="Q4093" s="43">
        <v>0</v>
      </c>
      <c r="R4093" s="43">
        <v>0</v>
      </c>
      <c r="S4093" s="43">
        <v>0.34731499999999998</v>
      </c>
      <c r="T4093" s="43">
        <v>1.013053</v>
      </c>
      <c r="U4093" s="43">
        <v>15.437187</v>
      </c>
      <c r="V4093" s="43">
        <v>0</v>
      </c>
      <c r="W4093" s="43">
        <v>0</v>
      </c>
      <c r="X4093" s="43">
        <v>0</v>
      </c>
      <c r="Y4093" s="43">
        <v>0</v>
      </c>
      <c r="Z4093" s="43">
        <v>0</v>
      </c>
      <c r="AA4093" s="43">
        <v>0</v>
      </c>
      <c r="AB4093" s="43">
        <v>0</v>
      </c>
      <c r="AC4093" s="43">
        <v>0</v>
      </c>
      <c r="AD4093" s="43">
        <v>0</v>
      </c>
      <c r="AE4093" s="43">
        <v>0</v>
      </c>
    </row>
    <row r="4094" spans="1:31" ht="15.75" x14ac:dyDescent="0.25">
      <c r="A4094" s="49" t="s">
        <v>7955</v>
      </c>
      <c r="B4094" s="22" t="s">
        <v>8352</v>
      </c>
      <c r="C4094" s="42" t="s">
        <v>8353</v>
      </c>
      <c r="D4094" s="21">
        <v>2026</v>
      </c>
      <c r="E4094" s="21">
        <v>2028</v>
      </c>
      <c r="F4094" s="43">
        <v>43.396259999999998</v>
      </c>
      <c r="G4094" s="43">
        <v>52.075512000000003</v>
      </c>
      <c r="H4094" s="43">
        <v>68.425739212470006</v>
      </c>
      <c r="I4094" s="43">
        <v>0</v>
      </c>
      <c r="J4094" s="43">
        <f t="shared" si="189"/>
        <v>68.425739212470006</v>
      </c>
      <c r="K4094" s="43">
        <v>16.797554999999999</v>
      </c>
      <c r="L4094" s="43">
        <f t="shared" si="190"/>
        <v>51.628184212470003</v>
      </c>
      <c r="M4094" s="43">
        <v>0</v>
      </c>
      <c r="N4094" s="43">
        <f t="shared" si="191"/>
        <v>52.075512000000003</v>
      </c>
      <c r="O4094" s="43">
        <v>16.797554999999999</v>
      </c>
      <c r="P4094" s="43">
        <v>0</v>
      </c>
      <c r="Q4094" s="43">
        <v>0</v>
      </c>
      <c r="R4094" s="43">
        <v>0</v>
      </c>
      <c r="S4094" s="43">
        <v>0.34731499999999998</v>
      </c>
      <c r="T4094" s="43">
        <v>1.013053</v>
      </c>
      <c r="U4094" s="43">
        <v>15.437187</v>
      </c>
      <c r="V4094" s="43">
        <v>0</v>
      </c>
      <c r="W4094" s="43">
        <v>0</v>
      </c>
      <c r="X4094" s="43">
        <v>0</v>
      </c>
      <c r="Y4094" s="43">
        <v>0</v>
      </c>
      <c r="Z4094" s="43">
        <v>0</v>
      </c>
      <c r="AA4094" s="43">
        <v>0</v>
      </c>
      <c r="AB4094" s="43">
        <v>0</v>
      </c>
      <c r="AC4094" s="43">
        <v>0</v>
      </c>
      <c r="AD4094" s="43">
        <v>0</v>
      </c>
      <c r="AE4094" s="43">
        <v>0</v>
      </c>
    </row>
    <row r="4095" spans="1:31" ht="15.75" x14ac:dyDescent="0.25">
      <c r="A4095" s="49" t="s">
        <v>7962</v>
      </c>
      <c r="B4095" s="22" t="s">
        <v>8354</v>
      </c>
      <c r="C4095" s="42" t="s">
        <v>8355</v>
      </c>
      <c r="D4095" s="21">
        <v>2025</v>
      </c>
      <c r="E4095" s="21">
        <v>2027</v>
      </c>
      <c r="F4095" s="43">
        <v>98.445616999999999</v>
      </c>
      <c r="G4095" s="43">
        <v>118.13473999999999</v>
      </c>
      <c r="H4095" s="43">
        <v>145.175104629781</v>
      </c>
      <c r="I4095" s="43">
        <v>0</v>
      </c>
      <c r="J4095" s="43">
        <f t="shared" si="189"/>
        <v>145.175104629781</v>
      </c>
      <c r="K4095" s="43">
        <v>63.663530000000002</v>
      </c>
      <c r="L4095" s="43">
        <f t="shared" si="190"/>
        <v>81.511574629780995</v>
      </c>
      <c r="M4095" s="43">
        <v>0</v>
      </c>
      <c r="N4095" s="43">
        <f t="shared" si="191"/>
        <v>118.13473999999999</v>
      </c>
      <c r="O4095" s="43">
        <v>63.663530000000002</v>
      </c>
      <c r="P4095" s="43">
        <v>0</v>
      </c>
      <c r="Q4095" s="43">
        <v>0</v>
      </c>
      <c r="R4095" s="43">
        <v>7.5335619999999999</v>
      </c>
      <c r="S4095" s="43">
        <v>23.259879999999999</v>
      </c>
      <c r="T4095" s="43">
        <v>32.870088000000003</v>
      </c>
      <c r="U4095" s="43">
        <v>0</v>
      </c>
      <c r="V4095" s="43">
        <v>0</v>
      </c>
      <c r="W4095" s="43">
        <v>0</v>
      </c>
      <c r="X4095" s="43">
        <v>0</v>
      </c>
      <c r="Y4095" s="43">
        <v>0</v>
      </c>
      <c r="Z4095" s="43">
        <v>0</v>
      </c>
      <c r="AA4095" s="43">
        <v>0</v>
      </c>
      <c r="AB4095" s="43">
        <v>0</v>
      </c>
      <c r="AC4095" s="43">
        <v>0</v>
      </c>
      <c r="AD4095" s="43">
        <v>0</v>
      </c>
      <c r="AE4095" s="43">
        <v>0</v>
      </c>
    </row>
    <row r="4096" spans="1:31" ht="15.75" x14ac:dyDescent="0.25">
      <c r="A4096" s="49" t="s">
        <v>7955</v>
      </c>
      <c r="B4096" s="22" t="s">
        <v>8356</v>
      </c>
      <c r="C4096" s="42" t="s">
        <v>8357</v>
      </c>
      <c r="D4096" s="21">
        <v>2023</v>
      </c>
      <c r="E4096" s="21">
        <v>2024</v>
      </c>
      <c r="F4096" s="43">
        <v>3.8276080000000001</v>
      </c>
      <c r="G4096" s="43">
        <v>4.5931290000000002</v>
      </c>
      <c r="H4096" s="43">
        <v>5.0410163240469998</v>
      </c>
      <c r="I4096" s="43">
        <v>0</v>
      </c>
      <c r="J4096" s="43">
        <f t="shared" si="189"/>
        <v>5.0410163240469998</v>
      </c>
      <c r="K4096" s="43">
        <v>4.2008859999999997</v>
      </c>
      <c r="L4096" s="43">
        <f t="shared" si="190"/>
        <v>0.84013032404700017</v>
      </c>
      <c r="M4096" s="43">
        <v>0</v>
      </c>
      <c r="N4096" s="43">
        <f t="shared" si="191"/>
        <v>4.5931290000000002</v>
      </c>
      <c r="O4096" s="43">
        <v>4.2008859999999997</v>
      </c>
      <c r="P4096" s="43">
        <v>2.5106E-2</v>
      </c>
      <c r="Q4096" s="43">
        <v>4.1757799999999996</v>
      </c>
      <c r="R4096" s="43">
        <v>0</v>
      </c>
      <c r="S4096" s="43">
        <v>0</v>
      </c>
      <c r="T4096" s="43">
        <v>0</v>
      </c>
      <c r="U4096" s="43">
        <v>0</v>
      </c>
      <c r="V4096" s="43">
        <v>0</v>
      </c>
      <c r="W4096" s="43">
        <v>0</v>
      </c>
      <c r="X4096" s="43">
        <v>0</v>
      </c>
      <c r="Y4096" s="43">
        <v>0</v>
      </c>
      <c r="Z4096" s="43">
        <v>0</v>
      </c>
      <c r="AA4096" s="43">
        <v>0</v>
      </c>
      <c r="AB4096" s="43">
        <v>0</v>
      </c>
      <c r="AC4096" s="43">
        <v>0</v>
      </c>
      <c r="AD4096" s="43">
        <v>0</v>
      </c>
      <c r="AE4096" s="43">
        <v>0</v>
      </c>
    </row>
    <row r="4097" spans="1:31" ht="15.75" x14ac:dyDescent="0.25">
      <c r="A4097" s="49" t="s">
        <v>7955</v>
      </c>
      <c r="B4097" s="22" t="s">
        <v>8358</v>
      </c>
      <c r="C4097" s="42" t="s">
        <v>8359</v>
      </c>
      <c r="D4097" s="21">
        <v>2023</v>
      </c>
      <c r="E4097" s="21">
        <v>2024</v>
      </c>
      <c r="F4097" s="43">
        <v>3.8276080000000001</v>
      </c>
      <c r="G4097" s="43">
        <v>4.5931290000000002</v>
      </c>
      <c r="H4097" s="43">
        <v>5.0409763461689998</v>
      </c>
      <c r="I4097" s="43">
        <v>0</v>
      </c>
      <c r="J4097" s="43">
        <f t="shared" si="189"/>
        <v>5.0409763461689998</v>
      </c>
      <c r="K4097" s="43">
        <v>3.207992</v>
      </c>
      <c r="L4097" s="43">
        <f t="shared" si="190"/>
        <v>1.8329843461689999</v>
      </c>
      <c r="M4097" s="43">
        <v>0</v>
      </c>
      <c r="N4097" s="43">
        <f t="shared" si="191"/>
        <v>4.5931290000000002</v>
      </c>
      <c r="O4097" s="43">
        <v>3.207992</v>
      </c>
      <c r="P4097" s="43">
        <v>1.9615E-2</v>
      </c>
      <c r="Q4097" s="43">
        <v>3.188377</v>
      </c>
      <c r="R4097" s="43">
        <v>0</v>
      </c>
      <c r="S4097" s="43">
        <v>0</v>
      </c>
      <c r="T4097" s="43">
        <v>0</v>
      </c>
      <c r="U4097" s="43">
        <v>0</v>
      </c>
      <c r="V4097" s="43">
        <v>0</v>
      </c>
      <c r="W4097" s="43">
        <v>0</v>
      </c>
      <c r="X4097" s="43">
        <v>0</v>
      </c>
      <c r="Y4097" s="43">
        <v>0</v>
      </c>
      <c r="Z4097" s="43">
        <v>0</v>
      </c>
      <c r="AA4097" s="43">
        <v>0</v>
      </c>
      <c r="AB4097" s="43">
        <v>0</v>
      </c>
      <c r="AC4097" s="43">
        <v>0</v>
      </c>
      <c r="AD4097" s="43">
        <v>0</v>
      </c>
      <c r="AE4097" s="43">
        <v>0</v>
      </c>
    </row>
    <row r="4098" spans="1:31" ht="15.75" x14ac:dyDescent="0.25">
      <c r="A4098" s="49" t="s">
        <v>7955</v>
      </c>
      <c r="B4098" s="22" t="s">
        <v>8360</v>
      </c>
      <c r="C4098" s="42" t="s">
        <v>8361</v>
      </c>
      <c r="D4098" s="21">
        <v>2023</v>
      </c>
      <c r="E4098" s="21">
        <v>2024</v>
      </c>
      <c r="F4098" s="43">
        <v>3.8276080000000001</v>
      </c>
      <c r="G4098" s="43">
        <v>4.5931290000000002</v>
      </c>
      <c r="H4098" s="43">
        <v>5.0414907488759999</v>
      </c>
      <c r="I4098" s="43">
        <v>0</v>
      </c>
      <c r="J4098" s="43">
        <f t="shared" si="189"/>
        <v>5.0414907488759999</v>
      </c>
      <c r="K4098" s="43">
        <v>3.2332920000000001</v>
      </c>
      <c r="L4098" s="43">
        <f t="shared" si="190"/>
        <v>1.8081987488759999</v>
      </c>
      <c r="M4098" s="43">
        <v>0</v>
      </c>
      <c r="N4098" s="43">
        <f t="shared" si="191"/>
        <v>4.5931290000000002</v>
      </c>
      <c r="O4098" s="43">
        <v>3.2332920000000001</v>
      </c>
      <c r="P4098" s="43">
        <v>1.4026E-2</v>
      </c>
      <c r="Q4098" s="43">
        <v>3.2192660000000002</v>
      </c>
      <c r="R4098" s="43">
        <v>0</v>
      </c>
      <c r="S4098" s="43">
        <v>0</v>
      </c>
      <c r="T4098" s="43">
        <v>0</v>
      </c>
      <c r="U4098" s="43">
        <v>0</v>
      </c>
      <c r="V4098" s="43">
        <v>0</v>
      </c>
      <c r="W4098" s="43">
        <v>0</v>
      </c>
      <c r="X4098" s="43">
        <v>0</v>
      </c>
      <c r="Y4098" s="43">
        <v>0</v>
      </c>
      <c r="Z4098" s="43">
        <v>0</v>
      </c>
      <c r="AA4098" s="43">
        <v>0</v>
      </c>
      <c r="AB4098" s="43">
        <v>0</v>
      </c>
      <c r="AC4098" s="43">
        <v>0</v>
      </c>
      <c r="AD4098" s="43">
        <v>0</v>
      </c>
      <c r="AE4098" s="43">
        <v>0</v>
      </c>
    </row>
    <row r="4099" spans="1:31" ht="15.75" x14ac:dyDescent="0.25">
      <c r="A4099" s="49" t="s">
        <v>7955</v>
      </c>
      <c r="B4099" s="22" t="s">
        <v>8362</v>
      </c>
      <c r="C4099" s="42" t="s">
        <v>8363</v>
      </c>
      <c r="D4099" s="21">
        <v>2023</v>
      </c>
      <c r="E4099" s="21">
        <v>2026</v>
      </c>
      <c r="F4099" s="43">
        <v>3.8276080000000001</v>
      </c>
      <c r="G4099" s="43">
        <v>4.5931290000000002</v>
      </c>
      <c r="H4099" s="43">
        <v>5.5148125293890002</v>
      </c>
      <c r="I4099" s="43">
        <v>0</v>
      </c>
      <c r="J4099" s="43">
        <f t="shared" si="189"/>
        <v>5.5148125293890002</v>
      </c>
      <c r="K4099" s="43">
        <v>4.9868209999999999</v>
      </c>
      <c r="L4099" s="43">
        <f t="shared" si="190"/>
        <v>0.52799152938900029</v>
      </c>
      <c r="M4099" s="43">
        <v>0</v>
      </c>
      <c r="N4099" s="43">
        <f t="shared" si="191"/>
        <v>4.5931290000000002</v>
      </c>
      <c r="O4099" s="43">
        <v>4.9868209999999999</v>
      </c>
      <c r="P4099" s="43">
        <v>7.9717999999999997E-2</v>
      </c>
      <c r="Q4099" s="43">
        <v>0</v>
      </c>
      <c r="R4099" s="43">
        <v>0.30716199999999999</v>
      </c>
      <c r="S4099" s="43">
        <v>4.5999410000000003</v>
      </c>
      <c r="T4099" s="43">
        <v>0</v>
      </c>
      <c r="U4099" s="43">
        <v>0</v>
      </c>
      <c r="V4099" s="43">
        <v>0</v>
      </c>
      <c r="W4099" s="43">
        <v>0</v>
      </c>
      <c r="X4099" s="43">
        <v>0</v>
      </c>
      <c r="Y4099" s="43">
        <v>0</v>
      </c>
      <c r="Z4099" s="43">
        <v>0</v>
      </c>
      <c r="AA4099" s="43">
        <v>0</v>
      </c>
      <c r="AB4099" s="43">
        <v>0</v>
      </c>
      <c r="AC4099" s="43">
        <v>0</v>
      </c>
      <c r="AD4099" s="43">
        <v>0</v>
      </c>
      <c r="AE4099" s="43">
        <v>0</v>
      </c>
    </row>
    <row r="4100" spans="1:31" ht="15.75" x14ac:dyDescent="0.25">
      <c r="A4100" s="49" t="s">
        <v>7955</v>
      </c>
      <c r="B4100" s="22" t="s">
        <v>8364</v>
      </c>
      <c r="C4100" s="42" t="s">
        <v>8365</v>
      </c>
      <c r="D4100" s="21">
        <v>2023</v>
      </c>
      <c r="E4100" s="21">
        <v>2026</v>
      </c>
      <c r="F4100" s="43">
        <v>3.8276080000000001</v>
      </c>
      <c r="G4100" s="43">
        <v>4.5931290000000002</v>
      </c>
      <c r="H4100" s="43">
        <v>5.5195066147820002</v>
      </c>
      <c r="I4100" s="43">
        <v>0</v>
      </c>
      <c r="J4100" s="43">
        <f t="shared" si="189"/>
        <v>5.5195066147820002</v>
      </c>
      <c r="K4100" s="43">
        <v>2.8378760000000001</v>
      </c>
      <c r="L4100" s="43">
        <f t="shared" si="190"/>
        <v>2.6816306147820002</v>
      </c>
      <c r="M4100" s="43">
        <v>0</v>
      </c>
      <c r="N4100" s="43">
        <f t="shared" si="191"/>
        <v>4.5931290000000002</v>
      </c>
      <c r="O4100" s="43">
        <v>2.8378760000000001</v>
      </c>
      <c r="P4100" s="43">
        <v>2.8243999999999998E-2</v>
      </c>
      <c r="Q4100" s="43">
        <v>0</v>
      </c>
      <c r="R4100" s="43">
        <v>0.175591</v>
      </c>
      <c r="S4100" s="43">
        <v>2.6340409999999999</v>
      </c>
      <c r="T4100" s="43">
        <v>0</v>
      </c>
      <c r="U4100" s="43">
        <v>0</v>
      </c>
      <c r="V4100" s="43">
        <v>0</v>
      </c>
      <c r="W4100" s="43">
        <v>0</v>
      </c>
      <c r="X4100" s="43">
        <v>0</v>
      </c>
      <c r="Y4100" s="43">
        <v>0</v>
      </c>
      <c r="Z4100" s="43">
        <v>0</v>
      </c>
      <c r="AA4100" s="43">
        <v>0</v>
      </c>
      <c r="AB4100" s="43">
        <v>0</v>
      </c>
      <c r="AC4100" s="43">
        <v>0</v>
      </c>
      <c r="AD4100" s="43">
        <v>0</v>
      </c>
      <c r="AE4100" s="43">
        <v>0</v>
      </c>
    </row>
    <row r="4101" spans="1:31" ht="15.75" x14ac:dyDescent="0.25">
      <c r="A4101" s="49" t="s">
        <v>7955</v>
      </c>
      <c r="B4101" s="22" t="s">
        <v>8366</v>
      </c>
      <c r="C4101" s="42" t="s">
        <v>8367</v>
      </c>
      <c r="D4101" s="21">
        <v>2023</v>
      </c>
      <c r="E4101" s="21">
        <v>2026</v>
      </c>
      <c r="F4101" s="43">
        <v>3.8276080000000001</v>
      </c>
      <c r="G4101" s="43">
        <v>4.5931290000000002</v>
      </c>
      <c r="H4101" s="43">
        <v>5.5295974758230004</v>
      </c>
      <c r="I4101" s="43">
        <v>0</v>
      </c>
      <c r="J4101" s="43">
        <f t="shared" si="189"/>
        <v>5.5295974758230004</v>
      </c>
      <c r="K4101" s="43">
        <v>4.179856</v>
      </c>
      <c r="L4101" s="43">
        <f t="shared" si="190"/>
        <v>1.3497414758230004</v>
      </c>
      <c r="M4101" s="43">
        <v>0</v>
      </c>
      <c r="N4101" s="43">
        <f t="shared" si="191"/>
        <v>4.5931290000000002</v>
      </c>
      <c r="O4101" s="43">
        <v>4.179856</v>
      </c>
      <c r="P4101" s="43">
        <v>6.9166000000000005E-2</v>
      </c>
      <c r="Q4101" s="43">
        <v>0</v>
      </c>
      <c r="R4101" s="43">
        <v>0</v>
      </c>
      <c r="S4101" s="43">
        <v>4.11069</v>
      </c>
      <c r="T4101" s="43">
        <v>0</v>
      </c>
      <c r="U4101" s="43">
        <v>0</v>
      </c>
      <c r="V4101" s="43">
        <v>0</v>
      </c>
      <c r="W4101" s="43">
        <v>0</v>
      </c>
      <c r="X4101" s="43">
        <v>0</v>
      </c>
      <c r="Y4101" s="43">
        <v>0</v>
      </c>
      <c r="Z4101" s="43">
        <v>0</v>
      </c>
      <c r="AA4101" s="43">
        <v>0</v>
      </c>
      <c r="AB4101" s="43">
        <v>0</v>
      </c>
      <c r="AC4101" s="43">
        <v>0</v>
      </c>
      <c r="AD4101" s="43">
        <v>0</v>
      </c>
      <c r="AE4101" s="43">
        <v>0</v>
      </c>
    </row>
    <row r="4102" spans="1:31" ht="15.75" x14ac:dyDescent="0.25">
      <c r="A4102" s="49" t="s">
        <v>7955</v>
      </c>
      <c r="B4102" s="22" t="s">
        <v>8368</v>
      </c>
      <c r="C4102" s="42" t="s">
        <v>8369</v>
      </c>
      <c r="D4102" s="21">
        <v>2023</v>
      </c>
      <c r="E4102" s="21">
        <v>2026</v>
      </c>
      <c r="F4102" s="43">
        <v>3.8276080000000001</v>
      </c>
      <c r="G4102" s="43">
        <v>4.5931290000000002</v>
      </c>
      <c r="H4102" s="43">
        <v>5.5280027778829997</v>
      </c>
      <c r="I4102" s="43">
        <v>0</v>
      </c>
      <c r="J4102" s="43">
        <f t="shared" si="189"/>
        <v>5.5280027778829997</v>
      </c>
      <c r="K4102" s="43">
        <v>3.828112</v>
      </c>
      <c r="L4102" s="43">
        <f t="shared" si="190"/>
        <v>1.6998907778829997</v>
      </c>
      <c r="M4102" s="43">
        <v>0</v>
      </c>
      <c r="N4102" s="43">
        <f t="shared" si="191"/>
        <v>4.5931290000000002</v>
      </c>
      <c r="O4102" s="43">
        <v>3.828112</v>
      </c>
      <c r="P4102" s="43">
        <v>7.1078000000000002E-2</v>
      </c>
      <c r="Q4102" s="43">
        <v>0</v>
      </c>
      <c r="R4102" s="43">
        <v>0</v>
      </c>
      <c r="S4102" s="43">
        <v>3.757034</v>
      </c>
      <c r="T4102" s="43">
        <v>0</v>
      </c>
      <c r="U4102" s="43">
        <v>0</v>
      </c>
      <c r="V4102" s="43">
        <v>0</v>
      </c>
      <c r="W4102" s="43">
        <v>0</v>
      </c>
      <c r="X4102" s="43">
        <v>0</v>
      </c>
      <c r="Y4102" s="43">
        <v>0</v>
      </c>
      <c r="Z4102" s="43">
        <v>0</v>
      </c>
      <c r="AA4102" s="43">
        <v>0</v>
      </c>
      <c r="AB4102" s="43">
        <v>0</v>
      </c>
      <c r="AC4102" s="43">
        <v>0</v>
      </c>
      <c r="AD4102" s="43">
        <v>0</v>
      </c>
      <c r="AE4102" s="43">
        <v>0</v>
      </c>
    </row>
    <row r="4103" spans="1:31" ht="15.75" x14ac:dyDescent="0.25">
      <c r="A4103" s="49" t="s">
        <v>7955</v>
      </c>
      <c r="B4103" s="22" t="s">
        <v>8370</v>
      </c>
      <c r="C4103" s="42" t="s">
        <v>8371</v>
      </c>
      <c r="D4103" s="21">
        <v>2023</v>
      </c>
      <c r="E4103" s="21">
        <v>2024</v>
      </c>
      <c r="F4103" s="43">
        <v>2.1265540000000001</v>
      </c>
      <c r="G4103" s="43">
        <v>2.5518640000000001</v>
      </c>
      <c r="H4103" s="43">
        <v>2.8010640944179999</v>
      </c>
      <c r="I4103" s="43">
        <v>0</v>
      </c>
      <c r="J4103" s="43">
        <f t="shared" si="189"/>
        <v>2.8010640944179999</v>
      </c>
      <c r="K4103" s="43">
        <v>2.6891120000000002</v>
      </c>
      <c r="L4103" s="43">
        <f t="shared" si="190"/>
        <v>0.11195209441799969</v>
      </c>
      <c r="M4103" s="43">
        <v>0</v>
      </c>
      <c r="N4103" s="43">
        <f t="shared" si="191"/>
        <v>2.5518640000000001</v>
      </c>
      <c r="O4103" s="43">
        <v>2.6891120000000002</v>
      </c>
      <c r="P4103" s="43">
        <v>1.0036E-2</v>
      </c>
      <c r="Q4103" s="43">
        <v>2.6790759999999998</v>
      </c>
      <c r="R4103" s="43">
        <v>0</v>
      </c>
      <c r="S4103" s="43">
        <v>0</v>
      </c>
      <c r="T4103" s="43">
        <v>0</v>
      </c>
      <c r="U4103" s="43">
        <v>0</v>
      </c>
      <c r="V4103" s="43">
        <v>0</v>
      </c>
      <c r="W4103" s="43">
        <v>0</v>
      </c>
      <c r="X4103" s="43">
        <v>0</v>
      </c>
      <c r="Y4103" s="43">
        <v>0</v>
      </c>
      <c r="Z4103" s="43">
        <v>0</v>
      </c>
      <c r="AA4103" s="43">
        <v>0</v>
      </c>
      <c r="AB4103" s="43">
        <v>0</v>
      </c>
      <c r="AC4103" s="43">
        <v>0</v>
      </c>
      <c r="AD4103" s="43">
        <v>0</v>
      </c>
      <c r="AE4103" s="43">
        <v>0</v>
      </c>
    </row>
    <row r="4104" spans="1:31" ht="15.75" x14ac:dyDescent="0.25">
      <c r="A4104" s="49" t="s">
        <v>7955</v>
      </c>
      <c r="B4104" s="22" t="s">
        <v>8372</v>
      </c>
      <c r="C4104" s="42" t="s">
        <v>8373</v>
      </c>
      <c r="D4104" s="21">
        <v>2023</v>
      </c>
      <c r="E4104" s="21">
        <v>2024</v>
      </c>
      <c r="F4104" s="43">
        <v>2.1265540000000001</v>
      </c>
      <c r="G4104" s="43">
        <v>2.5518640000000001</v>
      </c>
      <c r="H4104" s="43">
        <v>2.8005615677639999</v>
      </c>
      <c r="I4104" s="43">
        <v>0</v>
      </c>
      <c r="J4104" s="43">
        <f t="shared" si="189"/>
        <v>2.8005615677639999</v>
      </c>
      <c r="K4104" s="43">
        <v>2.791703</v>
      </c>
      <c r="L4104" s="43">
        <f t="shared" si="190"/>
        <v>8.8585677639998472E-3</v>
      </c>
      <c r="M4104" s="43">
        <v>0</v>
      </c>
      <c r="N4104" s="43">
        <f t="shared" si="191"/>
        <v>2.5518640000000001</v>
      </c>
      <c r="O4104" s="43">
        <v>2.791703</v>
      </c>
      <c r="P4104" s="43">
        <v>1.9139E-2</v>
      </c>
      <c r="Q4104" s="43">
        <v>2.772564</v>
      </c>
      <c r="R4104" s="43">
        <v>0</v>
      </c>
      <c r="S4104" s="43">
        <v>0</v>
      </c>
      <c r="T4104" s="43">
        <v>0</v>
      </c>
      <c r="U4104" s="43">
        <v>0</v>
      </c>
      <c r="V4104" s="43">
        <v>0</v>
      </c>
      <c r="W4104" s="43">
        <v>0</v>
      </c>
      <c r="X4104" s="43">
        <v>0</v>
      </c>
      <c r="Y4104" s="43">
        <v>0</v>
      </c>
      <c r="Z4104" s="43">
        <v>0</v>
      </c>
      <c r="AA4104" s="43">
        <v>0</v>
      </c>
      <c r="AB4104" s="43">
        <v>0</v>
      </c>
      <c r="AC4104" s="43">
        <v>0</v>
      </c>
      <c r="AD4104" s="43">
        <v>0</v>
      </c>
      <c r="AE4104" s="43">
        <v>0</v>
      </c>
    </row>
    <row r="4105" spans="1:31" ht="15.75" x14ac:dyDescent="0.25">
      <c r="A4105" s="49" t="s">
        <v>7955</v>
      </c>
      <c r="B4105" s="22" t="s">
        <v>8374</v>
      </c>
      <c r="C4105" s="42" t="s">
        <v>8375</v>
      </c>
      <c r="D4105" s="21">
        <v>2023</v>
      </c>
      <c r="E4105" s="21">
        <v>2024</v>
      </c>
      <c r="F4105" s="43">
        <v>6.2786749999999998</v>
      </c>
      <c r="G4105" s="43">
        <v>7.5344100000000003</v>
      </c>
      <c r="H4105" s="43">
        <v>8.2665169833160004</v>
      </c>
      <c r="I4105" s="43">
        <v>0</v>
      </c>
      <c r="J4105" s="43">
        <f t="shared" si="189"/>
        <v>8.2665169833160004</v>
      </c>
      <c r="K4105" s="43">
        <v>2.2753230000000002</v>
      </c>
      <c r="L4105" s="43">
        <f t="shared" si="190"/>
        <v>5.9911939833160002</v>
      </c>
      <c r="M4105" s="43">
        <v>0</v>
      </c>
      <c r="N4105" s="43">
        <f t="shared" si="191"/>
        <v>7.5344100000000003</v>
      </c>
      <c r="O4105" s="43">
        <v>2.2753230000000002</v>
      </c>
      <c r="P4105" s="43">
        <v>2.6005E-2</v>
      </c>
      <c r="Q4105" s="43">
        <v>2.2493180000000002</v>
      </c>
      <c r="R4105" s="43">
        <v>0</v>
      </c>
      <c r="S4105" s="43">
        <v>0</v>
      </c>
      <c r="T4105" s="43">
        <v>0</v>
      </c>
      <c r="U4105" s="43">
        <v>0</v>
      </c>
      <c r="V4105" s="43">
        <v>0</v>
      </c>
      <c r="W4105" s="43">
        <v>0</v>
      </c>
      <c r="X4105" s="43">
        <v>0</v>
      </c>
      <c r="Y4105" s="43">
        <v>0</v>
      </c>
      <c r="Z4105" s="43">
        <v>0</v>
      </c>
      <c r="AA4105" s="43">
        <v>0</v>
      </c>
      <c r="AB4105" s="43">
        <v>0</v>
      </c>
      <c r="AC4105" s="43">
        <v>0</v>
      </c>
      <c r="AD4105" s="43">
        <v>0</v>
      </c>
      <c r="AE4105" s="43">
        <v>0</v>
      </c>
    </row>
    <row r="4106" spans="1:31" ht="15.75" x14ac:dyDescent="0.25">
      <c r="A4106" s="49" t="s">
        <v>7955</v>
      </c>
      <c r="B4106" s="22" t="s">
        <v>8376</v>
      </c>
      <c r="C4106" s="42" t="s">
        <v>8377</v>
      </c>
      <c r="D4106" s="21">
        <v>2023</v>
      </c>
      <c r="E4106" s="21">
        <v>2026</v>
      </c>
      <c r="F4106" s="43">
        <v>3.8276080000000001</v>
      </c>
      <c r="G4106" s="43">
        <v>4.5931290000000002</v>
      </c>
      <c r="H4106" s="43">
        <v>5.520302410147</v>
      </c>
      <c r="I4106" s="43">
        <v>0</v>
      </c>
      <c r="J4106" s="43">
        <f t="shared" si="189"/>
        <v>5.520302410147</v>
      </c>
      <c r="K4106" s="43">
        <v>2.8939889999999999</v>
      </c>
      <c r="L4106" s="43">
        <f t="shared" si="190"/>
        <v>2.626313410147</v>
      </c>
      <c r="M4106" s="43">
        <v>0</v>
      </c>
      <c r="N4106" s="43">
        <f t="shared" si="191"/>
        <v>4.5931290000000002</v>
      </c>
      <c r="O4106" s="43">
        <v>2.8939889999999999</v>
      </c>
      <c r="P4106" s="43">
        <v>2.3800000000000002E-2</v>
      </c>
      <c r="Q4106" s="43">
        <v>0</v>
      </c>
      <c r="R4106" s="43">
        <v>0.185722</v>
      </c>
      <c r="S4106" s="43">
        <v>2.6844670000000002</v>
      </c>
      <c r="T4106" s="43">
        <v>0</v>
      </c>
      <c r="U4106" s="43">
        <v>0</v>
      </c>
      <c r="V4106" s="43">
        <v>0</v>
      </c>
      <c r="W4106" s="43">
        <v>0</v>
      </c>
      <c r="X4106" s="43">
        <v>0</v>
      </c>
      <c r="Y4106" s="43">
        <v>0</v>
      </c>
      <c r="Z4106" s="43">
        <v>0</v>
      </c>
      <c r="AA4106" s="43">
        <v>0</v>
      </c>
      <c r="AB4106" s="43">
        <v>0</v>
      </c>
      <c r="AC4106" s="43">
        <v>0</v>
      </c>
      <c r="AD4106" s="43">
        <v>0</v>
      </c>
      <c r="AE4106" s="43">
        <v>0</v>
      </c>
    </row>
    <row r="4107" spans="1:31" ht="15.75" x14ac:dyDescent="0.25">
      <c r="A4107" s="49" t="s">
        <v>7955</v>
      </c>
      <c r="B4107" s="22" t="s">
        <v>8378</v>
      </c>
      <c r="C4107" s="42" t="s">
        <v>8379</v>
      </c>
      <c r="D4107" s="21">
        <v>2023</v>
      </c>
      <c r="E4107" s="21">
        <v>2026</v>
      </c>
      <c r="F4107" s="43">
        <v>3.8276080000000001</v>
      </c>
      <c r="G4107" s="43">
        <v>4.5931290000000002</v>
      </c>
      <c r="H4107" s="43">
        <v>5.5189765949609999</v>
      </c>
      <c r="I4107" s="43">
        <v>0</v>
      </c>
      <c r="J4107" s="43">
        <f t="shared" si="189"/>
        <v>5.5189765949609999</v>
      </c>
      <c r="K4107" s="43">
        <v>2.5696699999999999</v>
      </c>
      <c r="L4107" s="43">
        <f t="shared" si="190"/>
        <v>2.949306594961</v>
      </c>
      <c r="M4107" s="43">
        <v>0</v>
      </c>
      <c r="N4107" s="43">
        <f t="shared" si="191"/>
        <v>4.5931290000000002</v>
      </c>
      <c r="O4107" s="43">
        <v>2.5696699999999999</v>
      </c>
      <c r="P4107" s="43">
        <v>2.5666999999999999E-2</v>
      </c>
      <c r="Q4107" s="43">
        <v>0</v>
      </c>
      <c r="R4107" s="43">
        <v>0.16420999999999999</v>
      </c>
      <c r="S4107" s="43">
        <v>2.3797929999999998</v>
      </c>
      <c r="T4107" s="43">
        <v>0</v>
      </c>
      <c r="U4107" s="43">
        <v>0</v>
      </c>
      <c r="V4107" s="43">
        <v>0</v>
      </c>
      <c r="W4107" s="43">
        <v>0</v>
      </c>
      <c r="X4107" s="43">
        <v>0</v>
      </c>
      <c r="Y4107" s="43">
        <v>0</v>
      </c>
      <c r="Z4107" s="43">
        <v>0</v>
      </c>
      <c r="AA4107" s="43">
        <v>0</v>
      </c>
      <c r="AB4107" s="43">
        <v>0</v>
      </c>
      <c r="AC4107" s="43">
        <v>0</v>
      </c>
      <c r="AD4107" s="43">
        <v>0</v>
      </c>
      <c r="AE4107" s="43">
        <v>0</v>
      </c>
    </row>
    <row r="4108" spans="1:31" ht="15.75" x14ac:dyDescent="0.25">
      <c r="A4108" s="49" t="s">
        <v>7955</v>
      </c>
      <c r="B4108" s="22" t="s">
        <v>8380</v>
      </c>
      <c r="C4108" s="42" t="s">
        <v>8381</v>
      </c>
      <c r="D4108" s="21">
        <v>2023</v>
      </c>
      <c r="E4108" s="21">
        <v>2026</v>
      </c>
      <c r="F4108" s="43">
        <v>2.1265540000000001</v>
      </c>
      <c r="G4108" s="43">
        <v>2.5518640000000001</v>
      </c>
      <c r="H4108" s="43">
        <v>3.0768825999190001</v>
      </c>
      <c r="I4108" s="43">
        <v>0</v>
      </c>
      <c r="J4108" s="43">
        <f t="shared" si="189"/>
        <v>3.0768825999190001</v>
      </c>
      <c r="K4108" s="43">
        <v>3.0396939999999999</v>
      </c>
      <c r="L4108" s="43">
        <f t="shared" si="190"/>
        <v>3.7188599919000254E-2</v>
      </c>
      <c r="M4108" s="43">
        <v>0</v>
      </c>
      <c r="N4108" s="43">
        <f t="shared" si="191"/>
        <v>2.5518640000000001</v>
      </c>
      <c r="O4108" s="43">
        <v>3.0396939999999999</v>
      </c>
      <c r="P4108" s="43">
        <v>1.7505E-2</v>
      </c>
      <c r="Q4108" s="43">
        <v>0</v>
      </c>
      <c r="R4108" s="43">
        <v>0</v>
      </c>
      <c r="S4108" s="43">
        <v>3.022189</v>
      </c>
      <c r="T4108" s="43">
        <v>0</v>
      </c>
      <c r="U4108" s="43">
        <v>0</v>
      </c>
      <c r="V4108" s="43">
        <v>0</v>
      </c>
      <c r="W4108" s="43">
        <v>0</v>
      </c>
      <c r="X4108" s="43">
        <v>0</v>
      </c>
      <c r="Y4108" s="43">
        <v>0</v>
      </c>
      <c r="Z4108" s="43">
        <v>0</v>
      </c>
      <c r="AA4108" s="43">
        <v>0</v>
      </c>
      <c r="AB4108" s="43">
        <v>0</v>
      </c>
      <c r="AC4108" s="43">
        <v>0</v>
      </c>
      <c r="AD4108" s="43">
        <v>0</v>
      </c>
      <c r="AE4108" s="43">
        <v>0</v>
      </c>
    </row>
    <row r="4109" spans="1:31" ht="15.75" x14ac:dyDescent="0.25">
      <c r="A4109" s="49" t="s">
        <v>7955</v>
      </c>
      <c r="B4109" s="22" t="s">
        <v>8382</v>
      </c>
      <c r="C4109" s="42" t="s">
        <v>8383</v>
      </c>
      <c r="D4109" s="21">
        <v>2023</v>
      </c>
      <c r="E4109" s="21">
        <v>2026</v>
      </c>
      <c r="F4109" s="43">
        <v>2.1265540000000001</v>
      </c>
      <c r="G4109" s="43">
        <v>2.5518640000000001</v>
      </c>
      <c r="H4109" s="43">
        <v>3.0760768702679999</v>
      </c>
      <c r="I4109" s="43">
        <v>0</v>
      </c>
      <c r="J4109" s="43">
        <f t="shared" si="189"/>
        <v>3.0760768702679999</v>
      </c>
      <c r="K4109" s="43">
        <v>2.3498679999999998</v>
      </c>
      <c r="L4109" s="43">
        <f t="shared" si="190"/>
        <v>0.72620887026800007</v>
      </c>
      <c r="M4109" s="43">
        <v>0</v>
      </c>
      <c r="N4109" s="43">
        <f t="shared" si="191"/>
        <v>2.5518640000000001</v>
      </c>
      <c r="O4109" s="43">
        <v>2.3498679999999998</v>
      </c>
      <c r="P4109" s="43">
        <v>1.7849E-2</v>
      </c>
      <c r="Q4109" s="43">
        <v>0</v>
      </c>
      <c r="R4109" s="43">
        <v>0</v>
      </c>
      <c r="S4109" s="43">
        <v>2.3320189999999998</v>
      </c>
      <c r="T4109" s="43">
        <v>0</v>
      </c>
      <c r="U4109" s="43">
        <v>0</v>
      </c>
      <c r="V4109" s="43">
        <v>0</v>
      </c>
      <c r="W4109" s="43">
        <v>0</v>
      </c>
      <c r="X4109" s="43">
        <v>0</v>
      </c>
      <c r="Y4109" s="43">
        <v>0</v>
      </c>
      <c r="Z4109" s="43">
        <v>0</v>
      </c>
      <c r="AA4109" s="43">
        <v>0</v>
      </c>
      <c r="AB4109" s="43">
        <v>0</v>
      </c>
      <c r="AC4109" s="43">
        <v>0</v>
      </c>
      <c r="AD4109" s="43">
        <v>0</v>
      </c>
      <c r="AE4109" s="43">
        <v>0</v>
      </c>
    </row>
    <row r="4110" spans="1:31" ht="15.75" x14ac:dyDescent="0.25">
      <c r="A4110" s="49" t="s">
        <v>7955</v>
      </c>
      <c r="B4110" s="22" t="s">
        <v>8384</v>
      </c>
      <c r="C4110" s="42" t="s">
        <v>8385</v>
      </c>
      <c r="D4110" s="21">
        <v>2023</v>
      </c>
      <c r="E4110" s="21">
        <v>2024</v>
      </c>
      <c r="F4110" s="43">
        <v>59.545321000000001</v>
      </c>
      <c r="G4110" s="43">
        <v>71.454385000000002</v>
      </c>
      <c r="H4110" s="43">
        <v>78.445986172288997</v>
      </c>
      <c r="I4110" s="43">
        <v>0</v>
      </c>
      <c r="J4110" s="43">
        <f t="shared" si="189"/>
        <v>78.445986172288997</v>
      </c>
      <c r="K4110" s="43">
        <v>52.329658000000002</v>
      </c>
      <c r="L4110" s="43">
        <f t="shared" si="190"/>
        <v>26.116328172288995</v>
      </c>
      <c r="M4110" s="43">
        <v>0</v>
      </c>
      <c r="N4110" s="43">
        <f t="shared" si="191"/>
        <v>71.454385000000002</v>
      </c>
      <c r="O4110" s="43">
        <v>52.329658000000002</v>
      </c>
      <c r="P4110" s="43">
        <v>3.483E-2</v>
      </c>
      <c r="Q4110" s="43">
        <v>52.294828000000003</v>
      </c>
      <c r="R4110" s="43">
        <v>0</v>
      </c>
      <c r="S4110" s="43">
        <v>0</v>
      </c>
      <c r="T4110" s="43">
        <v>0</v>
      </c>
      <c r="U4110" s="43">
        <v>0</v>
      </c>
      <c r="V4110" s="43">
        <v>0</v>
      </c>
      <c r="W4110" s="43">
        <v>0</v>
      </c>
      <c r="X4110" s="43">
        <v>0</v>
      </c>
      <c r="Y4110" s="43">
        <v>0</v>
      </c>
      <c r="Z4110" s="43">
        <v>0</v>
      </c>
      <c r="AA4110" s="43">
        <v>0</v>
      </c>
      <c r="AB4110" s="43">
        <v>0</v>
      </c>
      <c r="AC4110" s="43">
        <v>0</v>
      </c>
      <c r="AD4110" s="43">
        <v>0</v>
      </c>
      <c r="AE4110" s="43">
        <v>0</v>
      </c>
    </row>
    <row r="4111" spans="1:31" ht="15.75" x14ac:dyDescent="0.25">
      <c r="A4111" s="49" t="s">
        <v>7955</v>
      </c>
      <c r="B4111" s="22" t="s">
        <v>8386</v>
      </c>
      <c r="C4111" s="42" t="s">
        <v>8387</v>
      </c>
      <c r="D4111" s="21">
        <v>2023</v>
      </c>
      <c r="E4111" s="21">
        <v>2025</v>
      </c>
      <c r="F4111" s="43">
        <v>37.974446</v>
      </c>
      <c r="G4111" s="43">
        <v>45.569335000000002</v>
      </c>
      <c r="H4111" s="43">
        <v>51.026974669384003</v>
      </c>
      <c r="I4111" s="43">
        <v>0</v>
      </c>
      <c r="J4111" s="43">
        <f t="shared" si="189"/>
        <v>51.026974669384003</v>
      </c>
      <c r="K4111" s="43">
        <v>34.378995000000003</v>
      </c>
      <c r="L4111" s="43">
        <f t="shared" si="190"/>
        <v>16.647979669384</v>
      </c>
      <c r="M4111" s="43">
        <v>0</v>
      </c>
      <c r="N4111" s="43">
        <f t="shared" si="191"/>
        <v>45.569335000000002</v>
      </c>
      <c r="O4111" s="43">
        <v>34.378995000000003</v>
      </c>
      <c r="P4111" s="43">
        <v>3.8879999999999998E-2</v>
      </c>
      <c r="Q4111" s="43">
        <v>20.624168000000001</v>
      </c>
      <c r="R4111" s="43">
        <v>13.715947</v>
      </c>
      <c r="S4111" s="43">
        <v>0</v>
      </c>
      <c r="T4111" s="43">
        <v>0</v>
      </c>
      <c r="U4111" s="43">
        <v>0</v>
      </c>
      <c r="V4111" s="43">
        <v>0</v>
      </c>
      <c r="W4111" s="43">
        <v>0</v>
      </c>
      <c r="X4111" s="43">
        <v>0</v>
      </c>
      <c r="Y4111" s="43">
        <v>0</v>
      </c>
      <c r="Z4111" s="43">
        <v>0</v>
      </c>
      <c r="AA4111" s="43">
        <v>0</v>
      </c>
      <c r="AB4111" s="43">
        <v>0</v>
      </c>
      <c r="AC4111" s="43">
        <v>0</v>
      </c>
      <c r="AD4111" s="43">
        <v>0</v>
      </c>
      <c r="AE4111" s="43">
        <v>0</v>
      </c>
    </row>
    <row r="4112" spans="1:31" ht="15.75" x14ac:dyDescent="0.25">
      <c r="A4112" s="49" t="s">
        <v>7955</v>
      </c>
      <c r="B4112" s="22" t="s">
        <v>8388</v>
      </c>
      <c r="C4112" s="42" t="s">
        <v>8389</v>
      </c>
      <c r="D4112" s="21">
        <v>2024</v>
      </c>
      <c r="E4112" s="21">
        <v>2026</v>
      </c>
      <c r="F4112" s="43">
        <v>38.236635</v>
      </c>
      <c r="G4112" s="43">
        <v>45.883961999999997</v>
      </c>
      <c r="H4112" s="43">
        <v>55.011622256635</v>
      </c>
      <c r="I4112" s="43">
        <v>0</v>
      </c>
      <c r="J4112" s="43">
        <f t="shared" ref="J4112:J4175" si="192">IFERROR(H4112+I4112,"0")</f>
        <v>55.011622256635</v>
      </c>
      <c r="K4112" s="43">
        <v>33.046393999999999</v>
      </c>
      <c r="L4112" s="43">
        <f t="shared" ref="L4112:L4175" si="193">IFERROR(J4112-K4112,"0")</f>
        <v>21.965228256635001</v>
      </c>
      <c r="M4112" s="43">
        <v>0</v>
      </c>
      <c r="N4112" s="43">
        <f t="shared" ref="N4112:N4175" si="194">IFERROR(G4112-M4112,"0")</f>
        <v>45.883961999999997</v>
      </c>
      <c r="O4112" s="43">
        <v>33.046393999999999</v>
      </c>
      <c r="P4112" s="43">
        <v>0</v>
      </c>
      <c r="Q4112" s="43">
        <v>1.4096900000000001</v>
      </c>
      <c r="R4112" s="43">
        <v>1.9379139999999999</v>
      </c>
      <c r="S4112" s="43">
        <v>29.698789999999999</v>
      </c>
      <c r="T4112" s="43">
        <v>0</v>
      </c>
      <c r="U4112" s="43">
        <v>0</v>
      </c>
      <c r="V4112" s="43">
        <v>0</v>
      </c>
      <c r="W4112" s="43">
        <v>0</v>
      </c>
      <c r="X4112" s="43">
        <v>0</v>
      </c>
      <c r="Y4112" s="43">
        <v>0</v>
      </c>
      <c r="Z4112" s="43">
        <v>0</v>
      </c>
      <c r="AA4112" s="43">
        <v>0</v>
      </c>
      <c r="AB4112" s="43">
        <v>0</v>
      </c>
      <c r="AC4112" s="43">
        <v>0</v>
      </c>
      <c r="AD4112" s="43">
        <v>0</v>
      </c>
      <c r="AE4112" s="43">
        <v>0</v>
      </c>
    </row>
    <row r="4113" spans="1:31" ht="15.75" x14ac:dyDescent="0.25">
      <c r="A4113" s="49" t="s">
        <v>8119</v>
      </c>
      <c r="B4113" s="22" t="s">
        <v>8390</v>
      </c>
      <c r="C4113" s="42" t="s">
        <v>8391</v>
      </c>
      <c r="D4113" s="21">
        <v>2022</v>
      </c>
      <c r="E4113" s="21">
        <v>2024</v>
      </c>
      <c r="F4113" s="43">
        <v>8.6813830000000003</v>
      </c>
      <c r="G4113" s="43">
        <v>10.417657999999999</v>
      </c>
      <c r="H4113" s="43">
        <v>10.784239213555001</v>
      </c>
      <c r="I4113" s="43">
        <v>0</v>
      </c>
      <c r="J4113" s="43">
        <f t="shared" si="192"/>
        <v>10.784239213555001</v>
      </c>
      <c r="K4113" s="43">
        <v>4.7663479999999998</v>
      </c>
      <c r="L4113" s="43">
        <f t="shared" si="193"/>
        <v>6.0178912135550009</v>
      </c>
      <c r="M4113" s="43">
        <v>6.1510000000000002E-3</v>
      </c>
      <c r="N4113" s="43">
        <f t="shared" si="194"/>
        <v>10.411507</v>
      </c>
      <c r="O4113" s="43">
        <v>4.7663479999999998</v>
      </c>
      <c r="P4113" s="43">
        <v>4.7326629999999996</v>
      </c>
      <c r="Q4113" s="43">
        <v>2.7533999999999999E-2</v>
      </c>
      <c r="R4113" s="43">
        <v>0</v>
      </c>
      <c r="S4113" s="43">
        <v>0</v>
      </c>
      <c r="T4113" s="43">
        <v>0</v>
      </c>
      <c r="U4113" s="43">
        <v>0</v>
      </c>
      <c r="V4113" s="43">
        <v>0</v>
      </c>
      <c r="W4113" s="43">
        <v>0</v>
      </c>
      <c r="X4113" s="43">
        <v>0</v>
      </c>
      <c r="Y4113" s="43">
        <v>0</v>
      </c>
      <c r="Z4113" s="43">
        <v>0</v>
      </c>
      <c r="AA4113" s="43">
        <v>0</v>
      </c>
      <c r="AB4113" s="43">
        <v>0</v>
      </c>
      <c r="AC4113" s="43">
        <v>0</v>
      </c>
      <c r="AD4113" s="43">
        <v>0</v>
      </c>
      <c r="AE4113" s="43">
        <v>0</v>
      </c>
    </row>
    <row r="4114" spans="1:31" ht="15.75" x14ac:dyDescent="0.25">
      <c r="A4114" s="49" t="s">
        <v>8119</v>
      </c>
      <c r="B4114" s="22" t="s">
        <v>8392</v>
      </c>
      <c r="C4114" s="42" t="s">
        <v>8393</v>
      </c>
      <c r="D4114" s="21">
        <v>2022</v>
      </c>
      <c r="E4114" s="21">
        <v>2024</v>
      </c>
      <c r="F4114" s="43">
        <v>215.18224000000001</v>
      </c>
      <c r="G4114" s="43">
        <v>258.21868899999998</v>
      </c>
      <c r="H4114" s="43">
        <v>267.23335567271101</v>
      </c>
      <c r="I4114" s="43">
        <v>0</v>
      </c>
      <c r="J4114" s="43">
        <f t="shared" si="192"/>
        <v>267.23335567271101</v>
      </c>
      <c r="K4114" s="43">
        <v>64.939301999999998</v>
      </c>
      <c r="L4114" s="43">
        <f t="shared" si="193"/>
        <v>202.29405367271102</v>
      </c>
      <c r="M4114" s="43">
        <v>2.7822E-2</v>
      </c>
      <c r="N4114" s="43">
        <f t="shared" si="194"/>
        <v>258.19086699999997</v>
      </c>
      <c r="O4114" s="43">
        <v>64.939301999999998</v>
      </c>
      <c r="P4114" s="43">
        <v>64.839039999999997</v>
      </c>
      <c r="Q4114" s="43">
        <v>7.2440000000000004E-2</v>
      </c>
      <c r="R4114" s="43">
        <v>0</v>
      </c>
      <c r="S4114" s="43">
        <v>0</v>
      </c>
      <c r="T4114" s="43">
        <v>0</v>
      </c>
      <c r="U4114" s="43">
        <v>0</v>
      </c>
      <c r="V4114" s="43">
        <v>0</v>
      </c>
      <c r="W4114" s="43">
        <v>0</v>
      </c>
      <c r="X4114" s="43">
        <v>0</v>
      </c>
      <c r="Y4114" s="43">
        <v>0</v>
      </c>
      <c r="Z4114" s="43">
        <v>0</v>
      </c>
      <c r="AA4114" s="43">
        <v>0</v>
      </c>
      <c r="AB4114" s="43">
        <v>0</v>
      </c>
      <c r="AC4114" s="43">
        <v>0</v>
      </c>
      <c r="AD4114" s="43">
        <v>0</v>
      </c>
      <c r="AE4114" s="43">
        <v>0</v>
      </c>
    </row>
    <row r="4115" spans="1:31" ht="15.75" x14ac:dyDescent="0.25">
      <c r="A4115" s="49" t="s">
        <v>8119</v>
      </c>
      <c r="B4115" s="22" t="s">
        <v>8394</v>
      </c>
      <c r="C4115" s="42" t="s">
        <v>8395</v>
      </c>
      <c r="D4115" s="21">
        <v>2022</v>
      </c>
      <c r="E4115" s="21">
        <v>2024</v>
      </c>
      <c r="F4115" s="43">
        <v>41.513635000000001</v>
      </c>
      <c r="G4115" s="43">
        <v>49.816361999999998</v>
      </c>
      <c r="H4115" s="43">
        <v>51.598860665780002</v>
      </c>
      <c r="I4115" s="43">
        <v>0</v>
      </c>
      <c r="J4115" s="43">
        <f t="shared" si="192"/>
        <v>51.598860665780002</v>
      </c>
      <c r="K4115" s="43">
        <v>25.529627999999999</v>
      </c>
      <c r="L4115" s="43">
        <f t="shared" si="193"/>
        <v>26.069232665780003</v>
      </c>
      <c r="M4115" s="43">
        <v>4.2500000000000003E-3</v>
      </c>
      <c r="N4115" s="43">
        <f t="shared" si="194"/>
        <v>49.812111999999999</v>
      </c>
      <c r="O4115" s="43">
        <v>25.529627999999999</v>
      </c>
      <c r="P4115" s="43">
        <v>25.144765</v>
      </c>
      <c r="Q4115" s="43">
        <v>0.38061299999999998</v>
      </c>
      <c r="R4115" s="43">
        <v>0</v>
      </c>
      <c r="S4115" s="43">
        <v>0</v>
      </c>
      <c r="T4115" s="43">
        <v>0</v>
      </c>
      <c r="U4115" s="43">
        <v>0</v>
      </c>
      <c r="V4115" s="43">
        <v>0</v>
      </c>
      <c r="W4115" s="43">
        <v>0</v>
      </c>
      <c r="X4115" s="43">
        <v>0</v>
      </c>
      <c r="Y4115" s="43">
        <v>0</v>
      </c>
      <c r="Z4115" s="43">
        <v>0</v>
      </c>
      <c r="AA4115" s="43">
        <v>0</v>
      </c>
      <c r="AB4115" s="43">
        <v>0</v>
      </c>
      <c r="AC4115" s="43">
        <v>0</v>
      </c>
      <c r="AD4115" s="43">
        <v>0</v>
      </c>
      <c r="AE4115" s="43">
        <v>0</v>
      </c>
    </row>
    <row r="4116" spans="1:31" ht="15.75" x14ac:dyDescent="0.25">
      <c r="A4116" s="49" t="s">
        <v>8122</v>
      </c>
      <c r="B4116" s="22" t="s">
        <v>8396</v>
      </c>
      <c r="C4116" s="42" t="s">
        <v>8397</v>
      </c>
      <c r="D4116" s="21">
        <v>2022</v>
      </c>
      <c r="E4116" s="21">
        <v>2024</v>
      </c>
      <c r="F4116" s="43">
        <v>13.35492</v>
      </c>
      <c r="G4116" s="43">
        <v>16.025904000000001</v>
      </c>
      <c r="H4116" s="43">
        <v>16.595836737199999</v>
      </c>
      <c r="I4116" s="43">
        <v>0</v>
      </c>
      <c r="J4116" s="43">
        <f t="shared" si="192"/>
        <v>16.595836737199999</v>
      </c>
      <c r="K4116" s="43">
        <v>7.3571689999999998</v>
      </c>
      <c r="L4116" s="43">
        <f t="shared" si="193"/>
        <v>9.2386677372000001</v>
      </c>
      <c r="M4116" s="43">
        <v>5.6700000000000001E-4</v>
      </c>
      <c r="N4116" s="43">
        <f t="shared" si="194"/>
        <v>16.025337</v>
      </c>
      <c r="O4116" s="43">
        <v>7.3571689999999998</v>
      </c>
      <c r="P4116" s="43">
        <v>7.2725739999999996</v>
      </c>
      <c r="Q4116" s="43">
        <v>8.4028000000000005E-2</v>
      </c>
      <c r="R4116" s="43">
        <v>0</v>
      </c>
      <c r="S4116" s="43">
        <v>0</v>
      </c>
      <c r="T4116" s="43">
        <v>0</v>
      </c>
      <c r="U4116" s="43">
        <v>0</v>
      </c>
      <c r="V4116" s="43">
        <v>0</v>
      </c>
      <c r="W4116" s="43">
        <v>0</v>
      </c>
      <c r="X4116" s="43">
        <v>0</v>
      </c>
      <c r="Y4116" s="43">
        <v>0</v>
      </c>
      <c r="Z4116" s="43">
        <v>0</v>
      </c>
      <c r="AA4116" s="43">
        <v>0</v>
      </c>
      <c r="AB4116" s="43">
        <v>0</v>
      </c>
      <c r="AC4116" s="43">
        <v>0</v>
      </c>
      <c r="AD4116" s="43">
        <v>0</v>
      </c>
      <c r="AE4116" s="43">
        <v>0</v>
      </c>
    </row>
    <row r="4117" spans="1:31" ht="15.75" x14ac:dyDescent="0.25">
      <c r="A4117" s="49" t="s">
        <v>8119</v>
      </c>
      <c r="B4117" s="22" t="s">
        <v>8398</v>
      </c>
      <c r="C4117" s="42" t="s">
        <v>8399</v>
      </c>
      <c r="D4117" s="21">
        <v>2022</v>
      </c>
      <c r="E4117" s="21">
        <v>2024</v>
      </c>
      <c r="F4117" s="43">
        <v>5.1288939999999998</v>
      </c>
      <c r="G4117" s="43">
        <v>6.154674</v>
      </c>
      <c r="H4117" s="43">
        <v>6.3877435424959996</v>
      </c>
      <c r="I4117" s="43">
        <v>0</v>
      </c>
      <c r="J4117" s="43">
        <f t="shared" si="192"/>
        <v>6.3877435424959996</v>
      </c>
      <c r="K4117" s="43">
        <v>2.6922980000000001</v>
      </c>
      <c r="L4117" s="43">
        <f t="shared" si="193"/>
        <v>3.6954455424959995</v>
      </c>
      <c r="M4117" s="43">
        <v>5.1009999999999996E-3</v>
      </c>
      <c r="N4117" s="43">
        <f t="shared" si="194"/>
        <v>6.1495730000000002</v>
      </c>
      <c r="O4117" s="43">
        <v>2.6922980000000001</v>
      </c>
      <c r="P4117" s="43">
        <v>2.5569570000000001</v>
      </c>
      <c r="Q4117" s="43">
        <v>0.13023999999999999</v>
      </c>
      <c r="R4117" s="43">
        <v>0</v>
      </c>
      <c r="S4117" s="43">
        <v>0</v>
      </c>
      <c r="T4117" s="43">
        <v>0</v>
      </c>
      <c r="U4117" s="43">
        <v>0</v>
      </c>
      <c r="V4117" s="43">
        <v>0</v>
      </c>
      <c r="W4117" s="43">
        <v>0</v>
      </c>
      <c r="X4117" s="43">
        <v>0</v>
      </c>
      <c r="Y4117" s="43">
        <v>0</v>
      </c>
      <c r="Z4117" s="43">
        <v>0</v>
      </c>
      <c r="AA4117" s="43">
        <v>0</v>
      </c>
      <c r="AB4117" s="43">
        <v>0</v>
      </c>
      <c r="AC4117" s="43">
        <v>0</v>
      </c>
      <c r="AD4117" s="43">
        <v>0</v>
      </c>
      <c r="AE4117" s="43">
        <v>0</v>
      </c>
    </row>
    <row r="4118" spans="1:31" ht="15.75" x14ac:dyDescent="0.25">
      <c r="A4118" s="49" t="s">
        <v>8119</v>
      </c>
      <c r="B4118" s="22" t="s">
        <v>8400</v>
      </c>
      <c r="C4118" s="42" t="s">
        <v>8401</v>
      </c>
      <c r="D4118" s="21">
        <v>2022</v>
      </c>
      <c r="E4118" s="21">
        <v>2024</v>
      </c>
      <c r="F4118" s="43">
        <v>134.049148</v>
      </c>
      <c r="G4118" s="43">
        <v>160.85897700000001</v>
      </c>
      <c r="H4118" s="43">
        <v>166.4677308652</v>
      </c>
      <c r="I4118" s="43">
        <v>0</v>
      </c>
      <c r="J4118" s="43">
        <f t="shared" si="192"/>
        <v>166.4677308652</v>
      </c>
      <c r="K4118" s="43">
        <v>66.498183999999995</v>
      </c>
      <c r="L4118" s="43">
        <f t="shared" si="193"/>
        <v>99.969546865200002</v>
      </c>
      <c r="M4118" s="43">
        <v>2.7822E-2</v>
      </c>
      <c r="N4118" s="43">
        <f t="shared" si="194"/>
        <v>160.83115500000002</v>
      </c>
      <c r="O4118" s="43">
        <v>66.498183999999995</v>
      </c>
      <c r="P4118" s="43">
        <v>66.439604000000003</v>
      </c>
      <c r="Q4118" s="43">
        <v>3.0758000000000001E-2</v>
      </c>
      <c r="R4118" s="43">
        <v>0</v>
      </c>
      <c r="S4118" s="43">
        <v>0</v>
      </c>
      <c r="T4118" s="43">
        <v>0</v>
      </c>
      <c r="U4118" s="43">
        <v>0</v>
      </c>
      <c r="V4118" s="43">
        <v>0</v>
      </c>
      <c r="W4118" s="43">
        <v>0</v>
      </c>
      <c r="X4118" s="43">
        <v>0</v>
      </c>
      <c r="Y4118" s="43">
        <v>0</v>
      </c>
      <c r="Z4118" s="43">
        <v>0</v>
      </c>
      <c r="AA4118" s="43">
        <v>0</v>
      </c>
      <c r="AB4118" s="43">
        <v>0</v>
      </c>
      <c r="AC4118" s="43">
        <v>0</v>
      </c>
      <c r="AD4118" s="43">
        <v>0</v>
      </c>
      <c r="AE4118" s="43">
        <v>0</v>
      </c>
    </row>
    <row r="4119" spans="1:31" ht="15.75" x14ac:dyDescent="0.25">
      <c r="A4119" s="49" t="s">
        <v>8119</v>
      </c>
      <c r="B4119" s="22" t="s">
        <v>8402</v>
      </c>
      <c r="C4119" s="42" t="s">
        <v>8403</v>
      </c>
      <c r="D4119" s="21">
        <v>2022</v>
      </c>
      <c r="E4119" s="21">
        <v>2024</v>
      </c>
      <c r="F4119" s="43">
        <v>26.934560000000001</v>
      </c>
      <c r="G4119" s="43">
        <v>32.321472</v>
      </c>
      <c r="H4119" s="43">
        <v>33.541176330543003</v>
      </c>
      <c r="I4119" s="43">
        <v>0</v>
      </c>
      <c r="J4119" s="43">
        <f t="shared" si="192"/>
        <v>33.541176330543003</v>
      </c>
      <c r="K4119" s="43">
        <v>17.465800000000002</v>
      </c>
      <c r="L4119" s="43">
        <f t="shared" si="193"/>
        <v>16.075376330543001</v>
      </c>
      <c r="M4119" s="43">
        <v>2.9780000000000002E-3</v>
      </c>
      <c r="N4119" s="43">
        <f t="shared" si="194"/>
        <v>32.318494000000001</v>
      </c>
      <c r="O4119" s="43">
        <v>17.465800000000002</v>
      </c>
      <c r="P4119" s="43">
        <v>16.660720999999999</v>
      </c>
      <c r="Q4119" s="43">
        <v>0.80210099999999995</v>
      </c>
      <c r="R4119" s="43">
        <v>0</v>
      </c>
      <c r="S4119" s="43">
        <v>0</v>
      </c>
      <c r="T4119" s="43">
        <v>0</v>
      </c>
      <c r="U4119" s="43">
        <v>0</v>
      </c>
      <c r="V4119" s="43">
        <v>0</v>
      </c>
      <c r="W4119" s="43">
        <v>0</v>
      </c>
      <c r="X4119" s="43">
        <v>0</v>
      </c>
      <c r="Y4119" s="43">
        <v>0</v>
      </c>
      <c r="Z4119" s="43">
        <v>0</v>
      </c>
      <c r="AA4119" s="43">
        <v>0</v>
      </c>
      <c r="AB4119" s="43">
        <v>0</v>
      </c>
      <c r="AC4119" s="43">
        <v>0</v>
      </c>
      <c r="AD4119" s="43">
        <v>0</v>
      </c>
      <c r="AE4119" s="43">
        <v>0</v>
      </c>
    </row>
    <row r="4120" spans="1:31" ht="15.75" x14ac:dyDescent="0.25">
      <c r="A4120" s="49" t="s">
        <v>8122</v>
      </c>
      <c r="B4120" s="22" t="s">
        <v>8404</v>
      </c>
      <c r="C4120" s="42" t="s">
        <v>8405</v>
      </c>
      <c r="D4120" s="21">
        <v>2022</v>
      </c>
      <c r="E4120" s="21">
        <v>2024</v>
      </c>
      <c r="F4120" s="43">
        <v>9.0420449999999999</v>
      </c>
      <c r="G4120" s="43">
        <v>10.850453999999999</v>
      </c>
      <c r="H4120" s="43">
        <v>11.238941276310999</v>
      </c>
      <c r="I4120" s="43">
        <v>0</v>
      </c>
      <c r="J4120" s="43">
        <f t="shared" si="192"/>
        <v>11.238941276310999</v>
      </c>
      <c r="K4120" s="43">
        <v>5.511476</v>
      </c>
      <c r="L4120" s="43">
        <f t="shared" si="193"/>
        <v>5.7274652763109994</v>
      </c>
      <c r="M4120" s="43">
        <v>5.6700000000000001E-4</v>
      </c>
      <c r="N4120" s="43">
        <f t="shared" si="194"/>
        <v>10.849886999999999</v>
      </c>
      <c r="O4120" s="43">
        <v>5.511476</v>
      </c>
      <c r="P4120" s="43">
        <v>5.4268809999999998</v>
      </c>
      <c r="Q4120" s="43">
        <v>8.4028000000000005E-2</v>
      </c>
      <c r="R4120" s="43">
        <v>0</v>
      </c>
      <c r="S4120" s="43">
        <v>0</v>
      </c>
      <c r="T4120" s="43">
        <v>0</v>
      </c>
      <c r="U4120" s="43">
        <v>0</v>
      </c>
      <c r="V4120" s="43">
        <v>0</v>
      </c>
      <c r="W4120" s="43">
        <v>0</v>
      </c>
      <c r="X4120" s="43">
        <v>0</v>
      </c>
      <c r="Y4120" s="43">
        <v>0</v>
      </c>
      <c r="Z4120" s="43">
        <v>0</v>
      </c>
      <c r="AA4120" s="43">
        <v>0</v>
      </c>
      <c r="AB4120" s="43">
        <v>0</v>
      </c>
      <c r="AC4120" s="43">
        <v>0</v>
      </c>
      <c r="AD4120" s="43">
        <v>0</v>
      </c>
      <c r="AE4120" s="43">
        <v>0</v>
      </c>
    </row>
    <row r="4121" spans="1:31" ht="15.75" x14ac:dyDescent="0.25">
      <c r="A4121" s="49" t="s">
        <v>8084</v>
      </c>
      <c r="B4121" s="22" t="s">
        <v>8406</v>
      </c>
      <c r="C4121" s="42" t="s">
        <v>8407</v>
      </c>
      <c r="D4121" s="21">
        <v>2021</v>
      </c>
      <c r="E4121" s="21">
        <v>2024</v>
      </c>
      <c r="F4121" s="43">
        <v>1.09151</v>
      </c>
      <c r="G4121" s="43">
        <v>1.309812</v>
      </c>
      <c r="H4121" s="43">
        <v>1.4346731416509999</v>
      </c>
      <c r="I4121" s="43">
        <v>0</v>
      </c>
      <c r="J4121" s="43">
        <f t="shared" si="192"/>
        <v>1.4346731416509999</v>
      </c>
      <c r="K4121" s="43">
        <v>0.84215099999999998</v>
      </c>
      <c r="L4121" s="43">
        <f t="shared" si="193"/>
        <v>0.59252214165099992</v>
      </c>
      <c r="M4121" s="43">
        <v>3.4273999999999999E-2</v>
      </c>
      <c r="N4121" s="43">
        <f t="shared" si="194"/>
        <v>1.2755380000000001</v>
      </c>
      <c r="O4121" s="43">
        <v>0.84215099999999998</v>
      </c>
      <c r="P4121" s="43">
        <v>0</v>
      </c>
      <c r="Q4121" s="43">
        <v>0.80787699999999996</v>
      </c>
      <c r="R4121" s="43">
        <v>0</v>
      </c>
      <c r="S4121" s="43">
        <v>0</v>
      </c>
      <c r="T4121" s="43">
        <v>0</v>
      </c>
      <c r="U4121" s="43">
        <v>0</v>
      </c>
      <c r="V4121" s="43">
        <v>0</v>
      </c>
      <c r="W4121" s="43">
        <v>0</v>
      </c>
      <c r="X4121" s="43">
        <v>0</v>
      </c>
      <c r="Y4121" s="43">
        <v>0</v>
      </c>
      <c r="Z4121" s="43">
        <v>0</v>
      </c>
      <c r="AA4121" s="43">
        <v>0</v>
      </c>
      <c r="AB4121" s="43">
        <v>0</v>
      </c>
      <c r="AC4121" s="43">
        <v>0</v>
      </c>
      <c r="AD4121" s="43">
        <v>0</v>
      </c>
      <c r="AE4121" s="43">
        <v>0</v>
      </c>
    </row>
    <row r="4122" spans="1:31" ht="15.75" x14ac:dyDescent="0.25">
      <c r="A4122" s="49" t="s">
        <v>8084</v>
      </c>
      <c r="B4122" s="22" t="s">
        <v>8408</v>
      </c>
      <c r="C4122" s="42" t="s">
        <v>8409</v>
      </c>
      <c r="D4122" s="21">
        <v>2021</v>
      </c>
      <c r="E4122" s="21">
        <v>2026</v>
      </c>
      <c r="F4122" s="43">
        <v>18.036709999999999</v>
      </c>
      <c r="G4122" s="43">
        <v>21.644051999999999</v>
      </c>
      <c r="H4122" s="43">
        <v>25.998158932094999</v>
      </c>
      <c r="I4122" s="43">
        <v>0</v>
      </c>
      <c r="J4122" s="43">
        <f t="shared" si="192"/>
        <v>25.998158932094999</v>
      </c>
      <c r="K4122" s="43">
        <v>15.807581000000001</v>
      </c>
      <c r="L4122" s="43">
        <f t="shared" si="193"/>
        <v>10.190577932094998</v>
      </c>
      <c r="M4122" s="43">
        <v>0.232431</v>
      </c>
      <c r="N4122" s="43">
        <f t="shared" si="194"/>
        <v>21.411621</v>
      </c>
      <c r="O4122" s="43">
        <v>15.807581000000001</v>
      </c>
      <c r="P4122" s="43">
        <v>0</v>
      </c>
      <c r="Q4122" s="43">
        <v>0</v>
      </c>
      <c r="R4122" s="43">
        <v>0.97689400000000004</v>
      </c>
      <c r="S4122" s="43">
        <v>14.598255999999999</v>
      </c>
      <c r="T4122" s="43">
        <v>0</v>
      </c>
      <c r="U4122" s="43">
        <v>0</v>
      </c>
      <c r="V4122" s="43">
        <v>0</v>
      </c>
      <c r="W4122" s="43">
        <v>0</v>
      </c>
      <c r="X4122" s="43">
        <v>0</v>
      </c>
      <c r="Y4122" s="43">
        <v>0</v>
      </c>
      <c r="Z4122" s="43">
        <v>0</v>
      </c>
      <c r="AA4122" s="43">
        <v>0</v>
      </c>
      <c r="AB4122" s="43">
        <v>0</v>
      </c>
      <c r="AC4122" s="43">
        <v>0</v>
      </c>
      <c r="AD4122" s="43">
        <v>0</v>
      </c>
      <c r="AE4122" s="43">
        <v>0</v>
      </c>
    </row>
    <row r="4123" spans="1:31" ht="15.75" x14ac:dyDescent="0.25">
      <c r="A4123" s="49" t="s">
        <v>8084</v>
      </c>
      <c r="B4123" s="22" t="s">
        <v>8410</v>
      </c>
      <c r="C4123" s="42" t="s">
        <v>8411</v>
      </c>
      <c r="D4123" s="21">
        <v>2021</v>
      </c>
      <c r="E4123" s="21">
        <v>2026</v>
      </c>
      <c r="F4123" s="43">
        <v>3.4836499999999999</v>
      </c>
      <c r="G4123" s="43">
        <v>4.1803800000000004</v>
      </c>
      <c r="H4123" s="43">
        <v>5.0260624923019996</v>
      </c>
      <c r="I4123" s="43">
        <v>0</v>
      </c>
      <c r="J4123" s="43">
        <f t="shared" si="192"/>
        <v>5.0260624923019996</v>
      </c>
      <c r="K4123" s="43">
        <v>3.427006</v>
      </c>
      <c r="L4123" s="43">
        <f t="shared" si="193"/>
        <v>1.5990564923019996</v>
      </c>
      <c r="M4123" s="43">
        <v>2.1663999999999999E-2</v>
      </c>
      <c r="N4123" s="43">
        <f t="shared" si="194"/>
        <v>4.1587160000000001</v>
      </c>
      <c r="O4123" s="43">
        <v>3.427006</v>
      </c>
      <c r="P4123" s="43">
        <v>0</v>
      </c>
      <c r="Q4123" s="43">
        <v>0</v>
      </c>
      <c r="R4123" s="43">
        <v>0.21363099999999999</v>
      </c>
      <c r="S4123" s="43">
        <v>3.1917110000000002</v>
      </c>
      <c r="T4123" s="43">
        <v>0</v>
      </c>
      <c r="U4123" s="43">
        <v>0</v>
      </c>
      <c r="V4123" s="43">
        <v>0</v>
      </c>
      <c r="W4123" s="43">
        <v>0</v>
      </c>
      <c r="X4123" s="43">
        <v>0</v>
      </c>
      <c r="Y4123" s="43">
        <v>0</v>
      </c>
      <c r="Z4123" s="43">
        <v>0</v>
      </c>
      <c r="AA4123" s="43">
        <v>0</v>
      </c>
      <c r="AB4123" s="43">
        <v>0</v>
      </c>
      <c r="AC4123" s="43">
        <v>0</v>
      </c>
      <c r="AD4123" s="43">
        <v>0</v>
      </c>
      <c r="AE4123" s="43">
        <v>0</v>
      </c>
    </row>
    <row r="4124" spans="1:31" ht="15.75" x14ac:dyDescent="0.25">
      <c r="A4124" s="49" t="s">
        <v>7962</v>
      </c>
      <c r="B4124" s="22" t="s">
        <v>8412</v>
      </c>
      <c r="C4124" s="42" t="s">
        <v>8413</v>
      </c>
      <c r="D4124" s="21">
        <v>2023</v>
      </c>
      <c r="E4124" s="21">
        <v>2025</v>
      </c>
      <c r="F4124" s="43">
        <v>1.5028440000000001</v>
      </c>
      <c r="G4124" s="43">
        <v>1.8034129999999999</v>
      </c>
      <c r="H4124" s="43">
        <v>2.0317941679630001</v>
      </c>
      <c r="I4124" s="43">
        <v>0</v>
      </c>
      <c r="J4124" s="43">
        <f t="shared" si="192"/>
        <v>2.0317941679630001</v>
      </c>
      <c r="K4124" s="43">
        <v>0.101329</v>
      </c>
      <c r="L4124" s="43">
        <f t="shared" si="193"/>
        <v>1.9304651679630001</v>
      </c>
      <c r="M4124" s="43">
        <v>0</v>
      </c>
      <c r="N4124" s="43">
        <f t="shared" si="194"/>
        <v>1.8034129999999999</v>
      </c>
      <c r="O4124" s="43">
        <v>0.101329</v>
      </c>
      <c r="P4124" s="43">
        <v>2.4000000000000001E-4</v>
      </c>
      <c r="Q4124" s="43">
        <v>4.7862000000000002E-2</v>
      </c>
      <c r="R4124" s="43">
        <v>5.3226999999999997E-2</v>
      </c>
      <c r="S4124" s="43">
        <v>0</v>
      </c>
      <c r="T4124" s="43">
        <v>0</v>
      </c>
      <c r="U4124" s="43">
        <v>0</v>
      </c>
      <c r="V4124" s="43">
        <v>0</v>
      </c>
      <c r="W4124" s="43">
        <v>0</v>
      </c>
      <c r="X4124" s="43">
        <v>0</v>
      </c>
      <c r="Y4124" s="43">
        <v>0</v>
      </c>
      <c r="Z4124" s="43">
        <v>0</v>
      </c>
      <c r="AA4124" s="43">
        <v>0</v>
      </c>
      <c r="AB4124" s="43">
        <v>0</v>
      </c>
      <c r="AC4124" s="43">
        <v>0</v>
      </c>
      <c r="AD4124" s="43">
        <v>0</v>
      </c>
      <c r="AE4124" s="43">
        <v>0</v>
      </c>
    </row>
    <row r="4125" spans="1:31" ht="15.75" x14ac:dyDescent="0.25">
      <c r="A4125" s="49">
        <v>11.4</v>
      </c>
      <c r="B4125" s="22" t="s">
        <v>8414</v>
      </c>
      <c r="C4125" s="42" t="s">
        <v>8415</v>
      </c>
      <c r="D4125" s="21">
        <v>2023</v>
      </c>
      <c r="E4125" s="21">
        <v>2025</v>
      </c>
      <c r="F4125" s="43">
        <v>26.908958999999999</v>
      </c>
      <c r="G4125" s="43">
        <v>32.290750000000003</v>
      </c>
      <c r="H4125" s="43">
        <v>37.080146227089003</v>
      </c>
      <c r="I4125" s="43">
        <v>0</v>
      </c>
      <c r="J4125" s="43">
        <f t="shared" si="192"/>
        <v>37.080146227089003</v>
      </c>
      <c r="K4125" s="43">
        <v>18.949508000000002</v>
      </c>
      <c r="L4125" s="43">
        <f t="shared" si="193"/>
        <v>18.130638227089001</v>
      </c>
      <c r="M4125" s="43">
        <v>0</v>
      </c>
      <c r="N4125" s="43">
        <f t="shared" si="194"/>
        <v>32.290750000000003</v>
      </c>
      <c r="O4125" s="43">
        <v>18.949508000000002</v>
      </c>
      <c r="P4125" s="43">
        <v>3.3760000000000001E-3</v>
      </c>
      <c r="Q4125" s="43">
        <v>1.5705249999999999</v>
      </c>
      <c r="R4125" s="43">
        <v>17.375606999999999</v>
      </c>
      <c r="S4125" s="43">
        <v>0</v>
      </c>
      <c r="T4125" s="43">
        <v>0</v>
      </c>
      <c r="U4125" s="43">
        <v>0</v>
      </c>
      <c r="V4125" s="43">
        <v>0</v>
      </c>
      <c r="W4125" s="43">
        <v>0</v>
      </c>
      <c r="X4125" s="43">
        <v>0</v>
      </c>
      <c r="Y4125" s="43">
        <v>0</v>
      </c>
      <c r="Z4125" s="43">
        <v>0</v>
      </c>
      <c r="AA4125" s="43">
        <v>0</v>
      </c>
      <c r="AB4125" s="43">
        <v>0</v>
      </c>
      <c r="AC4125" s="43">
        <v>0</v>
      </c>
      <c r="AD4125" s="43">
        <v>0</v>
      </c>
      <c r="AE4125" s="43">
        <v>0</v>
      </c>
    </row>
    <row r="4126" spans="1:31" ht="15.75" x14ac:dyDescent="0.25">
      <c r="A4126" s="49">
        <v>11.4</v>
      </c>
      <c r="B4126" s="22" t="s">
        <v>8416</v>
      </c>
      <c r="C4126" s="42" t="s">
        <v>8417</v>
      </c>
      <c r="D4126" s="21">
        <v>2022</v>
      </c>
      <c r="E4126" s="21">
        <v>2024</v>
      </c>
      <c r="F4126" s="43">
        <v>3.1180780000000001</v>
      </c>
      <c r="G4126" s="43">
        <v>3.741695</v>
      </c>
      <c r="H4126" s="43">
        <v>4.0847309452390004</v>
      </c>
      <c r="I4126" s="43">
        <v>0</v>
      </c>
      <c r="J4126" s="43">
        <f t="shared" si="192"/>
        <v>4.0847309452390004</v>
      </c>
      <c r="K4126" s="43">
        <v>1.444982</v>
      </c>
      <c r="L4126" s="43">
        <f t="shared" si="193"/>
        <v>2.6397489452390004</v>
      </c>
      <c r="M4126" s="43">
        <v>0.12224699999999999</v>
      </c>
      <c r="N4126" s="43">
        <f t="shared" si="194"/>
        <v>3.6194480000000002</v>
      </c>
      <c r="O4126" s="43">
        <v>1.444982</v>
      </c>
      <c r="P4126" s="43">
        <v>6.5324999999999994E-2</v>
      </c>
      <c r="Q4126" s="43">
        <v>1.2574099999999999</v>
      </c>
      <c r="R4126" s="43">
        <v>0</v>
      </c>
      <c r="S4126" s="43">
        <v>0</v>
      </c>
      <c r="T4126" s="43">
        <v>0</v>
      </c>
      <c r="U4126" s="43">
        <v>0</v>
      </c>
      <c r="V4126" s="43">
        <v>0</v>
      </c>
      <c r="W4126" s="43">
        <v>0</v>
      </c>
      <c r="X4126" s="43">
        <v>0</v>
      </c>
      <c r="Y4126" s="43">
        <v>0</v>
      </c>
      <c r="Z4126" s="43">
        <v>0</v>
      </c>
      <c r="AA4126" s="43">
        <v>0</v>
      </c>
      <c r="AB4126" s="43">
        <v>0</v>
      </c>
      <c r="AC4126" s="43">
        <v>0</v>
      </c>
      <c r="AD4126" s="43">
        <v>0</v>
      </c>
      <c r="AE4126" s="43">
        <v>0</v>
      </c>
    </row>
    <row r="4127" spans="1:31" ht="15.75" x14ac:dyDescent="0.25">
      <c r="A4127" s="49">
        <v>11.4</v>
      </c>
      <c r="B4127" s="22" t="s">
        <v>8418</v>
      </c>
      <c r="C4127" s="42" t="s">
        <v>8419</v>
      </c>
      <c r="D4127" s="21">
        <v>2022</v>
      </c>
      <c r="E4127" s="21">
        <v>2024</v>
      </c>
      <c r="F4127" s="43">
        <v>2.3915410000000001</v>
      </c>
      <c r="G4127" s="43">
        <v>2.8698489999999999</v>
      </c>
      <c r="H4127" s="43">
        <v>3.065208154884</v>
      </c>
      <c r="I4127" s="43">
        <v>0</v>
      </c>
      <c r="J4127" s="43">
        <f t="shared" si="192"/>
        <v>3.065208154884</v>
      </c>
      <c r="K4127" s="43">
        <v>2.7126269999999999</v>
      </c>
      <c r="L4127" s="43">
        <f t="shared" si="193"/>
        <v>0.3525811548840001</v>
      </c>
      <c r="M4127" s="43">
        <v>8.3607000000000001E-2</v>
      </c>
      <c r="N4127" s="43">
        <f t="shared" si="194"/>
        <v>2.7862419999999997</v>
      </c>
      <c r="O4127" s="43">
        <v>2.7126269999999999</v>
      </c>
      <c r="P4127" s="43">
        <v>1.158191</v>
      </c>
      <c r="Q4127" s="43">
        <v>1.4708289999999999</v>
      </c>
      <c r="R4127" s="43">
        <v>0</v>
      </c>
      <c r="S4127" s="43">
        <v>0</v>
      </c>
      <c r="T4127" s="43">
        <v>0</v>
      </c>
      <c r="U4127" s="43">
        <v>0</v>
      </c>
      <c r="V4127" s="43">
        <v>0</v>
      </c>
      <c r="W4127" s="43">
        <v>0</v>
      </c>
      <c r="X4127" s="43">
        <v>0</v>
      </c>
      <c r="Y4127" s="43">
        <v>0</v>
      </c>
      <c r="Z4127" s="43">
        <v>0</v>
      </c>
      <c r="AA4127" s="43">
        <v>0</v>
      </c>
      <c r="AB4127" s="43">
        <v>0</v>
      </c>
      <c r="AC4127" s="43">
        <v>0</v>
      </c>
      <c r="AD4127" s="43">
        <v>0</v>
      </c>
      <c r="AE4127" s="43">
        <v>0</v>
      </c>
    </row>
    <row r="4128" spans="1:31" ht="15.75" x14ac:dyDescent="0.25">
      <c r="A4128" s="49" t="s">
        <v>7962</v>
      </c>
      <c r="B4128" s="22" t="s">
        <v>8420</v>
      </c>
      <c r="C4128" s="42" t="s">
        <v>8421</v>
      </c>
      <c r="D4128" s="21">
        <v>2022</v>
      </c>
      <c r="E4128" s="21">
        <v>2024</v>
      </c>
      <c r="F4128" s="43">
        <v>8.9613530000000008</v>
      </c>
      <c r="G4128" s="43">
        <v>10.753624</v>
      </c>
      <c r="H4128" s="43">
        <v>11.738604288044</v>
      </c>
      <c r="I4128" s="43">
        <v>0</v>
      </c>
      <c r="J4128" s="43">
        <f t="shared" si="192"/>
        <v>11.738604288044</v>
      </c>
      <c r="K4128" s="43">
        <v>8.7298200000000001</v>
      </c>
      <c r="L4128" s="43">
        <f t="shared" si="193"/>
        <v>3.0087842880439997</v>
      </c>
      <c r="M4128" s="43">
        <v>0.65532299999999999</v>
      </c>
      <c r="N4128" s="43">
        <f t="shared" si="194"/>
        <v>10.098301000000001</v>
      </c>
      <c r="O4128" s="43">
        <v>8.7298200000000001</v>
      </c>
      <c r="P4128" s="43">
        <v>4.4814E-2</v>
      </c>
      <c r="Q4128" s="43">
        <v>8.0296830000000003</v>
      </c>
      <c r="R4128" s="43">
        <v>0</v>
      </c>
      <c r="S4128" s="43">
        <v>0</v>
      </c>
      <c r="T4128" s="43">
        <v>0</v>
      </c>
      <c r="U4128" s="43">
        <v>0</v>
      </c>
      <c r="V4128" s="43">
        <v>0</v>
      </c>
      <c r="W4128" s="43">
        <v>0</v>
      </c>
      <c r="X4128" s="43">
        <v>0</v>
      </c>
      <c r="Y4128" s="43">
        <v>0</v>
      </c>
      <c r="Z4128" s="43">
        <v>0</v>
      </c>
      <c r="AA4128" s="43">
        <v>0</v>
      </c>
      <c r="AB4128" s="43">
        <v>0</v>
      </c>
      <c r="AC4128" s="43">
        <v>0</v>
      </c>
      <c r="AD4128" s="43">
        <v>0</v>
      </c>
      <c r="AE4128" s="43">
        <v>0</v>
      </c>
    </row>
    <row r="4129" spans="1:31" ht="15.75" x14ac:dyDescent="0.25">
      <c r="A4129" s="49" t="s">
        <v>7962</v>
      </c>
      <c r="B4129" s="22" t="s">
        <v>8422</v>
      </c>
      <c r="C4129" s="42" t="s">
        <v>8423</v>
      </c>
      <c r="D4129" s="21">
        <v>2022</v>
      </c>
      <c r="E4129" s="21">
        <v>2024</v>
      </c>
      <c r="F4129" s="43">
        <v>6.068327</v>
      </c>
      <c r="G4129" s="43">
        <v>7.2819929999999999</v>
      </c>
      <c r="H4129" s="43">
        <v>7.9225649617369998</v>
      </c>
      <c r="I4129" s="43">
        <v>0</v>
      </c>
      <c r="J4129" s="43">
        <f t="shared" si="192"/>
        <v>7.9225649617369998</v>
      </c>
      <c r="K4129" s="43">
        <v>4.817412</v>
      </c>
      <c r="L4129" s="43">
        <f t="shared" si="193"/>
        <v>3.1051529617369997</v>
      </c>
      <c r="M4129" s="43">
        <v>0.60086799999999996</v>
      </c>
      <c r="N4129" s="43">
        <f t="shared" si="194"/>
        <v>6.6811249999999998</v>
      </c>
      <c r="O4129" s="43">
        <v>4.817412</v>
      </c>
      <c r="P4129" s="43">
        <v>0.13452</v>
      </c>
      <c r="Q4129" s="43">
        <v>4.0820239999999997</v>
      </c>
      <c r="R4129" s="43">
        <v>0</v>
      </c>
      <c r="S4129" s="43">
        <v>0</v>
      </c>
      <c r="T4129" s="43">
        <v>0</v>
      </c>
      <c r="U4129" s="43">
        <v>0</v>
      </c>
      <c r="V4129" s="43">
        <v>0</v>
      </c>
      <c r="W4129" s="43">
        <v>0</v>
      </c>
      <c r="X4129" s="43">
        <v>0</v>
      </c>
      <c r="Y4129" s="43">
        <v>0</v>
      </c>
      <c r="Z4129" s="43">
        <v>0</v>
      </c>
      <c r="AA4129" s="43">
        <v>0</v>
      </c>
      <c r="AB4129" s="43">
        <v>0</v>
      </c>
      <c r="AC4129" s="43">
        <v>0</v>
      </c>
      <c r="AD4129" s="43">
        <v>0</v>
      </c>
      <c r="AE4129" s="43">
        <v>0</v>
      </c>
    </row>
    <row r="4130" spans="1:31" ht="15.75" x14ac:dyDescent="0.25">
      <c r="A4130" s="49" t="s">
        <v>8029</v>
      </c>
      <c r="B4130" s="22" t="s">
        <v>8424</v>
      </c>
      <c r="C4130" s="42" t="s">
        <v>8425</v>
      </c>
      <c r="D4130" s="21">
        <v>2022</v>
      </c>
      <c r="E4130" s="21">
        <v>2024</v>
      </c>
      <c r="F4130" s="43">
        <v>3.386199</v>
      </c>
      <c r="G4130" s="43">
        <v>4.0634399999999999</v>
      </c>
      <c r="H4130" s="43">
        <v>4.3201613642450001</v>
      </c>
      <c r="I4130" s="43">
        <v>0</v>
      </c>
      <c r="J4130" s="43">
        <f t="shared" si="192"/>
        <v>4.3201613642450001</v>
      </c>
      <c r="K4130" s="43">
        <v>4.0314389999999998</v>
      </c>
      <c r="L4130" s="43">
        <f t="shared" si="193"/>
        <v>0.28872236424500031</v>
      </c>
      <c r="M4130" s="43">
        <v>0.106312</v>
      </c>
      <c r="N4130" s="43">
        <f t="shared" si="194"/>
        <v>3.957128</v>
      </c>
      <c r="O4130" s="43">
        <v>4.0314389999999998</v>
      </c>
      <c r="P4130" s="43">
        <v>2.055393</v>
      </c>
      <c r="Q4130" s="43">
        <v>1.869734</v>
      </c>
      <c r="R4130" s="43">
        <v>0</v>
      </c>
      <c r="S4130" s="43">
        <v>0</v>
      </c>
      <c r="T4130" s="43">
        <v>0</v>
      </c>
      <c r="U4130" s="43">
        <v>0</v>
      </c>
      <c r="V4130" s="43">
        <v>0</v>
      </c>
      <c r="W4130" s="43">
        <v>0</v>
      </c>
      <c r="X4130" s="43">
        <v>0</v>
      </c>
      <c r="Y4130" s="43">
        <v>0</v>
      </c>
      <c r="Z4130" s="43">
        <v>0</v>
      </c>
      <c r="AA4130" s="43">
        <v>0</v>
      </c>
      <c r="AB4130" s="43">
        <v>0</v>
      </c>
      <c r="AC4130" s="43">
        <v>0</v>
      </c>
      <c r="AD4130" s="43">
        <v>0</v>
      </c>
      <c r="AE4130" s="43">
        <v>0</v>
      </c>
    </row>
    <row r="4131" spans="1:31" ht="15.75" x14ac:dyDescent="0.25">
      <c r="A4131" s="49" t="s">
        <v>8119</v>
      </c>
      <c r="B4131" s="22" t="s">
        <v>8426</v>
      </c>
      <c r="C4131" s="42" t="s">
        <v>8427</v>
      </c>
      <c r="D4131" s="21">
        <v>2024</v>
      </c>
      <c r="E4131" s="21">
        <v>2024</v>
      </c>
      <c r="F4131" s="43">
        <v>0.73563000000000001</v>
      </c>
      <c r="G4131" s="43">
        <v>0.88275599999999999</v>
      </c>
      <c r="H4131" s="43">
        <v>0.969168103723</v>
      </c>
      <c r="I4131" s="43">
        <v>0</v>
      </c>
      <c r="J4131" s="43">
        <f t="shared" si="192"/>
        <v>0.969168103723</v>
      </c>
      <c r="K4131" s="43">
        <v>3.4555000000000002E-2</v>
      </c>
      <c r="L4131" s="43">
        <f t="shared" si="193"/>
        <v>0.93461310372299999</v>
      </c>
      <c r="M4131" s="43">
        <v>0</v>
      </c>
      <c r="N4131" s="43">
        <f t="shared" si="194"/>
        <v>0.88275599999999999</v>
      </c>
      <c r="O4131" s="43">
        <v>3.4555000000000002E-2</v>
      </c>
      <c r="P4131" s="43">
        <v>0</v>
      </c>
      <c r="Q4131" s="43">
        <v>3.4555000000000002E-2</v>
      </c>
      <c r="R4131" s="43">
        <v>0</v>
      </c>
      <c r="S4131" s="43">
        <v>0</v>
      </c>
      <c r="T4131" s="43">
        <v>0</v>
      </c>
      <c r="U4131" s="43">
        <v>0</v>
      </c>
      <c r="V4131" s="43">
        <v>0</v>
      </c>
      <c r="W4131" s="43">
        <v>0</v>
      </c>
      <c r="X4131" s="43">
        <v>0</v>
      </c>
      <c r="Y4131" s="43">
        <v>0</v>
      </c>
      <c r="Z4131" s="43">
        <v>0</v>
      </c>
      <c r="AA4131" s="43">
        <v>0</v>
      </c>
      <c r="AB4131" s="43">
        <v>0</v>
      </c>
      <c r="AC4131" s="43">
        <v>0</v>
      </c>
      <c r="AD4131" s="43">
        <v>0</v>
      </c>
      <c r="AE4131" s="43">
        <v>0</v>
      </c>
    </row>
    <row r="4132" spans="1:31" ht="15.75" x14ac:dyDescent="0.25">
      <c r="A4132" s="49" t="s">
        <v>8119</v>
      </c>
      <c r="B4132" s="22" t="s">
        <v>8428</v>
      </c>
      <c r="C4132" s="42" t="s">
        <v>8429</v>
      </c>
      <c r="D4132" s="21">
        <v>2022</v>
      </c>
      <c r="E4132" s="21">
        <v>2024</v>
      </c>
      <c r="F4132" s="43">
        <v>2.092476</v>
      </c>
      <c r="G4132" s="43">
        <v>2.5109710000000001</v>
      </c>
      <c r="H4132" s="43">
        <v>2.750756983389</v>
      </c>
      <c r="I4132" s="43">
        <v>0</v>
      </c>
      <c r="J4132" s="43">
        <f t="shared" si="192"/>
        <v>2.750756983389</v>
      </c>
      <c r="K4132" s="43">
        <v>1.298168</v>
      </c>
      <c r="L4132" s="43">
        <f t="shared" si="193"/>
        <v>1.452588983389</v>
      </c>
      <c r="M4132" s="43">
        <v>6.1412000000000001E-2</v>
      </c>
      <c r="N4132" s="43">
        <f t="shared" si="194"/>
        <v>2.4495590000000003</v>
      </c>
      <c r="O4132" s="43">
        <v>1.298168</v>
      </c>
      <c r="P4132" s="43">
        <v>0</v>
      </c>
      <c r="Q4132" s="43">
        <v>1.236756</v>
      </c>
      <c r="R4132" s="43">
        <v>0</v>
      </c>
      <c r="S4132" s="43">
        <v>0</v>
      </c>
      <c r="T4132" s="43">
        <v>0</v>
      </c>
      <c r="U4132" s="43">
        <v>0</v>
      </c>
      <c r="V4132" s="43">
        <v>0</v>
      </c>
      <c r="W4132" s="43">
        <v>0</v>
      </c>
      <c r="X4132" s="43">
        <v>0</v>
      </c>
      <c r="Y4132" s="43">
        <v>0</v>
      </c>
      <c r="Z4132" s="43">
        <v>0</v>
      </c>
      <c r="AA4132" s="43">
        <v>0</v>
      </c>
      <c r="AB4132" s="43">
        <v>0</v>
      </c>
      <c r="AC4132" s="43">
        <v>0</v>
      </c>
      <c r="AD4132" s="43">
        <v>0</v>
      </c>
      <c r="AE4132" s="43">
        <v>0</v>
      </c>
    </row>
    <row r="4133" spans="1:31" ht="15.75" x14ac:dyDescent="0.25">
      <c r="A4133" s="49" t="s">
        <v>8247</v>
      </c>
      <c r="B4133" s="22" t="s">
        <v>8430</v>
      </c>
      <c r="C4133" s="42" t="s">
        <v>8431</v>
      </c>
      <c r="D4133" s="21">
        <v>2024</v>
      </c>
      <c r="E4133" s="21">
        <v>2024</v>
      </c>
      <c r="F4133" s="43">
        <v>1.83389</v>
      </c>
      <c r="G4133" s="43">
        <v>2.200669</v>
      </c>
      <c r="H4133" s="43">
        <v>2.4160913897170002</v>
      </c>
      <c r="I4133" s="43">
        <v>0</v>
      </c>
      <c r="J4133" s="43">
        <f t="shared" si="192"/>
        <v>2.4160913897170002</v>
      </c>
      <c r="K4133" s="43">
        <v>0.61077800000000004</v>
      </c>
      <c r="L4133" s="43">
        <f t="shared" si="193"/>
        <v>1.8053133897170002</v>
      </c>
      <c r="M4133" s="43">
        <v>0</v>
      </c>
      <c r="N4133" s="43">
        <f t="shared" si="194"/>
        <v>2.200669</v>
      </c>
      <c r="O4133" s="43">
        <v>0.61077800000000004</v>
      </c>
      <c r="P4133" s="43">
        <v>0</v>
      </c>
      <c r="Q4133" s="43">
        <v>0.61077800000000004</v>
      </c>
      <c r="R4133" s="43">
        <v>0</v>
      </c>
      <c r="S4133" s="43">
        <v>0</v>
      </c>
      <c r="T4133" s="43">
        <v>0</v>
      </c>
      <c r="U4133" s="43">
        <v>0</v>
      </c>
      <c r="V4133" s="43">
        <v>0</v>
      </c>
      <c r="W4133" s="43">
        <v>0</v>
      </c>
      <c r="X4133" s="43">
        <v>0</v>
      </c>
      <c r="Y4133" s="43">
        <v>0</v>
      </c>
      <c r="Z4133" s="43">
        <v>0</v>
      </c>
      <c r="AA4133" s="43">
        <v>0</v>
      </c>
      <c r="AB4133" s="43">
        <v>0</v>
      </c>
      <c r="AC4133" s="43">
        <v>0</v>
      </c>
      <c r="AD4133" s="43">
        <v>0</v>
      </c>
      <c r="AE4133" s="43">
        <v>0</v>
      </c>
    </row>
    <row r="4134" spans="1:31" ht="15.75" x14ac:dyDescent="0.25">
      <c r="A4134" s="49" t="s">
        <v>8247</v>
      </c>
      <c r="B4134" s="22" t="s">
        <v>8432</v>
      </c>
      <c r="C4134" s="42" t="s">
        <v>8433</v>
      </c>
      <c r="D4134" s="21">
        <v>2023</v>
      </c>
      <c r="E4134" s="21">
        <v>2024</v>
      </c>
      <c r="F4134" s="43">
        <v>2.7361200000000001</v>
      </c>
      <c r="G4134" s="43">
        <v>3.283344</v>
      </c>
      <c r="H4134" s="43">
        <v>3.596132685483</v>
      </c>
      <c r="I4134" s="43">
        <v>0</v>
      </c>
      <c r="J4134" s="43">
        <f t="shared" si="192"/>
        <v>3.596132685483</v>
      </c>
      <c r="K4134" s="43">
        <v>2.395629</v>
      </c>
      <c r="L4134" s="43">
        <f t="shared" si="193"/>
        <v>1.200503685483</v>
      </c>
      <c r="M4134" s="43">
        <v>0</v>
      </c>
      <c r="N4134" s="43">
        <f t="shared" si="194"/>
        <v>3.283344</v>
      </c>
      <c r="O4134" s="43">
        <v>2.395629</v>
      </c>
      <c r="P4134" s="43">
        <v>9.9723999999999993E-2</v>
      </c>
      <c r="Q4134" s="43">
        <v>2.2959049999999999</v>
      </c>
      <c r="R4134" s="43">
        <v>0</v>
      </c>
      <c r="S4134" s="43">
        <v>0</v>
      </c>
      <c r="T4134" s="43">
        <v>0</v>
      </c>
      <c r="U4134" s="43">
        <v>0</v>
      </c>
      <c r="V4134" s="43">
        <v>0</v>
      </c>
      <c r="W4134" s="43">
        <v>0</v>
      </c>
      <c r="X4134" s="43">
        <v>0</v>
      </c>
      <c r="Y4134" s="43">
        <v>0</v>
      </c>
      <c r="Z4134" s="43">
        <v>0</v>
      </c>
      <c r="AA4134" s="43">
        <v>0</v>
      </c>
      <c r="AB4134" s="43">
        <v>0</v>
      </c>
      <c r="AC4134" s="43">
        <v>0</v>
      </c>
      <c r="AD4134" s="43">
        <v>0</v>
      </c>
      <c r="AE4134" s="43">
        <v>0</v>
      </c>
    </row>
    <row r="4135" spans="1:31" ht="15.75" x14ac:dyDescent="0.25">
      <c r="A4135" s="49" t="s">
        <v>8434</v>
      </c>
      <c r="B4135" s="22" t="s">
        <v>8435</v>
      </c>
      <c r="C4135" s="42" t="s">
        <v>8436</v>
      </c>
      <c r="D4135" s="21">
        <v>2024</v>
      </c>
      <c r="E4135" s="21">
        <v>2024</v>
      </c>
      <c r="F4135" s="43">
        <v>8.2219200000000008</v>
      </c>
      <c r="G4135" s="43">
        <v>9.8663039999999995</v>
      </c>
      <c r="H4135" s="43">
        <v>10.83210665058</v>
      </c>
      <c r="I4135" s="43">
        <v>0</v>
      </c>
      <c r="J4135" s="43">
        <f t="shared" si="192"/>
        <v>10.83210665058</v>
      </c>
      <c r="K4135" s="43">
        <v>4.5744959999999999</v>
      </c>
      <c r="L4135" s="43">
        <f t="shared" si="193"/>
        <v>6.2576106505800002</v>
      </c>
      <c r="M4135" s="43">
        <v>0</v>
      </c>
      <c r="N4135" s="43">
        <f t="shared" si="194"/>
        <v>9.8663039999999995</v>
      </c>
      <c r="O4135" s="43">
        <v>4.5744959999999999</v>
      </c>
      <c r="P4135" s="43">
        <v>0</v>
      </c>
      <c r="Q4135" s="43">
        <v>4.5744959999999999</v>
      </c>
      <c r="R4135" s="43">
        <v>0</v>
      </c>
      <c r="S4135" s="43">
        <v>0</v>
      </c>
      <c r="T4135" s="43">
        <v>0</v>
      </c>
      <c r="U4135" s="43">
        <v>0</v>
      </c>
      <c r="V4135" s="43">
        <v>0</v>
      </c>
      <c r="W4135" s="43">
        <v>0</v>
      </c>
      <c r="X4135" s="43">
        <v>0</v>
      </c>
      <c r="Y4135" s="43">
        <v>0</v>
      </c>
      <c r="Z4135" s="43">
        <v>0</v>
      </c>
      <c r="AA4135" s="43">
        <v>0</v>
      </c>
      <c r="AB4135" s="43">
        <v>0</v>
      </c>
      <c r="AC4135" s="43">
        <v>0</v>
      </c>
      <c r="AD4135" s="43">
        <v>0</v>
      </c>
      <c r="AE4135" s="43">
        <v>0</v>
      </c>
    </row>
    <row r="4136" spans="1:31" ht="15.75" x14ac:dyDescent="0.25">
      <c r="A4136" s="49" t="s">
        <v>8434</v>
      </c>
      <c r="B4136" s="22" t="s">
        <v>8437</v>
      </c>
      <c r="C4136" s="42" t="s">
        <v>8438</v>
      </c>
      <c r="D4136" s="21">
        <v>2025</v>
      </c>
      <c r="E4136" s="21">
        <v>2025</v>
      </c>
      <c r="F4136" s="43">
        <v>34.150882000000003</v>
      </c>
      <c r="G4136" s="43">
        <v>40.981059000000002</v>
      </c>
      <c r="H4136" s="43">
        <v>47.247118341890001</v>
      </c>
      <c r="I4136" s="43">
        <v>0</v>
      </c>
      <c r="J4136" s="43">
        <f t="shared" si="192"/>
        <v>47.247118341890001</v>
      </c>
      <c r="K4136" s="43">
        <v>1.023325</v>
      </c>
      <c r="L4136" s="43">
        <f t="shared" si="193"/>
        <v>46.223793341890001</v>
      </c>
      <c r="M4136" s="43">
        <v>0</v>
      </c>
      <c r="N4136" s="43">
        <f t="shared" si="194"/>
        <v>40.981059000000002</v>
      </c>
      <c r="O4136" s="43">
        <v>1.023325</v>
      </c>
      <c r="P4136" s="43">
        <v>0</v>
      </c>
      <c r="Q4136" s="43">
        <v>0</v>
      </c>
      <c r="R4136" s="43">
        <v>1.023325</v>
      </c>
      <c r="S4136" s="43">
        <v>0</v>
      </c>
      <c r="T4136" s="43">
        <v>0</v>
      </c>
      <c r="U4136" s="43">
        <v>0</v>
      </c>
      <c r="V4136" s="43">
        <v>0</v>
      </c>
      <c r="W4136" s="43">
        <v>0</v>
      </c>
      <c r="X4136" s="43">
        <v>0</v>
      </c>
      <c r="Y4136" s="43">
        <v>0</v>
      </c>
      <c r="Z4136" s="43">
        <v>0</v>
      </c>
      <c r="AA4136" s="43">
        <v>0</v>
      </c>
      <c r="AB4136" s="43">
        <v>0</v>
      </c>
      <c r="AC4136" s="43">
        <v>0</v>
      </c>
      <c r="AD4136" s="43">
        <v>0</v>
      </c>
      <c r="AE4136" s="43">
        <v>0</v>
      </c>
    </row>
    <row r="4137" spans="1:31" ht="15.75" x14ac:dyDescent="0.25">
      <c r="A4137" s="49" t="s">
        <v>8434</v>
      </c>
      <c r="B4137" s="22" t="s">
        <v>8439</v>
      </c>
      <c r="C4137" s="42" t="s">
        <v>8440</v>
      </c>
      <c r="D4137" s="21">
        <v>2024</v>
      </c>
      <c r="E4137" s="21">
        <v>2024</v>
      </c>
      <c r="F4137" s="43">
        <v>19.19791</v>
      </c>
      <c r="G4137" s="43">
        <v>23.037492</v>
      </c>
      <c r="H4137" s="43">
        <v>25.292609097172999</v>
      </c>
      <c r="I4137" s="43">
        <v>0</v>
      </c>
      <c r="J4137" s="43">
        <f t="shared" si="192"/>
        <v>25.292609097172999</v>
      </c>
      <c r="K4137" s="43">
        <v>18.391383999999999</v>
      </c>
      <c r="L4137" s="43">
        <f t="shared" si="193"/>
        <v>6.9012250971730005</v>
      </c>
      <c r="M4137" s="43">
        <v>0</v>
      </c>
      <c r="N4137" s="43">
        <f t="shared" si="194"/>
        <v>23.037492</v>
      </c>
      <c r="O4137" s="43">
        <v>18.391383999999999</v>
      </c>
      <c r="P4137" s="43">
        <v>0</v>
      </c>
      <c r="Q4137" s="43">
        <v>18.391383999999999</v>
      </c>
      <c r="R4137" s="43">
        <v>0</v>
      </c>
      <c r="S4137" s="43">
        <v>0</v>
      </c>
      <c r="T4137" s="43">
        <v>0</v>
      </c>
      <c r="U4137" s="43">
        <v>0</v>
      </c>
      <c r="V4137" s="43">
        <v>0</v>
      </c>
      <c r="W4137" s="43">
        <v>0</v>
      </c>
      <c r="X4137" s="43">
        <v>0</v>
      </c>
      <c r="Y4137" s="43">
        <v>0</v>
      </c>
      <c r="Z4137" s="43">
        <v>0</v>
      </c>
      <c r="AA4137" s="43">
        <v>0</v>
      </c>
      <c r="AB4137" s="43">
        <v>0</v>
      </c>
      <c r="AC4137" s="43">
        <v>0</v>
      </c>
      <c r="AD4137" s="43">
        <v>0</v>
      </c>
      <c r="AE4137" s="43">
        <v>0</v>
      </c>
    </row>
    <row r="4138" spans="1:31" ht="15.75" x14ac:dyDescent="0.25">
      <c r="A4138" s="49" t="s">
        <v>8434</v>
      </c>
      <c r="B4138" s="22" t="s">
        <v>8441</v>
      </c>
      <c r="C4138" s="42" t="s">
        <v>8442</v>
      </c>
      <c r="D4138" s="21">
        <v>2025</v>
      </c>
      <c r="E4138" s="21">
        <v>2025</v>
      </c>
      <c r="F4138" s="43">
        <v>13.1652</v>
      </c>
      <c r="G4138" s="43">
        <v>15.79824</v>
      </c>
      <c r="H4138" s="43">
        <v>18.213812260771</v>
      </c>
      <c r="I4138" s="43">
        <v>0</v>
      </c>
      <c r="J4138" s="43">
        <f t="shared" si="192"/>
        <v>18.213812260771</v>
      </c>
      <c r="K4138" s="43">
        <v>4.1913819999999999</v>
      </c>
      <c r="L4138" s="43">
        <f t="shared" si="193"/>
        <v>14.022430260770999</v>
      </c>
      <c r="M4138" s="43">
        <v>0</v>
      </c>
      <c r="N4138" s="43">
        <f t="shared" si="194"/>
        <v>15.79824</v>
      </c>
      <c r="O4138" s="43">
        <v>4.1913819999999999</v>
      </c>
      <c r="P4138" s="43">
        <v>0</v>
      </c>
      <c r="Q4138" s="43">
        <v>0</v>
      </c>
      <c r="R4138" s="43">
        <v>4.1913819999999999</v>
      </c>
      <c r="S4138" s="43">
        <v>0</v>
      </c>
      <c r="T4138" s="43">
        <v>0</v>
      </c>
      <c r="U4138" s="43">
        <v>0</v>
      </c>
      <c r="V4138" s="43">
        <v>0</v>
      </c>
      <c r="W4138" s="43">
        <v>0</v>
      </c>
      <c r="X4138" s="43">
        <v>0</v>
      </c>
      <c r="Y4138" s="43">
        <v>0</v>
      </c>
      <c r="Z4138" s="43">
        <v>0</v>
      </c>
      <c r="AA4138" s="43">
        <v>0</v>
      </c>
      <c r="AB4138" s="43">
        <v>0</v>
      </c>
      <c r="AC4138" s="43">
        <v>0</v>
      </c>
      <c r="AD4138" s="43">
        <v>0</v>
      </c>
      <c r="AE4138" s="43">
        <v>0</v>
      </c>
    </row>
    <row r="4139" spans="1:31" ht="15.75" x14ac:dyDescent="0.25">
      <c r="A4139" s="49" t="s">
        <v>8443</v>
      </c>
      <c r="B4139" s="22" t="s">
        <v>8444</v>
      </c>
      <c r="C4139" s="42" t="s">
        <v>8445</v>
      </c>
      <c r="D4139" s="21">
        <v>2024</v>
      </c>
      <c r="E4139" s="21">
        <v>2024</v>
      </c>
      <c r="F4139" s="43">
        <v>46.609611999999998</v>
      </c>
      <c r="G4139" s="43">
        <v>55.931534999999997</v>
      </c>
      <c r="H4139" s="43">
        <v>61.406617133490997</v>
      </c>
      <c r="I4139" s="43">
        <v>0</v>
      </c>
      <c r="J4139" s="43">
        <f t="shared" si="192"/>
        <v>61.406617133490997</v>
      </c>
      <c r="K4139" s="43">
        <v>0.11043</v>
      </c>
      <c r="L4139" s="43">
        <f t="shared" si="193"/>
        <v>61.296187133490996</v>
      </c>
      <c r="M4139" s="43">
        <v>0</v>
      </c>
      <c r="N4139" s="43">
        <f t="shared" si="194"/>
        <v>55.931534999999997</v>
      </c>
      <c r="O4139" s="43">
        <v>0.11043</v>
      </c>
      <c r="P4139" s="43">
        <v>0</v>
      </c>
      <c r="Q4139" s="43">
        <v>0.11043</v>
      </c>
      <c r="R4139" s="43">
        <v>0</v>
      </c>
      <c r="S4139" s="43">
        <v>0</v>
      </c>
      <c r="T4139" s="43">
        <v>0</v>
      </c>
      <c r="U4139" s="43">
        <v>0</v>
      </c>
      <c r="V4139" s="43">
        <v>0</v>
      </c>
      <c r="W4139" s="43">
        <v>0</v>
      </c>
      <c r="X4139" s="43">
        <v>0</v>
      </c>
      <c r="Y4139" s="43">
        <v>0</v>
      </c>
      <c r="Z4139" s="43">
        <v>0</v>
      </c>
      <c r="AA4139" s="43">
        <v>0</v>
      </c>
      <c r="AB4139" s="43">
        <v>0</v>
      </c>
      <c r="AC4139" s="43">
        <v>0</v>
      </c>
      <c r="AD4139" s="43">
        <v>0</v>
      </c>
      <c r="AE4139" s="43">
        <v>0</v>
      </c>
    </row>
    <row r="4140" spans="1:31" ht="15.75" x14ac:dyDescent="0.25">
      <c r="A4140" s="49" t="s">
        <v>8443</v>
      </c>
      <c r="B4140" s="22" t="s">
        <v>8446</v>
      </c>
      <c r="C4140" s="42" t="s">
        <v>8447</v>
      </c>
      <c r="D4140" s="21">
        <v>2025</v>
      </c>
      <c r="E4140" s="21">
        <v>2025</v>
      </c>
      <c r="F4140" s="43">
        <v>0.137155</v>
      </c>
      <c r="G4140" s="43">
        <v>0.16458600000000001</v>
      </c>
      <c r="H4140" s="43">
        <v>0.18975142197799999</v>
      </c>
      <c r="I4140" s="43">
        <v>0</v>
      </c>
      <c r="J4140" s="43">
        <f t="shared" si="192"/>
        <v>0.18975142197799999</v>
      </c>
      <c r="K4140" s="43">
        <v>0.115966</v>
      </c>
      <c r="L4140" s="43">
        <f t="shared" si="193"/>
        <v>7.378542197799999E-2</v>
      </c>
      <c r="M4140" s="43">
        <v>0</v>
      </c>
      <c r="N4140" s="43">
        <f t="shared" si="194"/>
        <v>0.16458600000000001</v>
      </c>
      <c r="O4140" s="43">
        <v>0.115966</v>
      </c>
      <c r="P4140" s="43">
        <v>0</v>
      </c>
      <c r="Q4140" s="43">
        <v>0</v>
      </c>
      <c r="R4140" s="43">
        <v>0.115966</v>
      </c>
      <c r="S4140" s="43">
        <v>0</v>
      </c>
      <c r="T4140" s="43">
        <v>0</v>
      </c>
      <c r="U4140" s="43">
        <v>0</v>
      </c>
      <c r="V4140" s="43">
        <v>0</v>
      </c>
      <c r="W4140" s="43">
        <v>0</v>
      </c>
      <c r="X4140" s="43">
        <v>0</v>
      </c>
      <c r="Y4140" s="43">
        <v>0</v>
      </c>
      <c r="Z4140" s="43">
        <v>0</v>
      </c>
      <c r="AA4140" s="43">
        <v>0</v>
      </c>
      <c r="AB4140" s="43">
        <v>0</v>
      </c>
      <c r="AC4140" s="43">
        <v>0</v>
      </c>
      <c r="AD4140" s="43">
        <v>0</v>
      </c>
      <c r="AE4140" s="43">
        <v>0</v>
      </c>
    </row>
    <row r="4141" spans="1:31" ht="15.75" x14ac:dyDescent="0.25">
      <c r="A4141" s="49" t="s">
        <v>8434</v>
      </c>
      <c r="B4141" s="22" t="s">
        <v>8448</v>
      </c>
      <c r="C4141" s="42" t="s">
        <v>8449</v>
      </c>
      <c r="D4141" s="21">
        <v>2024</v>
      </c>
      <c r="E4141" s="21">
        <v>2024</v>
      </c>
      <c r="F4141" s="43">
        <v>346.30200000000002</v>
      </c>
      <c r="G4141" s="43">
        <v>415.56240000000003</v>
      </c>
      <c r="H4141" s="43">
        <v>456.24138854538103</v>
      </c>
      <c r="I4141" s="43">
        <v>0</v>
      </c>
      <c r="J4141" s="43">
        <f t="shared" si="192"/>
        <v>456.24138854538103</v>
      </c>
      <c r="K4141" s="43">
        <v>4.5355280000000002</v>
      </c>
      <c r="L4141" s="43">
        <f t="shared" si="193"/>
        <v>451.70586054538103</v>
      </c>
      <c r="M4141" s="43">
        <v>0</v>
      </c>
      <c r="N4141" s="43">
        <f t="shared" si="194"/>
        <v>415.56240000000003</v>
      </c>
      <c r="O4141" s="43">
        <v>4.5355280000000002</v>
      </c>
      <c r="P4141" s="43">
        <v>0</v>
      </c>
      <c r="Q4141" s="43">
        <v>4.5355280000000002</v>
      </c>
      <c r="R4141" s="43">
        <v>0</v>
      </c>
      <c r="S4141" s="43">
        <v>0</v>
      </c>
      <c r="T4141" s="43">
        <v>0</v>
      </c>
      <c r="U4141" s="43">
        <v>0</v>
      </c>
      <c r="V4141" s="43">
        <v>0</v>
      </c>
      <c r="W4141" s="43">
        <v>0</v>
      </c>
      <c r="X4141" s="43">
        <v>0</v>
      </c>
      <c r="Y4141" s="43">
        <v>0</v>
      </c>
      <c r="Z4141" s="43">
        <v>0</v>
      </c>
      <c r="AA4141" s="43">
        <v>0</v>
      </c>
      <c r="AB4141" s="43">
        <v>0</v>
      </c>
      <c r="AC4141" s="43">
        <v>0</v>
      </c>
      <c r="AD4141" s="43">
        <v>0</v>
      </c>
      <c r="AE4141" s="43">
        <v>0</v>
      </c>
    </row>
    <row r="4142" spans="1:31" ht="15.75" x14ac:dyDescent="0.25">
      <c r="A4142" s="49" t="s">
        <v>8434</v>
      </c>
      <c r="B4142" s="22" t="s">
        <v>8450</v>
      </c>
      <c r="C4142" s="42" t="s">
        <v>8451</v>
      </c>
      <c r="D4142" s="21">
        <v>2025</v>
      </c>
      <c r="E4142" s="21">
        <v>2025</v>
      </c>
      <c r="F4142" s="43">
        <v>129.22869700000001</v>
      </c>
      <c r="G4142" s="43">
        <v>155.07443699999999</v>
      </c>
      <c r="H4142" s="43">
        <v>178.785528132422</v>
      </c>
      <c r="I4142" s="43">
        <v>0</v>
      </c>
      <c r="J4142" s="43">
        <f t="shared" si="192"/>
        <v>178.785528132422</v>
      </c>
      <c r="K4142" s="43">
        <v>0.98240300000000003</v>
      </c>
      <c r="L4142" s="43">
        <f t="shared" si="193"/>
        <v>177.803125132422</v>
      </c>
      <c r="M4142" s="43">
        <v>0</v>
      </c>
      <c r="N4142" s="43">
        <f t="shared" si="194"/>
        <v>155.07443699999999</v>
      </c>
      <c r="O4142" s="43">
        <v>0.98240300000000003</v>
      </c>
      <c r="P4142" s="43">
        <v>0</v>
      </c>
      <c r="Q4142" s="43">
        <v>0</v>
      </c>
      <c r="R4142" s="43">
        <v>0.98240300000000003</v>
      </c>
      <c r="S4142" s="43">
        <v>0</v>
      </c>
      <c r="T4142" s="43">
        <v>0</v>
      </c>
      <c r="U4142" s="43">
        <v>0</v>
      </c>
      <c r="V4142" s="43">
        <v>0</v>
      </c>
      <c r="W4142" s="43">
        <v>0</v>
      </c>
      <c r="X4142" s="43">
        <v>0</v>
      </c>
      <c r="Y4142" s="43">
        <v>0</v>
      </c>
      <c r="Z4142" s="43">
        <v>0</v>
      </c>
      <c r="AA4142" s="43">
        <v>0</v>
      </c>
      <c r="AB4142" s="43">
        <v>0</v>
      </c>
      <c r="AC4142" s="43">
        <v>0</v>
      </c>
      <c r="AD4142" s="43">
        <v>0</v>
      </c>
      <c r="AE4142" s="43">
        <v>0</v>
      </c>
    </row>
    <row r="4143" spans="1:31" ht="15.75" x14ac:dyDescent="0.25">
      <c r="A4143" s="49" t="s">
        <v>8434</v>
      </c>
      <c r="B4143" s="22" t="s">
        <v>8452</v>
      </c>
      <c r="C4143" s="42" t="s">
        <v>8453</v>
      </c>
      <c r="D4143" s="21">
        <v>2024</v>
      </c>
      <c r="E4143" s="21">
        <v>2024</v>
      </c>
      <c r="F4143" s="43">
        <v>197.5504</v>
      </c>
      <c r="G4143" s="43">
        <v>237.06048000000001</v>
      </c>
      <c r="H4143" s="43">
        <v>260.26609376698798</v>
      </c>
      <c r="I4143" s="43">
        <v>0</v>
      </c>
      <c r="J4143" s="43">
        <f t="shared" si="192"/>
        <v>260.26609376698798</v>
      </c>
      <c r="K4143" s="43">
        <v>18.358789000000002</v>
      </c>
      <c r="L4143" s="43">
        <f t="shared" si="193"/>
        <v>241.90730476698798</v>
      </c>
      <c r="M4143" s="43">
        <v>0</v>
      </c>
      <c r="N4143" s="43">
        <f t="shared" si="194"/>
        <v>237.06048000000001</v>
      </c>
      <c r="O4143" s="43">
        <v>18.358789000000002</v>
      </c>
      <c r="P4143" s="43">
        <v>0</v>
      </c>
      <c r="Q4143" s="43">
        <v>18.358789000000002</v>
      </c>
      <c r="R4143" s="43">
        <v>0</v>
      </c>
      <c r="S4143" s="43">
        <v>0</v>
      </c>
      <c r="T4143" s="43">
        <v>0</v>
      </c>
      <c r="U4143" s="43">
        <v>0</v>
      </c>
      <c r="V4143" s="43">
        <v>0</v>
      </c>
      <c r="W4143" s="43">
        <v>0</v>
      </c>
      <c r="X4143" s="43">
        <v>0</v>
      </c>
      <c r="Y4143" s="43">
        <v>0</v>
      </c>
      <c r="Z4143" s="43">
        <v>0</v>
      </c>
      <c r="AA4143" s="43">
        <v>0</v>
      </c>
      <c r="AB4143" s="43">
        <v>0</v>
      </c>
      <c r="AC4143" s="43">
        <v>0</v>
      </c>
      <c r="AD4143" s="43">
        <v>0</v>
      </c>
      <c r="AE4143" s="43">
        <v>0</v>
      </c>
    </row>
    <row r="4144" spans="1:31" ht="15.75" x14ac:dyDescent="0.25">
      <c r="A4144" s="49" t="s">
        <v>8434</v>
      </c>
      <c r="B4144" s="22" t="s">
        <v>8454</v>
      </c>
      <c r="C4144" s="42" t="s">
        <v>8455</v>
      </c>
      <c r="D4144" s="21">
        <v>2025</v>
      </c>
      <c r="E4144" s="21">
        <v>2025</v>
      </c>
      <c r="F4144" s="43">
        <v>189.79873000000001</v>
      </c>
      <c r="G4144" s="43">
        <v>227.758476</v>
      </c>
      <c r="H4144" s="43">
        <v>262.58305498987897</v>
      </c>
      <c r="I4144" s="43">
        <v>0</v>
      </c>
      <c r="J4144" s="43">
        <f t="shared" si="192"/>
        <v>262.58305498987897</v>
      </c>
      <c r="K4144" s="43">
        <v>4.1571540000000002</v>
      </c>
      <c r="L4144" s="43">
        <f t="shared" si="193"/>
        <v>258.42590098987898</v>
      </c>
      <c r="M4144" s="43">
        <v>0</v>
      </c>
      <c r="N4144" s="43">
        <f t="shared" si="194"/>
        <v>227.758476</v>
      </c>
      <c r="O4144" s="43">
        <v>4.1571540000000002</v>
      </c>
      <c r="P4144" s="43">
        <v>0</v>
      </c>
      <c r="Q4144" s="43">
        <v>0</v>
      </c>
      <c r="R4144" s="43">
        <v>4.1571540000000002</v>
      </c>
      <c r="S4144" s="43">
        <v>0</v>
      </c>
      <c r="T4144" s="43">
        <v>0</v>
      </c>
      <c r="U4144" s="43">
        <v>0</v>
      </c>
      <c r="V4144" s="43">
        <v>0</v>
      </c>
      <c r="W4144" s="43">
        <v>0</v>
      </c>
      <c r="X4144" s="43">
        <v>0</v>
      </c>
      <c r="Y4144" s="43">
        <v>0</v>
      </c>
      <c r="Z4144" s="43">
        <v>0</v>
      </c>
      <c r="AA4144" s="43">
        <v>0</v>
      </c>
      <c r="AB4144" s="43">
        <v>0</v>
      </c>
      <c r="AC4144" s="43">
        <v>0</v>
      </c>
      <c r="AD4144" s="43">
        <v>0</v>
      </c>
      <c r="AE4144" s="43">
        <v>0</v>
      </c>
    </row>
    <row r="4145" spans="1:31" ht="15.75" x14ac:dyDescent="0.25">
      <c r="A4145" s="49" t="s">
        <v>8119</v>
      </c>
      <c r="B4145" s="22" t="s">
        <v>8456</v>
      </c>
      <c r="C4145" s="42" t="s">
        <v>8457</v>
      </c>
      <c r="D4145" s="21">
        <v>2023</v>
      </c>
      <c r="E4145" s="21">
        <v>2024</v>
      </c>
      <c r="F4145" s="43">
        <v>2.0473439999999998</v>
      </c>
      <c r="G4145" s="43">
        <v>2.4568140000000001</v>
      </c>
      <c r="H4145" s="43">
        <v>2.673993524108</v>
      </c>
      <c r="I4145" s="43">
        <v>0</v>
      </c>
      <c r="J4145" s="43">
        <f t="shared" si="192"/>
        <v>2.673993524108</v>
      </c>
      <c r="K4145" s="43">
        <v>1.1214660000000001</v>
      </c>
      <c r="L4145" s="43">
        <f t="shared" si="193"/>
        <v>1.5525275241079999</v>
      </c>
      <c r="M4145" s="43">
        <v>0</v>
      </c>
      <c r="N4145" s="43">
        <f t="shared" si="194"/>
        <v>2.4568140000000001</v>
      </c>
      <c r="O4145" s="43">
        <v>1.1214660000000001</v>
      </c>
      <c r="P4145" s="43">
        <v>0.168823</v>
      </c>
      <c r="Q4145" s="43">
        <v>0.95264300000000002</v>
      </c>
      <c r="R4145" s="43">
        <v>0</v>
      </c>
      <c r="S4145" s="43">
        <v>0</v>
      </c>
      <c r="T4145" s="43">
        <v>0</v>
      </c>
      <c r="U4145" s="43">
        <v>0</v>
      </c>
      <c r="V4145" s="43">
        <v>0</v>
      </c>
      <c r="W4145" s="43">
        <v>0</v>
      </c>
      <c r="X4145" s="43">
        <v>0</v>
      </c>
      <c r="Y4145" s="43">
        <v>0</v>
      </c>
      <c r="Z4145" s="43">
        <v>0</v>
      </c>
      <c r="AA4145" s="43">
        <v>0</v>
      </c>
      <c r="AB4145" s="43">
        <v>0</v>
      </c>
      <c r="AC4145" s="43">
        <v>0</v>
      </c>
      <c r="AD4145" s="43">
        <v>0</v>
      </c>
      <c r="AE4145" s="43">
        <v>0</v>
      </c>
    </row>
    <row r="4146" spans="1:31" ht="15.75" x14ac:dyDescent="0.25">
      <c r="A4146" s="49" t="s">
        <v>8119</v>
      </c>
      <c r="B4146" s="22" t="s">
        <v>8458</v>
      </c>
      <c r="C4146" s="42" t="s">
        <v>8459</v>
      </c>
      <c r="D4146" s="21">
        <v>2023</v>
      </c>
      <c r="E4146" s="21">
        <v>2024</v>
      </c>
      <c r="F4146" s="43">
        <v>2.0903770000000002</v>
      </c>
      <c r="G4146" s="43">
        <v>2.5084529999999998</v>
      </c>
      <c r="H4146" s="43">
        <v>2.737582685185</v>
      </c>
      <c r="I4146" s="43">
        <v>0</v>
      </c>
      <c r="J4146" s="43">
        <f t="shared" si="192"/>
        <v>2.737582685185</v>
      </c>
      <c r="K4146" s="43">
        <v>0.75593900000000003</v>
      </c>
      <c r="L4146" s="43">
        <f t="shared" si="193"/>
        <v>1.9816436851849999</v>
      </c>
      <c r="M4146" s="43">
        <v>0</v>
      </c>
      <c r="N4146" s="43">
        <f t="shared" si="194"/>
        <v>2.5084529999999998</v>
      </c>
      <c r="O4146" s="43">
        <v>0.75593900000000003</v>
      </c>
      <c r="P4146" s="43">
        <v>7.8494999999999995E-2</v>
      </c>
      <c r="Q4146" s="43">
        <v>0.67744400000000005</v>
      </c>
      <c r="R4146" s="43">
        <v>0</v>
      </c>
      <c r="S4146" s="43">
        <v>0</v>
      </c>
      <c r="T4146" s="43">
        <v>0</v>
      </c>
      <c r="U4146" s="43">
        <v>0</v>
      </c>
      <c r="V4146" s="43">
        <v>0</v>
      </c>
      <c r="W4146" s="43">
        <v>0</v>
      </c>
      <c r="X4146" s="43">
        <v>0</v>
      </c>
      <c r="Y4146" s="43">
        <v>0</v>
      </c>
      <c r="Z4146" s="43">
        <v>0</v>
      </c>
      <c r="AA4146" s="43">
        <v>0</v>
      </c>
      <c r="AB4146" s="43">
        <v>0</v>
      </c>
      <c r="AC4146" s="43">
        <v>0</v>
      </c>
      <c r="AD4146" s="43">
        <v>0</v>
      </c>
      <c r="AE4146" s="43">
        <v>0</v>
      </c>
    </row>
    <row r="4147" spans="1:31" ht="15.75" x14ac:dyDescent="0.25">
      <c r="A4147" s="49" t="s">
        <v>8119</v>
      </c>
      <c r="B4147" s="22" t="s">
        <v>8460</v>
      </c>
      <c r="C4147" s="42" t="s">
        <v>8461</v>
      </c>
      <c r="D4147" s="21">
        <v>2023</v>
      </c>
      <c r="E4147" s="21">
        <v>2024</v>
      </c>
      <c r="F4147" s="43">
        <v>1.7206109999999999</v>
      </c>
      <c r="G4147" s="43">
        <v>2.0647329999999999</v>
      </c>
      <c r="H4147" s="43">
        <v>2.263256418119</v>
      </c>
      <c r="I4147" s="43">
        <v>0</v>
      </c>
      <c r="J4147" s="43">
        <f t="shared" si="192"/>
        <v>2.263256418119</v>
      </c>
      <c r="K4147" s="43">
        <v>0.56886300000000001</v>
      </c>
      <c r="L4147" s="43">
        <f t="shared" si="193"/>
        <v>1.6943934181190001</v>
      </c>
      <c r="M4147" s="43">
        <v>0</v>
      </c>
      <c r="N4147" s="43">
        <f t="shared" si="194"/>
        <v>2.0647329999999999</v>
      </c>
      <c r="O4147" s="43">
        <v>0.56886300000000001</v>
      </c>
      <c r="P4147" s="43">
        <v>1.5699000000000001E-2</v>
      </c>
      <c r="Q4147" s="43">
        <v>0.55316399999999999</v>
      </c>
      <c r="R4147" s="43">
        <v>0</v>
      </c>
      <c r="S4147" s="43">
        <v>0</v>
      </c>
      <c r="T4147" s="43">
        <v>0</v>
      </c>
      <c r="U4147" s="43">
        <v>0</v>
      </c>
      <c r="V4147" s="43">
        <v>0</v>
      </c>
      <c r="W4147" s="43">
        <v>0</v>
      </c>
      <c r="X4147" s="43">
        <v>0</v>
      </c>
      <c r="Y4147" s="43">
        <v>0</v>
      </c>
      <c r="Z4147" s="43">
        <v>0</v>
      </c>
      <c r="AA4147" s="43">
        <v>0</v>
      </c>
      <c r="AB4147" s="43">
        <v>0</v>
      </c>
      <c r="AC4147" s="43">
        <v>0</v>
      </c>
      <c r="AD4147" s="43">
        <v>0</v>
      </c>
      <c r="AE4147" s="43">
        <v>0</v>
      </c>
    </row>
    <row r="4148" spans="1:31" ht="15.75" x14ac:dyDescent="0.25">
      <c r="A4148" s="49" t="s">
        <v>8119</v>
      </c>
      <c r="B4148" s="22" t="s">
        <v>8462</v>
      </c>
      <c r="C4148" s="42" t="s">
        <v>8463</v>
      </c>
      <c r="D4148" s="21">
        <v>2023</v>
      </c>
      <c r="E4148" s="21">
        <v>2024</v>
      </c>
      <c r="F4148" s="43">
        <v>1.9152100000000001</v>
      </c>
      <c r="G4148" s="43">
        <v>2.2982520000000002</v>
      </c>
      <c r="H4148" s="43">
        <v>2.5081956513199999</v>
      </c>
      <c r="I4148" s="43">
        <v>0</v>
      </c>
      <c r="J4148" s="43">
        <f t="shared" si="192"/>
        <v>2.5081956513199999</v>
      </c>
      <c r="K4148" s="43">
        <v>1.5442020000000001</v>
      </c>
      <c r="L4148" s="43">
        <f t="shared" si="193"/>
        <v>0.96399365131999981</v>
      </c>
      <c r="M4148" s="43">
        <v>0</v>
      </c>
      <c r="N4148" s="43">
        <f t="shared" si="194"/>
        <v>2.2982520000000002</v>
      </c>
      <c r="O4148" s="43">
        <v>1.5442020000000001</v>
      </c>
      <c r="P4148" s="43">
        <v>0.16020599999999999</v>
      </c>
      <c r="Q4148" s="43">
        <v>1.383996</v>
      </c>
      <c r="R4148" s="43">
        <v>0</v>
      </c>
      <c r="S4148" s="43">
        <v>0</v>
      </c>
      <c r="T4148" s="43">
        <v>0</v>
      </c>
      <c r="U4148" s="43">
        <v>0</v>
      </c>
      <c r="V4148" s="43">
        <v>0</v>
      </c>
      <c r="W4148" s="43">
        <v>0</v>
      </c>
      <c r="X4148" s="43">
        <v>0</v>
      </c>
      <c r="Y4148" s="43">
        <v>0</v>
      </c>
      <c r="Z4148" s="43">
        <v>0</v>
      </c>
      <c r="AA4148" s="43">
        <v>0</v>
      </c>
      <c r="AB4148" s="43">
        <v>0</v>
      </c>
      <c r="AC4148" s="43">
        <v>0</v>
      </c>
      <c r="AD4148" s="43">
        <v>0</v>
      </c>
      <c r="AE4148" s="43">
        <v>0</v>
      </c>
    </row>
    <row r="4149" spans="1:31" ht="15.75" x14ac:dyDescent="0.25">
      <c r="A4149" s="49" t="s">
        <v>8119</v>
      </c>
      <c r="B4149" s="22" t="s">
        <v>8464</v>
      </c>
      <c r="C4149" s="42" t="s">
        <v>8465</v>
      </c>
      <c r="D4149" s="21">
        <v>2023</v>
      </c>
      <c r="E4149" s="21">
        <v>2024</v>
      </c>
      <c r="F4149" s="43">
        <v>24.063122</v>
      </c>
      <c r="G4149" s="43">
        <v>28.875747</v>
      </c>
      <c r="H4149" s="43">
        <v>31.683887721901002</v>
      </c>
      <c r="I4149" s="43">
        <v>0</v>
      </c>
      <c r="J4149" s="43">
        <f t="shared" si="192"/>
        <v>31.683887721901002</v>
      </c>
      <c r="K4149" s="43">
        <v>9.9528960000000009</v>
      </c>
      <c r="L4149" s="43">
        <f t="shared" si="193"/>
        <v>21.730991721900999</v>
      </c>
      <c r="M4149" s="43">
        <v>0</v>
      </c>
      <c r="N4149" s="43">
        <f t="shared" si="194"/>
        <v>28.875747</v>
      </c>
      <c r="O4149" s="43">
        <v>9.9528960000000009</v>
      </c>
      <c r="P4149" s="43">
        <v>0.10102</v>
      </c>
      <c r="Q4149" s="43">
        <v>9.8518760000000007</v>
      </c>
      <c r="R4149" s="43">
        <v>0</v>
      </c>
      <c r="S4149" s="43">
        <v>0</v>
      </c>
      <c r="T4149" s="43">
        <v>0</v>
      </c>
      <c r="U4149" s="43">
        <v>0</v>
      </c>
      <c r="V4149" s="43">
        <v>0</v>
      </c>
      <c r="W4149" s="43">
        <v>0</v>
      </c>
      <c r="X4149" s="43">
        <v>0</v>
      </c>
      <c r="Y4149" s="43">
        <v>0</v>
      </c>
      <c r="Z4149" s="43">
        <v>0</v>
      </c>
      <c r="AA4149" s="43">
        <v>0</v>
      </c>
      <c r="AB4149" s="43">
        <v>0</v>
      </c>
      <c r="AC4149" s="43">
        <v>0</v>
      </c>
      <c r="AD4149" s="43">
        <v>0</v>
      </c>
      <c r="AE4149" s="43">
        <v>0</v>
      </c>
    </row>
    <row r="4150" spans="1:31" ht="15.75" x14ac:dyDescent="0.25">
      <c r="A4150" s="49" t="s">
        <v>8119</v>
      </c>
      <c r="B4150" s="22" t="s">
        <v>8466</v>
      </c>
      <c r="C4150" s="42" t="s">
        <v>8467</v>
      </c>
      <c r="D4150" s="21">
        <v>2023</v>
      </c>
      <c r="E4150" s="21">
        <v>2024</v>
      </c>
      <c r="F4150" s="43">
        <v>9.7059099999999994</v>
      </c>
      <c r="G4150" s="43">
        <v>11.647093</v>
      </c>
      <c r="H4150" s="43">
        <v>12.760742130757</v>
      </c>
      <c r="I4150" s="43">
        <v>0</v>
      </c>
      <c r="J4150" s="43">
        <f t="shared" si="192"/>
        <v>12.760742130757</v>
      </c>
      <c r="K4150" s="43">
        <v>4.7589459999999999</v>
      </c>
      <c r="L4150" s="43">
        <f t="shared" si="193"/>
        <v>8.0017961307570005</v>
      </c>
      <c r="M4150" s="43">
        <v>0</v>
      </c>
      <c r="N4150" s="43">
        <f t="shared" si="194"/>
        <v>11.647093</v>
      </c>
      <c r="O4150" s="43">
        <v>4.7589459999999999</v>
      </c>
      <c r="P4150" s="43">
        <v>0.17158100000000001</v>
      </c>
      <c r="Q4150" s="43">
        <v>4.5873650000000001</v>
      </c>
      <c r="R4150" s="43">
        <v>0</v>
      </c>
      <c r="S4150" s="43">
        <v>0</v>
      </c>
      <c r="T4150" s="43">
        <v>0</v>
      </c>
      <c r="U4150" s="43">
        <v>0</v>
      </c>
      <c r="V4150" s="43">
        <v>0</v>
      </c>
      <c r="W4150" s="43">
        <v>0</v>
      </c>
      <c r="X4150" s="43">
        <v>0</v>
      </c>
      <c r="Y4150" s="43">
        <v>0</v>
      </c>
      <c r="Z4150" s="43">
        <v>0</v>
      </c>
      <c r="AA4150" s="43">
        <v>0</v>
      </c>
      <c r="AB4150" s="43">
        <v>0</v>
      </c>
      <c r="AC4150" s="43">
        <v>0</v>
      </c>
      <c r="AD4150" s="43">
        <v>0</v>
      </c>
      <c r="AE4150" s="43">
        <v>0</v>
      </c>
    </row>
    <row r="4151" spans="1:31" ht="15.75" x14ac:dyDescent="0.25">
      <c r="A4151" s="49" t="s">
        <v>8247</v>
      </c>
      <c r="B4151" s="22" t="s">
        <v>8468</v>
      </c>
      <c r="C4151" s="42" t="s">
        <v>8469</v>
      </c>
      <c r="D4151" s="21">
        <v>2023</v>
      </c>
      <c r="E4151" s="21">
        <v>2024</v>
      </c>
      <c r="F4151" s="43">
        <v>2.2435849999999999</v>
      </c>
      <c r="G4151" s="43">
        <v>2.6923029999999999</v>
      </c>
      <c r="H4151" s="43">
        <v>2.9409457612179999</v>
      </c>
      <c r="I4151" s="43">
        <v>0</v>
      </c>
      <c r="J4151" s="43">
        <f t="shared" si="192"/>
        <v>2.9409457612179999</v>
      </c>
      <c r="K4151" s="43">
        <v>1.0747450000000001</v>
      </c>
      <c r="L4151" s="43">
        <f t="shared" si="193"/>
        <v>1.8662007612179998</v>
      </c>
      <c r="M4151" s="43">
        <v>0</v>
      </c>
      <c r="N4151" s="43">
        <f t="shared" si="194"/>
        <v>2.6923029999999999</v>
      </c>
      <c r="O4151" s="43">
        <v>1.0747450000000001</v>
      </c>
      <c r="P4151" s="43">
        <v>9.4378000000000004E-2</v>
      </c>
      <c r="Q4151" s="43">
        <v>0.98036699999999999</v>
      </c>
      <c r="R4151" s="43">
        <v>0</v>
      </c>
      <c r="S4151" s="43">
        <v>0</v>
      </c>
      <c r="T4151" s="43">
        <v>0</v>
      </c>
      <c r="U4151" s="43">
        <v>0</v>
      </c>
      <c r="V4151" s="43">
        <v>0</v>
      </c>
      <c r="W4151" s="43">
        <v>0</v>
      </c>
      <c r="X4151" s="43">
        <v>0</v>
      </c>
      <c r="Y4151" s="43">
        <v>0</v>
      </c>
      <c r="Z4151" s="43">
        <v>0</v>
      </c>
      <c r="AA4151" s="43">
        <v>0</v>
      </c>
      <c r="AB4151" s="43">
        <v>0</v>
      </c>
      <c r="AC4151" s="43">
        <v>0</v>
      </c>
      <c r="AD4151" s="43">
        <v>0</v>
      </c>
      <c r="AE4151" s="43">
        <v>0</v>
      </c>
    </row>
    <row r="4152" spans="1:31" ht="15.75" x14ac:dyDescent="0.25">
      <c r="A4152" s="49" t="s">
        <v>8119</v>
      </c>
      <c r="B4152" s="22" t="s">
        <v>8470</v>
      </c>
      <c r="C4152" s="42" t="s">
        <v>8471</v>
      </c>
      <c r="D4152" s="21">
        <v>2023</v>
      </c>
      <c r="E4152" s="21">
        <v>2024</v>
      </c>
      <c r="F4152" s="43">
        <v>26.175749</v>
      </c>
      <c r="G4152" s="43">
        <v>31.410899000000001</v>
      </c>
      <c r="H4152" s="43">
        <v>34.372897881500002</v>
      </c>
      <c r="I4152" s="43">
        <v>0</v>
      </c>
      <c r="J4152" s="43">
        <f t="shared" si="192"/>
        <v>34.372897881500002</v>
      </c>
      <c r="K4152" s="43">
        <v>10.403318000000001</v>
      </c>
      <c r="L4152" s="43">
        <f t="shared" si="193"/>
        <v>23.969579881500003</v>
      </c>
      <c r="M4152" s="43">
        <v>0</v>
      </c>
      <c r="N4152" s="43">
        <f t="shared" si="194"/>
        <v>31.410899000000001</v>
      </c>
      <c r="O4152" s="43">
        <v>10.403318000000001</v>
      </c>
      <c r="P4152" s="43">
        <v>0.59250800000000003</v>
      </c>
      <c r="Q4152" s="43">
        <v>9.81081</v>
      </c>
      <c r="R4152" s="43">
        <v>0</v>
      </c>
      <c r="S4152" s="43">
        <v>0</v>
      </c>
      <c r="T4152" s="43">
        <v>0</v>
      </c>
      <c r="U4152" s="43">
        <v>0</v>
      </c>
      <c r="V4152" s="43">
        <v>0</v>
      </c>
      <c r="W4152" s="43">
        <v>0</v>
      </c>
      <c r="X4152" s="43">
        <v>0</v>
      </c>
      <c r="Y4152" s="43">
        <v>0</v>
      </c>
      <c r="Z4152" s="43">
        <v>0</v>
      </c>
      <c r="AA4152" s="43">
        <v>0</v>
      </c>
      <c r="AB4152" s="43">
        <v>0</v>
      </c>
      <c r="AC4152" s="43">
        <v>0</v>
      </c>
      <c r="AD4152" s="43">
        <v>0</v>
      </c>
      <c r="AE4152" s="43">
        <v>0</v>
      </c>
    </row>
    <row r="4153" spans="1:31" ht="15.75" x14ac:dyDescent="0.25">
      <c r="A4153" s="49" t="s">
        <v>8119</v>
      </c>
      <c r="B4153" s="22" t="s">
        <v>8472</v>
      </c>
      <c r="C4153" s="42" t="s">
        <v>8473</v>
      </c>
      <c r="D4153" s="21">
        <v>2023</v>
      </c>
      <c r="E4153" s="21">
        <v>2024</v>
      </c>
      <c r="F4153" s="43">
        <v>1.931432</v>
      </c>
      <c r="G4153" s="43">
        <v>2.3177180000000002</v>
      </c>
      <c r="H4153" s="43">
        <v>2.5410762478639999</v>
      </c>
      <c r="I4153" s="43">
        <v>0</v>
      </c>
      <c r="J4153" s="43">
        <f t="shared" si="192"/>
        <v>2.5410762478639999</v>
      </c>
      <c r="K4153" s="43">
        <v>1.4770209999999999</v>
      </c>
      <c r="L4153" s="43">
        <f t="shared" si="193"/>
        <v>1.064055247864</v>
      </c>
      <c r="M4153" s="43">
        <v>0</v>
      </c>
      <c r="N4153" s="43">
        <f t="shared" si="194"/>
        <v>2.3177180000000002</v>
      </c>
      <c r="O4153" s="43">
        <v>1.4770209999999999</v>
      </c>
      <c r="P4153" s="43">
        <v>3.5611999999999998E-2</v>
      </c>
      <c r="Q4153" s="43">
        <v>1.4414089999999999</v>
      </c>
      <c r="R4153" s="43">
        <v>0</v>
      </c>
      <c r="S4153" s="43">
        <v>0</v>
      </c>
      <c r="T4153" s="43">
        <v>0</v>
      </c>
      <c r="U4153" s="43">
        <v>0</v>
      </c>
      <c r="V4153" s="43">
        <v>0</v>
      </c>
      <c r="W4153" s="43">
        <v>0</v>
      </c>
      <c r="X4153" s="43">
        <v>0</v>
      </c>
      <c r="Y4153" s="43">
        <v>0</v>
      </c>
      <c r="Z4153" s="43">
        <v>0</v>
      </c>
      <c r="AA4153" s="43">
        <v>0</v>
      </c>
      <c r="AB4153" s="43">
        <v>0</v>
      </c>
      <c r="AC4153" s="43">
        <v>0</v>
      </c>
      <c r="AD4153" s="43">
        <v>0</v>
      </c>
      <c r="AE4153" s="43">
        <v>0</v>
      </c>
    </row>
    <row r="4154" spans="1:31" ht="15.75" x14ac:dyDescent="0.25">
      <c r="A4154" s="49" t="s">
        <v>8122</v>
      </c>
      <c r="B4154" s="22" t="s">
        <v>8474</v>
      </c>
      <c r="C4154" s="42" t="s">
        <v>8475</v>
      </c>
      <c r="D4154" s="21">
        <v>2023</v>
      </c>
      <c r="E4154" s="21">
        <v>2024</v>
      </c>
      <c r="F4154" s="43">
        <v>4.2519660000000004</v>
      </c>
      <c r="G4154" s="43">
        <v>5.1023589999999999</v>
      </c>
      <c r="H4154" s="43">
        <v>5.5970218668370002</v>
      </c>
      <c r="I4154" s="43">
        <v>0</v>
      </c>
      <c r="J4154" s="43">
        <f t="shared" si="192"/>
        <v>5.5970218668370002</v>
      </c>
      <c r="K4154" s="43">
        <v>2.4998420000000001</v>
      </c>
      <c r="L4154" s="43">
        <f t="shared" si="193"/>
        <v>3.0971798668370001</v>
      </c>
      <c r="M4154" s="43">
        <v>0</v>
      </c>
      <c r="N4154" s="43">
        <f t="shared" si="194"/>
        <v>5.1023589999999999</v>
      </c>
      <c r="O4154" s="43">
        <v>2.4998420000000001</v>
      </c>
      <c r="P4154" s="43">
        <v>3.7325999999999998E-2</v>
      </c>
      <c r="Q4154" s="43">
        <v>2.4625159999999999</v>
      </c>
      <c r="R4154" s="43">
        <v>0</v>
      </c>
      <c r="S4154" s="43">
        <v>0</v>
      </c>
      <c r="T4154" s="43">
        <v>0</v>
      </c>
      <c r="U4154" s="43">
        <v>0</v>
      </c>
      <c r="V4154" s="43">
        <v>0</v>
      </c>
      <c r="W4154" s="43">
        <v>0</v>
      </c>
      <c r="X4154" s="43">
        <v>0</v>
      </c>
      <c r="Y4154" s="43">
        <v>0</v>
      </c>
      <c r="Z4154" s="43">
        <v>0</v>
      </c>
      <c r="AA4154" s="43">
        <v>0</v>
      </c>
      <c r="AB4154" s="43">
        <v>0</v>
      </c>
      <c r="AC4154" s="43">
        <v>0</v>
      </c>
      <c r="AD4154" s="43">
        <v>0</v>
      </c>
      <c r="AE4154" s="43">
        <v>0</v>
      </c>
    </row>
    <row r="4155" spans="1:31" ht="15.75" x14ac:dyDescent="0.25">
      <c r="A4155" s="49" t="s">
        <v>8119</v>
      </c>
      <c r="B4155" s="22" t="s">
        <v>8476</v>
      </c>
      <c r="C4155" s="42" t="s">
        <v>8477</v>
      </c>
      <c r="D4155" s="21">
        <v>2024</v>
      </c>
      <c r="E4155" s="21">
        <v>2024</v>
      </c>
      <c r="F4155" s="43">
        <v>2.9327510000000001</v>
      </c>
      <c r="G4155" s="43">
        <v>3.5193020000000002</v>
      </c>
      <c r="H4155" s="43">
        <v>3.8638040579030002</v>
      </c>
      <c r="I4155" s="43">
        <v>0</v>
      </c>
      <c r="J4155" s="43">
        <f t="shared" si="192"/>
        <v>3.8638040579030002</v>
      </c>
      <c r="K4155" s="43">
        <v>2.6296520000000001</v>
      </c>
      <c r="L4155" s="43">
        <f t="shared" si="193"/>
        <v>1.2341520579030001</v>
      </c>
      <c r="M4155" s="43">
        <v>0</v>
      </c>
      <c r="N4155" s="43">
        <f t="shared" si="194"/>
        <v>3.5193020000000002</v>
      </c>
      <c r="O4155" s="43">
        <v>2.6296520000000001</v>
      </c>
      <c r="P4155" s="43">
        <v>0</v>
      </c>
      <c r="Q4155" s="43">
        <v>2.6296520000000001</v>
      </c>
      <c r="R4155" s="43">
        <v>0</v>
      </c>
      <c r="S4155" s="43">
        <v>0</v>
      </c>
      <c r="T4155" s="43">
        <v>0</v>
      </c>
      <c r="U4155" s="43">
        <v>0</v>
      </c>
      <c r="V4155" s="43">
        <v>0</v>
      </c>
      <c r="W4155" s="43">
        <v>0</v>
      </c>
      <c r="X4155" s="43">
        <v>0</v>
      </c>
      <c r="Y4155" s="43">
        <v>0</v>
      </c>
      <c r="Z4155" s="43">
        <v>0</v>
      </c>
      <c r="AA4155" s="43">
        <v>0</v>
      </c>
      <c r="AB4155" s="43">
        <v>0</v>
      </c>
      <c r="AC4155" s="43">
        <v>0</v>
      </c>
      <c r="AD4155" s="43">
        <v>0</v>
      </c>
      <c r="AE4155" s="43">
        <v>0</v>
      </c>
    </row>
    <row r="4156" spans="1:31" ht="15.75" x14ac:dyDescent="0.25">
      <c r="A4156" s="49" t="s">
        <v>8247</v>
      </c>
      <c r="B4156" s="22" t="s">
        <v>8478</v>
      </c>
      <c r="C4156" s="42" t="s">
        <v>8479</v>
      </c>
      <c r="D4156" s="21">
        <v>2023</v>
      </c>
      <c r="E4156" s="21">
        <v>2024</v>
      </c>
      <c r="F4156" s="43">
        <v>0.39443400000000001</v>
      </c>
      <c r="G4156" s="43">
        <v>0.47332099999999999</v>
      </c>
      <c r="H4156" s="43">
        <v>0.51696070466800004</v>
      </c>
      <c r="I4156" s="43">
        <v>0</v>
      </c>
      <c r="J4156" s="43">
        <f t="shared" si="192"/>
        <v>0.51696070466800004</v>
      </c>
      <c r="K4156" s="43">
        <v>0.34146900000000002</v>
      </c>
      <c r="L4156" s="43">
        <f t="shared" si="193"/>
        <v>0.17549170466800001</v>
      </c>
      <c r="M4156" s="43">
        <v>0</v>
      </c>
      <c r="N4156" s="43">
        <f t="shared" si="194"/>
        <v>0.47332099999999999</v>
      </c>
      <c r="O4156" s="43">
        <v>0.34146900000000002</v>
      </c>
      <c r="P4156" s="43">
        <v>3.0818999999999999E-2</v>
      </c>
      <c r="Q4156" s="43">
        <v>0.31064999999999998</v>
      </c>
      <c r="R4156" s="43">
        <v>0</v>
      </c>
      <c r="S4156" s="43">
        <v>0</v>
      </c>
      <c r="T4156" s="43">
        <v>0</v>
      </c>
      <c r="U4156" s="43">
        <v>0</v>
      </c>
      <c r="V4156" s="43">
        <v>0</v>
      </c>
      <c r="W4156" s="43">
        <v>0</v>
      </c>
      <c r="X4156" s="43">
        <v>0</v>
      </c>
      <c r="Y4156" s="43">
        <v>0</v>
      </c>
      <c r="Z4156" s="43">
        <v>0</v>
      </c>
      <c r="AA4156" s="43">
        <v>0</v>
      </c>
      <c r="AB4156" s="43">
        <v>0</v>
      </c>
      <c r="AC4156" s="43">
        <v>0</v>
      </c>
      <c r="AD4156" s="43">
        <v>0</v>
      </c>
      <c r="AE4156" s="43">
        <v>0</v>
      </c>
    </row>
    <row r="4157" spans="1:31" ht="15.75" x14ac:dyDescent="0.25">
      <c r="A4157" s="49" t="s">
        <v>8247</v>
      </c>
      <c r="B4157" s="22" t="s">
        <v>8480</v>
      </c>
      <c r="C4157" s="42" t="s">
        <v>8481</v>
      </c>
      <c r="D4157" s="21">
        <v>2023</v>
      </c>
      <c r="E4157" s="21">
        <v>2024</v>
      </c>
      <c r="F4157" s="43">
        <v>1.949316</v>
      </c>
      <c r="G4157" s="43">
        <v>2.3391799999999998</v>
      </c>
      <c r="H4157" s="43">
        <v>2.558612555471</v>
      </c>
      <c r="I4157" s="43">
        <v>0</v>
      </c>
      <c r="J4157" s="43">
        <f t="shared" si="192"/>
        <v>2.558612555471</v>
      </c>
      <c r="K4157" s="43">
        <v>1.0525610000000001</v>
      </c>
      <c r="L4157" s="43">
        <f t="shared" si="193"/>
        <v>1.5060515554709999</v>
      </c>
      <c r="M4157" s="43">
        <v>0</v>
      </c>
      <c r="N4157" s="43">
        <f t="shared" si="194"/>
        <v>2.3391799999999998</v>
      </c>
      <c r="O4157" s="43">
        <v>1.0525610000000001</v>
      </c>
      <c r="P4157" s="43">
        <v>6.8151000000000003E-2</v>
      </c>
      <c r="Q4157" s="43">
        <v>0.98441000000000001</v>
      </c>
      <c r="R4157" s="43">
        <v>0</v>
      </c>
      <c r="S4157" s="43">
        <v>0</v>
      </c>
      <c r="T4157" s="43">
        <v>0</v>
      </c>
      <c r="U4157" s="43">
        <v>0</v>
      </c>
      <c r="V4157" s="43">
        <v>0</v>
      </c>
      <c r="W4157" s="43">
        <v>0</v>
      </c>
      <c r="X4157" s="43">
        <v>0</v>
      </c>
      <c r="Y4157" s="43">
        <v>0</v>
      </c>
      <c r="Z4157" s="43">
        <v>0</v>
      </c>
      <c r="AA4157" s="43">
        <v>0</v>
      </c>
      <c r="AB4157" s="43">
        <v>0</v>
      </c>
      <c r="AC4157" s="43">
        <v>0</v>
      </c>
      <c r="AD4157" s="43">
        <v>0</v>
      </c>
      <c r="AE4157" s="43">
        <v>0</v>
      </c>
    </row>
    <row r="4158" spans="1:31" ht="15.75" x14ac:dyDescent="0.25">
      <c r="A4158" s="49" t="s">
        <v>8119</v>
      </c>
      <c r="B4158" s="22" t="s">
        <v>8482</v>
      </c>
      <c r="C4158" s="42" t="s">
        <v>8483</v>
      </c>
      <c r="D4158" s="21">
        <v>2023</v>
      </c>
      <c r="E4158" s="21">
        <v>2024</v>
      </c>
      <c r="F4158" s="43">
        <v>5.9574389999999999</v>
      </c>
      <c r="G4158" s="43">
        <v>7.1489260000000003</v>
      </c>
      <c r="H4158" s="43">
        <v>7.8462283124210002</v>
      </c>
      <c r="I4158" s="43">
        <v>0</v>
      </c>
      <c r="J4158" s="43">
        <f t="shared" si="192"/>
        <v>7.8462283124210002</v>
      </c>
      <c r="K4158" s="43">
        <v>0.34274100000000002</v>
      </c>
      <c r="L4158" s="43">
        <f t="shared" si="193"/>
        <v>7.503487312421</v>
      </c>
      <c r="M4158" s="43">
        <v>0</v>
      </c>
      <c r="N4158" s="43">
        <f t="shared" si="194"/>
        <v>7.1489260000000003</v>
      </c>
      <c r="O4158" s="43">
        <v>0.34274100000000002</v>
      </c>
      <c r="P4158" s="43">
        <v>1.902E-3</v>
      </c>
      <c r="Q4158" s="43">
        <v>0.340839</v>
      </c>
      <c r="R4158" s="43">
        <v>0</v>
      </c>
      <c r="S4158" s="43">
        <v>0</v>
      </c>
      <c r="T4158" s="43">
        <v>0</v>
      </c>
      <c r="U4158" s="43">
        <v>0</v>
      </c>
      <c r="V4158" s="43">
        <v>0</v>
      </c>
      <c r="W4158" s="43">
        <v>0</v>
      </c>
      <c r="X4158" s="43">
        <v>0</v>
      </c>
      <c r="Y4158" s="43">
        <v>0</v>
      </c>
      <c r="Z4158" s="43">
        <v>0</v>
      </c>
      <c r="AA4158" s="43">
        <v>0</v>
      </c>
      <c r="AB4158" s="43">
        <v>0</v>
      </c>
      <c r="AC4158" s="43">
        <v>0</v>
      </c>
      <c r="AD4158" s="43">
        <v>0</v>
      </c>
      <c r="AE4158" s="43">
        <v>0</v>
      </c>
    </row>
    <row r="4159" spans="1:31" ht="15.75" x14ac:dyDescent="0.25">
      <c r="A4159" s="49" t="s">
        <v>8119</v>
      </c>
      <c r="B4159" s="22" t="s">
        <v>8484</v>
      </c>
      <c r="C4159" s="42" t="s">
        <v>8485</v>
      </c>
      <c r="D4159" s="21">
        <v>2023</v>
      </c>
      <c r="E4159" s="21">
        <v>2024</v>
      </c>
      <c r="F4159" s="43">
        <v>5.6735639999999998</v>
      </c>
      <c r="G4159" s="43">
        <v>6.8082779999999996</v>
      </c>
      <c r="H4159" s="43">
        <v>7.4723524614950003</v>
      </c>
      <c r="I4159" s="43">
        <v>0</v>
      </c>
      <c r="J4159" s="43">
        <f t="shared" si="192"/>
        <v>7.4723524614950003</v>
      </c>
      <c r="K4159" s="43">
        <v>2.0340769999999999</v>
      </c>
      <c r="L4159" s="43">
        <f t="shared" si="193"/>
        <v>5.4382754614950004</v>
      </c>
      <c r="M4159" s="43">
        <v>0</v>
      </c>
      <c r="N4159" s="43">
        <f t="shared" si="194"/>
        <v>6.8082779999999996</v>
      </c>
      <c r="O4159" s="43">
        <v>2.0340769999999999</v>
      </c>
      <c r="P4159" s="43">
        <v>1.1289E-2</v>
      </c>
      <c r="Q4159" s="43">
        <v>2.0227879999999998</v>
      </c>
      <c r="R4159" s="43">
        <v>0</v>
      </c>
      <c r="S4159" s="43">
        <v>0</v>
      </c>
      <c r="T4159" s="43">
        <v>0</v>
      </c>
      <c r="U4159" s="43">
        <v>0</v>
      </c>
      <c r="V4159" s="43">
        <v>0</v>
      </c>
      <c r="W4159" s="43">
        <v>0</v>
      </c>
      <c r="X4159" s="43">
        <v>0</v>
      </c>
      <c r="Y4159" s="43">
        <v>0</v>
      </c>
      <c r="Z4159" s="43">
        <v>0</v>
      </c>
      <c r="AA4159" s="43">
        <v>0</v>
      </c>
      <c r="AB4159" s="43">
        <v>0</v>
      </c>
      <c r="AC4159" s="43">
        <v>0</v>
      </c>
      <c r="AD4159" s="43">
        <v>0</v>
      </c>
      <c r="AE4159" s="43">
        <v>0</v>
      </c>
    </row>
    <row r="4160" spans="1:31" ht="15.75" x14ac:dyDescent="0.25">
      <c r="A4160" s="49" t="s">
        <v>8122</v>
      </c>
      <c r="B4160" s="22" t="s">
        <v>8486</v>
      </c>
      <c r="C4160" s="42" t="s">
        <v>8487</v>
      </c>
      <c r="D4160" s="21">
        <v>2023</v>
      </c>
      <c r="E4160" s="21">
        <v>2024</v>
      </c>
      <c r="F4160" s="43">
        <v>5.9807499999999996</v>
      </c>
      <c r="G4160" s="43">
        <v>7.1768999999999998</v>
      </c>
      <c r="H4160" s="43">
        <v>7.8769283029809998</v>
      </c>
      <c r="I4160" s="43">
        <v>0</v>
      </c>
      <c r="J4160" s="43">
        <f t="shared" si="192"/>
        <v>7.8769283029809998</v>
      </c>
      <c r="K4160" s="43">
        <v>2.0265909999999998</v>
      </c>
      <c r="L4160" s="43">
        <f t="shared" si="193"/>
        <v>5.850337302981</v>
      </c>
      <c r="M4160" s="43">
        <v>0</v>
      </c>
      <c r="N4160" s="43">
        <f t="shared" si="194"/>
        <v>7.1768999999999998</v>
      </c>
      <c r="O4160" s="43">
        <v>2.0265909999999998</v>
      </c>
      <c r="P4160" s="43">
        <v>1.1247999999999999E-2</v>
      </c>
      <c r="Q4160" s="43">
        <v>2.0153430000000001</v>
      </c>
      <c r="R4160" s="43">
        <v>0</v>
      </c>
      <c r="S4160" s="43">
        <v>0</v>
      </c>
      <c r="T4160" s="43">
        <v>0</v>
      </c>
      <c r="U4160" s="43">
        <v>0</v>
      </c>
      <c r="V4160" s="43">
        <v>0</v>
      </c>
      <c r="W4160" s="43">
        <v>0</v>
      </c>
      <c r="X4160" s="43">
        <v>0</v>
      </c>
      <c r="Y4160" s="43">
        <v>0</v>
      </c>
      <c r="Z4160" s="43">
        <v>0</v>
      </c>
      <c r="AA4160" s="43">
        <v>0</v>
      </c>
      <c r="AB4160" s="43">
        <v>0</v>
      </c>
      <c r="AC4160" s="43">
        <v>0</v>
      </c>
      <c r="AD4160" s="43">
        <v>0</v>
      </c>
      <c r="AE4160" s="43">
        <v>0</v>
      </c>
    </row>
    <row r="4161" spans="1:31" ht="15.75" x14ac:dyDescent="0.25">
      <c r="A4161" s="49" t="s">
        <v>8119</v>
      </c>
      <c r="B4161" s="22" t="s">
        <v>8488</v>
      </c>
      <c r="C4161" s="42" t="s">
        <v>8489</v>
      </c>
      <c r="D4161" s="21">
        <v>2023</v>
      </c>
      <c r="E4161" s="21">
        <v>2024</v>
      </c>
      <c r="F4161" s="43">
        <v>26.412485</v>
      </c>
      <c r="G4161" s="43">
        <v>31.694982</v>
      </c>
      <c r="H4161" s="43">
        <v>34.786482031277998</v>
      </c>
      <c r="I4161" s="43">
        <v>0</v>
      </c>
      <c r="J4161" s="43">
        <f t="shared" si="192"/>
        <v>34.786482031277998</v>
      </c>
      <c r="K4161" s="43">
        <v>21.872015999999999</v>
      </c>
      <c r="L4161" s="43">
        <f t="shared" si="193"/>
        <v>12.914466031278</v>
      </c>
      <c r="M4161" s="43">
        <v>0</v>
      </c>
      <c r="N4161" s="43">
        <f t="shared" si="194"/>
        <v>31.694982</v>
      </c>
      <c r="O4161" s="43">
        <v>21.872015999999999</v>
      </c>
      <c r="P4161" s="43">
        <v>0.121391</v>
      </c>
      <c r="Q4161" s="43">
        <v>21.750624999999999</v>
      </c>
      <c r="R4161" s="43">
        <v>0</v>
      </c>
      <c r="S4161" s="43">
        <v>0</v>
      </c>
      <c r="T4161" s="43">
        <v>0</v>
      </c>
      <c r="U4161" s="43">
        <v>0</v>
      </c>
      <c r="V4161" s="43">
        <v>0</v>
      </c>
      <c r="W4161" s="43">
        <v>0</v>
      </c>
      <c r="X4161" s="43">
        <v>0</v>
      </c>
      <c r="Y4161" s="43">
        <v>0</v>
      </c>
      <c r="Z4161" s="43">
        <v>0</v>
      </c>
      <c r="AA4161" s="43">
        <v>0</v>
      </c>
      <c r="AB4161" s="43">
        <v>0</v>
      </c>
      <c r="AC4161" s="43">
        <v>0</v>
      </c>
      <c r="AD4161" s="43">
        <v>0</v>
      </c>
      <c r="AE4161" s="43">
        <v>0</v>
      </c>
    </row>
    <row r="4162" spans="1:31" ht="15.75" x14ac:dyDescent="0.25">
      <c r="A4162" s="49" t="s">
        <v>8119</v>
      </c>
      <c r="B4162" s="22" t="s">
        <v>8490</v>
      </c>
      <c r="C4162" s="42" t="s">
        <v>8491</v>
      </c>
      <c r="D4162" s="21">
        <v>2023</v>
      </c>
      <c r="E4162" s="21">
        <v>2024</v>
      </c>
      <c r="F4162" s="43">
        <v>1.490238</v>
      </c>
      <c r="G4162" s="43">
        <v>1.7882849999999999</v>
      </c>
      <c r="H4162" s="43">
        <v>1.962713892092</v>
      </c>
      <c r="I4162" s="43">
        <v>0</v>
      </c>
      <c r="J4162" s="43">
        <f t="shared" si="192"/>
        <v>1.962713892092</v>
      </c>
      <c r="K4162" s="43">
        <v>0.66638900000000001</v>
      </c>
      <c r="L4162" s="43">
        <f t="shared" si="193"/>
        <v>1.2963248920920001</v>
      </c>
      <c r="M4162" s="43">
        <v>0</v>
      </c>
      <c r="N4162" s="43">
        <f t="shared" si="194"/>
        <v>1.7882849999999999</v>
      </c>
      <c r="O4162" s="43">
        <v>0.66638900000000001</v>
      </c>
      <c r="P4162" s="43">
        <v>3.6979999999999999E-3</v>
      </c>
      <c r="Q4162" s="43">
        <v>0.66269100000000003</v>
      </c>
      <c r="R4162" s="43">
        <v>0</v>
      </c>
      <c r="S4162" s="43">
        <v>0</v>
      </c>
      <c r="T4162" s="43">
        <v>0</v>
      </c>
      <c r="U4162" s="43">
        <v>0</v>
      </c>
      <c r="V4162" s="43">
        <v>0</v>
      </c>
      <c r="W4162" s="43">
        <v>0</v>
      </c>
      <c r="X4162" s="43">
        <v>0</v>
      </c>
      <c r="Y4162" s="43">
        <v>0</v>
      </c>
      <c r="Z4162" s="43">
        <v>0</v>
      </c>
      <c r="AA4162" s="43">
        <v>0</v>
      </c>
      <c r="AB4162" s="43">
        <v>0</v>
      </c>
      <c r="AC4162" s="43">
        <v>0</v>
      </c>
      <c r="AD4162" s="43">
        <v>0</v>
      </c>
      <c r="AE4162" s="43">
        <v>0</v>
      </c>
    </row>
    <row r="4163" spans="1:31" ht="15.75" x14ac:dyDescent="0.25">
      <c r="A4163" s="49" t="s">
        <v>8119</v>
      </c>
      <c r="B4163" s="22" t="s">
        <v>8492</v>
      </c>
      <c r="C4163" s="42" t="s">
        <v>8493</v>
      </c>
      <c r="D4163" s="21">
        <v>2023</v>
      </c>
      <c r="E4163" s="21">
        <v>2024</v>
      </c>
      <c r="F4163" s="43">
        <v>1.5289600000000001</v>
      </c>
      <c r="G4163" s="43">
        <v>1.8347519999999999</v>
      </c>
      <c r="H4163" s="43">
        <v>2.0137143174990002</v>
      </c>
      <c r="I4163" s="43">
        <v>0</v>
      </c>
      <c r="J4163" s="43">
        <f t="shared" si="192"/>
        <v>2.0137143174990002</v>
      </c>
      <c r="K4163" s="43">
        <v>0.48202400000000001</v>
      </c>
      <c r="L4163" s="43">
        <f t="shared" si="193"/>
        <v>1.5316903174990002</v>
      </c>
      <c r="M4163" s="43">
        <v>0</v>
      </c>
      <c r="N4163" s="43">
        <f t="shared" si="194"/>
        <v>1.8347519999999999</v>
      </c>
      <c r="O4163" s="43">
        <v>0.48202400000000001</v>
      </c>
      <c r="P4163" s="43">
        <v>2.6749999999999999E-3</v>
      </c>
      <c r="Q4163" s="43">
        <v>0.47934900000000003</v>
      </c>
      <c r="R4163" s="43">
        <v>0</v>
      </c>
      <c r="S4163" s="43">
        <v>0</v>
      </c>
      <c r="T4163" s="43">
        <v>0</v>
      </c>
      <c r="U4163" s="43">
        <v>0</v>
      </c>
      <c r="V4163" s="43">
        <v>0</v>
      </c>
      <c r="W4163" s="43">
        <v>0</v>
      </c>
      <c r="X4163" s="43">
        <v>0</v>
      </c>
      <c r="Y4163" s="43">
        <v>0</v>
      </c>
      <c r="Z4163" s="43">
        <v>0</v>
      </c>
      <c r="AA4163" s="43">
        <v>0</v>
      </c>
      <c r="AB4163" s="43">
        <v>0</v>
      </c>
      <c r="AC4163" s="43">
        <v>0</v>
      </c>
      <c r="AD4163" s="43">
        <v>0</v>
      </c>
      <c r="AE4163" s="43">
        <v>0</v>
      </c>
    </row>
    <row r="4164" spans="1:31" ht="15.75" x14ac:dyDescent="0.25">
      <c r="A4164" s="49" t="s">
        <v>8119</v>
      </c>
      <c r="B4164" s="22" t="s">
        <v>8494</v>
      </c>
      <c r="C4164" s="42" t="s">
        <v>8495</v>
      </c>
      <c r="D4164" s="21">
        <v>2023</v>
      </c>
      <c r="E4164" s="21">
        <v>2024</v>
      </c>
      <c r="F4164" s="43">
        <v>1.456005</v>
      </c>
      <c r="G4164" s="43">
        <v>1.747206</v>
      </c>
      <c r="H4164" s="43">
        <v>1.917626586403</v>
      </c>
      <c r="I4164" s="43">
        <v>0</v>
      </c>
      <c r="J4164" s="43">
        <f t="shared" si="192"/>
        <v>1.917626586403</v>
      </c>
      <c r="K4164" s="43">
        <v>0.16441800000000001</v>
      </c>
      <c r="L4164" s="43">
        <f t="shared" si="193"/>
        <v>1.753208586403</v>
      </c>
      <c r="M4164" s="43">
        <v>0</v>
      </c>
      <c r="N4164" s="43">
        <f t="shared" si="194"/>
        <v>1.747206</v>
      </c>
      <c r="O4164" s="43">
        <v>0.16441800000000001</v>
      </c>
      <c r="P4164" s="43">
        <v>9.1299999999999997E-4</v>
      </c>
      <c r="Q4164" s="43">
        <v>0.16350500000000001</v>
      </c>
      <c r="R4164" s="43">
        <v>0</v>
      </c>
      <c r="S4164" s="43">
        <v>0</v>
      </c>
      <c r="T4164" s="43">
        <v>0</v>
      </c>
      <c r="U4164" s="43">
        <v>0</v>
      </c>
      <c r="V4164" s="43">
        <v>0</v>
      </c>
      <c r="W4164" s="43">
        <v>0</v>
      </c>
      <c r="X4164" s="43">
        <v>0</v>
      </c>
      <c r="Y4164" s="43">
        <v>0</v>
      </c>
      <c r="Z4164" s="43">
        <v>0</v>
      </c>
      <c r="AA4164" s="43">
        <v>0</v>
      </c>
      <c r="AB4164" s="43">
        <v>0</v>
      </c>
      <c r="AC4164" s="43">
        <v>0</v>
      </c>
      <c r="AD4164" s="43">
        <v>0</v>
      </c>
      <c r="AE4164" s="43">
        <v>0</v>
      </c>
    </row>
    <row r="4165" spans="1:31" ht="15.75" x14ac:dyDescent="0.25">
      <c r="A4165" s="49" t="s">
        <v>8119</v>
      </c>
      <c r="B4165" s="22" t="s">
        <v>8496</v>
      </c>
      <c r="C4165" s="42" t="s">
        <v>8497</v>
      </c>
      <c r="D4165" s="21">
        <v>2023</v>
      </c>
      <c r="E4165" s="21">
        <v>2024</v>
      </c>
      <c r="F4165" s="43">
        <v>1.0885210000000001</v>
      </c>
      <c r="G4165" s="43">
        <v>1.3062260000000001</v>
      </c>
      <c r="H4165" s="43">
        <v>1.4336351408520001</v>
      </c>
      <c r="I4165" s="43">
        <v>0</v>
      </c>
      <c r="J4165" s="43">
        <f t="shared" si="192"/>
        <v>1.4336351408520001</v>
      </c>
      <c r="K4165" s="43">
        <v>0.27076899999999998</v>
      </c>
      <c r="L4165" s="43">
        <f t="shared" si="193"/>
        <v>1.162866140852</v>
      </c>
      <c r="M4165" s="43">
        <v>0</v>
      </c>
      <c r="N4165" s="43">
        <f t="shared" si="194"/>
        <v>1.3062260000000001</v>
      </c>
      <c r="O4165" s="43">
        <v>0.27076899999999998</v>
      </c>
      <c r="P4165" s="43">
        <v>1.503E-3</v>
      </c>
      <c r="Q4165" s="43">
        <v>0.26926600000000001</v>
      </c>
      <c r="R4165" s="43">
        <v>0</v>
      </c>
      <c r="S4165" s="43">
        <v>0</v>
      </c>
      <c r="T4165" s="43">
        <v>0</v>
      </c>
      <c r="U4165" s="43">
        <v>0</v>
      </c>
      <c r="V4165" s="43">
        <v>0</v>
      </c>
      <c r="W4165" s="43">
        <v>0</v>
      </c>
      <c r="X4165" s="43">
        <v>0</v>
      </c>
      <c r="Y4165" s="43">
        <v>0</v>
      </c>
      <c r="Z4165" s="43">
        <v>0</v>
      </c>
      <c r="AA4165" s="43">
        <v>0</v>
      </c>
      <c r="AB4165" s="43">
        <v>0</v>
      </c>
      <c r="AC4165" s="43">
        <v>0</v>
      </c>
      <c r="AD4165" s="43">
        <v>0</v>
      </c>
      <c r="AE4165" s="43">
        <v>0</v>
      </c>
    </row>
    <row r="4166" spans="1:31" ht="15.75" x14ac:dyDescent="0.25">
      <c r="A4166" s="49" t="s">
        <v>8247</v>
      </c>
      <c r="B4166" s="22" t="s">
        <v>8498</v>
      </c>
      <c r="C4166" s="42" t="s">
        <v>8499</v>
      </c>
      <c r="D4166" s="21">
        <v>2023</v>
      </c>
      <c r="E4166" s="21">
        <v>2024</v>
      </c>
      <c r="F4166" s="43">
        <v>1.5169440000000001</v>
      </c>
      <c r="G4166" s="43">
        <v>1.820333</v>
      </c>
      <c r="H4166" s="43">
        <v>1.9891311241780001</v>
      </c>
      <c r="I4166" s="43">
        <v>0</v>
      </c>
      <c r="J4166" s="43">
        <f t="shared" si="192"/>
        <v>1.9891311241780001</v>
      </c>
      <c r="K4166" s="43">
        <v>0.64227900000000004</v>
      </c>
      <c r="L4166" s="43">
        <f t="shared" si="193"/>
        <v>1.346852124178</v>
      </c>
      <c r="M4166" s="43">
        <v>0</v>
      </c>
      <c r="N4166" s="43">
        <f t="shared" si="194"/>
        <v>1.820333</v>
      </c>
      <c r="O4166" s="43">
        <v>0.64227900000000004</v>
      </c>
      <c r="P4166" s="43">
        <v>5.2572000000000001E-2</v>
      </c>
      <c r="Q4166" s="43">
        <v>0.58970699999999998</v>
      </c>
      <c r="R4166" s="43">
        <v>0</v>
      </c>
      <c r="S4166" s="43">
        <v>0</v>
      </c>
      <c r="T4166" s="43">
        <v>0</v>
      </c>
      <c r="U4166" s="43">
        <v>0</v>
      </c>
      <c r="V4166" s="43">
        <v>0</v>
      </c>
      <c r="W4166" s="43">
        <v>0</v>
      </c>
      <c r="X4166" s="43">
        <v>0</v>
      </c>
      <c r="Y4166" s="43">
        <v>0</v>
      </c>
      <c r="Z4166" s="43">
        <v>0</v>
      </c>
      <c r="AA4166" s="43">
        <v>0</v>
      </c>
      <c r="AB4166" s="43">
        <v>0</v>
      </c>
      <c r="AC4166" s="43">
        <v>0</v>
      </c>
      <c r="AD4166" s="43">
        <v>0</v>
      </c>
      <c r="AE4166" s="43">
        <v>0</v>
      </c>
    </row>
    <row r="4167" spans="1:31" ht="15.75" x14ac:dyDescent="0.25">
      <c r="A4167" s="49" t="s">
        <v>8247</v>
      </c>
      <c r="B4167" s="22" t="s">
        <v>8500</v>
      </c>
      <c r="C4167" s="42" t="s">
        <v>8501</v>
      </c>
      <c r="D4167" s="21">
        <v>2023</v>
      </c>
      <c r="E4167" s="21">
        <v>2024</v>
      </c>
      <c r="F4167" s="43">
        <v>2.1400130000000002</v>
      </c>
      <c r="G4167" s="43">
        <v>2.5680160000000001</v>
      </c>
      <c r="H4167" s="43">
        <v>2.8074369865889999</v>
      </c>
      <c r="I4167" s="43">
        <v>0</v>
      </c>
      <c r="J4167" s="43">
        <f t="shared" si="192"/>
        <v>2.8074369865889999</v>
      </c>
      <c r="K4167" s="43">
        <v>0.98729199999999995</v>
      </c>
      <c r="L4167" s="43">
        <f t="shared" si="193"/>
        <v>1.8201449865889998</v>
      </c>
      <c r="M4167" s="43">
        <v>0</v>
      </c>
      <c r="N4167" s="43">
        <f t="shared" si="194"/>
        <v>2.5680160000000001</v>
      </c>
      <c r="O4167" s="43">
        <v>0.98729199999999995</v>
      </c>
      <c r="P4167" s="43">
        <v>7.2938000000000003E-2</v>
      </c>
      <c r="Q4167" s="43">
        <v>0.914354</v>
      </c>
      <c r="R4167" s="43">
        <v>0</v>
      </c>
      <c r="S4167" s="43">
        <v>0</v>
      </c>
      <c r="T4167" s="43">
        <v>0</v>
      </c>
      <c r="U4167" s="43">
        <v>0</v>
      </c>
      <c r="V4167" s="43">
        <v>0</v>
      </c>
      <c r="W4167" s="43">
        <v>0</v>
      </c>
      <c r="X4167" s="43">
        <v>0</v>
      </c>
      <c r="Y4167" s="43">
        <v>0</v>
      </c>
      <c r="Z4167" s="43">
        <v>0</v>
      </c>
      <c r="AA4167" s="43">
        <v>0</v>
      </c>
      <c r="AB4167" s="43">
        <v>0</v>
      </c>
      <c r="AC4167" s="43">
        <v>0</v>
      </c>
      <c r="AD4167" s="43">
        <v>0</v>
      </c>
      <c r="AE4167" s="43">
        <v>0</v>
      </c>
    </row>
    <row r="4168" spans="1:31" ht="15.75" x14ac:dyDescent="0.25">
      <c r="A4168" s="49" t="s">
        <v>8247</v>
      </c>
      <c r="B4168" s="22" t="s">
        <v>8502</v>
      </c>
      <c r="C4168" s="42" t="s">
        <v>8503</v>
      </c>
      <c r="D4168" s="21">
        <v>2025</v>
      </c>
      <c r="E4168" s="21">
        <v>2025</v>
      </c>
      <c r="F4168" s="43">
        <v>4.399756</v>
      </c>
      <c r="G4168" s="43">
        <v>5.2797080000000003</v>
      </c>
      <c r="H4168" s="43">
        <v>6.0869836461220004</v>
      </c>
      <c r="I4168" s="43">
        <v>0</v>
      </c>
      <c r="J4168" s="43">
        <f t="shared" si="192"/>
        <v>6.0869836461220004</v>
      </c>
      <c r="K4168" s="43">
        <v>1.7215910000000001</v>
      </c>
      <c r="L4168" s="43">
        <f t="shared" si="193"/>
        <v>4.3653926461220003</v>
      </c>
      <c r="M4168" s="43">
        <v>0</v>
      </c>
      <c r="N4168" s="43">
        <f t="shared" si="194"/>
        <v>5.2797080000000003</v>
      </c>
      <c r="O4168" s="43">
        <v>1.7215910000000001</v>
      </c>
      <c r="P4168" s="43">
        <v>0</v>
      </c>
      <c r="Q4168" s="43">
        <v>0</v>
      </c>
      <c r="R4168" s="43">
        <v>1.7215910000000001</v>
      </c>
      <c r="S4168" s="43">
        <v>0</v>
      </c>
      <c r="T4168" s="43">
        <v>0</v>
      </c>
      <c r="U4168" s="43">
        <v>0</v>
      </c>
      <c r="V4168" s="43">
        <v>0</v>
      </c>
      <c r="W4168" s="43">
        <v>0</v>
      </c>
      <c r="X4168" s="43">
        <v>0</v>
      </c>
      <c r="Y4168" s="43">
        <v>0</v>
      </c>
      <c r="Z4168" s="43">
        <v>0</v>
      </c>
      <c r="AA4168" s="43">
        <v>0</v>
      </c>
      <c r="AB4168" s="43">
        <v>0</v>
      </c>
      <c r="AC4168" s="43">
        <v>0</v>
      </c>
      <c r="AD4168" s="43">
        <v>0</v>
      </c>
      <c r="AE4168" s="43">
        <v>0</v>
      </c>
    </row>
    <row r="4169" spans="1:31" ht="15.75" x14ac:dyDescent="0.25">
      <c r="A4169" s="49" t="s">
        <v>8247</v>
      </c>
      <c r="B4169" s="22" t="s">
        <v>8504</v>
      </c>
      <c r="C4169" s="42" t="s">
        <v>8505</v>
      </c>
      <c r="D4169" s="21">
        <v>2023</v>
      </c>
      <c r="E4169" s="21">
        <v>2025</v>
      </c>
      <c r="F4169" s="43">
        <v>4.3634849999999998</v>
      </c>
      <c r="G4169" s="43">
        <v>5.2361829999999996</v>
      </c>
      <c r="H4169" s="43">
        <v>6.0145088076139999</v>
      </c>
      <c r="I4169" s="43">
        <v>0</v>
      </c>
      <c r="J4169" s="43">
        <f t="shared" si="192"/>
        <v>6.0145088076139999</v>
      </c>
      <c r="K4169" s="43">
        <v>3.4335450000000001</v>
      </c>
      <c r="L4169" s="43">
        <f t="shared" si="193"/>
        <v>2.5809638076139998</v>
      </c>
      <c r="M4169" s="43">
        <v>0</v>
      </c>
      <c r="N4169" s="43">
        <f t="shared" si="194"/>
        <v>5.2361829999999996</v>
      </c>
      <c r="O4169" s="43">
        <v>3.4335450000000001</v>
      </c>
      <c r="P4169" s="43">
        <v>0.123834</v>
      </c>
      <c r="Q4169" s="43">
        <v>0</v>
      </c>
      <c r="R4169" s="43">
        <v>3.3097110000000001</v>
      </c>
      <c r="S4169" s="43">
        <v>0</v>
      </c>
      <c r="T4169" s="43">
        <v>0</v>
      </c>
      <c r="U4169" s="43">
        <v>0</v>
      </c>
      <c r="V4169" s="43">
        <v>0</v>
      </c>
      <c r="W4169" s="43">
        <v>0</v>
      </c>
      <c r="X4169" s="43">
        <v>0</v>
      </c>
      <c r="Y4169" s="43">
        <v>0</v>
      </c>
      <c r="Z4169" s="43">
        <v>0</v>
      </c>
      <c r="AA4169" s="43">
        <v>0</v>
      </c>
      <c r="AB4169" s="43">
        <v>0</v>
      </c>
      <c r="AC4169" s="43">
        <v>0</v>
      </c>
      <c r="AD4169" s="43">
        <v>0</v>
      </c>
      <c r="AE4169" s="43">
        <v>0</v>
      </c>
    </row>
    <row r="4170" spans="1:31" ht="15.75" x14ac:dyDescent="0.25">
      <c r="A4170" s="49" t="s">
        <v>7955</v>
      </c>
      <c r="B4170" s="22" t="s">
        <v>8506</v>
      </c>
      <c r="C4170" s="42" t="s">
        <v>8507</v>
      </c>
      <c r="D4170" s="21">
        <v>2023</v>
      </c>
      <c r="E4170" s="21">
        <v>2024</v>
      </c>
      <c r="F4170" s="43">
        <v>75.41413</v>
      </c>
      <c r="G4170" s="43">
        <v>90.496955999999997</v>
      </c>
      <c r="H4170" s="43">
        <v>94.062355294094999</v>
      </c>
      <c r="I4170" s="43">
        <v>0</v>
      </c>
      <c r="J4170" s="43">
        <f t="shared" si="192"/>
        <v>94.062355294094999</v>
      </c>
      <c r="K4170" s="43">
        <v>32.439149999999998</v>
      </c>
      <c r="L4170" s="43">
        <f t="shared" si="193"/>
        <v>61.623205294095001</v>
      </c>
      <c r="M4170" s="43">
        <v>0</v>
      </c>
      <c r="N4170" s="43">
        <f t="shared" si="194"/>
        <v>90.496955999999997</v>
      </c>
      <c r="O4170" s="43">
        <v>32.439149999999998</v>
      </c>
      <c r="P4170" s="43">
        <v>30.096114</v>
      </c>
      <c r="Q4170" s="43">
        <v>2.3430360000000001</v>
      </c>
      <c r="R4170" s="43">
        <v>0</v>
      </c>
      <c r="S4170" s="43">
        <v>0</v>
      </c>
      <c r="T4170" s="43">
        <v>0</v>
      </c>
      <c r="U4170" s="43">
        <v>0</v>
      </c>
      <c r="V4170" s="43">
        <v>0</v>
      </c>
      <c r="W4170" s="43">
        <v>0</v>
      </c>
      <c r="X4170" s="43">
        <v>0</v>
      </c>
      <c r="Y4170" s="43">
        <v>0</v>
      </c>
      <c r="Z4170" s="43">
        <v>0</v>
      </c>
      <c r="AA4170" s="43">
        <v>0</v>
      </c>
      <c r="AB4170" s="43">
        <v>0</v>
      </c>
      <c r="AC4170" s="43">
        <v>0</v>
      </c>
      <c r="AD4170" s="43">
        <v>0</v>
      </c>
      <c r="AE4170" s="43">
        <v>0</v>
      </c>
    </row>
    <row r="4171" spans="1:31" ht="15.75" x14ac:dyDescent="0.25">
      <c r="A4171" s="49" t="s">
        <v>8247</v>
      </c>
      <c r="B4171" s="22" t="s">
        <v>8508</v>
      </c>
      <c r="C4171" s="42" t="s">
        <v>8509</v>
      </c>
      <c r="D4171" s="21">
        <v>2023</v>
      </c>
      <c r="E4171" s="21">
        <v>2024</v>
      </c>
      <c r="F4171" s="43">
        <v>1.6716740000000001</v>
      </c>
      <c r="G4171" s="43">
        <v>2.006008</v>
      </c>
      <c r="H4171" s="43">
        <v>2.1878574630190002</v>
      </c>
      <c r="I4171" s="43">
        <v>0</v>
      </c>
      <c r="J4171" s="43">
        <f t="shared" si="192"/>
        <v>2.1878574630190002</v>
      </c>
      <c r="K4171" s="43">
        <v>0.62478100000000003</v>
      </c>
      <c r="L4171" s="43">
        <f t="shared" si="193"/>
        <v>1.5630764630190002</v>
      </c>
      <c r="M4171" s="43">
        <v>0</v>
      </c>
      <c r="N4171" s="43">
        <f t="shared" si="194"/>
        <v>2.006008</v>
      </c>
      <c r="O4171" s="43">
        <v>0.62478100000000003</v>
      </c>
      <c r="P4171" s="43">
        <v>7.1720999999999993E-2</v>
      </c>
      <c r="Q4171" s="43">
        <v>0.55306</v>
      </c>
      <c r="R4171" s="43">
        <v>0</v>
      </c>
      <c r="S4171" s="43">
        <v>0</v>
      </c>
      <c r="T4171" s="43">
        <v>0</v>
      </c>
      <c r="U4171" s="43">
        <v>0</v>
      </c>
      <c r="V4171" s="43">
        <v>0</v>
      </c>
      <c r="W4171" s="43">
        <v>0</v>
      </c>
      <c r="X4171" s="43">
        <v>0</v>
      </c>
      <c r="Y4171" s="43">
        <v>0</v>
      </c>
      <c r="Z4171" s="43">
        <v>0</v>
      </c>
      <c r="AA4171" s="43">
        <v>0</v>
      </c>
      <c r="AB4171" s="43">
        <v>0</v>
      </c>
      <c r="AC4171" s="43">
        <v>0</v>
      </c>
      <c r="AD4171" s="43">
        <v>0</v>
      </c>
      <c r="AE4171" s="43">
        <v>0</v>
      </c>
    </row>
    <row r="4172" spans="1:31" ht="15.75" x14ac:dyDescent="0.25">
      <c r="A4172" s="49" t="s">
        <v>8247</v>
      </c>
      <c r="B4172" s="22" t="s">
        <v>8510</v>
      </c>
      <c r="C4172" s="42" t="s">
        <v>8511</v>
      </c>
      <c r="D4172" s="21">
        <v>2023</v>
      </c>
      <c r="E4172" s="21">
        <v>2024</v>
      </c>
      <c r="F4172" s="43">
        <v>1.6180019999999999</v>
      </c>
      <c r="G4172" s="43">
        <v>1.9416020000000001</v>
      </c>
      <c r="H4172" s="43">
        <v>2.1175508857169998</v>
      </c>
      <c r="I4172" s="43">
        <v>0</v>
      </c>
      <c r="J4172" s="43">
        <f t="shared" si="192"/>
        <v>2.1175508857169998</v>
      </c>
      <c r="K4172" s="43">
        <v>0.56093300000000001</v>
      </c>
      <c r="L4172" s="43">
        <f t="shared" si="193"/>
        <v>1.5566178857169999</v>
      </c>
      <c r="M4172" s="43">
        <v>0</v>
      </c>
      <c r="N4172" s="43">
        <f t="shared" si="194"/>
        <v>1.9416020000000001</v>
      </c>
      <c r="O4172" s="43">
        <v>0.56093300000000001</v>
      </c>
      <c r="P4172" s="43">
        <v>6.4681000000000002E-2</v>
      </c>
      <c r="Q4172" s="43">
        <v>0.49625200000000003</v>
      </c>
      <c r="R4172" s="43">
        <v>0</v>
      </c>
      <c r="S4172" s="43">
        <v>0</v>
      </c>
      <c r="T4172" s="43">
        <v>0</v>
      </c>
      <c r="U4172" s="43">
        <v>0</v>
      </c>
      <c r="V4172" s="43">
        <v>0</v>
      </c>
      <c r="W4172" s="43">
        <v>0</v>
      </c>
      <c r="X4172" s="43">
        <v>0</v>
      </c>
      <c r="Y4172" s="43">
        <v>0</v>
      </c>
      <c r="Z4172" s="43">
        <v>0</v>
      </c>
      <c r="AA4172" s="43">
        <v>0</v>
      </c>
      <c r="AB4172" s="43">
        <v>0</v>
      </c>
      <c r="AC4172" s="43">
        <v>0</v>
      </c>
      <c r="AD4172" s="43">
        <v>0</v>
      </c>
      <c r="AE4172" s="43">
        <v>0</v>
      </c>
    </row>
    <row r="4173" spans="1:31" ht="15.75" x14ac:dyDescent="0.25">
      <c r="A4173" s="49">
        <v>11.6</v>
      </c>
      <c r="B4173" s="22" t="s">
        <v>8512</v>
      </c>
      <c r="C4173" s="42" t="s">
        <v>8513</v>
      </c>
      <c r="D4173" s="21">
        <v>2021</v>
      </c>
      <c r="E4173" s="21">
        <v>2026</v>
      </c>
      <c r="F4173" s="43">
        <v>37.425561999999999</v>
      </c>
      <c r="G4173" s="43">
        <v>44.910674999999998</v>
      </c>
      <c r="H4173" s="43">
        <v>53.989767813741999</v>
      </c>
      <c r="I4173" s="43">
        <v>0</v>
      </c>
      <c r="J4173" s="43">
        <f t="shared" si="192"/>
        <v>53.989767813741999</v>
      </c>
      <c r="K4173" s="43">
        <v>9.8849149999999995</v>
      </c>
      <c r="L4173" s="43">
        <f t="shared" si="193"/>
        <v>44.104852813741999</v>
      </c>
      <c r="M4173" s="43">
        <v>0.41344500000000001</v>
      </c>
      <c r="N4173" s="43">
        <f t="shared" si="194"/>
        <v>44.497229999999995</v>
      </c>
      <c r="O4173" s="43">
        <v>9.8849149999999995</v>
      </c>
      <c r="P4173" s="43">
        <v>0</v>
      </c>
      <c r="Q4173" s="43">
        <v>0</v>
      </c>
      <c r="R4173" s="43">
        <v>0.47357500000000002</v>
      </c>
      <c r="S4173" s="43">
        <v>8.9978949999999998</v>
      </c>
      <c r="T4173" s="43">
        <v>0</v>
      </c>
      <c r="U4173" s="43">
        <v>0</v>
      </c>
      <c r="V4173" s="43">
        <v>0</v>
      </c>
      <c r="W4173" s="43">
        <v>0</v>
      </c>
      <c r="X4173" s="43">
        <v>0</v>
      </c>
      <c r="Y4173" s="43">
        <v>0</v>
      </c>
      <c r="Z4173" s="43">
        <v>0</v>
      </c>
      <c r="AA4173" s="43">
        <v>0</v>
      </c>
      <c r="AB4173" s="43">
        <v>0</v>
      </c>
      <c r="AC4173" s="43">
        <v>0</v>
      </c>
      <c r="AD4173" s="43">
        <v>0</v>
      </c>
      <c r="AE4173" s="43">
        <v>0</v>
      </c>
    </row>
    <row r="4174" spans="1:31" ht="15.75" x14ac:dyDescent="0.25">
      <c r="A4174" s="49" t="s">
        <v>8514</v>
      </c>
      <c r="B4174" s="22" t="s">
        <v>8515</v>
      </c>
      <c r="C4174" s="42" t="s">
        <v>8516</v>
      </c>
      <c r="D4174" s="21">
        <v>2028</v>
      </c>
      <c r="E4174" s="21">
        <v>2028</v>
      </c>
      <c r="F4174" s="43">
        <v>10.779597000000001</v>
      </c>
      <c r="G4174" s="43">
        <v>12.935517000000001</v>
      </c>
      <c r="H4174" s="43">
        <v>17.072232708708</v>
      </c>
      <c r="I4174" s="43">
        <v>0</v>
      </c>
      <c r="J4174" s="43">
        <f t="shared" si="192"/>
        <v>17.072232708708</v>
      </c>
      <c r="K4174" s="43">
        <v>0.31806899999999999</v>
      </c>
      <c r="L4174" s="43">
        <f t="shared" si="193"/>
        <v>16.754163708707999</v>
      </c>
      <c r="M4174" s="43">
        <v>0</v>
      </c>
      <c r="N4174" s="43">
        <f t="shared" si="194"/>
        <v>12.935517000000001</v>
      </c>
      <c r="O4174" s="43">
        <v>0.31806899999999999</v>
      </c>
      <c r="P4174" s="43">
        <v>0</v>
      </c>
      <c r="Q4174" s="43">
        <v>0</v>
      </c>
      <c r="R4174" s="43">
        <v>0</v>
      </c>
      <c r="S4174" s="43">
        <v>0</v>
      </c>
      <c r="T4174" s="43">
        <v>0</v>
      </c>
      <c r="U4174" s="43">
        <v>0.31806899999999999</v>
      </c>
      <c r="V4174" s="43">
        <v>0</v>
      </c>
      <c r="W4174" s="43">
        <v>0</v>
      </c>
      <c r="X4174" s="43">
        <v>0</v>
      </c>
      <c r="Y4174" s="43">
        <v>0</v>
      </c>
      <c r="Z4174" s="43">
        <v>0</v>
      </c>
      <c r="AA4174" s="43">
        <v>0</v>
      </c>
      <c r="AB4174" s="43">
        <v>0</v>
      </c>
      <c r="AC4174" s="43">
        <v>0</v>
      </c>
      <c r="AD4174" s="43">
        <v>0</v>
      </c>
      <c r="AE4174" s="43">
        <v>0</v>
      </c>
    </row>
    <row r="4175" spans="1:31" ht="15.75" x14ac:dyDescent="0.25">
      <c r="A4175" s="49" t="s">
        <v>8119</v>
      </c>
      <c r="B4175" s="22" t="s">
        <v>8517</v>
      </c>
      <c r="C4175" s="42" t="s">
        <v>8518</v>
      </c>
      <c r="D4175" s="21">
        <v>2024</v>
      </c>
      <c r="E4175" s="21">
        <v>2024</v>
      </c>
      <c r="F4175" s="43">
        <v>10.640298</v>
      </c>
      <c r="G4175" s="43">
        <v>12.768357999999999</v>
      </c>
      <c r="H4175" s="43">
        <v>14.018242015753</v>
      </c>
      <c r="I4175" s="43">
        <v>0</v>
      </c>
      <c r="J4175" s="43">
        <f t="shared" si="192"/>
        <v>14.018242015753</v>
      </c>
      <c r="K4175" s="43">
        <v>5.8309490000000004</v>
      </c>
      <c r="L4175" s="43">
        <f t="shared" si="193"/>
        <v>8.1872930157529993</v>
      </c>
      <c r="M4175" s="43">
        <v>0</v>
      </c>
      <c r="N4175" s="43">
        <f t="shared" si="194"/>
        <v>12.768357999999999</v>
      </c>
      <c r="O4175" s="43">
        <v>5.8309490000000004</v>
      </c>
      <c r="P4175" s="43">
        <v>0</v>
      </c>
      <c r="Q4175" s="43">
        <v>5.8309490000000004</v>
      </c>
      <c r="R4175" s="43">
        <v>0</v>
      </c>
      <c r="S4175" s="43">
        <v>0</v>
      </c>
      <c r="T4175" s="43">
        <v>0</v>
      </c>
      <c r="U4175" s="43">
        <v>0</v>
      </c>
      <c r="V4175" s="43">
        <v>0</v>
      </c>
      <c r="W4175" s="43">
        <v>0</v>
      </c>
      <c r="X4175" s="43">
        <v>0</v>
      </c>
      <c r="Y4175" s="43">
        <v>0</v>
      </c>
      <c r="Z4175" s="43">
        <v>0</v>
      </c>
      <c r="AA4175" s="43">
        <v>0</v>
      </c>
      <c r="AB4175" s="43">
        <v>0</v>
      </c>
      <c r="AC4175" s="43">
        <v>0</v>
      </c>
      <c r="AD4175" s="43">
        <v>0</v>
      </c>
      <c r="AE4175" s="43">
        <v>0</v>
      </c>
    </row>
    <row r="4176" spans="1:31" ht="15.75" x14ac:dyDescent="0.25">
      <c r="A4176" s="49" t="s">
        <v>8122</v>
      </c>
      <c r="B4176" s="22" t="s">
        <v>8519</v>
      </c>
      <c r="C4176" s="42" t="s">
        <v>8520</v>
      </c>
      <c r="D4176" s="21">
        <v>2024</v>
      </c>
      <c r="E4176" s="21">
        <v>2024</v>
      </c>
      <c r="F4176" s="43">
        <v>1.44852</v>
      </c>
      <c r="G4176" s="43">
        <v>1.738224</v>
      </c>
      <c r="H4176" s="43">
        <v>1.908378110253</v>
      </c>
      <c r="I4176" s="43">
        <v>0</v>
      </c>
      <c r="J4176" s="43">
        <f t="shared" ref="J4176:J4239" si="195">IFERROR(H4176+I4176,"0")</f>
        <v>1.908378110253</v>
      </c>
      <c r="K4176" s="43">
        <v>0.23416799999999999</v>
      </c>
      <c r="L4176" s="43">
        <f t="shared" ref="L4176:L4239" si="196">IFERROR(J4176-K4176,"0")</f>
        <v>1.674210110253</v>
      </c>
      <c r="M4176" s="43">
        <v>0</v>
      </c>
      <c r="N4176" s="43">
        <f t="shared" ref="N4176:N4239" si="197">IFERROR(G4176-M4176,"0")</f>
        <v>1.738224</v>
      </c>
      <c r="O4176" s="43">
        <v>0.23416799999999999</v>
      </c>
      <c r="P4176" s="43">
        <v>0</v>
      </c>
      <c r="Q4176" s="43">
        <v>0.23416799999999999</v>
      </c>
      <c r="R4176" s="43">
        <v>0</v>
      </c>
      <c r="S4176" s="43">
        <v>0</v>
      </c>
      <c r="T4176" s="43">
        <v>0</v>
      </c>
      <c r="U4176" s="43">
        <v>0</v>
      </c>
      <c r="V4176" s="43">
        <v>0</v>
      </c>
      <c r="W4176" s="43">
        <v>0</v>
      </c>
      <c r="X4176" s="43">
        <v>0</v>
      </c>
      <c r="Y4176" s="43">
        <v>0</v>
      </c>
      <c r="Z4176" s="43">
        <v>0</v>
      </c>
      <c r="AA4176" s="43">
        <v>0</v>
      </c>
      <c r="AB4176" s="43">
        <v>0</v>
      </c>
      <c r="AC4176" s="43">
        <v>0</v>
      </c>
      <c r="AD4176" s="43">
        <v>0</v>
      </c>
      <c r="AE4176" s="43">
        <v>0</v>
      </c>
    </row>
    <row r="4177" spans="1:31" ht="15.75" x14ac:dyDescent="0.25">
      <c r="A4177" s="49" t="s">
        <v>8122</v>
      </c>
      <c r="B4177" s="22" t="s">
        <v>8521</v>
      </c>
      <c r="C4177" s="42" t="s">
        <v>8522</v>
      </c>
      <c r="D4177" s="21">
        <v>2024</v>
      </c>
      <c r="E4177" s="21">
        <v>2024</v>
      </c>
      <c r="F4177" s="43">
        <v>0.414655</v>
      </c>
      <c r="G4177" s="43">
        <v>0.49758599999999997</v>
      </c>
      <c r="H4177" s="43">
        <v>0.54629419687799996</v>
      </c>
      <c r="I4177" s="43">
        <v>0</v>
      </c>
      <c r="J4177" s="43">
        <f t="shared" si="195"/>
        <v>0.54629419687799996</v>
      </c>
      <c r="K4177" s="43">
        <v>0.182394</v>
      </c>
      <c r="L4177" s="43">
        <f t="shared" si="196"/>
        <v>0.36390019687799996</v>
      </c>
      <c r="M4177" s="43">
        <v>0</v>
      </c>
      <c r="N4177" s="43">
        <f t="shared" si="197"/>
        <v>0.49758599999999997</v>
      </c>
      <c r="O4177" s="43">
        <v>0.182394</v>
      </c>
      <c r="P4177" s="43">
        <v>0</v>
      </c>
      <c r="Q4177" s="43">
        <v>0.182394</v>
      </c>
      <c r="R4177" s="43">
        <v>0</v>
      </c>
      <c r="S4177" s="43">
        <v>0</v>
      </c>
      <c r="T4177" s="43">
        <v>0</v>
      </c>
      <c r="U4177" s="43">
        <v>0</v>
      </c>
      <c r="V4177" s="43">
        <v>0</v>
      </c>
      <c r="W4177" s="43">
        <v>0</v>
      </c>
      <c r="X4177" s="43">
        <v>0</v>
      </c>
      <c r="Y4177" s="43">
        <v>0</v>
      </c>
      <c r="Z4177" s="43">
        <v>0</v>
      </c>
      <c r="AA4177" s="43">
        <v>0</v>
      </c>
      <c r="AB4177" s="43">
        <v>0</v>
      </c>
      <c r="AC4177" s="43">
        <v>0</v>
      </c>
      <c r="AD4177" s="43">
        <v>0</v>
      </c>
      <c r="AE4177" s="43">
        <v>0</v>
      </c>
    </row>
    <row r="4178" spans="1:31" ht="15.75" x14ac:dyDescent="0.25">
      <c r="A4178" s="49" t="s">
        <v>8119</v>
      </c>
      <c r="B4178" s="22" t="s">
        <v>8523</v>
      </c>
      <c r="C4178" s="42" t="s">
        <v>8524</v>
      </c>
      <c r="D4178" s="21">
        <v>2024</v>
      </c>
      <c r="E4178" s="21">
        <v>2024</v>
      </c>
      <c r="F4178" s="43">
        <v>4.1982900000000001</v>
      </c>
      <c r="G4178" s="43">
        <v>5.0379480000000001</v>
      </c>
      <c r="H4178" s="43">
        <v>5.531109896906</v>
      </c>
      <c r="I4178" s="43">
        <v>0</v>
      </c>
      <c r="J4178" s="43">
        <f t="shared" si="195"/>
        <v>5.531109896906</v>
      </c>
      <c r="K4178" s="43">
        <v>3.379985</v>
      </c>
      <c r="L4178" s="43">
        <f t="shared" si="196"/>
        <v>2.151124896906</v>
      </c>
      <c r="M4178" s="43">
        <v>0</v>
      </c>
      <c r="N4178" s="43">
        <f t="shared" si="197"/>
        <v>5.0379480000000001</v>
      </c>
      <c r="O4178" s="43">
        <v>3.379985</v>
      </c>
      <c r="P4178" s="43">
        <v>0</v>
      </c>
      <c r="Q4178" s="43">
        <v>3.379985</v>
      </c>
      <c r="R4178" s="43">
        <v>0</v>
      </c>
      <c r="S4178" s="43">
        <v>0</v>
      </c>
      <c r="T4178" s="43">
        <v>0</v>
      </c>
      <c r="U4178" s="43">
        <v>0</v>
      </c>
      <c r="V4178" s="43">
        <v>0</v>
      </c>
      <c r="W4178" s="43">
        <v>0</v>
      </c>
      <c r="X4178" s="43">
        <v>0</v>
      </c>
      <c r="Y4178" s="43">
        <v>0</v>
      </c>
      <c r="Z4178" s="43">
        <v>0</v>
      </c>
      <c r="AA4178" s="43">
        <v>0</v>
      </c>
      <c r="AB4178" s="43">
        <v>0</v>
      </c>
      <c r="AC4178" s="43">
        <v>0</v>
      </c>
      <c r="AD4178" s="43">
        <v>0</v>
      </c>
      <c r="AE4178" s="43">
        <v>0</v>
      </c>
    </row>
    <row r="4179" spans="1:31" ht="15.75" x14ac:dyDescent="0.25">
      <c r="A4179" s="49" t="s">
        <v>8247</v>
      </c>
      <c r="B4179" s="22" t="s">
        <v>8525</v>
      </c>
      <c r="C4179" s="42" t="s">
        <v>8526</v>
      </c>
      <c r="D4179" s="21">
        <v>2023</v>
      </c>
      <c r="E4179" s="21">
        <v>2024</v>
      </c>
      <c r="F4179" s="43">
        <v>196.68611899999999</v>
      </c>
      <c r="G4179" s="43">
        <v>236.02334300000001</v>
      </c>
      <c r="H4179" s="43">
        <v>252.467110942414</v>
      </c>
      <c r="I4179" s="43">
        <v>0</v>
      </c>
      <c r="J4179" s="43">
        <f t="shared" si="195"/>
        <v>252.467110942414</v>
      </c>
      <c r="K4179" s="43">
        <v>210.79188099999999</v>
      </c>
      <c r="L4179" s="43">
        <f t="shared" si="196"/>
        <v>41.675229942414006</v>
      </c>
      <c r="M4179" s="43">
        <v>0</v>
      </c>
      <c r="N4179" s="43">
        <f t="shared" si="197"/>
        <v>236.02334300000001</v>
      </c>
      <c r="O4179" s="43">
        <v>210.79188099999999</v>
      </c>
      <c r="P4179" s="43">
        <v>94.350926999999999</v>
      </c>
      <c r="Q4179" s="43">
        <v>116.440954</v>
      </c>
      <c r="R4179" s="43">
        <v>0</v>
      </c>
      <c r="S4179" s="43">
        <v>0</v>
      </c>
      <c r="T4179" s="43">
        <v>0</v>
      </c>
      <c r="U4179" s="43">
        <v>0</v>
      </c>
      <c r="V4179" s="43">
        <v>0</v>
      </c>
      <c r="W4179" s="43">
        <v>0</v>
      </c>
      <c r="X4179" s="43">
        <v>0</v>
      </c>
      <c r="Y4179" s="43">
        <v>0</v>
      </c>
      <c r="Z4179" s="43">
        <v>0</v>
      </c>
      <c r="AA4179" s="43">
        <v>0</v>
      </c>
      <c r="AB4179" s="43">
        <v>0</v>
      </c>
      <c r="AC4179" s="43">
        <v>0</v>
      </c>
      <c r="AD4179" s="43">
        <v>0</v>
      </c>
      <c r="AE4179" s="43">
        <v>0</v>
      </c>
    </row>
    <row r="4180" spans="1:31" ht="15.75" x14ac:dyDescent="0.25">
      <c r="A4180" s="49" t="s">
        <v>8247</v>
      </c>
      <c r="B4180" s="22" t="s">
        <v>8527</v>
      </c>
      <c r="C4180" s="42" t="s">
        <v>8528</v>
      </c>
      <c r="D4180" s="21">
        <v>2023</v>
      </c>
      <c r="E4180" s="21">
        <v>2024</v>
      </c>
      <c r="F4180" s="43">
        <v>69.574301000000006</v>
      </c>
      <c r="G4180" s="43">
        <v>83.489160999999996</v>
      </c>
      <c r="H4180" s="43">
        <v>91.025787712170001</v>
      </c>
      <c r="I4180" s="43">
        <v>0</v>
      </c>
      <c r="J4180" s="43">
        <f t="shared" si="195"/>
        <v>91.025787712170001</v>
      </c>
      <c r="K4180" s="43">
        <v>68.856549999999999</v>
      </c>
      <c r="L4180" s="43">
        <f t="shared" si="196"/>
        <v>22.169237712170002</v>
      </c>
      <c r="M4180" s="43">
        <v>0</v>
      </c>
      <c r="N4180" s="43">
        <f t="shared" si="197"/>
        <v>83.489160999999996</v>
      </c>
      <c r="O4180" s="43">
        <v>68.856549999999999</v>
      </c>
      <c r="P4180" s="43">
        <v>8.3206340000000001</v>
      </c>
      <c r="Q4180" s="43">
        <v>60.535916</v>
      </c>
      <c r="R4180" s="43">
        <v>0</v>
      </c>
      <c r="S4180" s="43">
        <v>0</v>
      </c>
      <c r="T4180" s="43">
        <v>0</v>
      </c>
      <c r="U4180" s="43">
        <v>0</v>
      </c>
      <c r="V4180" s="43">
        <v>0</v>
      </c>
      <c r="W4180" s="43">
        <v>0</v>
      </c>
      <c r="X4180" s="43">
        <v>0</v>
      </c>
      <c r="Y4180" s="43">
        <v>0</v>
      </c>
      <c r="Z4180" s="43">
        <v>0</v>
      </c>
      <c r="AA4180" s="43">
        <v>0</v>
      </c>
      <c r="AB4180" s="43">
        <v>0</v>
      </c>
      <c r="AC4180" s="43">
        <v>0</v>
      </c>
      <c r="AD4180" s="43">
        <v>0</v>
      </c>
      <c r="AE4180" s="43">
        <v>0</v>
      </c>
    </row>
    <row r="4181" spans="1:31" ht="15.75" x14ac:dyDescent="0.25">
      <c r="A4181" s="49" t="s">
        <v>7962</v>
      </c>
      <c r="B4181" s="22" t="s">
        <v>8529</v>
      </c>
      <c r="C4181" s="42" t="s">
        <v>8530</v>
      </c>
      <c r="D4181" s="21">
        <v>2017</v>
      </c>
      <c r="E4181" s="21">
        <v>2024</v>
      </c>
      <c r="F4181" s="43">
        <v>80.111147000000003</v>
      </c>
      <c r="G4181" s="43">
        <v>96.133375999999998</v>
      </c>
      <c r="H4181" s="43">
        <v>103.778205969693</v>
      </c>
      <c r="I4181" s="43">
        <v>0</v>
      </c>
      <c r="J4181" s="43">
        <f t="shared" si="195"/>
        <v>103.778205969693</v>
      </c>
      <c r="K4181" s="43">
        <v>80.296451000000005</v>
      </c>
      <c r="L4181" s="43">
        <f t="shared" si="196"/>
        <v>23.481754969693</v>
      </c>
      <c r="M4181" s="43">
        <v>0.75049399999999999</v>
      </c>
      <c r="N4181" s="43">
        <f t="shared" si="197"/>
        <v>95.382881999999995</v>
      </c>
      <c r="O4181" s="43">
        <v>80.296451000000005</v>
      </c>
      <c r="P4181" s="43">
        <v>22.383488</v>
      </c>
      <c r="Q4181" s="43">
        <v>57.162469000000002</v>
      </c>
      <c r="R4181" s="43">
        <v>0</v>
      </c>
      <c r="S4181" s="43">
        <v>0</v>
      </c>
      <c r="T4181" s="43">
        <v>0</v>
      </c>
      <c r="U4181" s="43">
        <v>0</v>
      </c>
      <c r="V4181" s="43">
        <v>0</v>
      </c>
      <c r="W4181" s="43">
        <v>0</v>
      </c>
      <c r="X4181" s="43">
        <v>0</v>
      </c>
      <c r="Y4181" s="43">
        <v>0</v>
      </c>
      <c r="Z4181" s="43">
        <v>0</v>
      </c>
      <c r="AA4181" s="43">
        <v>0</v>
      </c>
      <c r="AB4181" s="43">
        <v>0</v>
      </c>
      <c r="AC4181" s="43">
        <v>0</v>
      </c>
      <c r="AD4181" s="43">
        <v>0</v>
      </c>
      <c r="AE4181" s="43">
        <v>0</v>
      </c>
    </row>
    <row r="4182" spans="1:31" ht="15.75" x14ac:dyDescent="0.25">
      <c r="A4182" s="49" t="s">
        <v>8119</v>
      </c>
      <c r="B4182" s="22" t="s">
        <v>8531</v>
      </c>
      <c r="C4182" s="42" t="s">
        <v>8532</v>
      </c>
      <c r="D4182" s="21">
        <v>2023</v>
      </c>
      <c r="E4182" s="21">
        <v>2024</v>
      </c>
      <c r="F4182" s="43">
        <v>2.4994450000000001</v>
      </c>
      <c r="G4182" s="43">
        <v>2.9993340000000002</v>
      </c>
      <c r="H4182" s="43">
        <v>3.2918874121330002</v>
      </c>
      <c r="I4182" s="43">
        <v>0</v>
      </c>
      <c r="J4182" s="43">
        <f t="shared" si="195"/>
        <v>3.2918874121330002</v>
      </c>
      <c r="K4182" s="43">
        <v>0.72339799999999999</v>
      </c>
      <c r="L4182" s="43">
        <f t="shared" si="196"/>
        <v>2.5684894121330002</v>
      </c>
      <c r="M4182" s="43">
        <v>0</v>
      </c>
      <c r="N4182" s="43">
        <f t="shared" si="197"/>
        <v>2.9993340000000002</v>
      </c>
      <c r="O4182" s="43">
        <v>0.72339799999999999</v>
      </c>
      <c r="P4182" s="43">
        <v>4.0150000000000003E-3</v>
      </c>
      <c r="Q4182" s="43">
        <v>0.71938299999999999</v>
      </c>
      <c r="R4182" s="43">
        <v>0</v>
      </c>
      <c r="S4182" s="43">
        <v>0</v>
      </c>
      <c r="T4182" s="43">
        <v>0</v>
      </c>
      <c r="U4182" s="43">
        <v>0</v>
      </c>
      <c r="V4182" s="43">
        <v>0</v>
      </c>
      <c r="W4182" s="43">
        <v>0</v>
      </c>
      <c r="X4182" s="43">
        <v>0</v>
      </c>
      <c r="Y4182" s="43">
        <v>0</v>
      </c>
      <c r="Z4182" s="43">
        <v>0</v>
      </c>
      <c r="AA4182" s="43">
        <v>0</v>
      </c>
      <c r="AB4182" s="43">
        <v>0</v>
      </c>
      <c r="AC4182" s="43">
        <v>0</v>
      </c>
      <c r="AD4182" s="43">
        <v>0</v>
      </c>
      <c r="AE4182" s="43">
        <v>0</v>
      </c>
    </row>
    <row r="4183" spans="1:31" ht="15.75" x14ac:dyDescent="0.25">
      <c r="A4183" s="49" t="s">
        <v>8122</v>
      </c>
      <c r="B4183" s="22" t="s">
        <v>8533</v>
      </c>
      <c r="C4183" s="42" t="s">
        <v>8534</v>
      </c>
      <c r="D4183" s="21">
        <v>2023</v>
      </c>
      <c r="E4183" s="21">
        <v>2024</v>
      </c>
      <c r="F4183" s="43">
        <v>0.38489200000000001</v>
      </c>
      <c r="G4183" s="43">
        <v>0.46187099999999998</v>
      </c>
      <c r="H4183" s="43">
        <v>0.50692145879100003</v>
      </c>
      <c r="I4183" s="43">
        <v>0</v>
      </c>
      <c r="J4183" s="43">
        <f t="shared" si="195"/>
        <v>0.50692145879100003</v>
      </c>
      <c r="K4183" s="43">
        <v>0.20195099999999999</v>
      </c>
      <c r="L4183" s="43">
        <f t="shared" si="196"/>
        <v>0.30497045879100004</v>
      </c>
      <c r="M4183" s="43">
        <v>0</v>
      </c>
      <c r="N4183" s="43">
        <f t="shared" si="197"/>
        <v>0.46187099999999998</v>
      </c>
      <c r="O4183" s="43">
        <v>0.20195099999999999</v>
      </c>
      <c r="P4183" s="43">
        <v>1.121E-3</v>
      </c>
      <c r="Q4183" s="43">
        <v>0.20083000000000001</v>
      </c>
      <c r="R4183" s="43">
        <v>0</v>
      </c>
      <c r="S4183" s="43">
        <v>0</v>
      </c>
      <c r="T4183" s="43">
        <v>0</v>
      </c>
      <c r="U4183" s="43">
        <v>0</v>
      </c>
      <c r="V4183" s="43">
        <v>0</v>
      </c>
      <c r="W4183" s="43">
        <v>0</v>
      </c>
      <c r="X4183" s="43">
        <v>0</v>
      </c>
      <c r="Y4183" s="43">
        <v>0</v>
      </c>
      <c r="Z4183" s="43">
        <v>0</v>
      </c>
      <c r="AA4183" s="43">
        <v>0</v>
      </c>
      <c r="AB4183" s="43">
        <v>0</v>
      </c>
      <c r="AC4183" s="43">
        <v>0</v>
      </c>
      <c r="AD4183" s="43">
        <v>0</v>
      </c>
      <c r="AE4183" s="43">
        <v>0</v>
      </c>
    </row>
    <row r="4184" spans="1:31" ht="15.75" x14ac:dyDescent="0.25">
      <c r="A4184" s="49" t="s">
        <v>8119</v>
      </c>
      <c r="B4184" s="22" t="s">
        <v>8535</v>
      </c>
      <c r="C4184" s="42" t="s">
        <v>8536</v>
      </c>
      <c r="D4184" s="21">
        <v>2024</v>
      </c>
      <c r="E4184" s="21">
        <v>2024</v>
      </c>
      <c r="F4184" s="43">
        <v>2.3596949999999999</v>
      </c>
      <c r="G4184" s="43">
        <v>2.8316349999999999</v>
      </c>
      <c r="H4184" s="43">
        <v>3.108823119552</v>
      </c>
      <c r="I4184" s="43">
        <v>0</v>
      </c>
      <c r="J4184" s="43">
        <f t="shared" si="195"/>
        <v>3.108823119552</v>
      </c>
      <c r="K4184" s="43">
        <v>0.496284</v>
      </c>
      <c r="L4184" s="43">
        <f t="shared" si="196"/>
        <v>2.6125391195519998</v>
      </c>
      <c r="M4184" s="43">
        <v>0</v>
      </c>
      <c r="N4184" s="43">
        <f t="shared" si="197"/>
        <v>2.8316349999999999</v>
      </c>
      <c r="O4184" s="43">
        <v>0.496284</v>
      </c>
      <c r="P4184" s="43">
        <v>0</v>
      </c>
      <c r="Q4184" s="43">
        <v>0.496284</v>
      </c>
      <c r="R4184" s="43">
        <v>0</v>
      </c>
      <c r="S4184" s="43">
        <v>0</v>
      </c>
      <c r="T4184" s="43">
        <v>0</v>
      </c>
      <c r="U4184" s="43">
        <v>0</v>
      </c>
      <c r="V4184" s="43">
        <v>0</v>
      </c>
      <c r="W4184" s="43">
        <v>0</v>
      </c>
      <c r="X4184" s="43">
        <v>0</v>
      </c>
      <c r="Y4184" s="43">
        <v>0</v>
      </c>
      <c r="Z4184" s="43">
        <v>0</v>
      </c>
      <c r="AA4184" s="43">
        <v>0</v>
      </c>
      <c r="AB4184" s="43">
        <v>0</v>
      </c>
      <c r="AC4184" s="43">
        <v>0</v>
      </c>
      <c r="AD4184" s="43">
        <v>0</v>
      </c>
      <c r="AE4184" s="43">
        <v>0</v>
      </c>
    </row>
    <row r="4185" spans="1:31" ht="15.75" x14ac:dyDescent="0.25">
      <c r="A4185" s="49" t="s">
        <v>8119</v>
      </c>
      <c r="B4185" s="22" t="s">
        <v>8537</v>
      </c>
      <c r="C4185" s="42" t="s">
        <v>8538</v>
      </c>
      <c r="D4185" s="21">
        <v>2024</v>
      </c>
      <c r="E4185" s="21">
        <v>2024</v>
      </c>
      <c r="F4185" s="43">
        <v>1.6491579999999999</v>
      </c>
      <c r="G4185" s="43">
        <v>1.9789909999999999</v>
      </c>
      <c r="H4185" s="43">
        <v>2.1727146494520002</v>
      </c>
      <c r="I4185" s="43">
        <v>0</v>
      </c>
      <c r="J4185" s="43">
        <f t="shared" si="195"/>
        <v>2.1727146494520002</v>
      </c>
      <c r="K4185" s="43">
        <v>0.20972399999999999</v>
      </c>
      <c r="L4185" s="43">
        <f t="shared" si="196"/>
        <v>1.9629906494520002</v>
      </c>
      <c r="M4185" s="43">
        <v>0</v>
      </c>
      <c r="N4185" s="43">
        <f t="shared" si="197"/>
        <v>1.9789909999999999</v>
      </c>
      <c r="O4185" s="43">
        <v>0.20972399999999999</v>
      </c>
      <c r="P4185" s="43">
        <v>0</v>
      </c>
      <c r="Q4185" s="43">
        <v>0.20972399999999999</v>
      </c>
      <c r="R4185" s="43">
        <v>0</v>
      </c>
      <c r="S4185" s="43">
        <v>0</v>
      </c>
      <c r="T4185" s="43">
        <v>0</v>
      </c>
      <c r="U4185" s="43">
        <v>0</v>
      </c>
      <c r="V4185" s="43">
        <v>0</v>
      </c>
      <c r="W4185" s="43">
        <v>0</v>
      </c>
      <c r="X4185" s="43">
        <v>0</v>
      </c>
      <c r="Y4185" s="43">
        <v>0</v>
      </c>
      <c r="Z4185" s="43">
        <v>0</v>
      </c>
      <c r="AA4185" s="43">
        <v>0</v>
      </c>
      <c r="AB4185" s="43">
        <v>0</v>
      </c>
      <c r="AC4185" s="43">
        <v>0</v>
      </c>
      <c r="AD4185" s="43">
        <v>0</v>
      </c>
      <c r="AE4185" s="43">
        <v>0</v>
      </c>
    </row>
    <row r="4186" spans="1:31" ht="15.75" x14ac:dyDescent="0.25">
      <c r="A4186" s="49" t="s">
        <v>8119</v>
      </c>
      <c r="B4186" s="22" t="s">
        <v>8539</v>
      </c>
      <c r="C4186" s="42" t="s">
        <v>8540</v>
      </c>
      <c r="D4186" s="21">
        <v>2023</v>
      </c>
      <c r="E4186" s="21">
        <v>2024</v>
      </c>
      <c r="F4186" s="43">
        <v>2.0987870000000002</v>
      </c>
      <c r="G4186" s="43">
        <v>2.518545</v>
      </c>
      <c r="H4186" s="43">
        <v>2.6217757940139998</v>
      </c>
      <c r="I4186" s="43">
        <v>0</v>
      </c>
      <c r="J4186" s="43">
        <f t="shared" si="195"/>
        <v>2.6217757940139998</v>
      </c>
      <c r="K4186" s="43">
        <v>1.9303239999999999</v>
      </c>
      <c r="L4186" s="43">
        <f t="shared" si="196"/>
        <v>0.69145179401399992</v>
      </c>
      <c r="M4186" s="43">
        <v>0</v>
      </c>
      <c r="N4186" s="43">
        <f t="shared" si="197"/>
        <v>2.518545</v>
      </c>
      <c r="O4186" s="43">
        <v>1.9303239999999999</v>
      </c>
      <c r="P4186" s="43">
        <v>1.742208</v>
      </c>
      <c r="Q4186" s="43">
        <v>0.18811600000000001</v>
      </c>
      <c r="R4186" s="43">
        <v>0</v>
      </c>
      <c r="S4186" s="43">
        <v>0</v>
      </c>
      <c r="T4186" s="43">
        <v>0</v>
      </c>
      <c r="U4186" s="43">
        <v>0</v>
      </c>
      <c r="V4186" s="43">
        <v>0</v>
      </c>
      <c r="W4186" s="43">
        <v>0</v>
      </c>
      <c r="X4186" s="43">
        <v>0</v>
      </c>
      <c r="Y4186" s="43">
        <v>0</v>
      </c>
      <c r="Z4186" s="43">
        <v>0</v>
      </c>
      <c r="AA4186" s="43">
        <v>0</v>
      </c>
      <c r="AB4186" s="43">
        <v>0</v>
      </c>
      <c r="AC4186" s="43">
        <v>0</v>
      </c>
      <c r="AD4186" s="43">
        <v>0</v>
      </c>
      <c r="AE4186" s="43">
        <v>0</v>
      </c>
    </row>
    <row r="4187" spans="1:31" ht="15.75" x14ac:dyDescent="0.25">
      <c r="A4187" s="49" t="s">
        <v>8119</v>
      </c>
      <c r="B4187" s="22" t="s">
        <v>8541</v>
      </c>
      <c r="C4187" s="42" t="s">
        <v>8542</v>
      </c>
      <c r="D4187" s="21">
        <v>2024</v>
      </c>
      <c r="E4187" s="21">
        <v>2024</v>
      </c>
      <c r="F4187" s="43">
        <v>0.66960799999999998</v>
      </c>
      <c r="G4187" s="43">
        <v>0.80352999999999997</v>
      </c>
      <c r="H4187" s="43">
        <v>0.88218784755099999</v>
      </c>
      <c r="I4187" s="43">
        <v>0</v>
      </c>
      <c r="J4187" s="43">
        <f t="shared" si="195"/>
        <v>0.88218784755099999</v>
      </c>
      <c r="K4187" s="43">
        <v>0.12717100000000001</v>
      </c>
      <c r="L4187" s="43">
        <f t="shared" si="196"/>
        <v>0.75501684755099996</v>
      </c>
      <c r="M4187" s="43">
        <v>0</v>
      </c>
      <c r="N4187" s="43">
        <f t="shared" si="197"/>
        <v>0.80352999999999997</v>
      </c>
      <c r="O4187" s="43">
        <v>0.12717100000000001</v>
      </c>
      <c r="P4187" s="43">
        <v>0</v>
      </c>
      <c r="Q4187" s="43">
        <v>0.12717100000000001</v>
      </c>
      <c r="R4187" s="43">
        <v>0</v>
      </c>
      <c r="S4187" s="43">
        <v>0</v>
      </c>
      <c r="T4187" s="43">
        <v>0</v>
      </c>
      <c r="U4187" s="43">
        <v>0</v>
      </c>
      <c r="V4187" s="43">
        <v>0</v>
      </c>
      <c r="W4187" s="43">
        <v>0</v>
      </c>
      <c r="X4187" s="43">
        <v>0</v>
      </c>
      <c r="Y4187" s="43">
        <v>0</v>
      </c>
      <c r="Z4187" s="43">
        <v>0</v>
      </c>
      <c r="AA4187" s="43">
        <v>0</v>
      </c>
      <c r="AB4187" s="43">
        <v>0</v>
      </c>
      <c r="AC4187" s="43">
        <v>0</v>
      </c>
      <c r="AD4187" s="43">
        <v>0</v>
      </c>
      <c r="AE4187" s="43">
        <v>0</v>
      </c>
    </row>
    <row r="4188" spans="1:31" ht="15.75" x14ac:dyDescent="0.25">
      <c r="A4188" s="49" t="s">
        <v>8119</v>
      </c>
      <c r="B4188" s="22" t="s">
        <v>8543</v>
      </c>
      <c r="C4188" s="42" t="s">
        <v>8544</v>
      </c>
      <c r="D4188" s="21">
        <v>2024</v>
      </c>
      <c r="E4188" s="21">
        <v>2025</v>
      </c>
      <c r="F4188" s="43">
        <v>9.216018</v>
      </c>
      <c r="G4188" s="43">
        <v>11.059222</v>
      </c>
      <c r="H4188" s="43">
        <v>12.730719256704999</v>
      </c>
      <c r="I4188" s="43">
        <v>0</v>
      </c>
      <c r="J4188" s="43">
        <f t="shared" si="195"/>
        <v>12.730719256704999</v>
      </c>
      <c r="K4188" s="43">
        <v>10.828275</v>
      </c>
      <c r="L4188" s="43">
        <f t="shared" si="196"/>
        <v>1.9024442567049995</v>
      </c>
      <c r="M4188" s="43">
        <v>0</v>
      </c>
      <c r="N4188" s="43">
        <f t="shared" si="197"/>
        <v>11.059222</v>
      </c>
      <c r="O4188" s="43">
        <v>10.828275</v>
      </c>
      <c r="P4188" s="43">
        <v>0</v>
      </c>
      <c r="Q4188" s="43">
        <v>0.34659899999999999</v>
      </c>
      <c r="R4188" s="43">
        <v>10.481676</v>
      </c>
      <c r="S4188" s="43">
        <v>0</v>
      </c>
      <c r="T4188" s="43">
        <v>0</v>
      </c>
      <c r="U4188" s="43">
        <v>0</v>
      </c>
      <c r="V4188" s="43">
        <v>0</v>
      </c>
      <c r="W4188" s="43">
        <v>0</v>
      </c>
      <c r="X4188" s="43">
        <v>0</v>
      </c>
      <c r="Y4188" s="43">
        <v>0</v>
      </c>
      <c r="Z4188" s="43">
        <v>0</v>
      </c>
      <c r="AA4188" s="43">
        <v>0</v>
      </c>
      <c r="AB4188" s="43">
        <v>0</v>
      </c>
      <c r="AC4188" s="43">
        <v>0</v>
      </c>
      <c r="AD4188" s="43">
        <v>0</v>
      </c>
      <c r="AE4188" s="43">
        <v>0</v>
      </c>
    </row>
    <row r="4189" spans="1:31" ht="15.75" x14ac:dyDescent="0.25">
      <c r="A4189" s="49" t="s">
        <v>8119</v>
      </c>
      <c r="B4189" s="22" t="s">
        <v>8545</v>
      </c>
      <c r="C4189" s="42" t="s">
        <v>8546</v>
      </c>
      <c r="D4189" s="21">
        <v>2023</v>
      </c>
      <c r="E4189" s="21">
        <v>2024</v>
      </c>
      <c r="F4189" s="43">
        <v>3.5118490000000002</v>
      </c>
      <c r="G4189" s="43">
        <v>4.2142179999999998</v>
      </c>
      <c r="H4189" s="43">
        <v>4.6247063661740002</v>
      </c>
      <c r="I4189" s="43">
        <v>0</v>
      </c>
      <c r="J4189" s="43">
        <f t="shared" si="195"/>
        <v>4.6247063661740002</v>
      </c>
      <c r="K4189" s="43">
        <v>4.3216919999999996</v>
      </c>
      <c r="L4189" s="43">
        <f t="shared" si="196"/>
        <v>0.30301436617400057</v>
      </c>
      <c r="M4189" s="43">
        <v>0</v>
      </c>
      <c r="N4189" s="43">
        <f t="shared" si="197"/>
        <v>4.2142179999999998</v>
      </c>
      <c r="O4189" s="43">
        <v>4.3216919999999996</v>
      </c>
      <c r="P4189" s="43">
        <v>3.3155999999999998E-2</v>
      </c>
      <c r="Q4189" s="43">
        <v>4.2885359999999997</v>
      </c>
      <c r="R4189" s="43">
        <v>0</v>
      </c>
      <c r="S4189" s="43">
        <v>0</v>
      </c>
      <c r="T4189" s="43">
        <v>0</v>
      </c>
      <c r="U4189" s="43">
        <v>0</v>
      </c>
      <c r="V4189" s="43">
        <v>0</v>
      </c>
      <c r="W4189" s="43">
        <v>0</v>
      </c>
      <c r="X4189" s="43">
        <v>0</v>
      </c>
      <c r="Y4189" s="43">
        <v>0</v>
      </c>
      <c r="Z4189" s="43">
        <v>0</v>
      </c>
      <c r="AA4189" s="43">
        <v>0</v>
      </c>
      <c r="AB4189" s="43">
        <v>0</v>
      </c>
      <c r="AC4189" s="43">
        <v>0</v>
      </c>
      <c r="AD4189" s="43">
        <v>0</v>
      </c>
      <c r="AE4189" s="43">
        <v>0</v>
      </c>
    </row>
    <row r="4190" spans="1:31" ht="15.75" x14ac:dyDescent="0.25">
      <c r="A4190" s="49" t="s">
        <v>8247</v>
      </c>
      <c r="B4190" s="22" t="s">
        <v>8547</v>
      </c>
      <c r="C4190" s="42" t="s">
        <v>8548</v>
      </c>
      <c r="D4190" s="21">
        <v>2024</v>
      </c>
      <c r="E4190" s="21">
        <v>2024</v>
      </c>
      <c r="F4190" s="43">
        <v>0.42566100000000001</v>
      </c>
      <c r="G4190" s="43">
        <v>0.51079399999999997</v>
      </c>
      <c r="H4190" s="43">
        <v>0.56079621270400004</v>
      </c>
      <c r="I4190" s="43">
        <v>0</v>
      </c>
      <c r="J4190" s="43">
        <f t="shared" si="195"/>
        <v>0.56079621270400004</v>
      </c>
      <c r="K4190" s="43">
        <v>0.39417999999999997</v>
      </c>
      <c r="L4190" s="43">
        <f t="shared" si="196"/>
        <v>0.16661621270400007</v>
      </c>
      <c r="M4190" s="43">
        <v>0</v>
      </c>
      <c r="N4190" s="43">
        <f t="shared" si="197"/>
        <v>0.51079399999999997</v>
      </c>
      <c r="O4190" s="43">
        <v>0.39417999999999997</v>
      </c>
      <c r="P4190" s="43">
        <v>0</v>
      </c>
      <c r="Q4190" s="43">
        <v>0.39417999999999997</v>
      </c>
      <c r="R4190" s="43">
        <v>0</v>
      </c>
      <c r="S4190" s="43">
        <v>0</v>
      </c>
      <c r="T4190" s="43">
        <v>0</v>
      </c>
      <c r="U4190" s="43">
        <v>0</v>
      </c>
      <c r="V4190" s="43">
        <v>0</v>
      </c>
      <c r="W4190" s="43">
        <v>0</v>
      </c>
      <c r="X4190" s="43">
        <v>0</v>
      </c>
      <c r="Y4190" s="43">
        <v>0</v>
      </c>
      <c r="Z4190" s="43">
        <v>0</v>
      </c>
      <c r="AA4190" s="43">
        <v>0</v>
      </c>
      <c r="AB4190" s="43">
        <v>0</v>
      </c>
      <c r="AC4190" s="43">
        <v>0</v>
      </c>
      <c r="AD4190" s="43">
        <v>0</v>
      </c>
      <c r="AE4190" s="43">
        <v>0</v>
      </c>
    </row>
    <row r="4191" spans="1:31" ht="15.75" x14ac:dyDescent="0.25">
      <c r="A4191" s="49" t="s">
        <v>8119</v>
      </c>
      <c r="B4191" s="22" t="s">
        <v>8549</v>
      </c>
      <c r="C4191" s="42" t="s">
        <v>8550</v>
      </c>
      <c r="D4191" s="21">
        <v>2023</v>
      </c>
      <c r="E4191" s="21">
        <v>2024</v>
      </c>
      <c r="F4191" s="43">
        <v>28.666058</v>
      </c>
      <c r="G4191" s="43">
        <v>34.399270000000001</v>
      </c>
      <c r="H4191" s="43">
        <v>37.536084764678002</v>
      </c>
      <c r="I4191" s="43">
        <v>0</v>
      </c>
      <c r="J4191" s="43">
        <f t="shared" si="195"/>
        <v>37.536084764678002</v>
      </c>
      <c r="K4191" s="43">
        <v>5.7949760000000001</v>
      </c>
      <c r="L4191" s="43">
        <f t="shared" si="196"/>
        <v>31.741108764678003</v>
      </c>
      <c r="M4191" s="43">
        <v>0</v>
      </c>
      <c r="N4191" s="43">
        <f t="shared" si="197"/>
        <v>34.399270000000001</v>
      </c>
      <c r="O4191" s="43">
        <v>5.7949760000000001</v>
      </c>
      <c r="P4191" s="43">
        <v>0.61591499999999999</v>
      </c>
      <c r="Q4191" s="43">
        <v>5.1790609999999999</v>
      </c>
      <c r="R4191" s="43">
        <v>0</v>
      </c>
      <c r="S4191" s="43">
        <v>0</v>
      </c>
      <c r="T4191" s="43">
        <v>0</v>
      </c>
      <c r="U4191" s="43">
        <v>0</v>
      </c>
      <c r="V4191" s="43">
        <v>0</v>
      </c>
      <c r="W4191" s="43">
        <v>0</v>
      </c>
      <c r="X4191" s="43">
        <v>0</v>
      </c>
      <c r="Y4191" s="43">
        <v>0</v>
      </c>
      <c r="Z4191" s="43">
        <v>0</v>
      </c>
      <c r="AA4191" s="43">
        <v>0</v>
      </c>
      <c r="AB4191" s="43">
        <v>0</v>
      </c>
      <c r="AC4191" s="43">
        <v>0</v>
      </c>
      <c r="AD4191" s="43">
        <v>0</v>
      </c>
      <c r="AE4191" s="43">
        <v>0</v>
      </c>
    </row>
    <row r="4192" spans="1:31" ht="15.75" x14ac:dyDescent="0.25">
      <c r="A4192" s="49" t="s">
        <v>8119</v>
      </c>
      <c r="B4192" s="22" t="s">
        <v>8551</v>
      </c>
      <c r="C4192" s="42" t="s">
        <v>8552</v>
      </c>
      <c r="D4192" s="21">
        <v>2023</v>
      </c>
      <c r="E4192" s="21">
        <v>2024</v>
      </c>
      <c r="F4192" s="43">
        <v>4.8453689999999998</v>
      </c>
      <c r="G4192" s="43">
        <v>5.8144419999999997</v>
      </c>
      <c r="H4192" s="43">
        <v>6.3569159938239999</v>
      </c>
      <c r="I4192" s="43">
        <v>0</v>
      </c>
      <c r="J4192" s="43">
        <f t="shared" si="195"/>
        <v>6.3569159938239999</v>
      </c>
      <c r="K4192" s="43">
        <v>0.327766</v>
      </c>
      <c r="L4192" s="43">
        <f t="shared" si="196"/>
        <v>6.0291499938239994</v>
      </c>
      <c r="M4192" s="43">
        <v>0</v>
      </c>
      <c r="N4192" s="43">
        <f t="shared" si="197"/>
        <v>5.8144419999999997</v>
      </c>
      <c r="O4192" s="43">
        <v>0.327766</v>
      </c>
      <c r="P4192" s="43">
        <v>2.3871E-2</v>
      </c>
      <c r="Q4192" s="43">
        <v>0.30389500000000003</v>
      </c>
      <c r="R4192" s="43">
        <v>0</v>
      </c>
      <c r="S4192" s="43">
        <v>0</v>
      </c>
      <c r="T4192" s="43">
        <v>0</v>
      </c>
      <c r="U4192" s="43">
        <v>0</v>
      </c>
      <c r="V4192" s="43">
        <v>0</v>
      </c>
      <c r="W4192" s="43">
        <v>0</v>
      </c>
      <c r="X4192" s="43">
        <v>0</v>
      </c>
      <c r="Y4192" s="43">
        <v>0</v>
      </c>
      <c r="Z4192" s="43">
        <v>0</v>
      </c>
      <c r="AA4192" s="43">
        <v>0</v>
      </c>
      <c r="AB4192" s="43">
        <v>0</v>
      </c>
      <c r="AC4192" s="43">
        <v>0</v>
      </c>
      <c r="AD4192" s="43">
        <v>0</v>
      </c>
      <c r="AE4192" s="43">
        <v>0</v>
      </c>
    </row>
    <row r="4193" spans="1:31" ht="15.75" x14ac:dyDescent="0.25">
      <c r="A4193" s="49" t="s">
        <v>8119</v>
      </c>
      <c r="B4193" s="22" t="s">
        <v>8553</v>
      </c>
      <c r="C4193" s="42" t="s">
        <v>8554</v>
      </c>
      <c r="D4193" s="21">
        <v>2023</v>
      </c>
      <c r="E4193" s="21">
        <v>2024</v>
      </c>
      <c r="F4193" s="43">
        <v>1.851407</v>
      </c>
      <c r="G4193" s="43">
        <v>2.2216879999999999</v>
      </c>
      <c r="H4193" s="43">
        <v>2.4346695949749999</v>
      </c>
      <c r="I4193" s="43">
        <v>0</v>
      </c>
      <c r="J4193" s="43">
        <f t="shared" si="195"/>
        <v>2.4346695949749999</v>
      </c>
      <c r="K4193" s="43">
        <v>1.070811</v>
      </c>
      <c r="L4193" s="43">
        <f t="shared" si="196"/>
        <v>1.3638585949749999</v>
      </c>
      <c r="M4193" s="43">
        <v>0</v>
      </c>
      <c r="N4193" s="43">
        <f t="shared" si="197"/>
        <v>2.2216879999999999</v>
      </c>
      <c r="O4193" s="43">
        <v>1.070811</v>
      </c>
      <c r="P4193" s="43">
        <v>3.4389999999999997E-2</v>
      </c>
      <c r="Q4193" s="43">
        <v>1.036421</v>
      </c>
      <c r="R4193" s="43">
        <v>0</v>
      </c>
      <c r="S4193" s="43">
        <v>0</v>
      </c>
      <c r="T4193" s="43">
        <v>0</v>
      </c>
      <c r="U4193" s="43">
        <v>0</v>
      </c>
      <c r="V4193" s="43">
        <v>0</v>
      </c>
      <c r="W4193" s="43">
        <v>0</v>
      </c>
      <c r="X4193" s="43">
        <v>0</v>
      </c>
      <c r="Y4193" s="43">
        <v>0</v>
      </c>
      <c r="Z4193" s="43">
        <v>0</v>
      </c>
      <c r="AA4193" s="43">
        <v>0</v>
      </c>
      <c r="AB4193" s="43">
        <v>0</v>
      </c>
      <c r="AC4193" s="43">
        <v>0</v>
      </c>
      <c r="AD4193" s="43">
        <v>0</v>
      </c>
      <c r="AE4193" s="43">
        <v>0</v>
      </c>
    </row>
    <row r="4194" spans="1:31" ht="15.75" x14ac:dyDescent="0.25">
      <c r="A4194" s="49" t="s">
        <v>8119</v>
      </c>
      <c r="B4194" s="22" t="s">
        <v>8555</v>
      </c>
      <c r="C4194" s="42" t="s">
        <v>8556</v>
      </c>
      <c r="D4194" s="21">
        <v>2023</v>
      </c>
      <c r="E4194" s="21">
        <v>2024</v>
      </c>
      <c r="F4194" s="43">
        <v>24.063122</v>
      </c>
      <c r="G4194" s="43">
        <v>28.875747</v>
      </c>
      <c r="H4194" s="43">
        <v>30.948111236734</v>
      </c>
      <c r="I4194" s="43">
        <v>0</v>
      </c>
      <c r="J4194" s="43">
        <f t="shared" si="195"/>
        <v>30.948111236734</v>
      </c>
      <c r="K4194" s="43">
        <v>12.548572</v>
      </c>
      <c r="L4194" s="43">
        <f t="shared" si="196"/>
        <v>18.399539236734</v>
      </c>
      <c r="M4194" s="43">
        <v>0</v>
      </c>
      <c r="N4194" s="43">
        <f t="shared" si="197"/>
        <v>28.875747</v>
      </c>
      <c r="O4194" s="43">
        <v>12.548572</v>
      </c>
      <c r="P4194" s="43">
        <v>5.199128</v>
      </c>
      <c r="Q4194" s="43">
        <v>7.3494440000000001</v>
      </c>
      <c r="R4194" s="43">
        <v>0</v>
      </c>
      <c r="S4194" s="43">
        <v>0</v>
      </c>
      <c r="T4194" s="43">
        <v>0</v>
      </c>
      <c r="U4194" s="43">
        <v>0</v>
      </c>
      <c r="V4194" s="43">
        <v>0</v>
      </c>
      <c r="W4194" s="43">
        <v>0</v>
      </c>
      <c r="X4194" s="43">
        <v>0</v>
      </c>
      <c r="Y4194" s="43">
        <v>0</v>
      </c>
      <c r="Z4194" s="43">
        <v>0</v>
      </c>
      <c r="AA4194" s="43">
        <v>0</v>
      </c>
      <c r="AB4194" s="43">
        <v>0</v>
      </c>
      <c r="AC4194" s="43">
        <v>0</v>
      </c>
      <c r="AD4194" s="43">
        <v>0</v>
      </c>
      <c r="AE4194" s="43">
        <v>0</v>
      </c>
    </row>
    <row r="4195" spans="1:31" ht="15.75" x14ac:dyDescent="0.25">
      <c r="A4195" s="49">
        <v>11.4</v>
      </c>
      <c r="B4195" s="22" t="s">
        <v>8557</v>
      </c>
      <c r="C4195" s="42" t="s">
        <v>8558</v>
      </c>
      <c r="D4195" s="21">
        <v>2023</v>
      </c>
      <c r="E4195" s="21">
        <v>2024</v>
      </c>
      <c r="F4195" s="43">
        <v>1.820424</v>
      </c>
      <c r="G4195" s="43">
        <v>2.1845080000000001</v>
      </c>
      <c r="H4195" s="43">
        <v>2.3895640680449999</v>
      </c>
      <c r="I4195" s="43">
        <v>0</v>
      </c>
      <c r="J4195" s="43">
        <f t="shared" si="195"/>
        <v>2.3895640680449999</v>
      </c>
      <c r="K4195" s="43">
        <v>1.0667679999999999</v>
      </c>
      <c r="L4195" s="43">
        <f t="shared" si="196"/>
        <v>1.3227960680449999</v>
      </c>
      <c r="M4195" s="43">
        <v>0</v>
      </c>
      <c r="N4195" s="43">
        <f t="shared" si="197"/>
        <v>2.1845080000000001</v>
      </c>
      <c r="O4195" s="43">
        <v>1.0667679999999999</v>
      </c>
      <c r="P4195" s="43">
        <v>6.8042000000000005E-2</v>
      </c>
      <c r="Q4195" s="43">
        <v>0.998726</v>
      </c>
      <c r="R4195" s="43">
        <v>0</v>
      </c>
      <c r="S4195" s="43">
        <v>0</v>
      </c>
      <c r="T4195" s="43">
        <v>0</v>
      </c>
      <c r="U4195" s="43">
        <v>0</v>
      </c>
      <c r="V4195" s="43">
        <v>0</v>
      </c>
      <c r="W4195" s="43">
        <v>0</v>
      </c>
      <c r="X4195" s="43">
        <v>0</v>
      </c>
      <c r="Y4195" s="43">
        <v>0</v>
      </c>
      <c r="Z4195" s="43">
        <v>0</v>
      </c>
      <c r="AA4195" s="43">
        <v>0</v>
      </c>
      <c r="AB4195" s="43">
        <v>0</v>
      </c>
      <c r="AC4195" s="43">
        <v>0</v>
      </c>
      <c r="AD4195" s="43">
        <v>0</v>
      </c>
      <c r="AE4195" s="43">
        <v>0</v>
      </c>
    </row>
    <row r="4196" spans="1:31" ht="15.75" x14ac:dyDescent="0.25">
      <c r="A4196" s="49" t="s">
        <v>8119</v>
      </c>
      <c r="B4196" s="22" t="s">
        <v>8559</v>
      </c>
      <c r="C4196" s="42" t="s">
        <v>8560</v>
      </c>
      <c r="D4196" s="21">
        <v>2023</v>
      </c>
      <c r="E4196" s="21">
        <v>2024</v>
      </c>
      <c r="F4196" s="43">
        <v>8.2596959999999999</v>
      </c>
      <c r="G4196" s="43">
        <v>9.9116359999999997</v>
      </c>
      <c r="H4196" s="43">
        <v>10.878409166979001</v>
      </c>
      <c r="I4196" s="43">
        <v>0</v>
      </c>
      <c r="J4196" s="43">
        <f t="shared" si="195"/>
        <v>10.878409166979001</v>
      </c>
      <c r="K4196" s="43">
        <v>2.158722</v>
      </c>
      <c r="L4196" s="43">
        <f t="shared" si="196"/>
        <v>8.7196871669789999</v>
      </c>
      <c r="M4196" s="43">
        <v>0</v>
      </c>
      <c r="N4196" s="43">
        <f t="shared" si="197"/>
        <v>9.9116359999999997</v>
      </c>
      <c r="O4196" s="43">
        <v>2.158722</v>
      </c>
      <c r="P4196" s="43">
        <v>1.1981E-2</v>
      </c>
      <c r="Q4196" s="43">
        <v>2.146741</v>
      </c>
      <c r="R4196" s="43">
        <v>0</v>
      </c>
      <c r="S4196" s="43">
        <v>0</v>
      </c>
      <c r="T4196" s="43">
        <v>0</v>
      </c>
      <c r="U4196" s="43">
        <v>0</v>
      </c>
      <c r="V4196" s="43">
        <v>0</v>
      </c>
      <c r="W4196" s="43">
        <v>0</v>
      </c>
      <c r="X4196" s="43">
        <v>0</v>
      </c>
      <c r="Y4196" s="43">
        <v>0</v>
      </c>
      <c r="Z4196" s="43">
        <v>0</v>
      </c>
      <c r="AA4196" s="43">
        <v>0</v>
      </c>
      <c r="AB4196" s="43">
        <v>0</v>
      </c>
      <c r="AC4196" s="43">
        <v>0</v>
      </c>
      <c r="AD4196" s="43">
        <v>0</v>
      </c>
      <c r="AE4196" s="43">
        <v>0</v>
      </c>
    </row>
    <row r="4197" spans="1:31" ht="15.75" x14ac:dyDescent="0.25">
      <c r="A4197" s="49" t="s">
        <v>8119</v>
      </c>
      <c r="B4197" s="22" t="s">
        <v>8561</v>
      </c>
      <c r="C4197" s="42" t="s">
        <v>8562</v>
      </c>
      <c r="D4197" s="21">
        <v>2023</v>
      </c>
      <c r="E4197" s="21">
        <v>2024</v>
      </c>
      <c r="F4197" s="43">
        <v>2.0366369999999998</v>
      </c>
      <c r="G4197" s="43">
        <v>2.4439649999999999</v>
      </c>
      <c r="H4197" s="43">
        <v>2.6823471632809999</v>
      </c>
      <c r="I4197" s="43">
        <v>0</v>
      </c>
      <c r="J4197" s="43">
        <f t="shared" si="195"/>
        <v>2.6823471632809999</v>
      </c>
      <c r="K4197" s="43">
        <v>1.5243359999999999</v>
      </c>
      <c r="L4197" s="43">
        <f t="shared" si="196"/>
        <v>1.158011163281</v>
      </c>
      <c r="M4197" s="43">
        <v>0</v>
      </c>
      <c r="N4197" s="43">
        <f t="shared" si="197"/>
        <v>2.4439649999999999</v>
      </c>
      <c r="O4197" s="43">
        <v>1.5243359999999999</v>
      </c>
      <c r="P4197" s="43">
        <v>8.4600000000000005E-3</v>
      </c>
      <c r="Q4197" s="43">
        <v>1.515876</v>
      </c>
      <c r="R4197" s="43">
        <v>0</v>
      </c>
      <c r="S4197" s="43">
        <v>0</v>
      </c>
      <c r="T4197" s="43">
        <v>0</v>
      </c>
      <c r="U4197" s="43">
        <v>0</v>
      </c>
      <c r="V4197" s="43">
        <v>0</v>
      </c>
      <c r="W4197" s="43">
        <v>0</v>
      </c>
      <c r="X4197" s="43">
        <v>0</v>
      </c>
      <c r="Y4197" s="43">
        <v>0</v>
      </c>
      <c r="Z4197" s="43">
        <v>0</v>
      </c>
      <c r="AA4197" s="43">
        <v>0</v>
      </c>
      <c r="AB4197" s="43">
        <v>0</v>
      </c>
      <c r="AC4197" s="43">
        <v>0</v>
      </c>
      <c r="AD4197" s="43">
        <v>0</v>
      </c>
      <c r="AE4197" s="43">
        <v>0</v>
      </c>
    </row>
    <row r="4198" spans="1:31" ht="15.75" x14ac:dyDescent="0.25">
      <c r="A4198" s="49" t="s">
        <v>8119</v>
      </c>
      <c r="B4198" s="22" t="s">
        <v>8563</v>
      </c>
      <c r="C4198" s="42" t="s">
        <v>8564</v>
      </c>
      <c r="D4198" s="21">
        <v>2023</v>
      </c>
      <c r="E4198" s="21">
        <v>2024</v>
      </c>
      <c r="F4198" s="43">
        <v>1.2732840000000001</v>
      </c>
      <c r="G4198" s="43">
        <v>1.527941</v>
      </c>
      <c r="H4198" s="43">
        <v>1.6769760940189999</v>
      </c>
      <c r="I4198" s="43">
        <v>0</v>
      </c>
      <c r="J4198" s="43">
        <f t="shared" si="195"/>
        <v>1.6769760940189999</v>
      </c>
      <c r="K4198" s="43">
        <v>0.69585600000000003</v>
      </c>
      <c r="L4198" s="43">
        <f t="shared" si="196"/>
        <v>0.98112009401899991</v>
      </c>
      <c r="M4198" s="43">
        <v>0</v>
      </c>
      <c r="N4198" s="43">
        <f t="shared" si="197"/>
        <v>1.527941</v>
      </c>
      <c r="O4198" s="43">
        <v>0.69585600000000003</v>
      </c>
      <c r="P4198" s="43">
        <v>3.862E-3</v>
      </c>
      <c r="Q4198" s="43">
        <v>0.691994</v>
      </c>
      <c r="R4198" s="43">
        <v>0</v>
      </c>
      <c r="S4198" s="43">
        <v>0</v>
      </c>
      <c r="T4198" s="43">
        <v>0</v>
      </c>
      <c r="U4198" s="43">
        <v>0</v>
      </c>
      <c r="V4198" s="43">
        <v>0</v>
      </c>
      <c r="W4198" s="43">
        <v>0</v>
      </c>
      <c r="X4198" s="43">
        <v>0</v>
      </c>
      <c r="Y4198" s="43">
        <v>0</v>
      </c>
      <c r="Z4198" s="43">
        <v>0</v>
      </c>
      <c r="AA4198" s="43">
        <v>0</v>
      </c>
      <c r="AB4198" s="43">
        <v>0</v>
      </c>
      <c r="AC4198" s="43">
        <v>0</v>
      </c>
      <c r="AD4198" s="43">
        <v>0</v>
      </c>
      <c r="AE4198" s="43">
        <v>0</v>
      </c>
    </row>
    <row r="4199" spans="1:31" ht="15.75" x14ac:dyDescent="0.25">
      <c r="A4199" s="49" t="s">
        <v>8119</v>
      </c>
      <c r="B4199" s="22" t="s">
        <v>8565</v>
      </c>
      <c r="C4199" s="42" t="s">
        <v>8566</v>
      </c>
      <c r="D4199" s="21">
        <v>2023</v>
      </c>
      <c r="E4199" s="21">
        <v>2024</v>
      </c>
      <c r="F4199" s="43">
        <v>1.1767559999999999</v>
      </c>
      <c r="G4199" s="43">
        <v>1.4121079999999999</v>
      </c>
      <c r="H4199" s="43">
        <v>1.541255505094</v>
      </c>
      <c r="I4199" s="43">
        <v>0</v>
      </c>
      <c r="J4199" s="43">
        <f t="shared" si="195"/>
        <v>1.541255505094</v>
      </c>
      <c r="K4199" s="43">
        <v>0.31411899999999998</v>
      </c>
      <c r="L4199" s="43">
        <f t="shared" si="196"/>
        <v>1.227136505094</v>
      </c>
      <c r="M4199" s="43">
        <v>0</v>
      </c>
      <c r="N4199" s="43">
        <f t="shared" si="197"/>
        <v>1.4121079999999999</v>
      </c>
      <c r="O4199" s="43">
        <v>0.31411899999999998</v>
      </c>
      <c r="P4199" s="43">
        <v>3.2050000000000002E-2</v>
      </c>
      <c r="Q4199" s="43">
        <v>0.28206900000000001</v>
      </c>
      <c r="R4199" s="43">
        <v>0</v>
      </c>
      <c r="S4199" s="43">
        <v>0</v>
      </c>
      <c r="T4199" s="43">
        <v>0</v>
      </c>
      <c r="U4199" s="43">
        <v>0</v>
      </c>
      <c r="V4199" s="43">
        <v>0</v>
      </c>
      <c r="W4199" s="43">
        <v>0</v>
      </c>
      <c r="X4199" s="43">
        <v>0</v>
      </c>
      <c r="Y4199" s="43">
        <v>0</v>
      </c>
      <c r="Z4199" s="43">
        <v>0</v>
      </c>
      <c r="AA4199" s="43">
        <v>0</v>
      </c>
      <c r="AB4199" s="43">
        <v>0</v>
      </c>
      <c r="AC4199" s="43">
        <v>0</v>
      </c>
      <c r="AD4199" s="43">
        <v>0</v>
      </c>
      <c r="AE4199" s="43">
        <v>0</v>
      </c>
    </row>
    <row r="4200" spans="1:31" ht="15.75" x14ac:dyDescent="0.25">
      <c r="A4200" s="49" t="s">
        <v>8119</v>
      </c>
      <c r="B4200" s="22" t="s">
        <v>8567</v>
      </c>
      <c r="C4200" s="42" t="s">
        <v>8568</v>
      </c>
      <c r="D4200" s="21">
        <v>2023</v>
      </c>
      <c r="E4200" s="21">
        <v>2024</v>
      </c>
      <c r="F4200" s="43">
        <v>14.635275</v>
      </c>
      <c r="G4200" s="43">
        <v>17.562329999999999</v>
      </c>
      <c r="H4200" s="43">
        <v>19.098996832516001</v>
      </c>
      <c r="I4200" s="43">
        <v>0</v>
      </c>
      <c r="J4200" s="43">
        <f t="shared" si="195"/>
        <v>19.098996832516001</v>
      </c>
      <c r="K4200" s="43">
        <v>0.711341</v>
      </c>
      <c r="L4200" s="43">
        <f t="shared" si="196"/>
        <v>18.387655832516</v>
      </c>
      <c r="M4200" s="43">
        <v>0</v>
      </c>
      <c r="N4200" s="43">
        <f t="shared" si="197"/>
        <v>17.562329999999999</v>
      </c>
      <c r="O4200" s="43">
        <v>0.711341</v>
      </c>
      <c r="P4200" s="43">
        <v>0.117245</v>
      </c>
      <c r="Q4200" s="43">
        <v>0.59409599999999996</v>
      </c>
      <c r="R4200" s="43">
        <v>0</v>
      </c>
      <c r="S4200" s="43">
        <v>0</v>
      </c>
      <c r="T4200" s="43">
        <v>0</v>
      </c>
      <c r="U4200" s="43">
        <v>0</v>
      </c>
      <c r="V4200" s="43">
        <v>0</v>
      </c>
      <c r="W4200" s="43">
        <v>0</v>
      </c>
      <c r="X4200" s="43">
        <v>0</v>
      </c>
      <c r="Y4200" s="43">
        <v>0</v>
      </c>
      <c r="Z4200" s="43">
        <v>0</v>
      </c>
      <c r="AA4200" s="43">
        <v>0</v>
      </c>
      <c r="AB4200" s="43">
        <v>0</v>
      </c>
      <c r="AC4200" s="43">
        <v>0</v>
      </c>
      <c r="AD4200" s="43">
        <v>0</v>
      </c>
      <c r="AE4200" s="43">
        <v>0</v>
      </c>
    </row>
    <row r="4201" spans="1:31" ht="15.75" x14ac:dyDescent="0.25">
      <c r="A4201" s="49" t="s">
        <v>8119</v>
      </c>
      <c r="B4201" s="22" t="s">
        <v>8569</v>
      </c>
      <c r="C4201" s="42" t="s">
        <v>8570</v>
      </c>
      <c r="D4201" s="21">
        <v>2023</v>
      </c>
      <c r="E4201" s="21">
        <v>2024</v>
      </c>
      <c r="F4201" s="43">
        <v>2.110023</v>
      </c>
      <c r="G4201" s="43">
        <v>2.5320269999999998</v>
      </c>
      <c r="H4201" s="43">
        <v>2.7637878870420001</v>
      </c>
      <c r="I4201" s="43">
        <v>0</v>
      </c>
      <c r="J4201" s="43">
        <f t="shared" si="195"/>
        <v>2.7637878870420001</v>
      </c>
      <c r="K4201" s="43">
        <v>0.69039300000000003</v>
      </c>
      <c r="L4201" s="43">
        <f t="shared" si="196"/>
        <v>2.0733948870420003</v>
      </c>
      <c r="M4201" s="43">
        <v>0</v>
      </c>
      <c r="N4201" s="43">
        <f t="shared" si="197"/>
        <v>2.5320269999999998</v>
      </c>
      <c r="O4201" s="43">
        <v>0.69039300000000003</v>
      </c>
      <c r="P4201" s="43">
        <v>6.9622000000000003E-2</v>
      </c>
      <c r="Q4201" s="43">
        <v>0.62077099999999996</v>
      </c>
      <c r="R4201" s="43">
        <v>0</v>
      </c>
      <c r="S4201" s="43">
        <v>0</v>
      </c>
      <c r="T4201" s="43">
        <v>0</v>
      </c>
      <c r="U4201" s="43">
        <v>0</v>
      </c>
      <c r="V4201" s="43">
        <v>0</v>
      </c>
      <c r="W4201" s="43">
        <v>0</v>
      </c>
      <c r="X4201" s="43">
        <v>0</v>
      </c>
      <c r="Y4201" s="43">
        <v>0</v>
      </c>
      <c r="Z4201" s="43">
        <v>0</v>
      </c>
      <c r="AA4201" s="43">
        <v>0</v>
      </c>
      <c r="AB4201" s="43">
        <v>0</v>
      </c>
      <c r="AC4201" s="43">
        <v>0</v>
      </c>
      <c r="AD4201" s="43">
        <v>0</v>
      </c>
      <c r="AE4201" s="43">
        <v>0</v>
      </c>
    </row>
    <row r="4202" spans="1:31" ht="15.75" x14ac:dyDescent="0.25">
      <c r="A4202" s="49" t="s">
        <v>8119</v>
      </c>
      <c r="B4202" s="22" t="s">
        <v>8571</v>
      </c>
      <c r="C4202" s="42" t="s">
        <v>8572</v>
      </c>
      <c r="D4202" s="21">
        <v>2023</v>
      </c>
      <c r="E4202" s="21">
        <v>2024</v>
      </c>
      <c r="F4202" s="43">
        <v>21.974810000000002</v>
      </c>
      <c r="G4202" s="43">
        <v>26.369772000000001</v>
      </c>
      <c r="H4202" s="43">
        <v>28.928288874094001</v>
      </c>
      <c r="I4202" s="43">
        <v>0</v>
      </c>
      <c r="J4202" s="43">
        <f t="shared" si="195"/>
        <v>28.928288874094001</v>
      </c>
      <c r="K4202" s="43">
        <v>11.281419</v>
      </c>
      <c r="L4202" s="43">
        <f t="shared" si="196"/>
        <v>17.646869874094001</v>
      </c>
      <c r="M4202" s="43">
        <v>0</v>
      </c>
      <c r="N4202" s="43">
        <f t="shared" si="197"/>
        <v>26.369772000000001</v>
      </c>
      <c r="O4202" s="43">
        <v>11.281419</v>
      </c>
      <c r="P4202" s="43">
        <v>0.15467700000000001</v>
      </c>
      <c r="Q4202" s="43">
        <v>11.126742</v>
      </c>
      <c r="R4202" s="43">
        <v>0</v>
      </c>
      <c r="S4202" s="43">
        <v>0</v>
      </c>
      <c r="T4202" s="43">
        <v>0</v>
      </c>
      <c r="U4202" s="43">
        <v>0</v>
      </c>
      <c r="V4202" s="43">
        <v>0</v>
      </c>
      <c r="W4202" s="43">
        <v>0</v>
      </c>
      <c r="X4202" s="43">
        <v>0</v>
      </c>
      <c r="Y4202" s="43">
        <v>0</v>
      </c>
      <c r="Z4202" s="43">
        <v>0</v>
      </c>
      <c r="AA4202" s="43">
        <v>0</v>
      </c>
      <c r="AB4202" s="43">
        <v>0</v>
      </c>
      <c r="AC4202" s="43">
        <v>0</v>
      </c>
      <c r="AD4202" s="43">
        <v>0</v>
      </c>
      <c r="AE4202" s="43">
        <v>0</v>
      </c>
    </row>
    <row r="4203" spans="1:31" ht="15.75" x14ac:dyDescent="0.25">
      <c r="A4203" s="49" t="s">
        <v>8119</v>
      </c>
      <c r="B4203" s="22" t="s">
        <v>8573</v>
      </c>
      <c r="C4203" s="42" t="s">
        <v>8574</v>
      </c>
      <c r="D4203" s="21">
        <v>2023</v>
      </c>
      <c r="E4203" s="21">
        <v>2024</v>
      </c>
      <c r="F4203" s="43">
        <v>13.006220000000001</v>
      </c>
      <c r="G4203" s="43">
        <v>15.607464999999999</v>
      </c>
      <c r="H4203" s="43">
        <v>17.039895599139001</v>
      </c>
      <c r="I4203" s="43">
        <v>0</v>
      </c>
      <c r="J4203" s="43">
        <f t="shared" si="195"/>
        <v>17.039895599139001</v>
      </c>
      <c r="K4203" s="43">
        <v>2.2104819999999998</v>
      </c>
      <c r="L4203" s="43">
        <f t="shared" si="196"/>
        <v>14.829413599139002</v>
      </c>
      <c r="M4203" s="43">
        <v>0</v>
      </c>
      <c r="N4203" s="43">
        <f t="shared" si="197"/>
        <v>15.607464999999999</v>
      </c>
      <c r="O4203" s="43">
        <v>2.2104819999999998</v>
      </c>
      <c r="P4203" s="43">
        <v>0.21424799999999999</v>
      </c>
      <c r="Q4203" s="43">
        <v>1.9962340000000001</v>
      </c>
      <c r="R4203" s="43">
        <v>0</v>
      </c>
      <c r="S4203" s="43">
        <v>0</v>
      </c>
      <c r="T4203" s="43">
        <v>0</v>
      </c>
      <c r="U4203" s="43">
        <v>0</v>
      </c>
      <c r="V4203" s="43">
        <v>0</v>
      </c>
      <c r="W4203" s="43">
        <v>0</v>
      </c>
      <c r="X4203" s="43">
        <v>0</v>
      </c>
      <c r="Y4203" s="43">
        <v>0</v>
      </c>
      <c r="Z4203" s="43">
        <v>0</v>
      </c>
      <c r="AA4203" s="43">
        <v>0</v>
      </c>
      <c r="AB4203" s="43">
        <v>0</v>
      </c>
      <c r="AC4203" s="43">
        <v>0</v>
      </c>
      <c r="AD4203" s="43">
        <v>0</v>
      </c>
      <c r="AE4203" s="43">
        <v>0</v>
      </c>
    </row>
    <row r="4204" spans="1:31" ht="15.75" x14ac:dyDescent="0.25">
      <c r="A4204" s="49" t="s">
        <v>8119</v>
      </c>
      <c r="B4204" s="22" t="s">
        <v>8575</v>
      </c>
      <c r="C4204" s="42" t="s">
        <v>8576</v>
      </c>
      <c r="D4204" s="21">
        <v>2023</v>
      </c>
      <c r="E4204" s="21">
        <v>2024</v>
      </c>
      <c r="F4204" s="43">
        <v>1.704836</v>
      </c>
      <c r="G4204" s="43">
        <v>2.0458029999999998</v>
      </c>
      <c r="H4204" s="43">
        <v>2.2157989984120001</v>
      </c>
      <c r="I4204" s="43">
        <v>0</v>
      </c>
      <c r="J4204" s="43">
        <f t="shared" si="195"/>
        <v>2.2157989984120001</v>
      </c>
      <c r="K4204" s="43">
        <v>0.211725</v>
      </c>
      <c r="L4204" s="43">
        <f t="shared" si="196"/>
        <v>2.0040739984120002</v>
      </c>
      <c r="M4204" s="43">
        <v>0</v>
      </c>
      <c r="N4204" s="43">
        <f t="shared" si="197"/>
        <v>2.0458029999999998</v>
      </c>
      <c r="O4204" s="43">
        <v>0.211725</v>
      </c>
      <c r="P4204" s="43">
        <v>4.9685E-2</v>
      </c>
      <c r="Q4204" s="43">
        <v>0.16203999999999999</v>
      </c>
      <c r="R4204" s="43">
        <v>0</v>
      </c>
      <c r="S4204" s="43">
        <v>0</v>
      </c>
      <c r="T4204" s="43">
        <v>0</v>
      </c>
      <c r="U4204" s="43">
        <v>0</v>
      </c>
      <c r="V4204" s="43">
        <v>0</v>
      </c>
      <c r="W4204" s="43">
        <v>0</v>
      </c>
      <c r="X4204" s="43">
        <v>0</v>
      </c>
      <c r="Y4204" s="43">
        <v>0</v>
      </c>
      <c r="Z4204" s="43">
        <v>0</v>
      </c>
      <c r="AA4204" s="43">
        <v>0</v>
      </c>
      <c r="AB4204" s="43">
        <v>0</v>
      </c>
      <c r="AC4204" s="43">
        <v>0</v>
      </c>
      <c r="AD4204" s="43">
        <v>0</v>
      </c>
      <c r="AE4204" s="43">
        <v>0</v>
      </c>
    </row>
    <row r="4205" spans="1:31" ht="15.75" x14ac:dyDescent="0.25">
      <c r="A4205" s="49" t="s">
        <v>8119</v>
      </c>
      <c r="B4205" s="22" t="s">
        <v>8577</v>
      </c>
      <c r="C4205" s="42" t="s">
        <v>8578</v>
      </c>
      <c r="D4205" s="21">
        <v>2023</v>
      </c>
      <c r="E4205" s="21">
        <v>2025</v>
      </c>
      <c r="F4205" s="43">
        <v>2.6712790000000002</v>
      </c>
      <c r="G4205" s="43">
        <v>3.2055340000000001</v>
      </c>
      <c r="H4205" s="43">
        <v>3.6677716041930002</v>
      </c>
      <c r="I4205" s="43">
        <v>0</v>
      </c>
      <c r="J4205" s="43">
        <f t="shared" si="195"/>
        <v>3.6677716041930002</v>
      </c>
      <c r="K4205" s="43">
        <v>3.3820450000000002</v>
      </c>
      <c r="L4205" s="43">
        <f t="shared" si="196"/>
        <v>0.285726604193</v>
      </c>
      <c r="M4205" s="43">
        <v>0</v>
      </c>
      <c r="N4205" s="43">
        <f t="shared" si="197"/>
        <v>3.2055340000000001</v>
      </c>
      <c r="O4205" s="43">
        <v>3.3820450000000002</v>
      </c>
      <c r="P4205" s="43">
        <v>0.103197</v>
      </c>
      <c r="Q4205" s="43">
        <v>0.31350899999999998</v>
      </c>
      <c r="R4205" s="43">
        <v>2.9653390000000002</v>
      </c>
      <c r="S4205" s="43">
        <v>0</v>
      </c>
      <c r="T4205" s="43">
        <v>0</v>
      </c>
      <c r="U4205" s="43">
        <v>0</v>
      </c>
      <c r="V4205" s="43">
        <v>0</v>
      </c>
      <c r="W4205" s="43">
        <v>0</v>
      </c>
      <c r="X4205" s="43">
        <v>0</v>
      </c>
      <c r="Y4205" s="43">
        <v>0</v>
      </c>
      <c r="Z4205" s="43">
        <v>0</v>
      </c>
      <c r="AA4205" s="43">
        <v>0</v>
      </c>
      <c r="AB4205" s="43">
        <v>0</v>
      </c>
      <c r="AC4205" s="43">
        <v>0</v>
      </c>
      <c r="AD4205" s="43">
        <v>0</v>
      </c>
      <c r="AE4205" s="43">
        <v>0</v>
      </c>
    </row>
    <row r="4206" spans="1:31" ht="15.75" x14ac:dyDescent="0.25">
      <c r="A4206" s="49">
        <v>11.4</v>
      </c>
      <c r="B4206" s="22" t="s">
        <v>8579</v>
      </c>
      <c r="C4206" s="42" t="s">
        <v>8580</v>
      </c>
      <c r="D4206" s="21">
        <v>2023</v>
      </c>
      <c r="E4206" s="21">
        <v>2025</v>
      </c>
      <c r="F4206" s="43">
        <v>3.8858269999999999</v>
      </c>
      <c r="G4206" s="43">
        <v>4.6629930000000002</v>
      </c>
      <c r="H4206" s="43">
        <v>5.3359468190679999</v>
      </c>
      <c r="I4206" s="43">
        <v>0</v>
      </c>
      <c r="J4206" s="43">
        <f t="shared" si="195"/>
        <v>5.3359468190679999</v>
      </c>
      <c r="K4206" s="43">
        <v>2.962758</v>
      </c>
      <c r="L4206" s="43">
        <f t="shared" si="196"/>
        <v>2.3731888190679999</v>
      </c>
      <c r="M4206" s="43">
        <v>0</v>
      </c>
      <c r="N4206" s="43">
        <f t="shared" si="197"/>
        <v>4.6629930000000002</v>
      </c>
      <c r="O4206" s="43">
        <v>2.962758</v>
      </c>
      <c r="P4206" s="43">
        <v>0.21541399999999999</v>
      </c>
      <c r="Q4206" s="43">
        <v>0</v>
      </c>
      <c r="R4206" s="43">
        <v>2.747344</v>
      </c>
      <c r="S4206" s="43">
        <v>0</v>
      </c>
      <c r="T4206" s="43">
        <v>0</v>
      </c>
      <c r="U4206" s="43">
        <v>0</v>
      </c>
      <c r="V4206" s="43">
        <v>0</v>
      </c>
      <c r="W4206" s="43">
        <v>0</v>
      </c>
      <c r="X4206" s="43">
        <v>0</v>
      </c>
      <c r="Y4206" s="43">
        <v>0</v>
      </c>
      <c r="Z4206" s="43">
        <v>0</v>
      </c>
      <c r="AA4206" s="43">
        <v>0</v>
      </c>
      <c r="AB4206" s="43">
        <v>0</v>
      </c>
      <c r="AC4206" s="43">
        <v>0</v>
      </c>
      <c r="AD4206" s="43">
        <v>0</v>
      </c>
      <c r="AE4206" s="43">
        <v>0</v>
      </c>
    </row>
    <row r="4207" spans="1:31" ht="15.75" x14ac:dyDescent="0.25">
      <c r="A4207" s="49">
        <v>11.4</v>
      </c>
      <c r="B4207" s="22" t="s">
        <v>8581</v>
      </c>
      <c r="C4207" s="42" t="s">
        <v>8582</v>
      </c>
      <c r="D4207" s="21">
        <v>2023</v>
      </c>
      <c r="E4207" s="21">
        <v>2025</v>
      </c>
      <c r="F4207" s="43">
        <v>2.6659630000000001</v>
      </c>
      <c r="G4207" s="43">
        <v>3.1991550000000002</v>
      </c>
      <c r="H4207" s="43">
        <v>3.6614242935669998</v>
      </c>
      <c r="I4207" s="43">
        <v>0</v>
      </c>
      <c r="J4207" s="43">
        <f t="shared" si="195"/>
        <v>3.6614242935669998</v>
      </c>
      <c r="K4207" s="43">
        <v>1.3303389999999999</v>
      </c>
      <c r="L4207" s="43">
        <f t="shared" si="196"/>
        <v>2.3310852935669999</v>
      </c>
      <c r="M4207" s="43">
        <v>0</v>
      </c>
      <c r="N4207" s="43">
        <f t="shared" si="197"/>
        <v>3.1991550000000002</v>
      </c>
      <c r="O4207" s="43">
        <v>1.3303389999999999</v>
      </c>
      <c r="P4207" s="43">
        <v>9.4710000000000003E-2</v>
      </c>
      <c r="Q4207" s="43">
        <v>0</v>
      </c>
      <c r="R4207" s="43">
        <v>1.2356290000000001</v>
      </c>
      <c r="S4207" s="43">
        <v>0</v>
      </c>
      <c r="T4207" s="43">
        <v>0</v>
      </c>
      <c r="U4207" s="43">
        <v>0</v>
      </c>
      <c r="V4207" s="43">
        <v>0</v>
      </c>
      <c r="W4207" s="43">
        <v>0</v>
      </c>
      <c r="X4207" s="43">
        <v>0</v>
      </c>
      <c r="Y4207" s="43">
        <v>0</v>
      </c>
      <c r="Z4207" s="43">
        <v>0</v>
      </c>
      <c r="AA4207" s="43">
        <v>0</v>
      </c>
      <c r="AB4207" s="43">
        <v>0</v>
      </c>
      <c r="AC4207" s="43">
        <v>0</v>
      </c>
      <c r="AD4207" s="43">
        <v>0</v>
      </c>
      <c r="AE4207" s="43">
        <v>0</v>
      </c>
    </row>
    <row r="4208" spans="1:31" ht="15.75" x14ac:dyDescent="0.25">
      <c r="A4208" s="49" t="s">
        <v>8247</v>
      </c>
      <c r="B4208" s="22" t="s">
        <v>8583</v>
      </c>
      <c r="C4208" s="42" t="s">
        <v>8584</v>
      </c>
      <c r="D4208" s="21">
        <v>2024</v>
      </c>
      <c r="E4208" s="21">
        <v>2024</v>
      </c>
      <c r="F4208" s="43">
        <v>1.4627490000000001</v>
      </c>
      <c r="G4208" s="43">
        <v>1.755298</v>
      </c>
      <c r="H4208" s="43">
        <v>1.927123467071</v>
      </c>
      <c r="I4208" s="43">
        <v>0</v>
      </c>
      <c r="J4208" s="43">
        <f t="shared" si="195"/>
        <v>1.927123467071</v>
      </c>
      <c r="K4208" s="43">
        <v>0.19534399999999999</v>
      </c>
      <c r="L4208" s="43">
        <f t="shared" si="196"/>
        <v>1.7317794670710001</v>
      </c>
      <c r="M4208" s="43">
        <v>0</v>
      </c>
      <c r="N4208" s="43">
        <f t="shared" si="197"/>
        <v>1.755298</v>
      </c>
      <c r="O4208" s="43">
        <v>0.19534399999999999</v>
      </c>
      <c r="P4208" s="43">
        <v>0</v>
      </c>
      <c r="Q4208" s="43">
        <v>0.19534399999999999</v>
      </c>
      <c r="R4208" s="43">
        <v>0</v>
      </c>
      <c r="S4208" s="43">
        <v>0</v>
      </c>
      <c r="T4208" s="43">
        <v>0</v>
      </c>
      <c r="U4208" s="43">
        <v>0</v>
      </c>
      <c r="V4208" s="43">
        <v>0</v>
      </c>
      <c r="W4208" s="43">
        <v>0</v>
      </c>
      <c r="X4208" s="43">
        <v>0</v>
      </c>
      <c r="Y4208" s="43">
        <v>0</v>
      </c>
      <c r="Z4208" s="43">
        <v>0</v>
      </c>
      <c r="AA4208" s="43">
        <v>0</v>
      </c>
      <c r="AB4208" s="43">
        <v>0</v>
      </c>
      <c r="AC4208" s="43">
        <v>0</v>
      </c>
      <c r="AD4208" s="43">
        <v>0</v>
      </c>
      <c r="AE4208" s="43">
        <v>0</v>
      </c>
    </row>
    <row r="4209" spans="1:31" ht="15.75" x14ac:dyDescent="0.25">
      <c r="A4209" s="49" t="s">
        <v>8119</v>
      </c>
      <c r="B4209" s="22" t="s">
        <v>8585</v>
      </c>
      <c r="C4209" s="42" t="s">
        <v>8586</v>
      </c>
      <c r="D4209" s="21">
        <v>2024</v>
      </c>
      <c r="E4209" s="21">
        <v>2024</v>
      </c>
      <c r="F4209" s="43">
        <v>9.8550730000000009</v>
      </c>
      <c r="G4209" s="43">
        <v>11.826088</v>
      </c>
      <c r="H4209" s="43">
        <v>12.983731950195001</v>
      </c>
      <c r="I4209" s="43">
        <v>0</v>
      </c>
      <c r="J4209" s="43">
        <f t="shared" si="195"/>
        <v>12.983731950195001</v>
      </c>
      <c r="K4209" s="43">
        <v>4.1115599999999999</v>
      </c>
      <c r="L4209" s="43">
        <f t="shared" si="196"/>
        <v>8.8721719501949998</v>
      </c>
      <c r="M4209" s="43">
        <v>0</v>
      </c>
      <c r="N4209" s="43">
        <f t="shared" si="197"/>
        <v>11.826088</v>
      </c>
      <c r="O4209" s="43">
        <v>4.1115599999999999</v>
      </c>
      <c r="P4209" s="43">
        <v>0</v>
      </c>
      <c r="Q4209" s="43">
        <v>4.1115599999999999</v>
      </c>
      <c r="R4209" s="43">
        <v>0</v>
      </c>
      <c r="S4209" s="43">
        <v>0</v>
      </c>
      <c r="T4209" s="43">
        <v>0</v>
      </c>
      <c r="U4209" s="43">
        <v>0</v>
      </c>
      <c r="V4209" s="43">
        <v>0</v>
      </c>
      <c r="W4209" s="43">
        <v>0</v>
      </c>
      <c r="X4209" s="43">
        <v>0</v>
      </c>
      <c r="Y4209" s="43">
        <v>0</v>
      </c>
      <c r="Z4209" s="43">
        <v>0</v>
      </c>
      <c r="AA4209" s="43">
        <v>0</v>
      </c>
      <c r="AB4209" s="43">
        <v>0</v>
      </c>
      <c r="AC4209" s="43">
        <v>0</v>
      </c>
      <c r="AD4209" s="43">
        <v>0</v>
      </c>
      <c r="AE4209" s="43">
        <v>0</v>
      </c>
    </row>
    <row r="4210" spans="1:31" ht="15.75" x14ac:dyDescent="0.25">
      <c r="A4210" s="49" t="s">
        <v>8247</v>
      </c>
      <c r="B4210" s="22" t="s">
        <v>8587</v>
      </c>
      <c r="C4210" s="42" t="s">
        <v>8588</v>
      </c>
      <c r="D4210" s="21">
        <v>2024</v>
      </c>
      <c r="E4210" s="21">
        <v>2024</v>
      </c>
      <c r="F4210" s="43">
        <v>0.67482500000000001</v>
      </c>
      <c r="G4210" s="43">
        <v>0.80978899999999998</v>
      </c>
      <c r="H4210" s="43">
        <v>0.88905953481400002</v>
      </c>
      <c r="I4210" s="43">
        <v>0</v>
      </c>
      <c r="J4210" s="43">
        <f t="shared" si="195"/>
        <v>0.88905953481400002</v>
      </c>
      <c r="K4210" s="43">
        <v>0.56023999999999996</v>
      </c>
      <c r="L4210" s="43">
        <f t="shared" si="196"/>
        <v>0.32881953481400006</v>
      </c>
      <c r="M4210" s="43">
        <v>0</v>
      </c>
      <c r="N4210" s="43">
        <f t="shared" si="197"/>
        <v>0.80978899999999998</v>
      </c>
      <c r="O4210" s="43">
        <v>0.56023999999999996</v>
      </c>
      <c r="P4210" s="43">
        <v>0</v>
      </c>
      <c r="Q4210" s="43">
        <v>0.56023999999999996</v>
      </c>
      <c r="R4210" s="43">
        <v>0</v>
      </c>
      <c r="S4210" s="43">
        <v>0</v>
      </c>
      <c r="T4210" s="43">
        <v>0</v>
      </c>
      <c r="U4210" s="43">
        <v>0</v>
      </c>
      <c r="V4210" s="43">
        <v>0</v>
      </c>
      <c r="W4210" s="43">
        <v>0</v>
      </c>
      <c r="X4210" s="43">
        <v>0</v>
      </c>
      <c r="Y4210" s="43">
        <v>0</v>
      </c>
      <c r="Z4210" s="43">
        <v>0</v>
      </c>
      <c r="AA4210" s="43">
        <v>0</v>
      </c>
      <c r="AB4210" s="43">
        <v>0</v>
      </c>
      <c r="AC4210" s="43">
        <v>0</v>
      </c>
      <c r="AD4210" s="43">
        <v>0</v>
      </c>
      <c r="AE4210" s="43">
        <v>0</v>
      </c>
    </row>
    <row r="4211" spans="1:31" ht="15.75" x14ac:dyDescent="0.25">
      <c r="A4211" s="49" t="s">
        <v>8119</v>
      </c>
      <c r="B4211" s="22" t="s">
        <v>8589</v>
      </c>
      <c r="C4211" s="42" t="s">
        <v>8590</v>
      </c>
      <c r="D4211" s="21">
        <v>2024</v>
      </c>
      <c r="E4211" s="21">
        <v>2024</v>
      </c>
      <c r="F4211" s="43">
        <v>5.4055939999999998</v>
      </c>
      <c r="G4211" s="43">
        <v>6.486713</v>
      </c>
      <c r="H4211" s="43">
        <v>7.121693056682</v>
      </c>
      <c r="I4211" s="43">
        <v>0</v>
      </c>
      <c r="J4211" s="43">
        <f t="shared" si="195"/>
        <v>7.121693056682</v>
      </c>
      <c r="K4211" s="43">
        <v>1.6393249999999999</v>
      </c>
      <c r="L4211" s="43">
        <f t="shared" si="196"/>
        <v>5.4823680566820006</v>
      </c>
      <c r="M4211" s="43">
        <v>0</v>
      </c>
      <c r="N4211" s="43">
        <f t="shared" si="197"/>
        <v>6.486713</v>
      </c>
      <c r="O4211" s="43">
        <v>1.6393249999999999</v>
      </c>
      <c r="P4211" s="43">
        <v>0</v>
      </c>
      <c r="Q4211" s="43">
        <v>1.6393249999999999</v>
      </c>
      <c r="R4211" s="43">
        <v>0</v>
      </c>
      <c r="S4211" s="43">
        <v>0</v>
      </c>
      <c r="T4211" s="43">
        <v>0</v>
      </c>
      <c r="U4211" s="43">
        <v>0</v>
      </c>
      <c r="V4211" s="43">
        <v>0</v>
      </c>
      <c r="W4211" s="43">
        <v>0</v>
      </c>
      <c r="X4211" s="43">
        <v>0</v>
      </c>
      <c r="Y4211" s="43">
        <v>0</v>
      </c>
      <c r="Z4211" s="43">
        <v>0</v>
      </c>
      <c r="AA4211" s="43">
        <v>0</v>
      </c>
      <c r="AB4211" s="43">
        <v>0</v>
      </c>
      <c r="AC4211" s="43">
        <v>0</v>
      </c>
      <c r="AD4211" s="43">
        <v>0</v>
      </c>
      <c r="AE4211" s="43">
        <v>0</v>
      </c>
    </row>
    <row r="4212" spans="1:31" ht="15.75" x14ac:dyDescent="0.25">
      <c r="A4212" s="49" t="s">
        <v>8119</v>
      </c>
      <c r="B4212" s="22" t="s">
        <v>8591</v>
      </c>
      <c r="C4212" s="42" t="s">
        <v>8592</v>
      </c>
      <c r="D4212" s="21">
        <v>2024</v>
      </c>
      <c r="E4212" s="21">
        <v>2024</v>
      </c>
      <c r="F4212" s="43">
        <v>1.069428</v>
      </c>
      <c r="G4212" s="43">
        <v>1.2833129999999999</v>
      </c>
      <c r="H4212" s="43">
        <v>1.408936326529</v>
      </c>
      <c r="I4212" s="43">
        <v>0</v>
      </c>
      <c r="J4212" s="43">
        <f t="shared" si="195"/>
        <v>1.408936326529</v>
      </c>
      <c r="K4212" s="43">
        <v>0.36528699999999997</v>
      </c>
      <c r="L4212" s="43">
        <f t="shared" si="196"/>
        <v>1.0436493265290001</v>
      </c>
      <c r="M4212" s="43">
        <v>0</v>
      </c>
      <c r="N4212" s="43">
        <f t="shared" si="197"/>
        <v>1.2833129999999999</v>
      </c>
      <c r="O4212" s="43">
        <v>0.36528699999999997</v>
      </c>
      <c r="P4212" s="43">
        <v>0</v>
      </c>
      <c r="Q4212" s="43">
        <v>0.36528699999999997</v>
      </c>
      <c r="R4212" s="43">
        <v>0</v>
      </c>
      <c r="S4212" s="43">
        <v>0</v>
      </c>
      <c r="T4212" s="43">
        <v>0</v>
      </c>
      <c r="U4212" s="43">
        <v>0</v>
      </c>
      <c r="V4212" s="43">
        <v>0</v>
      </c>
      <c r="W4212" s="43">
        <v>0</v>
      </c>
      <c r="X4212" s="43">
        <v>0</v>
      </c>
      <c r="Y4212" s="43">
        <v>0</v>
      </c>
      <c r="Z4212" s="43">
        <v>0</v>
      </c>
      <c r="AA4212" s="43">
        <v>0</v>
      </c>
      <c r="AB4212" s="43">
        <v>0</v>
      </c>
      <c r="AC4212" s="43">
        <v>0</v>
      </c>
      <c r="AD4212" s="43">
        <v>0</v>
      </c>
      <c r="AE4212" s="43">
        <v>0</v>
      </c>
    </row>
    <row r="4213" spans="1:31" ht="15.75" x14ac:dyDescent="0.25">
      <c r="A4213" s="49" t="s">
        <v>8119</v>
      </c>
      <c r="B4213" s="22" t="s">
        <v>8593</v>
      </c>
      <c r="C4213" s="42" t="s">
        <v>8594</v>
      </c>
      <c r="D4213" s="21">
        <v>2024</v>
      </c>
      <c r="E4213" s="21">
        <v>2024</v>
      </c>
      <c r="F4213" s="43">
        <v>4.8899119999999998</v>
      </c>
      <c r="G4213" s="43">
        <v>5.8678949999999999</v>
      </c>
      <c r="H4213" s="43">
        <v>6.4422973845530001</v>
      </c>
      <c r="I4213" s="43">
        <v>0</v>
      </c>
      <c r="J4213" s="43">
        <f t="shared" si="195"/>
        <v>6.4422973845530001</v>
      </c>
      <c r="K4213" s="43">
        <v>3.922523</v>
      </c>
      <c r="L4213" s="43">
        <f t="shared" si="196"/>
        <v>2.5197743845530001</v>
      </c>
      <c r="M4213" s="43">
        <v>0</v>
      </c>
      <c r="N4213" s="43">
        <f t="shared" si="197"/>
        <v>5.8678949999999999</v>
      </c>
      <c r="O4213" s="43">
        <v>3.922523</v>
      </c>
      <c r="P4213" s="43">
        <v>0</v>
      </c>
      <c r="Q4213" s="43">
        <v>3.922523</v>
      </c>
      <c r="R4213" s="43">
        <v>0</v>
      </c>
      <c r="S4213" s="43">
        <v>0</v>
      </c>
      <c r="T4213" s="43">
        <v>0</v>
      </c>
      <c r="U4213" s="43">
        <v>0</v>
      </c>
      <c r="V4213" s="43">
        <v>0</v>
      </c>
      <c r="W4213" s="43">
        <v>0</v>
      </c>
      <c r="X4213" s="43">
        <v>0</v>
      </c>
      <c r="Y4213" s="43">
        <v>0</v>
      </c>
      <c r="Z4213" s="43">
        <v>0</v>
      </c>
      <c r="AA4213" s="43">
        <v>0</v>
      </c>
      <c r="AB4213" s="43">
        <v>0</v>
      </c>
      <c r="AC4213" s="43">
        <v>0</v>
      </c>
      <c r="AD4213" s="43">
        <v>0</v>
      </c>
      <c r="AE4213" s="43">
        <v>0</v>
      </c>
    </row>
    <row r="4214" spans="1:31" ht="15.75" x14ac:dyDescent="0.25">
      <c r="A4214" s="49" t="s">
        <v>8119</v>
      </c>
      <c r="B4214" s="22" t="s">
        <v>8595</v>
      </c>
      <c r="C4214" s="42" t="s">
        <v>8596</v>
      </c>
      <c r="D4214" s="21">
        <v>2023</v>
      </c>
      <c r="E4214" s="21">
        <v>2024</v>
      </c>
      <c r="F4214" s="43">
        <v>11.574773</v>
      </c>
      <c r="G4214" s="43">
        <v>13.889728</v>
      </c>
      <c r="H4214" s="43">
        <v>15.201668295078001</v>
      </c>
      <c r="I4214" s="43">
        <v>0</v>
      </c>
      <c r="J4214" s="43">
        <f t="shared" si="195"/>
        <v>15.201668295078001</v>
      </c>
      <c r="K4214" s="43">
        <v>4.884614</v>
      </c>
      <c r="L4214" s="43">
        <f t="shared" si="196"/>
        <v>10.317054295078002</v>
      </c>
      <c r="M4214" s="43">
        <v>0</v>
      </c>
      <c r="N4214" s="43">
        <f t="shared" si="197"/>
        <v>13.889728</v>
      </c>
      <c r="O4214" s="43">
        <v>4.884614</v>
      </c>
      <c r="P4214" s="43">
        <v>0.266152</v>
      </c>
      <c r="Q4214" s="43">
        <v>4.6184620000000001</v>
      </c>
      <c r="R4214" s="43">
        <v>0</v>
      </c>
      <c r="S4214" s="43">
        <v>0</v>
      </c>
      <c r="T4214" s="43">
        <v>0</v>
      </c>
      <c r="U4214" s="43">
        <v>0</v>
      </c>
      <c r="V4214" s="43">
        <v>0</v>
      </c>
      <c r="W4214" s="43">
        <v>0</v>
      </c>
      <c r="X4214" s="43">
        <v>0</v>
      </c>
      <c r="Y4214" s="43">
        <v>0</v>
      </c>
      <c r="Z4214" s="43">
        <v>0</v>
      </c>
      <c r="AA4214" s="43">
        <v>0</v>
      </c>
      <c r="AB4214" s="43">
        <v>0</v>
      </c>
      <c r="AC4214" s="43">
        <v>0</v>
      </c>
      <c r="AD4214" s="43">
        <v>0</v>
      </c>
      <c r="AE4214" s="43">
        <v>0</v>
      </c>
    </row>
    <row r="4215" spans="1:31" ht="15.75" x14ac:dyDescent="0.25">
      <c r="A4215" s="49" t="s">
        <v>8119</v>
      </c>
      <c r="B4215" s="22" t="s">
        <v>8597</v>
      </c>
      <c r="C4215" s="42" t="s">
        <v>8598</v>
      </c>
      <c r="D4215" s="21">
        <v>2023</v>
      </c>
      <c r="E4215" s="21">
        <v>2024</v>
      </c>
      <c r="F4215" s="43">
        <v>6.7778999999999998</v>
      </c>
      <c r="G4215" s="43">
        <v>8.1334800000000005</v>
      </c>
      <c r="H4215" s="43">
        <v>8.9179064947469993</v>
      </c>
      <c r="I4215" s="43">
        <v>0</v>
      </c>
      <c r="J4215" s="43">
        <f t="shared" si="195"/>
        <v>8.9179064947469993</v>
      </c>
      <c r="K4215" s="43">
        <v>6.7875730000000001</v>
      </c>
      <c r="L4215" s="43">
        <f t="shared" si="196"/>
        <v>2.1303334947469992</v>
      </c>
      <c r="M4215" s="43">
        <v>0</v>
      </c>
      <c r="N4215" s="43">
        <f t="shared" si="197"/>
        <v>8.1334800000000005</v>
      </c>
      <c r="O4215" s="43">
        <v>6.7875730000000001</v>
      </c>
      <c r="P4215" s="43">
        <v>0.155558</v>
      </c>
      <c r="Q4215" s="43">
        <v>6.632015</v>
      </c>
      <c r="R4215" s="43">
        <v>0</v>
      </c>
      <c r="S4215" s="43">
        <v>0</v>
      </c>
      <c r="T4215" s="43">
        <v>0</v>
      </c>
      <c r="U4215" s="43">
        <v>0</v>
      </c>
      <c r="V4215" s="43">
        <v>0</v>
      </c>
      <c r="W4215" s="43">
        <v>0</v>
      </c>
      <c r="X4215" s="43">
        <v>0</v>
      </c>
      <c r="Y4215" s="43">
        <v>0</v>
      </c>
      <c r="Z4215" s="43">
        <v>0</v>
      </c>
      <c r="AA4215" s="43">
        <v>0</v>
      </c>
      <c r="AB4215" s="43">
        <v>0</v>
      </c>
      <c r="AC4215" s="43">
        <v>0</v>
      </c>
      <c r="AD4215" s="43">
        <v>0</v>
      </c>
      <c r="AE4215" s="43">
        <v>0</v>
      </c>
    </row>
    <row r="4216" spans="1:31" ht="15.75" x14ac:dyDescent="0.25">
      <c r="A4216" s="49" t="s">
        <v>8119</v>
      </c>
      <c r="B4216" s="22" t="s">
        <v>8599</v>
      </c>
      <c r="C4216" s="42" t="s">
        <v>8600</v>
      </c>
      <c r="D4216" s="21">
        <v>2023</v>
      </c>
      <c r="E4216" s="21">
        <v>2024</v>
      </c>
      <c r="F4216" s="43">
        <v>0.73153599999999996</v>
      </c>
      <c r="G4216" s="43">
        <v>0.87784200000000001</v>
      </c>
      <c r="H4216" s="43">
        <v>0.958609674395</v>
      </c>
      <c r="I4216" s="43">
        <v>0</v>
      </c>
      <c r="J4216" s="43">
        <f t="shared" si="195"/>
        <v>0.958609674395</v>
      </c>
      <c r="K4216" s="43">
        <v>0.345862</v>
      </c>
      <c r="L4216" s="43">
        <f t="shared" si="196"/>
        <v>0.612747674395</v>
      </c>
      <c r="M4216" s="43">
        <v>0</v>
      </c>
      <c r="N4216" s="43">
        <f t="shared" si="197"/>
        <v>0.87784200000000001</v>
      </c>
      <c r="O4216" s="43">
        <v>0.345862</v>
      </c>
      <c r="P4216" s="43">
        <v>3.2274999999999998E-2</v>
      </c>
      <c r="Q4216" s="43">
        <v>0.313587</v>
      </c>
      <c r="R4216" s="43">
        <v>0</v>
      </c>
      <c r="S4216" s="43">
        <v>0</v>
      </c>
      <c r="T4216" s="43">
        <v>0</v>
      </c>
      <c r="U4216" s="43">
        <v>0</v>
      </c>
      <c r="V4216" s="43">
        <v>0</v>
      </c>
      <c r="W4216" s="43">
        <v>0</v>
      </c>
      <c r="X4216" s="43">
        <v>0</v>
      </c>
      <c r="Y4216" s="43">
        <v>0</v>
      </c>
      <c r="Z4216" s="43">
        <v>0</v>
      </c>
      <c r="AA4216" s="43">
        <v>0</v>
      </c>
      <c r="AB4216" s="43">
        <v>0</v>
      </c>
      <c r="AC4216" s="43">
        <v>0</v>
      </c>
      <c r="AD4216" s="43">
        <v>0</v>
      </c>
      <c r="AE4216" s="43">
        <v>0</v>
      </c>
    </row>
    <row r="4217" spans="1:31" ht="15.75" x14ac:dyDescent="0.25">
      <c r="A4217" s="49" t="s">
        <v>8247</v>
      </c>
      <c r="B4217" s="22" t="s">
        <v>8601</v>
      </c>
      <c r="C4217" s="42" t="s">
        <v>8602</v>
      </c>
      <c r="D4217" s="21">
        <v>2024</v>
      </c>
      <c r="E4217" s="21">
        <v>2024</v>
      </c>
      <c r="F4217" s="43">
        <v>0.75501200000000002</v>
      </c>
      <c r="G4217" s="43">
        <v>0.90601399999999999</v>
      </c>
      <c r="H4217" s="43">
        <v>0.99470390401800002</v>
      </c>
      <c r="I4217" s="43">
        <v>0</v>
      </c>
      <c r="J4217" s="43">
        <f t="shared" si="195"/>
        <v>0.99470390401800002</v>
      </c>
      <c r="K4217" s="43">
        <v>0.44646000000000002</v>
      </c>
      <c r="L4217" s="43">
        <f t="shared" si="196"/>
        <v>0.54824390401800005</v>
      </c>
      <c r="M4217" s="43">
        <v>0</v>
      </c>
      <c r="N4217" s="43">
        <f t="shared" si="197"/>
        <v>0.90601399999999999</v>
      </c>
      <c r="O4217" s="43">
        <v>0.44646000000000002</v>
      </c>
      <c r="P4217" s="43">
        <v>0</v>
      </c>
      <c r="Q4217" s="43">
        <v>0.44646000000000002</v>
      </c>
      <c r="R4217" s="43">
        <v>0</v>
      </c>
      <c r="S4217" s="43">
        <v>0</v>
      </c>
      <c r="T4217" s="43">
        <v>0</v>
      </c>
      <c r="U4217" s="43">
        <v>0</v>
      </c>
      <c r="V4217" s="43">
        <v>0</v>
      </c>
      <c r="W4217" s="43">
        <v>0</v>
      </c>
      <c r="X4217" s="43">
        <v>0</v>
      </c>
      <c r="Y4217" s="43">
        <v>0</v>
      </c>
      <c r="Z4217" s="43">
        <v>0</v>
      </c>
      <c r="AA4217" s="43">
        <v>0</v>
      </c>
      <c r="AB4217" s="43">
        <v>0</v>
      </c>
      <c r="AC4217" s="43">
        <v>0</v>
      </c>
      <c r="AD4217" s="43">
        <v>0</v>
      </c>
      <c r="AE4217" s="43">
        <v>0</v>
      </c>
    </row>
    <row r="4218" spans="1:31" ht="15.75" x14ac:dyDescent="0.25">
      <c r="A4218" s="49" t="s">
        <v>8247</v>
      </c>
      <c r="B4218" s="22" t="s">
        <v>8603</v>
      </c>
      <c r="C4218" s="42" t="s">
        <v>8604</v>
      </c>
      <c r="D4218" s="21">
        <v>2024</v>
      </c>
      <c r="E4218" s="21">
        <v>2024</v>
      </c>
      <c r="F4218" s="43">
        <v>0.25366499999999997</v>
      </c>
      <c r="G4218" s="43">
        <v>0.30439699999999997</v>
      </c>
      <c r="H4218" s="43">
        <v>0.334195216387</v>
      </c>
      <c r="I4218" s="43">
        <v>0</v>
      </c>
      <c r="J4218" s="43">
        <f t="shared" si="195"/>
        <v>0.334195216387</v>
      </c>
      <c r="K4218" s="43">
        <v>0.17936299999999999</v>
      </c>
      <c r="L4218" s="43">
        <f t="shared" si="196"/>
        <v>0.15483221638700001</v>
      </c>
      <c r="M4218" s="43">
        <v>0</v>
      </c>
      <c r="N4218" s="43">
        <f t="shared" si="197"/>
        <v>0.30439699999999997</v>
      </c>
      <c r="O4218" s="43">
        <v>0.17936299999999999</v>
      </c>
      <c r="P4218" s="43">
        <v>0</v>
      </c>
      <c r="Q4218" s="43">
        <v>0.17936299999999999</v>
      </c>
      <c r="R4218" s="43">
        <v>0</v>
      </c>
      <c r="S4218" s="43">
        <v>0</v>
      </c>
      <c r="T4218" s="43">
        <v>0</v>
      </c>
      <c r="U4218" s="43">
        <v>0</v>
      </c>
      <c r="V4218" s="43">
        <v>0</v>
      </c>
      <c r="W4218" s="43">
        <v>0</v>
      </c>
      <c r="X4218" s="43">
        <v>0</v>
      </c>
      <c r="Y4218" s="43">
        <v>0</v>
      </c>
      <c r="Z4218" s="43">
        <v>0</v>
      </c>
      <c r="AA4218" s="43">
        <v>0</v>
      </c>
      <c r="AB4218" s="43">
        <v>0</v>
      </c>
      <c r="AC4218" s="43">
        <v>0</v>
      </c>
      <c r="AD4218" s="43">
        <v>0</v>
      </c>
      <c r="AE4218" s="43">
        <v>0</v>
      </c>
    </row>
    <row r="4219" spans="1:31" ht="15.75" x14ac:dyDescent="0.25">
      <c r="A4219" s="49" t="s">
        <v>8119</v>
      </c>
      <c r="B4219" s="22" t="s">
        <v>8605</v>
      </c>
      <c r="C4219" s="42" t="s">
        <v>8606</v>
      </c>
      <c r="D4219" s="21">
        <v>2023</v>
      </c>
      <c r="E4219" s="21">
        <v>2024</v>
      </c>
      <c r="F4219" s="43">
        <v>13.890287000000001</v>
      </c>
      <c r="G4219" s="43">
        <v>16.668344000000001</v>
      </c>
      <c r="H4219" s="43">
        <v>18.175858807331998</v>
      </c>
      <c r="I4219" s="43">
        <v>0</v>
      </c>
      <c r="J4219" s="43">
        <f t="shared" si="195"/>
        <v>18.175858807331998</v>
      </c>
      <c r="K4219" s="43">
        <v>2.0160559999999998</v>
      </c>
      <c r="L4219" s="43">
        <f t="shared" si="196"/>
        <v>16.159802807331999</v>
      </c>
      <c r="M4219" s="43">
        <v>0</v>
      </c>
      <c r="N4219" s="43">
        <f t="shared" si="197"/>
        <v>16.668344000000001</v>
      </c>
      <c r="O4219" s="43">
        <v>2.0160559999999998</v>
      </c>
      <c r="P4219" s="43">
        <v>0.238153</v>
      </c>
      <c r="Q4219" s="43">
        <v>1.777903</v>
      </c>
      <c r="R4219" s="43">
        <v>0</v>
      </c>
      <c r="S4219" s="43">
        <v>0</v>
      </c>
      <c r="T4219" s="43">
        <v>0</v>
      </c>
      <c r="U4219" s="43">
        <v>0</v>
      </c>
      <c r="V4219" s="43">
        <v>0</v>
      </c>
      <c r="W4219" s="43">
        <v>0</v>
      </c>
      <c r="X4219" s="43">
        <v>0</v>
      </c>
      <c r="Y4219" s="43">
        <v>0</v>
      </c>
      <c r="Z4219" s="43">
        <v>0</v>
      </c>
      <c r="AA4219" s="43">
        <v>0</v>
      </c>
      <c r="AB4219" s="43">
        <v>0</v>
      </c>
      <c r="AC4219" s="43">
        <v>0</v>
      </c>
      <c r="AD4219" s="43">
        <v>0</v>
      </c>
      <c r="AE4219" s="43">
        <v>0</v>
      </c>
    </row>
    <row r="4220" spans="1:31" ht="15.75" x14ac:dyDescent="0.25">
      <c r="A4220" s="49" t="s">
        <v>8119</v>
      </c>
      <c r="B4220" s="22" t="s">
        <v>8607</v>
      </c>
      <c r="C4220" s="42" t="s">
        <v>8608</v>
      </c>
      <c r="D4220" s="21">
        <v>2023</v>
      </c>
      <c r="E4220" s="21">
        <v>2024</v>
      </c>
      <c r="F4220" s="43">
        <v>5.5200670000000001</v>
      </c>
      <c r="G4220" s="43">
        <v>6.6240810000000003</v>
      </c>
      <c r="H4220" s="43">
        <v>7.245561324673</v>
      </c>
      <c r="I4220" s="43">
        <v>0</v>
      </c>
      <c r="J4220" s="43">
        <f t="shared" si="195"/>
        <v>7.245561324673</v>
      </c>
      <c r="K4220" s="43">
        <v>2.403562</v>
      </c>
      <c r="L4220" s="43">
        <f t="shared" si="196"/>
        <v>4.841999324673</v>
      </c>
      <c r="M4220" s="43">
        <v>0</v>
      </c>
      <c r="N4220" s="43">
        <f t="shared" si="197"/>
        <v>6.6240810000000003</v>
      </c>
      <c r="O4220" s="43">
        <v>2.403562</v>
      </c>
      <c r="P4220" s="43">
        <v>0.155084</v>
      </c>
      <c r="Q4220" s="43">
        <v>2.248478</v>
      </c>
      <c r="R4220" s="43">
        <v>0</v>
      </c>
      <c r="S4220" s="43">
        <v>0</v>
      </c>
      <c r="T4220" s="43">
        <v>0</v>
      </c>
      <c r="U4220" s="43">
        <v>0</v>
      </c>
      <c r="V4220" s="43">
        <v>0</v>
      </c>
      <c r="W4220" s="43">
        <v>0</v>
      </c>
      <c r="X4220" s="43">
        <v>0</v>
      </c>
      <c r="Y4220" s="43">
        <v>0</v>
      </c>
      <c r="Z4220" s="43">
        <v>0</v>
      </c>
      <c r="AA4220" s="43">
        <v>0</v>
      </c>
      <c r="AB4220" s="43">
        <v>0</v>
      </c>
      <c r="AC4220" s="43">
        <v>0</v>
      </c>
      <c r="AD4220" s="43">
        <v>0</v>
      </c>
      <c r="AE4220" s="43">
        <v>0</v>
      </c>
    </row>
    <row r="4221" spans="1:31" ht="15.75" x14ac:dyDescent="0.25">
      <c r="A4221" s="49" t="s">
        <v>8119</v>
      </c>
      <c r="B4221" s="22" t="s">
        <v>8609</v>
      </c>
      <c r="C4221" s="42" t="s">
        <v>8610</v>
      </c>
      <c r="D4221" s="21">
        <v>2023</v>
      </c>
      <c r="E4221" s="21">
        <v>2024</v>
      </c>
      <c r="F4221" s="43">
        <v>5.8559749999999999</v>
      </c>
      <c r="G4221" s="43">
        <v>7.0271699999999999</v>
      </c>
      <c r="H4221" s="43">
        <v>7.6998991077790002</v>
      </c>
      <c r="I4221" s="43">
        <v>0</v>
      </c>
      <c r="J4221" s="43">
        <f t="shared" si="195"/>
        <v>7.6998991077790002</v>
      </c>
      <c r="K4221" s="43">
        <v>4.7603980000000004</v>
      </c>
      <c r="L4221" s="43">
        <f t="shared" si="196"/>
        <v>2.9395011077789999</v>
      </c>
      <c r="M4221" s="43">
        <v>0</v>
      </c>
      <c r="N4221" s="43">
        <f t="shared" si="197"/>
        <v>7.0271699999999999</v>
      </c>
      <c r="O4221" s="43">
        <v>4.7603980000000004</v>
      </c>
      <c r="P4221" s="43">
        <v>0.162828</v>
      </c>
      <c r="Q4221" s="43">
        <v>4.5975700000000002</v>
      </c>
      <c r="R4221" s="43">
        <v>0</v>
      </c>
      <c r="S4221" s="43">
        <v>0</v>
      </c>
      <c r="T4221" s="43">
        <v>0</v>
      </c>
      <c r="U4221" s="43">
        <v>0</v>
      </c>
      <c r="V4221" s="43">
        <v>0</v>
      </c>
      <c r="W4221" s="43">
        <v>0</v>
      </c>
      <c r="X4221" s="43">
        <v>0</v>
      </c>
      <c r="Y4221" s="43">
        <v>0</v>
      </c>
      <c r="Z4221" s="43">
        <v>0</v>
      </c>
      <c r="AA4221" s="43">
        <v>0</v>
      </c>
      <c r="AB4221" s="43">
        <v>0</v>
      </c>
      <c r="AC4221" s="43">
        <v>0</v>
      </c>
      <c r="AD4221" s="43">
        <v>0</v>
      </c>
      <c r="AE4221" s="43">
        <v>0</v>
      </c>
    </row>
    <row r="4222" spans="1:31" ht="15.75" x14ac:dyDescent="0.25">
      <c r="A4222" s="49" t="s">
        <v>8119</v>
      </c>
      <c r="B4222" s="22" t="s">
        <v>8611</v>
      </c>
      <c r="C4222" s="42" t="s">
        <v>8612</v>
      </c>
      <c r="D4222" s="21">
        <v>2023</v>
      </c>
      <c r="E4222" s="21">
        <v>2024</v>
      </c>
      <c r="F4222" s="43">
        <v>1.2192989999999999</v>
      </c>
      <c r="G4222" s="43">
        <v>1.4631590000000001</v>
      </c>
      <c r="H4222" s="43">
        <v>1.5976227055009999</v>
      </c>
      <c r="I4222" s="43">
        <v>0</v>
      </c>
      <c r="J4222" s="43">
        <f t="shared" si="195"/>
        <v>1.5976227055009999</v>
      </c>
      <c r="K4222" s="43">
        <v>0.57815300000000003</v>
      </c>
      <c r="L4222" s="43">
        <f t="shared" si="196"/>
        <v>1.0194697055009998</v>
      </c>
      <c r="M4222" s="43">
        <v>0</v>
      </c>
      <c r="N4222" s="43">
        <f t="shared" si="197"/>
        <v>1.4631590000000001</v>
      </c>
      <c r="O4222" s="43">
        <v>0.57815300000000003</v>
      </c>
      <c r="P4222" s="43">
        <v>5.4933000000000003E-2</v>
      </c>
      <c r="Q4222" s="43">
        <v>0.52322000000000002</v>
      </c>
      <c r="R4222" s="43">
        <v>0</v>
      </c>
      <c r="S4222" s="43">
        <v>0</v>
      </c>
      <c r="T4222" s="43">
        <v>0</v>
      </c>
      <c r="U4222" s="43">
        <v>0</v>
      </c>
      <c r="V4222" s="43">
        <v>0</v>
      </c>
      <c r="W4222" s="43">
        <v>0</v>
      </c>
      <c r="X4222" s="43">
        <v>0</v>
      </c>
      <c r="Y4222" s="43">
        <v>0</v>
      </c>
      <c r="Z4222" s="43">
        <v>0</v>
      </c>
      <c r="AA4222" s="43">
        <v>0</v>
      </c>
      <c r="AB4222" s="43">
        <v>0</v>
      </c>
      <c r="AC4222" s="43">
        <v>0</v>
      </c>
      <c r="AD4222" s="43">
        <v>0</v>
      </c>
      <c r="AE4222" s="43">
        <v>0</v>
      </c>
    </row>
    <row r="4223" spans="1:31" ht="15.75" x14ac:dyDescent="0.25">
      <c r="A4223" s="49" t="s">
        <v>7962</v>
      </c>
      <c r="B4223" s="22" t="s">
        <v>8613</v>
      </c>
      <c r="C4223" s="42" t="s">
        <v>8614</v>
      </c>
      <c r="D4223" s="21">
        <v>2021</v>
      </c>
      <c r="E4223" s="21">
        <v>2024</v>
      </c>
      <c r="F4223" s="43">
        <v>64.558785</v>
      </c>
      <c r="G4223" s="43">
        <v>77.470543000000006</v>
      </c>
      <c r="H4223" s="43">
        <v>83.715730296900006</v>
      </c>
      <c r="I4223" s="43">
        <v>0</v>
      </c>
      <c r="J4223" s="43">
        <f t="shared" si="195"/>
        <v>83.715730296900006</v>
      </c>
      <c r="K4223" s="43">
        <v>38.556018000000002</v>
      </c>
      <c r="L4223" s="43">
        <f t="shared" si="196"/>
        <v>45.159712296900004</v>
      </c>
      <c r="M4223" s="43">
        <v>0.17999399999999999</v>
      </c>
      <c r="N4223" s="43">
        <f t="shared" si="197"/>
        <v>77.290549000000013</v>
      </c>
      <c r="O4223" s="43">
        <v>38.556018000000002</v>
      </c>
      <c r="P4223" s="43">
        <v>10.401415999999999</v>
      </c>
      <c r="Q4223" s="43">
        <v>27.974608</v>
      </c>
      <c r="R4223" s="43">
        <v>0</v>
      </c>
      <c r="S4223" s="43">
        <v>0</v>
      </c>
      <c r="T4223" s="43">
        <v>0</v>
      </c>
      <c r="U4223" s="43">
        <v>0</v>
      </c>
      <c r="V4223" s="43">
        <v>0</v>
      </c>
      <c r="W4223" s="43">
        <v>0</v>
      </c>
      <c r="X4223" s="43">
        <v>0</v>
      </c>
      <c r="Y4223" s="43">
        <v>0</v>
      </c>
      <c r="Z4223" s="43">
        <v>0</v>
      </c>
      <c r="AA4223" s="43">
        <v>0</v>
      </c>
      <c r="AB4223" s="43">
        <v>0</v>
      </c>
      <c r="AC4223" s="43">
        <v>0</v>
      </c>
      <c r="AD4223" s="43">
        <v>0</v>
      </c>
      <c r="AE4223" s="43">
        <v>0</v>
      </c>
    </row>
    <row r="4224" spans="1:31" ht="15.75" x14ac:dyDescent="0.25">
      <c r="A4224" s="49" t="s">
        <v>8247</v>
      </c>
      <c r="B4224" s="22" t="s">
        <v>8615</v>
      </c>
      <c r="C4224" s="42" t="s">
        <v>8616</v>
      </c>
      <c r="D4224" s="21">
        <v>2024</v>
      </c>
      <c r="E4224" s="21">
        <v>2024</v>
      </c>
      <c r="F4224" s="43">
        <v>0.50914999999999999</v>
      </c>
      <c r="G4224" s="43">
        <v>0.61097999999999997</v>
      </c>
      <c r="H4224" s="43">
        <v>0.670790418133</v>
      </c>
      <c r="I4224" s="43">
        <v>0</v>
      </c>
      <c r="J4224" s="43">
        <f t="shared" si="195"/>
        <v>0.670790418133</v>
      </c>
      <c r="K4224" s="43">
        <v>0.34094000000000002</v>
      </c>
      <c r="L4224" s="43">
        <f t="shared" si="196"/>
        <v>0.32985041813299998</v>
      </c>
      <c r="M4224" s="43">
        <v>0</v>
      </c>
      <c r="N4224" s="43">
        <f t="shared" si="197"/>
        <v>0.61097999999999997</v>
      </c>
      <c r="O4224" s="43">
        <v>0.34094000000000002</v>
      </c>
      <c r="P4224" s="43">
        <v>0</v>
      </c>
      <c r="Q4224" s="43">
        <v>0.34094000000000002</v>
      </c>
      <c r="R4224" s="43">
        <v>0</v>
      </c>
      <c r="S4224" s="43">
        <v>0</v>
      </c>
      <c r="T4224" s="43">
        <v>0</v>
      </c>
      <c r="U4224" s="43">
        <v>0</v>
      </c>
      <c r="V4224" s="43">
        <v>0</v>
      </c>
      <c r="W4224" s="43">
        <v>0</v>
      </c>
      <c r="X4224" s="43">
        <v>0</v>
      </c>
      <c r="Y4224" s="43">
        <v>0</v>
      </c>
      <c r="Z4224" s="43">
        <v>0</v>
      </c>
      <c r="AA4224" s="43">
        <v>0</v>
      </c>
      <c r="AB4224" s="43">
        <v>0</v>
      </c>
      <c r="AC4224" s="43">
        <v>0</v>
      </c>
      <c r="AD4224" s="43">
        <v>0</v>
      </c>
      <c r="AE4224" s="43">
        <v>0</v>
      </c>
    </row>
    <row r="4225" spans="1:31" ht="15.75" x14ac:dyDescent="0.25">
      <c r="A4225" s="49" t="s">
        <v>8119</v>
      </c>
      <c r="B4225" s="22" t="s">
        <v>8617</v>
      </c>
      <c r="C4225" s="42" t="s">
        <v>8618</v>
      </c>
      <c r="D4225" s="21">
        <v>2024</v>
      </c>
      <c r="E4225" s="21">
        <v>2024</v>
      </c>
      <c r="F4225" s="43">
        <v>5.8413320000000004</v>
      </c>
      <c r="G4225" s="43">
        <v>7.0095989999999997</v>
      </c>
      <c r="H4225" s="43">
        <v>7.6957627474179997</v>
      </c>
      <c r="I4225" s="43">
        <v>0</v>
      </c>
      <c r="J4225" s="43">
        <f t="shared" si="195"/>
        <v>7.6957627474179997</v>
      </c>
      <c r="K4225" s="43">
        <v>3.3438080000000001</v>
      </c>
      <c r="L4225" s="43">
        <f t="shared" si="196"/>
        <v>4.3519547474179996</v>
      </c>
      <c r="M4225" s="43">
        <v>0</v>
      </c>
      <c r="N4225" s="43">
        <f t="shared" si="197"/>
        <v>7.0095989999999997</v>
      </c>
      <c r="O4225" s="43">
        <v>3.3438080000000001</v>
      </c>
      <c r="P4225" s="43">
        <v>0</v>
      </c>
      <c r="Q4225" s="43">
        <v>3.3438080000000001</v>
      </c>
      <c r="R4225" s="43">
        <v>0</v>
      </c>
      <c r="S4225" s="43">
        <v>0</v>
      </c>
      <c r="T4225" s="43">
        <v>0</v>
      </c>
      <c r="U4225" s="43">
        <v>0</v>
      </c>
      <c r="V4225" s="43">
        <v>0</v>
      </c>
      <c r="W4225" s="43">
        <v>0</v>
      </c>
      <c r="X4225" s="43">
        <v>0</v>
      </c>
      <c r="Y4225" s="43">
        <v>0</v>
      </c>
      <c r="Z4225" s="43">
        <v>0</v>
      </c>
      <c r="AA4225" s="43">
        <v>0</v>
      </c>
      <c r="AB4225" s="43">
        <v>0</v>
      </c>
      <c r="AC4225" s="43">
        <v>0</v>
      </c>
      <c r="AD4225" s="43">
        <v>0</v>
      </c>
      <c r="AE4225" s="43">
        <v>0</v>
      </c>
    </row>
    <row r="4226" spans="1:31" ht="15.75" x14ac:dyDescent="0.25">
      <c r="A4226" s="49" t="s">
        <v>8119</v>
      </c>
      <c r="B4226" s="22" t="s">
        <v>8619</v>
      </c>
      <c r="C4226" s="42" t="s">
        <v>8620</v>
      </c>
      <c r="D4226" s="21">
        <v>2023</v>
      </c>
      <c r="E4226" s="21">
        <v>2024</v>
      </c>
      <c r="F4226" s="43">
        <v>2.4536910000000001</v>
      </c>
      <c r="G4226" s="43">
        <v>2.944429</v>
      </c>
      <c r="H4226" s="43">
        <v>3.0757452491909998</v>
      </c>
      <c r="I4226" s="43">
        <v>0</v>
      </c>
      <c r="J4226" s="43">
        <f t="shared" si="195"/>
        <v>3.0757452491909998</v>
      </c>
      <c r="K4226" s="43">
        <v>3.0043470000000001</v>
      </c>
      <c r="L4226" s="43">
        <f t="shared" si="196"/>
        <v>7.1398249190999685E-2</v>
      </c>
      <c r="M4226" s="43">
        <v>0</v>
      </c>
      <c r="N4226" s="43">
        <f t="shared" si="197"/>
        <v>2.944429</v>
      </c>
      <c r="O4226" s="43">
        <v>3.0043470000000001</v>
      </c>
      <c r="P4226" s="43">
        <v>2.539552</v>
      </c>
      <c r="Q4226" s="43">
        <v>0.46479500000000001</v>
      </c>
      <c r="R4226" s="43">
        <v>0</v>
      </c>
      <c r="S4226" s="43">
        <v>0</v>
      </c>
      <c r="T4226" s="43">
        <v>0</v>
      </c>
      <c r="U4226" s="43">
        <v>0</v>
      </c>
      <c r="V4226" s="43">
        <v>0</v>
      </c>
      <c r="W4226" s="43">
        <v>0</v>
      </c>
      <c r="X4226" s="43">
        <v>0</v>
      </c>
      <c r="Y4226" s="43">
        <v>0</v>
      </c>
      <c r="Z4226" s="43">
        <v>0</v>
      </c>
      <c r="AA4226" s="43">
        <v>0</v>
      </c>
      <c r="AB4226" s="43">
        <v>0</v>
      </c>
      <c r="AC4226" s="43">
        <v>0</v>
      </c>
      <c r="AD4226" s="43">
        <v>0</v>
      </c>
      <c r="AE4226" s="43">
        <v>0</v>
      </c>
    </row>
    <row r="4227" spans="1:31" ht="15.75" x14ac:dyDescent="0.25">
      <c r="A4227" s="49" t="s">
        <v>8119</v>
      </c>
      <c r="B4227" s="22" t="s">
        <v>8621</v>
      </c>
      <c r="C4227" s="42" t="s">
        <v>8622</v>
      </c>
      <c r="D4227" s="21">
        <v>2024</v>
      </c>
      <c r="E4227" s="21">
        <v>2024</v>
      </c>
      <c r="F4227" s="43">
        <v>1.4495009999999999</v>
      </c>
      <c r="G4227" s="43">
        <v>1.7394019999999999</v>
      </c>
      <c r="H4227" s="43">
        <v>1.909671423497</v>
      </c>
      <c r="I4227" s="43">
        <v>0</v>
      </c>
      <c r="J4227" s="43">
        <f t="shared" si="195"/>
        <v>1.909671423497</v>
      </c>
      <c r="K4227" s="43">
        <v>0.87431999999999999</v>
      </c>
      <c r="L4227" s="43">
        <f t="shared" si="196"/>
        <v>1.035351423497</v>
      </c>
      <c r="M4227" s="43">
        <v>0</v>
      </c>
      <c r="N4227" s="43">
        <f t="shared" si="197"/>
        <v>1.7394019999999999</v>
      </c>
      <c r="O4227" s="43">
        <v>0.87431999999999999</v>
      </c>
      <c r="P4227" s="43">
        <v>0</v>
      </c>
      <c r="Q4227" s="43">
        <v>0.87431999999999999</v>
      </c>
      <c r="R4227" s="43">
        <v>0</v>
      </c>
      <c r="S4227" s="43">
        <v>0</v>
      </c>
      <c r="T4227" s="43">
        <v>0</v>
      </c>
      <c r="U4227" s="43">
        <v>0</v>
      </c>
      <c r="V4227" s="43">
        <v>0</v>
      </c>
      <c r="W4227" s="43">
        <v>0</v>
      </c>
      <c r="X4227" s="43">
        <v>0</v>
      </c>
      <c r="Y4227" s="43">
        <v>0</v>
      </c>
      <c r="Z4227" s="43">
        <v>0</v>
      </c>
      <c r="AA4227" s="43">
        <v>0</v>
      </c>
      <c r="AB4227" s="43">
        <v>0</v>
      </c>
      <c r="AC4227" s="43">
        <v>0</v>
      </c>
      <c r="AD4227" s="43">
        <v>0</v>
      </c>
      <c r="AE4227" s="43">
        <v>0</v>
      </c>
    </row>
    <row r="4228" spans="1:31" ht="15.75" x14ac:dyDescent="0.25">
      <c r="A4228" s="49" t="s">
        <v>8119</v>
      </c>
      <c r="B4228" s="22" t="s">
        <v>8623</v>
      </c>
      <c r="C4228" s="42" t="s">
        <v>8624</v>
      </c>
      <c r="D4228" s="21">
        <v>2024</v>
      </c>
      <c r="E4228" s="21">
        <v>2024</v>
      </c>
      <c r="F4228" s="43">
        <v>1.4009259999999999</v>
      </c>
      <c r="G4228" s="43">
        <v>1.681111</v>
      </c>
      <c r="H4228" s="43">
        <v>1.84567437569</v>
      </c>
      <c r="I4228" s="43">
        <v>0</v>
      </c>
      <c r="J4228" s="43">
        <f t="shared" si="195"/>
        <v>1.84567437569</v>
      </c>
      <c r="K4228" s="43">
        <v>0.77394600000000002</v>
      </c>
      <c r="L4228" s="43">
        <f t="shared" si="196"/>
        <v>1.07172837569</v>
      </c>
      <c r="M4228" s="43">
        <v>0</v>
      </c>
      <c r="N4228" s="43">
        <f t="shared" si="197"/>
        <v>1.681111</v>
      </c>
      <c r="O4228" s="43">
        <v>0.77394600000000002</v>
      </c>
      <c r="P4228" s="43">
        <v>0</v>
      </c>
      <c r="Q4228" s="43">
        <v>0.77394600000000002</v>
      </c>
      <c r="R4228" s="43">
        <v>0</v>
      </c>
      <c r="S4228" s="43">
        <v>0</v>
      </c>
      <c r="T4228" s="43">
        <v>0</v>
      </c>
      <c r="U4228" s="43">
        <v>0</v>
      </c>
      <c r="V4228" s="43">
        <v>0</v>
      </c>
      <c r="W4228" s="43">
        <v>0</v>
      </c>
      <c r="X4228" s="43">
        <v>0</v>
      </c>
      <c r="Y4228" s="43">
        <v>0</v>
      </c>
      <c r="Z4228" s="43">
        <v>0</v>
      </c>
      <c r="AA4228" s="43">
        <v>0</v>
      </c>
      <c r="AB4228" s="43">
        <v>0</v>
      </c>
      <c r="AC4228" s="43">
        <v>0</v>
      </c>
      <c r="AD4228" s="43">
        <v>0</v>
      </c>
      <c r="AE4228" s="43">
        <v>0</v>
      </c>
    </row>
    <row r="4229" spans="1:31" ht="15.75" x14ac:dyDescent="0.25">
      <c r="A4229" s="49" t="s">
        <v>8122</v>
      </c>
      <c r="B4229" s="22" t="s">
        <v>8625</v>
      </c>
      <c r="C4229" s="42" t="s">
        <v>8626</v>
      </c>
      <c r="D4229" s="21">
        <v>2024</v>
      </c>
      <c r="E4229" s="21">
        <v>2024</v>
      </c>
      <c r="F4229" s="43">
        <v>0.25355100000000003</v>
      </c>
      <c r="G4229" s="43">
        <v>0.304261</v>
      </c>
      <c r="H4229" s="43">
        <v>0.33404480559400002</v>
      </c>
      <c r="I4229" s="43">
        <v>0</v>
      </c>
      <c r="J4229" s="43">
        <f t="shared" si="195"/>
        <v>0.33404480559400002</v>
      </c>
      <c r="K4229" s="43">
        <v>0.32559300000000002</v>
      </c>
      <c r="L4229" s="43">
        <f t="shared" si="196"/>
        <v>8.4518055939999948E-3</v>
      </c>
      <c r="M4229" s="43">
        <v>0</v>
      </c>
      <c r="N4229" s="43">
        <f t="shared" si="197"/>
        <v>0.304261</v>
      </c>
      <c r="O4229" s="43">
        <v>0.32559300000000002</v>
      </c>
      <c r="P4229" s="43">
        <v>0</v>
      </c>
      <c r="Q4229" s="43">
        <v>0.32559300000000002</v>
      </c>
      <c r="R4229" s="43">
        <v>0</v>
      </c>
      <c r="S4229" s="43">
        <v>0</v>
      </c>
      <c r="T4229" s="43">
        <v>0</v>
      </c>
      <c r="U4229" s="43">
        <v>0</v>
      </c>
      <c r="V4229" s="43">
        <v>0</v>
      </c>
      <c r="W4229" s="43">
        <v>0</v>
      </c>
      <c r="X4229" s="43">
        <v>0</v>
      </c>
      <c r="Y4229" s="43">
        <v>0</v>
      </c>
      <c r="Z4229" s="43">
        <v>0</v>
      </c>
      <c r="AA4229" s="43">
        <v>0</v>
      </c>
      <c r="AB4229" s="43">
        <v>0</v>
      </c>
      <c r="AC4229" s="43">
        <v>0</v>
      </c>
      <c r="AD4229" s="43">
        <v>0</v>
      </c>
      <c r="AE4229" s="43">
        <v>0</v>
      </c>
    </row>
    <row r="4230" spans="1:31" ht="15.75" x14ac:dyDescent="0.25">
      <c r="A4230" s="49" t="s">
        <v>8119</v>
      </c>
      <c r="B4230" s="22" t="s">
        <v>8627</v>
      </c>
      <c r="C4230" s="42" t="s">
        <v>8628</v>
      </c>
      <c r="D4230" s="21">
        <v>2024</v>
      </c>
      <c r="E4230" s="21">
        <v>2024</v>
      </c>
      <c r="F4230" s="43">
        <v>1.1755640000000001</v>
      </c>
      <c r="G4230" s="43">
        <v>1.410677</v>
      </c>
      <c r="H4230" s="43">
        <v>1.548767861362</v>
      </c>
      <c r="I4230" s="43">
        <v>0</v>
      </c>
      <c r="J4230" s="43">
        <f t="shared" si="195"/>
        <v>1.548767861362</v>
      </c>
      <c r="K4230" s="43">
        <v>0.44940000000000002</v>
      </c>
      <c r="L4230" s="43">
        <f t="shared" si="196"/>
        <v>1.0993678613619999</v>
      </c>
      <c r="M4230" s="43">
        <v>0</v>
      </c>
      <c r="N4230" s="43">
        <f t="shared" si="197"/>
        <v>1.410677</v>
      </c>
      <c r="O4230" s="43">
        <v>0.44940000000000002</v>
      </c>
      <c r="P4230" s="43">
        <v>0</v>
      </c>
      <c r="Q4230" s="43">
        <v>0.44940000000000002</v>
      </c>
      <c r="R4230" s="43">
        <v>0</v>
      </c>
      <c r="S4230" s="43">
        <v>0</v>
      </c>
      <c r="T4230" s="43">
        <v>0</v>
      </c>
      <c r="U4230" s="43">
        <v>0</v>
      </c>
      <c r="V4230" s="43">
        <v>0</v>
      </c>
      <c r="W4230" s="43">
        <v>0</v>
      </c>
      <c r="X4230" s="43">
        <v>0</v>
      </c>
      <c r="Y4230" s="43">
        <v>0</v>
      </c>
      <c r="Z4230" s="43">
        <v>0</v>
      </c>
      <c r="AA4230" s="43">
        <v>0</v>
      </c>
      <c r="AB4230" s="43">
        <v>0</v>
      </c>
      <c r="AC4230" s="43">
        <v>0</v>
      </c>
      <c r="AD4230" s="43">
        <v>0</v>
      </c>
      <c r="AE4230" s="43">
        <v>0</v>
      </c>
    </row>
    <row r="4231" spans="1:31" ht="15.75" x14ac:dyDescent="0.25">
      <c r="A4231" s="49" t="s">
        <v>8119</v>
      </c>
      <c r="B4231" s="22" t="s">
        <v>8629</v>
      </c>
      <c r="C4231" s="42" t="s">
        <v>8630</v>
      </c>
      <c r="D4231" s="21">
        <v>2024</v>
      </c>
      <c r="E4231" s="21">
        <v>2024</v>
      </c>
      <c r="F4231" s="43">
        <v>2.933576</v>
      </c>
      <c r="G4231" s="43">
        <v>3.520292</v>
      </c>
      <c r="H4231" s="43">
        <v>3.8648909680150001</v>
      </c>
      <c r="I4231" s="43">
        <v>0</v>
      </c>
      <c r="J4231" s="43">
        <f t="shared" si="195"/>
        <v>3.8648909680150001</v>
      </c>
      <c r="K4231" s="43">
        <v>0.83869499999999997</v>
      </c>
      <c r="L4231" s="43">
        <f t="shared" si="196"/>
        <v>3.0261959680150001</v>
      </c>
      <c r="M4231" s="43">
        <v>0</v>
      </c>
      <c r="N4231" s="43">
        <f t="shared" si="197"/>
        <v>3.520292</v>
      </c>
      <c r="O4231" s="43">
        <v>0.83869499999999997</v>
      </c>
      <c r="P4231" s="43">
        <v>0</v>
      </c>
      <c r="Q4231" s="43">
        <v>0.83869499999999997</v>
      </c>
      <c r="R4231" s="43">
        <v>0</v>
      </c>
      <c r="S4231" s="43">
        <v>0</v>
      </c>
      <c r="T4231" s="43">
        <v>0</v>
      </c>
      <c r="U4231" s="43">
        <v>0</v>
      </c>
      <c r="V4231" s="43">
        <v>0</v>
      </c>
      <c r="W4231" s="43">
        <v>0</v>
      </c>
      <c r="X4231" s="43">
        <v>0</v>
      </c>
      <c r="Y4231" s="43">
        <v>0</v>
      </c>
      <c r="Z4231" s="43">
        <v>0</v>
      </c>
      <c r="AA4231" s="43">
        <v>0</v>
      </c>
      <c r="AB4231" s="43">
        <v>0</v>
      </c>
      <c r="AC4231" s="43">
        <v>0</v>
      </c>
      <c r="AD4231" s="43">
        <v>0</v>
      </c>
      <c r="AE4231" s="43">
        <v>0</v>
      </c>
    </row>
    <row r="4232" spans="1:31" ht="15.75" x14ac:dyDescent="0.25">
      <c r="A4232" s="49" t="s">
        <v>8119</v>
      </c>
      <c r="B4232" s="22" t="s">
        <v>8631</v>
      </c>
      <c r="C4232" s="42" t="s">
        <v>8632</v>
      </c>
      <c r="D4232" s="21">
        <v>2024</v>
      </c>
      <c r="E4232" s="21">
        <v>2024</v>
      </c>
      <c r="F4232" s="43">
        <v>24.592061999999999</v>
      </c>
      <c r="G4232" s="43">
        <v>29.510473000000001</v>
      </c>
      <c r="H4232" s="43">
        <v>32.399225942081998</v>
      </c>
      <c r="I4232" s="43">
        <v>0</v>
      </c>
      <c r="J4232" s="43">
        <f t="shared" si="195"/>
        <v>32.399225942081998</v>
      </c>
      <c r="K4232" s="43">
        <v>6.1387400000000003</v>
      </c>
      <c r="L4232" s="43">
        <f t="shared" si="196"/>
        <v>26.260485942081999</v>
      </c>
      <c r="M4232" s="43">
        <v>0</v>
      </c>
      <c r="N4232" s="43">
        <f t="shared" si="197"/>
        <v>29.510473000000001</v>
      </c>
      <c r="O4232" s="43">
        <v>6.1387400000000003</v>
      </c>
      <c r="P4232" s="43">
        <v>0</v>
      </c>
      <c r="Q4232" s="43">
        <v>6.1387400000000003</v>
      </c>
      <c r="R4232" s="43">
        <v>0</v>
      </c>
      <c r="S4232" s="43">
        <v>0</v>
      </c>
      <c r="T4232" s="43">
        <v>0</v>
      </c>
      <c r="U4232" s="43">
        <v>0</v>
      </c>
      <c r="V4232" s="43">
        <v>0</v>
      </c>
      <c r="W4232" s="43">
        <v>0</v>
      </c>
      <c r="X4232" s="43">
        <v>0</v>
      </c>
      <c r="Y4232" s="43">
        <v>0</v>
      </c>
      <c r="Z4232" s="43">
        <v>0</v>
      </c>
      <c r="AA4232" s="43">
        <v>0</v>
      </c>
      <c r="AB4232" s="43">
        <v>0</v>
      </c>
      <c r="AC4232" s="43">
        <v>0</v>
      </c>
      <c r="AD4232" s="43">
        <v>0</v>
      </c>
      <c r="AE4232" s="43">
        <v>0</v>
      </c>
    </row>
    <row r="4233" spans="1:31" ht="15.75" x14ac:dyDescent="0.25">
      <c r="A4233" s="49" t="s">
        <v>8119</v>
      </c>
      <c r="B4233" s="22" t="s">
        <v>8633</v>
      </c>
      <c r="C4233" s="42" t="s">
        <v>8634</v>
      </c>
      <c r="D4233" s="21">
        <v>2024</v>
      </c>
      <c r="E4233" s="21">
        <v>2024</v>
      </c>
      <c r="F4233" s="43">
        <v>6.7778999999999998</v>
      </c>
      <c r="G4233" s="43">
        <v>8.1334800000000005</v>
      </c>
      <c r="H4233" s="43">
        <v>8.9296582388250005</v>
      </c>
      <c r="I4233" s="43">
        <v>0</v>
      </c>
      <c r="J4233" s="43">
        <f t="shared" si="195"/>
        <v>8.9296582388250005</v>
      </c>
      <c r="K4233" s="43">
        <v>4.87005</v>
      </c>
      <c r="L4233" s="43">
        <f t="shared" si="196"/>
        <v>4.0596082388250005</v>
      </c>
      <c r="M4233" s="43">
        <v>0</v>
      </c>
      <c r="N4233" s="43">
        <f t="shared" si="197"/>
        <v>8.1334800000000005</v>
      </c>
      <c r="O4233" s="43">
        <v>4.87005</v>
      </c>
      <c r="P4233" s="43">
        <v>0</v>
      </c>
      <c r="Q4233" s="43">
        <v>4.87005</v>
      </c>
      <c r="R4233" s="43">
        <v>0</v>
      </c>
      <c r="S4233" s="43">
        <v>0</v>
      </c>
      <c r="T4233" s="43">
        <v>0</v>
      </c>
      <c r="U4233" s="43">
        <v>0</v>
      </c>
      <c r="V4233" s="43">
        <v>0</v>
      </c>
      <c r="W4233" s="43">
        <v>0</v>
      </c>
      <c r="X4233" s="43">
        <v>0</v>
      </c>
      <c r="Y4233" s="43">
        <v>0</v>
      </c>
      <c r="Z4233" s="43">
        <v>0</v>
      </c>
      <c r="AA4233" s="43">
        <v>0</v>
      </c>
      <c r="AB4233" s="43">
        <v>0</v>
      </c>
      <c r="AC4233" s="43">
        <v>0</v>
      </c>
      <c r="AD4233" s="43">
        <v>0</v>
      </c>
      <c r="AE4233" s="43">
        <v>0</v>
      </c>
    </row>
    <row r="4234" spans="1:31" ht="15.75" x14ac:dyDescent="0.25">
      <c r="A4234" s="49" t="s">
        <v>8119</v>
      </c>
      <c r="B4234" s="22" t="s">
        <v>8635</v>
      </c>
      <c r="C4234" s="42" t="s">
        <v>8636</v>
      </c>
      <c r="D4234" s="21">
        <v>2024</v>
      </c>
      <c r="E4234" s="21">
        <v>2024</v>
      </c>
      <c r="F4234" s="43">
        <v>2.243271</v>
      </c>
      <c r="G4234" s="43">
        <v>2.691926</v>
      </c>
      <c r="H4234" s="43">
        <v>2.9554359492129998</v>
      </c>
      <c r="I4234" s="43">
        <v>0</v>
      </c>
      <c r="J4234" s="43">
        <f t="shared" si="195"/>
        <v>2.9554359492129998</v>
      </c>
      <c r="K4234" s="43">
        <v>0.70590799999999998</v>
      </c>
      <c r="L4234" s="43">
        <f t="shared" si="196"/>
        <v>2.2495279492129998</v>
      </c>
      <c r="M4234" s="43">
        <v>0</v>
      </c>
      <c r="N4234" s="43">
        <f t="shared" si="197"/>
        <v>2.691926</v>
      </c>
      <c r="O4234" s="43">
        <v>0.70590799999999998</v>
      </c>
      <c r="P4234" s="43">
        <v>0</v>
      </c>
      <c r="Q4234" s="43">
        <v>0.70590799999999998</v>
      </c>
      <c r="R4234" s="43">
        <v>0</v>
      </c>
      <c r="S4234" s="43">
        <v>0</v>
      </c>
      <c r="T4234" s="43">
        <v>0</v>
      </c>
      <c r="U4234" s="43">
        <v>0</v>
      </c>
      <c r="V4234" s="43">
        <v>0</v>
      </c>
      <c r="W4234" s="43">
        <v>0</v>
      </c>
      <c r="X4234" s="43">
        <v>0</v>
      </c>
      <c r="Y4234" s="43">
        <v>0</v>
      </c>
      <c r="Z4234" s="43">
        <v>0</v>
      </c>
      <c r="AA4234" s="43">
        <v>0</v>
      </c>
      <c r="AB4234" s="43">
        <v>0</v>
      </c>
      <c r="AC4234" s="43">
        <v>0</v>
      </c>
      <c r="AD4234" s="43">
        <v>0</v>
      </c>
      <c r="AE4234" s="43">
        <v>0</v>
      </c>
    </row>
    <row r="4235" spans="1:31" ht="15.75" x14ac:dyDescent="0.25">
      <c r="A4235" s="49" t="s">
        <v>8119</v>
      </c>
      <c r="B4235" s="22" t="s">
        <v>8637</v>
      </c>
      <c r="C4235" s="42" t="s">
        <v>8638</v>
      </c>
      <c r="D4235" s="21">
        <v>2024</v>
      </c>
      <c r="E4235" s="21">
        <v>2024</v>
      </c>
      <c r="F4235" s="43">
        <v>1.8593980000000001</v>
      </c>
      <c r="G4235" s="43">
        <v>2.231277</v>
      </c>
      <c r="H4235" s="43">
        <v>2.449695576286</v>
      </c>
      <c r="I4235" s="43">
        <v>0</v>
      </c>
      <c r="J4235" s="43">
        <f t="shared" si="195"/>
        <v>2.449695576286</v>
      </c>
      <c r="K4235" s="43">
        <v>0.43077700000000002</v>
      </c>
      <c r="L4235" s="43">
        <f t="shared" si="196"/>
        <v>2.018918576286</v>
      </c>
      <c r="M4235" s="43">
        <v>0</v>
      </c>
      <c r="N4235" s="43">
        <f t="shared" si="197"/>
        <v>2.231277</v>
      </c>
      <c r="O4235" s="43">
        <v>0.43077700000000002</v>
      </c>
      <c r="P4235" s="43">
        <v>0</v>
      </c>
      <c r="Q4235" s="43">
        <v>0.43077700000000002</v>
      </c>
      <c r="R4235" s="43">
        <v>0</v>
      </c>
      <c r="S4235" s="43">
        <v>0</v>
      </c>
      <c r="T4235" s="43">
        <v>0</v>
      </c>
      <c r="U4235" s="43">
        <v>0</v>
      </c>
      <c r="V4235" s="43">
        <v>0</v>
      </c>
      <c r="W4235" s="43">
        <v>0</v>
      </c>
      <c r="X4235" s="43">
        <v>0</v>
      </c>
      <c r="Y4235" s="43">
        <v>0</v>
      </c>
      <c r="Z4235" s="43">
        <v>0</v>
      </c>
      <c r="AA4235" s="43">
        <v>0</v>
      </c>
      <c r="AB4235" s="43">
        <v>0</v>
      </c>
      <c r="AC4235" s="43">
        <v>0</v>
      </c>
      <c r="AD4235" s="43">
        <v>0</v>
      </c>
      <c r="AE4235" s="43">
        <v>0</v>
      </c>
    </row>
    <row r="4236" spans="1:31" ht="15.75" x14ac:dyDescent="0.25">
      <c r="A4236" s="49" t="s">
        <v>8119</v>
      </c>
      <c r="B4236" s="22" t="s">
        <v>8639</v>
      </c>
      <c r="C4236" s="42" t="s">
        <v>8640</v>
      </c>
      <c r="D4236" s="21">
        <v>2024</v>
      </c>
      <c r="E4236" s="21">
        <v>2024</v>
      </c>
      <c r="F4236" s="43">
        <v>3.3111679999999999</v>
      </c>
      <c r="G4236" s="43">
        <v>3.973401</v>
      </c>
      <c r="H4236" s="43">
        <v>4.3623554536459999</v>
      </c>
      <c r="I4236" s="43">
        <v>0</v>
      </c>
      <c r="J4236" s="43">
        <f t="shared" si="195"/>
        <v>4.3623554536459999</v>
      </c>
      <c r="K4236" s="43">
        <v>0.83356799999999998</v>
      </c>
      <c r="L4236" s="43">
        <f t="shared" si="196"/>
        <v>3.5287874536459998</v>
      </c>
      <c r="M4236" s="43">
        <v>0</v>
      </c>
      <c r="N4236" s="43">
        <f t="shared" si="197"/>
        <v>3.973401</v>
      </c>
      <c r="O4236" s="43">
        <v>0.83356799999999998</v>
      </c>
      <c r="P4236" s="43">
        <v>0</v>
      </c>
      <c r="Q4236" s="43">
        <v>0.83356799999999998</v>
      </c>
      <c r="R4236" s="43">
        <v>0</v>
      </c>
      <c r="S4236" s="43">
        <v>0</v>
      </c>
      <c r="T4236" s="43">
        <v>0</v>
      </c>
      <c r="U4236" s="43">
        <v>0</v>
      </c>
      <c r="V4236" s="43">
        <v>0</v>
      </c>
      <c r="W4236" s="43">
        <v>0</v>
      </c>
      <c r="X4236" s="43">
        <v>0</v>
      </c>
      <c r="Y4236" s="43">
        <v>0</v>
      </c>
      <c r="Z4236" s="43">
        <v>0</v>
      </c>
      <c r="AA4236" s="43">
        <v>0</v>
      </c>
      <c r="AB4236" s="43">
        <v>0</v>
      </c>
      <c r="AC4236" s="43">
        <v>0</v>
      </c>
      <c r="AD4236" s="43">
        <v>0</v>
      </c>
      <c r="AE4236" s="43">
        <v>0</v>
      </c>
    </row>
    <row r="4237" spans="1:31" ht="15.75" x14ac:dyDescent="0.25">
      <c r="A4237" s="49" t="s">
        <v>8119</v>
      </c>
      <c r="B4237" s="22" t="s">
        <v>8641</v>
      </c>
      <c r="C4237" s="42" t="s">
        <v>8642</v>
      </c>
      <c r="D4237" s="21">
        <v>2024</v>
      </c>
      <c r="E4237" s="21">
        <v>2024</v>
      </c>
      <c r="F4237" s="43">
        <v>4.2566050000000004</v>
      </c>
      <c r="G4237" s="43">
        <v>5.107926</v>
      </c>
      <c r="H4237" s="43">
        <v>5.607936875589</v>
      </c>
      <c r="I4237" s="43">
        <v>0</v>
      </c>
      <c r="J4237" s="43">
        <f t="shared" si="195"/>
        <v>5.607936875589</v>
      </c>
      <c r="K4237" s="43">
        <v>5.2512400000000001</v>
      </c>
      <c r="L4237" s="43">
        <f t="shared" si="196"/>
        <v>0.35669687558899987</v>
      </c>
      <c r="M4237" s="43">
        <v>0</v>
      </c>
      <c r="N4237" s="43">
        <f t="shared" si="197"/>
        <v>5.107926</v>
      </c>
      <c r="O4237" s="43">
        <v>5.2512400000000001</v>
      </c>
      <c r="P4237" s="43">
        <v>0</v>
      </c>
      <c r="Q4237" s="43">
        <v>5.2512400000000001</v>
      </c>
      <c r="R4237" s="43">
        <v>0</v>
      </c>
      <c r="S4237" s="43">
        <v>0</v>
      </c>
      <c r="T4237" s="43">
        <v>0</v>
      </c>
      <c r="U4237" s="43">
        <v>0</v>
      </c>
      <c r="V4237" s="43">
        <v>0</v>
      </c>
      <c r="W4237" s="43">
        <v>0</v>
      </c>
      <c r="X4237" s="43">
        <v>0</v>
      </c>
      <c r="Y4237" s="43">
        <v>0</v>
      </c>
      <c r="Z4237" s="43">
        <v>0</v>
      </c>
      <c r="AA4237" s="43">
        <v>0</v>
      </c>
      <c r="AB4237" s="43">
        <v>0</v>
      </c>
      <c r="AC4237" s="43">
        <v>0</v>
      </c>
      <c r="AD4237" s="43">
        <v>0</v>
      </c>
      <c r="AE4237" s="43">
        <v>0</v>
      </c>
    </row>
    <row r="4238" spans="1:31" ht="15.75" x14ac:dyDescent="0.25">
      <c r="A4238" s="49" t="s">
        <v>8119</v>
      </c>
      <c r="B4238" s="22" t="s">
        <v>8643</v>
      </c>
      <c r="C4238" s="42" t="s">
        <v>8644</v>
      </c>
      <c r="D4238" s="21">
        <v>2024</v>
      </c>
      <c r="E4238" s="21">
        <v>2025</v>
      </c>
      <c r="F4238" s="43">
        <v>6.7778999999999998</v>
      </c>
      <c r="G4238" s="43">
        <v>8.1334800000000005</v>
      </c>
      <c r="H4238" s="43">
        <v>9.3336393388789993</v>
      </c>
      <c r="I4238" s="43">
        <v>0</v>
      </c>
      <c r="J4238" s="43">
        <f t="shared" si="195"/>
        <v>9.3336393388789993</v>
      </c>
      <c r="K4238" s="43">
        <v>1.9172849999999999</v>
      </c>
      <c r="L4238" s="43">
        <f t="shared" si="196"/>
        <v>7.4163543388789996</v>
      </c>
      <c r="M4238" s="43">
        <v>0</v>
      </c>
      <c r="N4238" s="43">
        <f t="shared" si="197"/>
        <v>8.1334800000000005</v>
      </c>
      <c r="O4238" s="43">
        <v>1.9172849999999999</v>
      </c>
      <c r="P4238" s="43">
        <v>0</v>
      </c>
      <c r="Q4238" s="43">
        <v>0.18622900000000001</v>
      </c>
      <c r="R4238" s="43">
        <v>1.7310559999999999</v>
      </c>
      <c r="S4238" s="43">
        <v>0</v>
      </c>
      <c r="T4238" s="43">
        <v>0</v>
      </c>
      <c r="U4238" s="43">
        <v>0</v>
      </c>
      <c r="V4238" s="43">
        <v>0</v>
      </c>
      <c r="W4238" s="43">
        <v>0</v>
      </c>
      <c r="X4238" s="43">
        <v>0</v>
      </c>
      <c r="Y4238" s="43">
        <v>0</v>
      </c>
      <c r="Z4238" s="43">
        <v>0</v>
      </c>
      <c r="AA4238" s="43">
        <v>0</v>
      </c>
      <c r="AB4238" s="43">
        <v>0</v>
      </c>
      <c r="AC4238" s="43">
        <v>0</v>
      </c>
      <c r="AD4238" s="43">
        <v>0</v>
      </c>
      <c r="AE4238" s="43">
        <v>0</v>
      </c>
    </row>
    <row r="4239" spans="1:31" ht="15.75" x14ac:dyDescent="0.25">
      <c r="A4239" s="49" t="s">
        <v>8119</v>
      </c>
      <c r="B4239" s="22" t="s">
        <v>8645</v>
      </c>
      <c r="C4239" s="42" t="s">
        <v>8646</v>
      </c>
      <c r="D4239" s="21">
        <v>2024</v>
      </c>
      <c r="E4239" s="21">
        <v>2025</v>
      </c>
      <c r="F4239" s="43">
        <v>8.2812400000000004</v>
      </c>
      <c r="G4239" s="43">
        <v>9.9374889999999994</v>
      </c>
      <c r="H4239" s="43">
        <v>11.411290995532999</v>
      </c>
      <c r="I4239" s="43">
        <v>0</v>
      </c>
      <c r="J4239" s="43">
        <f t="shared" si="195"/>
        <v>11.411290995532999</v>
      </c>
      <c r="K4239" s="43">
        <v>7.4594019999999999</v>
      </c>
      <c r="L4239" s="43">
        <f t="shared" si="196"/>
        <v>3.9518889955329994</v>
      </c>
      <c r="M4239" s="43">
        <v>0</v>
      </c>
      <c r="N4239" s="43">
        <f t="shared" si="197"/>
        <v>9.9374889999999994</v>
      </c>
      <c r="O4239" s="43">
        <v>7.4594019999999999</v>
      </c>
      <c r="P4239" s="43">
        <v>0</v>
      </c>
      <c r="Q4239" s="43">
        <v>0.62293299999999996</v>
      </c>
      <c r="R4239" s="43">
        <v>6.8364690000000001</v>
      </c>
      <c r="S4239" s="43">
        <v>0</v>
      </c>
      <c r="T4239" s="43">
        <v>0</v>
      </c>
      <c r="U4239" s="43">
        <v>0</v>
      </c>
      <c r="V4239" s="43">
        <v>0</v>
      </c>
      <c r="W4239" s="43">
        <v>0</v>
      </c>
      <c r="X4239" s="43">
        <v>0</v>
      </c>
      <c r="Y4239" s="43">
        <v>0</v>
      </c>
      <c r="Z4239" s="43">
        <v>0</v>
      </c>
      <c r="AA4239" s="43">
        <v>0</v>
      </c>
      <c r="AB4239" s="43">
        <v>0</v>
      </c>
      <c r="AC4239" s="43">
        <v>0</v>
      </c>
      <c r="AD4239" s="43">
        <v>0</v>
      </c>
      <c r="AE4239" s="43">
        <v>0</v>
      </c>
    </row>
    <row r="4240" spans="1:31" ht="15.75" x14ac:dyDescent="0.25">
      <c r="A4240" s="49" t="s">
        <v>8119</v>
      </c>
      <c r="B4240" s="22" t="s">
        <v>8647</v>
      </c>
      <c r="C4240" s="42" t="s">
        <v>8648</v>
      </c>
      <c r="D4240" s="21">
        <v>2024</v>
      </c>
      <c r="E4240" s="21">
        <v>2025</v>
      </c>
      <c r="F4240" s="43">
        <v>7.7972000000000001</v>
      </c>
      <c r="G4240" s="43">
        <v>9.3566400000000005</v>
      </c>
      <c r="H4240" s="43">
        <v>10.774754101374</v>
      </c>
      <c r="I4240" s="43">
        <v>0</v>
      </c>
      <c r="J4240" s="43">
        <f t="shared" ref="J4240:J4303" si="198">IFERROR(H4240+I4240,"0")</f>
        <v>10.774754101374</v>
      </c>
      <c r="K4240" s="43">
        <v>10.407137000000001</v>
      </c>
      <c r="L4240" s="43">
        <f t="shared" ref="L4240:L4303" si="199">IFERROR(J4240-K4240,"0")</f>
        <v>0.36761710137399994</v>
      </c>
      <c r="M4240" s="43">
        <v>0</v>
      </c>
      <c r="N4240" s="43">
        <f t="shared" ref="N4240:N4303" si="200">IFERROR(G4240-M4240,"0")</f>
        <v>9.3566400000000005</v>
      </c>
      <c r="O4240" s="43">
        <v>10.407137000000001</v>
      </c>
      <c r="P4240" s="43">
        <v>0</v>
      </c>
      <c r="Q4240" s="43">
        <v>0.25331500000000001</v>
      </c>
      <c r="R4240" s="43">
        <v>10.153822</v>
      </c>
      <c r="S4240" s="43">
        <v>0</v>
      </c>
      <c r="T4240" s="43">
        <v>0</v>
      </c>
      <c r="U4240" s="43">
        <v>0</v>
      </c>
      <c r="V4240" s="43">
        <v>0</v>
      </c>
      <c r="W4240" s="43">
        <v>0</v>
      </c>
      <c r="X4240" s="43">
        <v>0</v>
      </c>
      <c r="Y4240" s="43">
        <v>0</v>
      </c>
      <c r="Z4240" s="43">
        <v>0</v>
      </c>
      <c r="AA4240" s="43">
        <v>0</v>
      </c>
      <c r="AB4240" s="43">
        <v>0</v>
      </c>
      <c r="AC4240" s="43">
        <v>0</v>
      </c>
      <c r="AD4240" s="43">
        <v>0</v>
      </c>
      <c r="AE4240" s="43">
        <v>0</v>
      </c>
    </row>
    <row r="4241" spans="1:31" ht="15.75" x14ac:dyDescent="0.25">
      <c r="A4241" s="49" t="s">
        <v>8119</v>
      </c>
      <c r="B4241" s="22" t="s">
        <v>8649</v>
      </c>
      <c r="C4241" s="42" t="s">
        <v>8650</v>
      </c>
      <c r="D4241" s="21">
        <v>2024</v>
      </c>
      <c r="E4241" s="21">
        <v>2025</v>
      </c>
      <c r="F4241" s="43">
        <v>2.5984080000000001</v>
      </c>
      <c r="G4241" s="43">
        <v>3.1180889999999999</v>
      </c>
      <c r="H4241" s="43">
        <v>3.5855805016460001</v>
      </c>
      <c r="I4241" s="43">
        <v>0</v>
      </c>
      <c r="J4241" s="43">
        <f t="shared" si="198"/>
        <v>3.5855805016460001</v>
      </c>
      <c r="K4241" s="43">
        <v>2.1455199999999999</v>
      </c>
      <c r="L4241" s="43">
        <f t="shared" si="199"/>
        <v>1.4400605016460002</v>
      </c>
      <c r="M4241" s="43">
        <v>0</v>
      </c>
      <c r="N4241" s="43">
        <f t="shared" si="200"/>
        <v>3.1180889999999999</v>
      </c>
      <c r="O4241" s="43">
        <v>2.1455199999999999</v>
      </c>
      <c r="P4241" s="43">
        <v>0</v>
      </c>
      <c r="Q4241" s="43">
        <v>0.11594400000000001</v>
      </c>
      <c r="R4241" s="43">
        <v>2.029576</v>
      </c>
      <c r="S4241" s="43">
        <v>0</v>
      </c>
      <c r="T4241" s="43">
        <v>0</v>
      </c>
      <c r="U4241" s="43">
        <v>0</v>
      </c>
      <c r="V4241" s="43">
        <v>0</v>
      </c>
      <c r="W4241" s="43">
        <v>0</v>
      </c>
      <c r="X4241" s="43">
        <v>0</v>
      </c>
      <c r="Y4241" s="43">
        <v>0</v>
      </c>
      <c r="Z4241" s="43">
        <v>0</v>
      </c>
      <c r="AA4241" s="43">
        <v>0</v>
      </c>
      <c r="AB4241" s="43">
        <v>0</v>
      </c>
      <c r="AC4241" s="43">
        <v>0</v>
      </c>
      <c r="AD4241" s="43">
        <v>0</v>
      </c>
      <c r="AE4241" s="43">
        <v>0</v>
      </c>
    </row>
    <row r="4242" spans="1:31" ht="15.75" x14ac:dyDescent="0.25">
      <c r="A4242" s="49" t="s">
        <v>8247</v>
      </c>
      <c r="B4242" s="22" t="s">
        <v>8651</v>
      </c>
      <c r="C4242" s="42" t="s">
        <v>8652</v>
      </c>
      <c r="D4242" s="21">
        <v>2024</v>
      </c>
      <c r="E4242" s="21">
        <v>2024</v>
      </c>
      <c r="F4242" s="43">
        <v>3.944674</v>
      </c>
      <c r="G4242" s="43">
        <v>4.7336090000000004</v>
      </c>
      <c r="H4242" s="43">
        <v>5.1969783580810001</v>
      </c>
      <c r="I4242" s="43">
        <v>0</v>
      </c>
      <c r="J4242" s="43">
        <f t="shared" si="198"/>
        <v>5.1969783580810001</v>
      </c>
      <c r="K4242" s="43">
        <v>2.2096840000000002</v>
      </c>
      <c r="L4242" s="43">
        <f t="shared" si="199"/>
        <v>2.9872943580809999</v>
      </c>
      <c r="M4242" s="43">
        <v>0</v>
      </c>
      <c r="N4242" s="43">
        <f t="shared" si="200"/>
        <v>4.7336090000000004</v>
      </c>
      <c r="O4242" s="43">
        <v>2.2096840000000002</v>
      </c>
      <c r="P4242" s="43">
        <v>0</v>
      </c>
      <c r="Q4242" s="43">
        <v>2.2096840000000002</v>
      </c>
      <c r="R4242" s="43">
        <v>0</v>
      </c>
      <c r="S4242" s="43">
        <v>0</v>
      </c>
      <c r="T4242" s="43">
        <v>0</v>
      </c>
      <c r="U4242" s="43">
        <v>0</v>
      </c>
      <c r="V4242" s="43">
        <v>0</v>
      </c>
      <c r="W4242" s="43">
        <v>0</v>
      </c>
      <c r="X4242" s="43">
        <v>0</v>
      </c>
      <c r="Y4242" s="43">
        <v>0</v>
      </c>
      <c r="Z4242" s="43">
        <v>0</v>
      </c>
      <c r="AA4242" s="43">
        <v>0</v>
      </c>
      <c r="AB4242" s="43">
        <v>0</v>
      </c>
      <c r="AC4242" s="43">
        <v>0</v>
      </c>
      <c r="AD4242" s="43">
        <v>0</v>
      </c>
      <c r="AE4242" s="43">
        <v>0</v>
      </c>
    </row>
    <row r="4243" spans="1:31" ht="15.75" x14ac:dyDescent="0.25">
      <c r="A4243" s="49" t="s">
        <v>8247</v>
      </c>
      <c r="B4243" s="22" t="s">
        <v>8653</v>
      </c>
      <c r="C4243" s="42" t="s">
        <v>8654</v>
      </c>
      <c r="D4243" s="21">
        <v>2024</v>
      </c>
      <c r="E4243" s="21">
        <v>2024</v>
      </c>
      <c r="F4243" s="43">
        <v>1.8352029999999999</v>
      </c>
      <c r="G4243" s="43">
        <v>2.2022430000000002</v>
      </c>
      <c r="H4243" s="43">
        <v>2.4178194670059998</v>
      </c>
      <c r="I4243" s="43">
        <v>0</v>
      </c>
      <c r="J4243" s="43">
        <f t="shared" si="198"/>
        <v>2.4178194670059998</v>
      </c>
      <c r="K4243" s="43">
        <v>0.52761400000000003</v>
      </c>
      <c r="L4243" s="43">
        <f t="shared" si="199"/>
        <v>1.8902054670059998</v>
      </c>
      <c r="M4243" s="43">
        <v>0</v>
      </c>
      <c r="N4243" s="43">
        <f t="shared" si="200"/>
        <v>2.2022430000000002</v>
      </c>
      <c r="O4243" s="43">
        <v>0.52761400000000003</v>
      </c>
      <c r="P4243" s="43">
        <v>0</v>
      </c>
      <c r="Q4243" s="43">
        <v>0.52761400000000003</v>
      </c>
      <c r="R4243" s="43">
        <v>0</v>
      </c>
      <c r="S4243" s="43">
        <v>0</v>
      </c>
      <c r="T4243" s="43">
        <v>0</v>
      </c>
      <c r="U4243" s="43">
        <v>0</v>
      </c>
      <c r="V4243" s="43">
        <v>0</v>
      </c>
      <c r="W4243" s="43">
        <v>0</v>
      </c>
      <c r="X4243" s="43">
        <v>0</v>
      </c>
      <c r="Y4243" s="43">
        <v>0</v>
      </c>
      <c r="Z4243" s="43">
        <v>0</v>
      </c>
      <c r="AA4243" s="43">
        <v>0</v>
      </c>
      <c r="AB4243" s="43">
        <v>0</v>
      </c>
      <c r="AC4243" s="43">
        <v>0</v>
      </c>
      <c r="AD4243" s="43">
        <v>0</v>
      </c>
      <c r="AE4243" s="43">
        <v>0</v>
      </c>
    </row>
    <row r="4244" spans="1:31" ht="15.75" x14ac:dyDescent="0.25">
      <c r="A4244" s="49" t="s">
        <v>7962</v>
      </c>
      <c r="B4244" s="22" t="s">
        <v>8655</v>
      </c>
      <c r="C4244" s="42" t="s">
        <v>8656</v>
      </c>
      <c r="D4244" s="21">
        <v>2024</v>
      </c>
      <c r="E4244" s="21">
        <v>2026</v>
      </c>
      <c r="F4244" s="43">
        <v>115.907577</v>
      </c>
      <c r="G4244" s="43">
        <v>139.08909199999999</v>
      </c>
      <c r="H4244" s="43">
        <v>166.912033934492</v>
      </c>
      <c r="I4244" s="43">
        <v>0</v>
      </c>
      <c r="J4244" s="43">
        <f t="shared" si="198"/>
        <v>166.912033934492</v>
      </c>
      <c r="K4244" s="43">
        <v>110.945379</v>
      </c>
      <c r="L4244" s="43">
        <f t="shared" si="199"/>
        <v>55.966654934491999</v>
      </c>
      <c r="M4244" s="43">
        <v>0</v>
      </c>
      <c r="N4244" s="43">
        <f t="shared" si="200"/>
        <v>139.08909199999999</v>
      </c>
      <c r="O4244" s="43">
        <v>110.945379</v>
      </c>
      <c r="P4244" s="43">
        <v>0</v>
      </c>
      <c r="Q4244" s="43">
        <v>4.0985139999999998</v>
      </c>
      <c r="R4244" s="43">
        <v>5.505477</v>
      </c>
      <c r="S4244" s="43">
        <v>101.34138799999999</v>
      </c>
      <c r="T4244" s="43">
        <v>0</v>
      </c>
      <c r="U4244" s="43">
        <v>0</v>
      </c>
      <c r="V4244" s="43">
        <v>0</v>
      </c>
      <c r="W4244" s="43">
        <v>0</v>
      </c>
      <c r="X4244" s="43">
        <v>0</v>
      </c>
      <c r="Y4244" s="43">
        <v>0</v>
      </c>
      <c r="Z4244" s="43">
        <v>0</v>
      </c>
      <c r="AA4244" s="43">
        <v>0</v>
      </c>
      <c r="AB4244" s="43">
        <v>0</v>
      </c>
      <c r="AC4244" s="43">
        <v>0</v>
      </c>
      <c r="AD4244" s="43">
        <v>0</v>
      </c>
      <c r="AE4244" s="43">
        <v>0</v>
      </c>
    </row>
    <row r="4245" spans="1:31" ht="15.75" x14ac:dyDescent="0.25">
      <c r="A4245" s="49" t="s">
        <v>8119</v>
      </c>
      <c r="B4245" s="22" t="s">
        <v>8657</v>
      </c>
      <c r="C4245" s="42" t="s">
        <v>8658</v>
      </c>
      <c r="D4245" s="21">
        <v>2024</v>
      </c>
      <c r="E4245" s="21">
        <v>2025</v>
      </c>
      <c r="F4245" s="43">
        <v>45.835552999999997</v>
      </c>
      <c r="G4245" s="43">
        <v>55.002664000000003</v>
      </c>
      <c r="H4245" s="43">
        <v>63.412646861428001</v>
      </c>
      <c r="I4245" s="43">
        <v>0</v>
      </c>
      <c r="J4245" s="43">
        <f t="shared" si="198"/>
        <v>63.412646861428001</v>
      </c>
      <c r="K4245" s="43">
        <v>22.981214000000001</v>
      </c>
      <c r="L4245" s="43">
        <f t="shared" si="199"/>
        <v>40.431432861428</v>
      </c>
      <c r="M4245" s="43">
        <v>0</v>
      </c>
      <c r="N4245" s="43">
        <f t="shared" si="200"/>
        <v>55.002664000000003</v>
      </c>
      <c r="O4245" s="43">
        <v>22.981214000000001</v>
      </c>
      <c r="P4245" s="43">
        <v>0</v>
      </c>
      <c r="Q4245" s="43">
        <v>0</v>
      </c>
      <c r="R4245" s="43">
        <v>22.981214000000001</v>
      </c>
      <c r="S4245" s="43">
        <v>0</v>
      </c>
      <c r="T4245" s="43">
        <v>0</v>
      </c>
      <c r="U4245" s="43">
        <v>0</v>
      </c>
      <c r="V4245" s="43">
        <v>0</v>
      </c>
      <c r="W4245" s="43">
        <v>0</v>
      </c>
      <c r="X4245" s="43">
        <v>0</v>
      </c>
      <c r="Y4245" s="43">
        <v>0</v>
      </c>
      <c r="Z4245" s="43">
        <v>0</v>
      </c>
      <c r="AA4245" s="43">
        <v>0</v>
      </c>
      <c r="AB4245" s="43">
        <v>0</v>
      </c>
      <c r="AC4245" s="43">
        <v>0</v>
      </c>
      <c r="AD4245" s="43">
        <v>0</v>
      </c>
      <c r="AE4245" s="43">
        <v>0</v>
      </c>
    </row>
    <row r="4246" spans="1:31" ht="15.75" x14ac:dyDescent="0.25">
      <c r="A4246" s="49" t="s">
        <v>8119</v>
      </c>
      <c r="B4246" s="22" t="s">
        <v>8659</v>
      </c>
      <c r="C4246" s="42" t="s">
        <v>8660</v>
      </c>
      <c r="D4246" s="21">
        <v>2024</v>
      </c>
      <c r="E4246" s="21">
        <v>2025</v>
      </c>
      <c r="F4246" s="43">
        <v>2.4636999999999998</v>
      </c>
      <c r="G4246" s="43">
        <v>2.9564400000000002</v>
      </c>
      <c r="H4246" s="43">
        <v>3.4084848270469998</v>
      </c>
      <c r="I4246" s="43">
        <v>0</v>
      </c>
      <c r="J4246" s="43">
        <f t="shared" si="198"/>
        <v>3.4084848270469998</v>
      </c>
      <c r="K4246" s="43">
        <v>1.538451</v>
      </c>
      <c r="L4246" s="43">
        <f t="shared" si="199"/>
        <v>1.8700338270469998</v>
      </c>
      <c r="M4246" s="43">
        <v>0</v>
      </c>
      <c r="N4246" s="43">
        <f t="shared" si="200"/>
        <v>2.9564400000000002</v>
      </c>
      <c r="O4246" s="43">
        <v>1.538451</v>
      </c>
      <c r="P4246" s="43">
        <v>0</v>
      </c>
      <c r="Q4246" s="43">
        <v>0</v>
      </c>
      <c r="R4246" s="43">
        <v>1.538451</v>
      </c>
      <c r="S4246" s="43">
        <v>0</v>
      </c>
      <c r="T4246" s="43">
        <v>0</v>
      </c>
      <c r="U4246" s="43">
        <v>0</v>
      </c>
      <c r="V4246" s="43">
        <v>0</v>
      </c>
      <c r="W4246" s="43">
        <v>0</v>
      </c>
      <c r="X4246" s="43">
        <v>0</v>
      </c>
      <c r="Y4246" s="43">
        <v>0</v>
      </c>
      <c r="Z4246" s="43">
        <v>0</v>
      </c>
      <c r="AA4246" s="43">
        <v>0</v>
      </c>
      <c r="AB4246" s="43">
        <v>0</v>
      </c>
      <c r="AC4246" s="43">
        <v>0</v>
      </c>
      <c r="AD4246" s="43">
        <v>0</v>
      </c>
      <c r="AE4246" s="43">
        <v>0</v>
      </c>
    </row>
    <row r="4247" spans="1:31" ht="15.75" x14ac:dyDescent="0.25">
      <c r="A4247" s="49" t="s">
        <v>8119</v>
      </c>
      <c r="B4247" s="22" t="s">
        <v>8661</v>
      </c>
      <c r="C4247" s="42" t="s">
        <v>8662</v>
      </c>
      <c r="D4247" s="21">
        <v>2024</v>
      </c>
      <c r="E4247" s="21">
        <v>2025</v>
      </c>
      <c r="F4247" s="43">
        <v>24.063122</v>
      </c>
      <c r="G4247" s="43">
        <v>28.875747</v>
      </c>
      <c r="H4247" s="43">
        <v>33.290887766455</v>
      </c>
      <c r="I4247" s="43">
        <v>0</v>
      </c>
      <c r="J4247" s="43">
        <f t="shared" si="198"/>
        <v>33.290887766455</v>
      </c>
      <c r="K4247" s="43">
        <v>12.846582</v>
      </c>
      <c r="L4247" s="43">
        <f t="shared" si="199"/>
        <v>20.444305766455003</v>
      </c>
      <c r="M4247" s="43">
        <v>0</v>
      </c>
      <c r="N4247" s="43">
        <f t="shared" si="200"/>
        <v>28.875747</v>
      </c>
      <c r="O4247" s="43">
        <v>12.846582</v>
      </c>
      <c r="P4247" s="43">
        <v>0</v>
      </c>
      <c r="Q4247" s="43">
        <v>0</v>
      </c>
      <c r="R4247" s="43">
        <v>12.846582</v>
      </c>
      <c r="S4247" s="43">
        <v>0</v>
      </c>
      <c r="T4247" s="43">
        <v>0</v>
      </c>
      <c r="U4247" s="43">
        <v>0</v>
      </c>
      <c r="V4247" s="43">
        <v>0</v>
      </c>
      <c r="W4247" s="43">
        <v>0</v>
      </c>
      <c r="X4247" s="43">
        <v>0</v>
      </c>
      <c r="Y4247" s="43">
        <v>0</v>
      </c>
      <c r="Z4247" s="43">
        <v>0</v>
      </c>
      <c r="AA4247" s="43">
        <v>0</v>
      </c>
      <c r="AB4247" s="43">
        <v>0</v>
      </c>
      <c r="AC4247" s="43">
        <v>0</v>
      </c>
      <c r="AD4247" s="43">
        <v>0</v>
      </c>
      <c r="AE4247" s="43">
        <v>0</v>
      </c>
    </row>
    <row r="4248" spans="1:31" ht="15.75" x14ac:dyDescent="0.25">
      <c r="A4248" s="49" t="s">
        <v>8247</v>
      </c>
      <c r="B4248" s="22" t="s">
        <v>8663</v>
      </c>
      <c r="C4248" s="42" t="s">
        <v>8664</v>
      </c>
      <c r="D4248" s="21">
        <v>2024</v>
      </c>
      <c r="E4248" s="21">
        <v>2024</v>
      </c>
      <c r="F4248" s="43">
        <v>0.73879099999999998</v>
      </c>
      <c r="G4248" s="43">
        <v>0.88654900000000003</v>
      </c>
      <c r="H4248" s="43">
        <v>0.97333459248499998</v>
      </c>
      <c r="I4248" s="43">
        <v>0</v>
      </c>
      <c r="J4248" s="43">
        <f t="shared" si="198"/>
        <v>0.97333459248499998</v>
      </c>
      <c r="K4248" s="43">
        <v>0.51423399999999997</v>
      </c>
      <c r="L4248" s="43">
        <f t="shared" si="199"/>
        <v>0.45910059248500001</v>
      </c>
      <c r="M4248" s="43">
        <v>0</v>
      </c>
      <c r="N4248" s="43">
        <f t="shared" si="200"/>
        <v>0.88654900000000003</v>
      </c>
      <c r="O4248" s="43">
        <v>0.51423399999999997</v>
      </c>
      <c r="P4248" s="43">
        <v>0</v>
      </c>
      <c r="Q4248" s="43">
        <v>0.51423399999999997</v>
      </c>
      <c r="R4248" s="43">
        <v>0</v>
      </c>
      <c r="S4248" s="43">
        <v>0</v>
      </c>
      <c r="T4248" s="43">
        <v>0</v>
      </c>
      <c r="U4248" s="43">
        <v>0</v>
      </c>
      <c r="V4248" s="43">
        <v>0</v>
      </c>
      <c r="W4248" s="43">
        <v>0</v>
      </c>
      <c r="X4248" s="43">
        <v>0</v>
      </c>
      <c r="Y4248" s="43">
        <v>0</v>
      </c>
      <c r="Z4248" s="43">
        <v>0</v>
      </c>
      <c r="AA4248" s="43">
        <v>0</v>
      </c>
      <c r="AB4248" s="43">
        <v>0</v>
      </c>
      <c r="AC4248" s="43">
        <v>0</v>
      </c>
      <c r="AD4248" s="43">
        <v>0</v>
      </c>
      <c r="AE4248" s="43">
        <v>0</v>
      </c>
    </row>
    <row r="4249" spans="1:31" ht="15.75" x14ac:dyDescent="0.25">
      <c r="A4249" s="49">
        <v>11.4</v>
      </c>
      <c r="B4249" s="22" t="s">
        <v>8665</v>
      </c>
      <c r="C4249" s="42" t="s">
        <v>8666</v>
      </c>
      <c r="D4249" s="21">
        <v>2024</v>
      </c>
      <c r="E4249" s="21">
        <v>2024</v>
      </c>
      <c r="F4249" s="43">
        <v>5.2638490000000004</v>
      </c>
      <c r="G4249" s="43">
        <v>6.3166190000000002</v>
      </c>
      <c r="H4249" s="43">
        <v>6.9349476269109998</v>
      </c>
      <c r="I4249" s="43">
        <v>0</v>
      </c>
      <c r="J4249" s="43">
        <f t="shared" si="198"/>
        <v>6.9349476269109998</v>
      </c>
      <c r="K4249" s="43">
        <v>3.7439450000000001</v>
      </c>
      <c r="L4249" s="43">
        <f t="shared" si="199"/>
        <v>3.1910026269109997</v>
      </c>
      <c r="M4249" s="43">
        <v>0</v>
      </c>
      <c r="N4249" s="43">
        <f t="shared" si="200"/>
        <v>6.3166190000000002</v>
      </c>
      <c r="O4249" s="43">
        <v>3.7439450000000001</v>
      </c>
      <c r="P4249" s="43">
        <v>0</v>
      </c>
      <c r="Q4249" s="43">
        <v>3.7439450000000001</v>
      </c>
      <c r="R4249" s="43">
        <v>0</v>
      </c>
      <c r="S4249" s="43">
        <v>0</v>
      </c>
      <c r="T4249" s="43">
        <v>0</v>
      </c>
      <c r="U4249" s="43">
        <v>0</v>
      </c>
      <c r="V4249" s="43">
        <v>0</v>
      </c>
      <c r="W4249" s="43">
        <v>0</v>
      </c>
      <c r="X4249" s="43">
        <v>0</v>
      </c>
      <c r="Y4249" s="43">
        <v>0</v>
      </c>
      <c r="Z4249" s="43">
        <v>0</v>
      </c>
      <c r="AA4249" s="43">
        <v>0</v>
      </c>
      <c r="AB4249" s="43">
        <v>0</v>
      </c>
      <c r="AC4249" s="43">
        <v>0</v>
      </c>
      <c r="AD4249" s="43">
        <v>0</v>
      </c>
      <c r="AE4249" s="43">
        <v>0</v>
      </c>
    </row>
    <row r="4250" spans="1:31" ht="15.75" x14ac:dyDescent="0.25">
      <c r="A4250" s="49" t="s">
        <v>7955</v>
      </c>
      <c r="B4250" s="22" t="s">
        <v>8667</v>
      </c>
      <c r="C4250" s="42" t="s">
        <v>8668</v>
      </c>
      <c r="D4250" s="21">
        <v>2024</v>
      </c>
      <c r="E4250" s="21">
        <v>2024</v>
      </c>
      <c r="F4250" s="43">
        <v>5.5768870000000001</v>
      </c>
      <c r="G4250" s="43">
        <v>6.6922649999999999</v>
      </c>
      <c r="H4250" s="43">
        <v>7.3473641410140003</v>
      </c>
      <c r="I4250" s="43">
        <v>0</v>
      </c>
      <c r="J4250" s="43">
        <f t="shared" si="198"/>
        <v>7.3473641410140003</v>
      </c>
      <c r="K4250" s="43">
        <v>6.7178139999999997</v>
      </c>
      <c r="L4250" s="43">
        <f t="shared" si="199"/>
        <v>0.62955014101400053</v>
      </c>
      <c r="M4250" s="43">
        <v>0</v>
      </c>
      <c r="N4250" s="43">
        <f t="shared" si="200"/>
        <v>6.6922649999999999</v>
      </c>
      <c r="O4250" s="43">
        <v>6.7178139999999997</v>
      </c>
      <c r="P4250" s="43">
        <v>0</v>
      </c>
      <c r="Q4250" s="43">
        <v>6.7178139999999997</v>
      </c>
      <c r="R4250" s="43">
        <v>0</v>
      </c>
      <c r="S4250" s="43">
        <v>0</v>
      </c>
      <c r="T4250" s="43">
        <v>0</v>
      </c>
      <c r="U4250" s="43">
        <v>0</v>
      </c>
      <c r="V4250" s="43">
        <v>0</v>
      </c>
      <c r="W4250" s="43">
        <v>0</v>
      </c>
      <c r="X4250" s="43">
        <v>0</v>
      </c>
      <c r="Y4250" s="43">
        <v>0</v>
      </c>
      <c r="Z4250" s="43">
        <v>0</v>
      </c>
      <c r="AA4250" s="43">
        <v>0</v>
      </c>
      <c r="AB4250" s="43">
        <v>0</v>
      </c>
      <c r="AC4250" s="43">
        <v>0</v>
      </c>
      <c r="AD4250" s="43">
        <v>0</v>
      </c>
      <c r="AE4250" s="43">
        <v>0</v>
      </c>
    </row>
    <row r="4251" spans="1:31" ht="15.75" x14ac:dyDescent="0.25">
      <c r="A4251" s="49" t="s">
        <v>7955</v>
      </c>
      <c r="B4251" s="22" t="s">
        <v>8669</v>
      </c>
      <c r="C4251" s="42" t="s">
        <v>8670</v>
      </c>
      <c r="D4251" s="21">
        <v>2024</v>
      </c>
      <c r="E4251" s="21">
        <v>2024</v>
      </c>
      <c r="F4251" s="43">
        <v>2.5572499999999998</v>
      </c>
      <c r="G4251" s="43">
        <v>3.0687000000000002</v>
      </c>
      <c r="H4251" s="43">
        <v>3.3690919799989998</v>
      </c>
      <c r="I4251" s="43">
        <v>0</v>
      </c>
      <c r="J4251" s="43">
        <f t="shared" si="198"/>
        <v>3.3690919799989998</v>
      </c>
      <c r="K4251" s="43">
        <v>2.1196999999999999</v>
      </c>
      <c r="L4251" s="43">
        <f t="shared" si="199"/>
        <v>1.2493919799989999</v>
      </c>
      <c r="M4251" s="43">
        <v>0</v>
      </c>
      <c r="N4251" s="43">
        <f t="shared" si="200"/>
        <v>3.0687000000000002</v>
      </c>
      <c r="O4251" s="43">
        <v>2.1196999999999999</v>
      </c>
      <c r="P4251" s="43">
        <v>0</v>
      </c>
      <c r="Q4251" s="43">
        <v>2.1196999999999999</v>
      </c>
      <c r="R4251" s="43">
        <v>0</v>
      </c>
      <c r="S4251" s="43">
        <v>0</v>
      </c>
      <c r="T4251" s="43">
        <v>0</v>
      </c>
      <c r="U4251" s="43">
        <v>0</v>
      </c>
      <c r="V4251" s="43">
        <v>0</v>
      </c>
      <c r="W4251" s="43">
        <v>0</v>
      </c>
      <c r="X4251" s="43">
        <v>0</v>
      </c>
      <c r="Y4251" s="43">
        <v>0</v>
      </c>
      <c r="Z4251" s="43">
        <v>0</v>
      </c>
      <c r="AA4251" s="43">
        <v>0</v>
      </c>
      <c r="AB4251" s="43">
        <v>0</v>
      </c>
      <c r="AC4251" s="43">
        <v>0</v>
      </c>
      <c r="AD4251" s="43">
        <v>0</v>
      </c>
      <c r="AE4251" s="43">
        <v>0</v>
      </c>
    </row>
    <row r="4252" spans="1:31" ht="15.75" x14ac:dyDescent="0.25">
      <c r="A4252" s="49" t="s">
        <v>7955</v>
      </c>
      <c r="B4252" s="22" t="s">
        <v>8671</v>
      </c>
      <c r="C4252" s="42" t="s">
        <v>8672</v>
      </c>
      <c r="D4252" s="21">
        <v>2024</v>
      </c>
      <c r="E4252" s="21">
        <v>2025</v>
      </c>
      <c r="F4252" s="43">
        <v>3.5895000000000001</v>
      </c>
      <c r="G4252" s="43">
        <v>4.3074000000000003</v>
      </c>
      <c r="H4252" s="43">
        <v>4.9608856227559999</v>
      </c>
      <c r="I4252" s="43">
        <v>0</v>
      </c>
      <c r="J4252" s="43">
        <f t="shared" si="198"/>
        <v>4.9608856227559999</v>
      </c>
      <c r="K4252" s="43">
        <v>1.3815569999999999</v>
      </c>
      <c r="L4252" s="43">
        <f t="shared" si="199"/>
        <v>3.5793286227559999</v>
      </c>
      <c r="M4252" s="43">
        <v>0</v>
      </c>
      <c r="N4252" s="43">
        <f t="shared" si="200"/>
        <v>4.3074000000000003</v>
      </c>
      <c r="O4252" s="43">
        <v>1.3815569999999999</v>
      </c>
      <c r="P4252" s="43">
        <v>0</v>
      </c>
      <c r="Q4252" s="43">
        <v>2.9860999999999999E-2</v>
      </c>
      <c r="R4252" s="43">
        <v>1.351696</v>
      </c>
      <c r="S4252" s="43">
        <v>0</v>
      </c>
      <c r="T4252" s="43">
        <v>0</v>
      </c>
      <c r="U4252" s="43">
        <v>0</v>
      </c>
      <c r="V4252" s="43">
        <v>0</v>
      </c>
      <c r="W4252" s="43">
        <v>0</v>
      </c>
      <c r="X4252" s="43">
        <v>0</v>
      </c>
      <c r="Y4252" s="43">
        <v>0</v>
      </c>
      <c r="Z4252" s="43">
        <v>0</v>
      </c>
      <c r="AA4252" s="43">
        <v>0</v>
      </c>
      <c r="AB4252" s="43">
        <v>0</v>
      </c>
      <c r="AC4252" s="43">
        <v>0</v>
      </c>
      <c r="AD4252" s="43">
        <v>0</v>
      </c>
      <c r="AE4252" s="43">
        <v>0</v>
      </c>
    </row>
    <row r="4253" spans="1:31" ht="15.75" x14ac:dyDescent="0.25">
      <c r="A4253" s="49" t="s">
        <v>7955</v>
      </c>
      <c r="B4253" s="22" t="s">
        <v>8673</v>
      </c>
      <c r="C4253" s="42" t="s">
        <v>8674</v>
      </c>
      <c r="D4253" s="21">
        <v>2024</v>
      </c>
      <c r="E4253" s="21">
        <v>2026</v>
      </c>
      <c r="F4253" s="43">
        <v>80.551204999999996</v>
      </c>
      <c r="G4253" s="43">
        <v>96.661445999999998</v>
      </c>
      <c r="H4253" s="43">
        <v>116.23901331686</v>
      </c>
      <c r="I4253" s="43">
        <v>0</v>
      </c>
      <c r="J4253" s="43">
        <f t="shared" si="198"/>
        <v>116.23901331686</v>
      </c>
      <c r="K4253" s="43">
        <v>5.3851849999999999</v>
      </c>
      <c r="L4253" s="43">
        <f t="shared" si="199"/>
        <v>110.85382831685999</v>
      </c>
      <c r="M4253" s="43">
        <v>0</v>
      </c>
      <c r="N4253" s="43">
        <f t="shared" si="200"/>
        <v>96.661445999999998</v>
      </c>
      <c r="O4253" s="43">
        <v>5.3851849999999999</v>
      </c>
      <c r="P4253" s="43">
        <v>0</v>
      </c>
      <c r="Q4253" s="43">
        <v>4.2591999999999998E-2</v>
      </c>
      <c r="R4253" s="43">
        <v>0.33318300000000001</v>
      </c>
      <c r="S4253" s="43">
        <v>5.0094099999999999</v>
      </c>
      <c r="T4253" s="43">
        <v>0</v>
      </c>
      <c r="U4253" s="43">
        <v>0</v>
      </c>
      <c r="V4253" s="43">
        <v>0</v>
      </c>
      <c r="W4253" s="43">
        <v>0</v>
      </c>
      <c r="X4253" s="43">
        <v>0</v>
      </c>
      <c r="Y4253" s="43">
        <v>0</v>
      </c>
      <c r="Z4253" s="43">
        <v>0</v>
      </c>
      <c r="AA4253" s="43">
        <v>0</v>
      </c>
      <c r="AB4253" s="43">
        <v>0</v>
      </c>
      <c r="AC4253" s="43">
        <v>0</v>
      </c>
      <c r="AD4253" s="43">
        <v>0</v>
      </c>
      <c r="AE4253" s="43">
        <v>0</v>
      </c>
    </row>
    <row r="4254" spans="1:31" ht="15.75" x14ac:dyDescent="0.25">
      <c r="A4254" s="49" t="s">
        <v>7962</v>
      </c>
      <c r="B4254" s="22" t="s">
        <v>8675</v>
      </c>
      <c r="C4254" s="42" t="s">
        <v>8676</v>
      </c>
      <c r="D4254" s="21">
        <v>2025</v>
      </c>
      <c r="E4254" s="21">
        <v>2027</v>
      </c>
      <c r="F4254" s="43">
        <v>11.324206</v>
      </c>
      <c r="G4254" s="43">
        <v>13.589047000000001</v>
      </c>
      <c r="H4254" s="43">
        <v>17.081659129948001</v>
      </c>
      <c r="I4254" s="43">
        <v>0</v>
      </c>
      <c r="J4254" s="43">
        <f t="shared" si="198"/>
        <v>17.081659129948001</v>
      </c>
      <c r="K4254" s="43">
        <v>16.838183000000001</v>
      </c>
      <c r="L4254" s="43">
        <f t="shared" si="199"/>
        <v>0.24347612994800016</v>
      </c>
      <c r="M4254" s="43">
        <v>0</v>
      </c>
      <c r="N4254" s="43">
        <f t="shared" si="200"/>
        <v>13.589047000000001</v>
      </c>
      <c r="O4254" s="43">
        <v>16.838183000000001</v>
      </c>
      <c r="P4254" s="43">
        <v>0</v>
      </c>
      <c r="Q4254" s="43">
        <v>0</v>
      </c>
      <c r="R4254" s="43">
        <v>0.27356900000000001</v>
      </c>
      <c r="S4254" s="43">
        <v>0.97709800000000002</v>
      </c>
      <c r="T4254" s="43">
        <v>15.587516000000001</v>
      </c>
      <c r="U4254" s="43">
        <v>0</v>
      </c>
      <c r="V4254" s="43">
        <v>0</v>
      </c>
      <c r="W4254" s="43">
        <v>0</v>
      </c>
      <c r="X4254" s="43">
        <v>0</v>
      </c>
      <c r="Y4254" s="43">
        <v>0</v>
      </c>
      <c r="Z4254" s="43">
        <v>0</v>
      </c>
      <c r="AA4254" s="43">
        <v>0</v>
      </c>
      <c r="AB4254" s="43">
        <v>0</v>
      </c>
      <c r="AC4254" s="43">
        <v>0</v>
      </c>
      <c r="AD4254" s="43">
        <v>0</v>
      </c>
      <c r="AE4254" s="43">
        <v>0</v>
      </c>
    </row>
    <row r="4255" spans="1:31" ht="15.75" x14ac:dyDescent="0.25">
      <c r="A4255" s="49" t="s">
        <v>8084</v>
      </c>
      <c r="B4255" s="22" t="s">
        <v>8677</v>
      </c>
      <c r="C4255" s="42" t="s">
        <v>8678</v>
      </c>
      <c r="D4255" s="21">
        <v>2024</v>
      </c>
      <c r="E4255" s="21">
        <v>2026</v>
      </c>
      <c r="F4255" s="43">
        <v>11.865410000000001</v>
      </c>
      <c r="G4255" s="43">
        <v>14.238492000000001</v>
      </c>
      <c r="H4255" s="43">
        <v>16.265272198076001</v>
      </c>
      <c r="I4255" s="43">
        <v>0</v>
      </c>
      <c r="J4255" s="43">
        <f t="shared" si="198"/>
        <v>16.265272198076001</v>
      </c>
      <c r="K4255" s="43">
        <v>12.488991</v>
      </c>
      <c r="L4255" s="43">
        <f t="shared" si="199"/>
        <v>3.7762811980760009</v>
      </c>
      <c r="M4255" s="43">
        <v>0</v>
      </c>
      <c r="N4255" s="43">
        <f t="shared" si="200"/>
        <v>14.238492000000001</v>
      </c>
      <c r="O4255" s="43">
        <v>12.488991</v>
      </c>
      <c r="P4255" s="43">
        <v>0</v>
      </c>
      <c r="Q4255" s="43">
        <v>6.4399230000000003</v>
      </c>
      <c r="R4255" s="43">
        <v>1.9166110000000001</v>
      </c>
      <c r="S4255" s="43">
        <v>4.1324569999999996</v>
      </c>
      <c r="T4255" s="43">
        <v>0</v>
      </c>
      <c r="U4255" s="43">
        <v>0</v>
      </c>
      <c r="V4255" s="43">
        <v>0</v>
      </c>
      <c r="W4255" s="43">
        <v>0</v>
      </c>
      <c r="X4255" s="43">
        <v>0</v>
      </c>
      <c r="Y4255" s="43">
        <v>0</v>
      </c>
      <c r="Z4255" s="43">
        <v>0</v>
      </c>
      <c r="AA4255" s="43">
        <v>0</v>
      </c>
      <c r="AB4255" s="43">
        <v>0</v>
      </c>
      <c r="AC4255" s="43">
        <v>0</v>
      </c>
      <c r="AD4255" s="43">
        <v>0</v>
      </c>
      <c r="AE4255" s="43">
        <v>0</v>
      </c>
    </row>
    <row r="4256" spans="1:31" ht="15.75" x14ac:dyDescent="0.25">
      <c r="A4256" s="49">
        <v>11.4</v>
      </c>
      <c r="B4256" s="22" t="s">
        <v>8679</v>
      </c>
      <c r="C4256" s="42" t="s">
        <v>8680</v>
      </c>
      <c r="D4256" s="21">
        <v>2024</v>
      </c>
      <c r="E4256" s="21">
        <v>2024</v>
      </c>
      <c r="F4256" s="43">
        <v>4.8768130000000003</v>
      </c>
      <c r="G4256" s="43">
        <v>5.8521749999999999</v>
      </c>
      <c r="H4256" s="43">
        <v>6.4250385694440002</v>
      </c>
      <c r="I4256" s="43">
        <v>0</v>
      </c>
      <c r="J4256" s="43">
        <f t="shared" si="198"/>
        <v>6.4250385694440002</v>
      </c>
      <c r="K4256" s="43">
        <v>2.3508529999999999</v>
      </c>
      <c r="L4256" s="43">
        <f t="shared" si="199"/>
        <v>4.0741855694440003</v>
      </c>
      <c r="M4256" s="43">
        <v>0</v>
      </c>
      <c r="N4256" s="43">
        <f t="shared" si="200"/>
        <v>5.8521749999999999</v>
      </c>
      <c r="O4256" s="43">
        <v>2.3508529999999999</v>
      </c>
      <c r="P4256" s="43">
        <v>0</v>
      </c>
      <c r="Q4256" s="43">
        <v>2.3508529999999999</v>
      </c>
      <c r="R4256" s="43">
        <v>0</v>
      </c>
      <c r="S4256" s="43">
        <v>0</v>
      </c>
      <c r="T4256" s="43">
        <v>0</v>
      </c>
      <c r="U4256" s="43">
        <v>0</v>
      </c>
      <c r="V4256" s="43">
        <v>0</v>
      </c>
      <c r="W4256" s="43">
        <v>0</v>
      </c>
      <c r="X4256" s="43">
        <v>0</v>
      </c>
      <c r="Y4256" s="43">
        <v>0</v>
      </c>
      <c r="Z4256" s="43">
        <v>0</v>
      </c>
      <c r="AA4256" s="43">
        <v>0</v>
      </c>
      <c r="AB4256" s="43">
        <v>0</v>
      </c>
      <c r="AC4256" s="43">
        <v>0</v>
      </c>
      <c r="AD4256" s="43">
        <v>0</v>
      </c>
      <c r="AE4256" s="43">
        <v>0</v>
      </c>
    </row>
    <row r="4257" spans="1:31" ht="15.75" x14ac:dyDescent="0.25">
      <c r="A4257" s="49" t="s">
        <v>8029</v>
      </c>
      <c r="B4257" s="22" t="s">
        <v>8681</v>
      </c>
      <c r="C4257" s="42" t="s">
        <v>8682</v>
      </c>
      <c r="D4257" s="21">
        <v>2024</v>
      </c>
      <c r="E4257" s="21">
        <v>2025</v>
      </c>
      <c r="F4257" s="43">
        <v>2.5660240000000001</v>
      </c>
      <c r="G4257" s="43">
        <v>3.0792299999999999</v>
      </c>
      <c r="H4257" s="43">
        <v>3.4251237384389999</v>
      </c>
      <c r="I4257" s="43">
        <v>0</v>
      </c>
      <c r="J4257" s="43">
        <f t="shared" si="198"/>
        <v>3.4251237384389999</v>
      </c>
      <c r="K4257" s="43">
        <v>3.199138</v>
      </c>
      <c r="L4257" s="43">
        <f t="shared" si="199"/>
        <v>0.22598573843899983</v>
      </c>
      <c r="M4257" s="43">
        <v>0</v>
      </c>
      <c r="N4257" s="43">
        <f t="shared" si="200"/>
        <v>3.0792299999999999</v>
      </c>
      <c r="O4257" s="43">
        <v>3.199138</v>
      </c>
      <c r="P4257" s="43">
        <v>0</v>
      </c>
      <c r="Q4257" s="43">
        <v>2.3592770000000001</v>
      </c>
      <c r="R4257" s="43">
        <v>0.83986099999999997</v>
      </c>
      <c r="S4257" s="43">
        <v>0</v>
      </c>
      <c r="T4257" s="43">
        <v>0</v>
      </c>
      <c r="U4257" s="43">
        <v>0</v>
      </c>
      <c r="V4257" s="43">
        <v>0</v>
      </c>
      <c r="W4257" s="43">
        <v>0</v>
      </c>
      <c r="X4257" s="43">
        <v>0</v>
      </c>
      <c r="Y4257" s="43">
        <v>0</v>
      </c>
      <c r="Z4257" s="43">
        <v>0</v>
      </c>
      <c r="AA4257" s="43">
        <v>0</v>
      </c>
      <c r="AB4257" s="43">
        <v>0</v>
      </c>
      <c r="AC4257" s="43">
        <v>0</v>
      </c>
      <c r="AD4257" s="43">
        <v>0</v>
      </c>
      <c r="AE4257" s="43">
        <v>0</v>
      </c>
    </row>
    <row r="4258" spans="1:31" ht="15.75" x14ac:dyDescent="0.25">
      <c r="A4258" s="49" t="s">
        <v>7962</v>
      </c>
      <c r="B4258" s="22" t="s">
        <v>8683</v>
      </c>
      <c r="C4258" s="42" t="s">
        <v>8684</v>
      </c>
      <c r="D4258" s="21">
        <v>2024</v>
      </c>
      <c r="E4258" s="21">
        <v>2025</v>
      </c>
      <c r="F4258" s="43">
        <v>2.5216409999999998</v>
      </c>
      <c r="G4258" s="43">
        <v>3.02597</v>
      </c>
      <c r="H4258" s="43">
        <v>3.471025166295</v>
      </c>
      <c r="I4258" s="43">
        <v>0</v>
      </c>
      <c r="J4258" s="43">
        <f t="shared" si="198"/>
        <v>3.471025166295</v>
      </c>
      <c r="K4258" s="43">
        <v>3.1257799999999998</v>
      </c>
      <c r="L4258" s="43">
        <f t="shared" si="199"/>
        <v>0.34524516629500024</v>
      </c>
      <c r="M4258" s="43">
        <v>0</v>
      </c>
      <c r="N4258" s="43">
        <f t="shared" si="200"/>
        <v>3.02597</v>
      </c>
      <c r="O4258" s="43">
        <v>3.1257799999999998</v>
      </c>
      <c r="P4258" s="43">
        <v>0</v>
      </c>
      <c r="Q4258" s="43">
        <v>0.33087299999999997</v>
      </c>
      <c r="R4258" s="43">
        <v>2.7949069999999998</v>
      </c>
      <c r="S4258" s="43">
        <v>0</v>
      </c>
      <c r="T4258" s="43">
        <v>0</v>
      </c>
      <c r="U4258" s="43">
        <v>0</v>
      </c>
      <c r="V4258" s="43">
        <v>0</v>
      </c>
      <c r="W4258" s="43">
        <v>0</v>
      </c>
      <c r="X4258" s="43">
        <v>0</v>
      </c>
      <c r="Y4258" s="43">
        <v>0</v>
      </c>
      <c r="Z4258" s="43">
        <v>0</v>
      </c>
      <c r="AA4258" s="43">
        <v>0</v>
      </c>
      <c r="AB4258" s="43">
        <v>0</v>
      </c>
      <c r="AC4258" s="43">
        <v>0</v>
      </c>
      <c r="AD4258" s="43">
        <v>0</v>
      </c>
      <c r="AE4258" s="43">
        <v>0</v>
      </c>
    </row>
    <row r="4259" spans="1:31" ht="15.75" x14ac:dyDescent="0.25">
      <c r="A4259" s="49" t="s">
        <v>7962</v>
      </c>
      <c r="B4259" s="22" t="s">
        <v>8685</v>
      </c>
      <c r="C4259" s="42" t="s">
        <v>8686</v>
      </c>
      <c r="D4259" s="21">
        <v>2024</v>
      </c>
      <c r="E4259" s="21">
        <v>2025</v>
      </c>
      <c r="F4259" s="43">
        <v>3.2203089999999999</v>
      </c>
      <c r="G4259" s="43">
        <v>3.8643709999999998</v>
      </c>
      <c r="H4259" s="43">
        <v>4.4344751513040004</v>
      </c>
      <c r="I4259" s="43">
        <v>0</v>
      </c>
      <c r="J4259" s="43">
        <f t="shared" si="198"/>
        <v>4.4344751513040004</v>
      </c>
      <c r="K4259" s="43">
        <v>4.114471</v>
      </c>
      <c r="L4259" s="43">
        <f t="shared" si="199"/>
        <v>0.32000415130400039</v>
      </c>
      <c r="M4259" s="43">
        <v>0</v>
      </c>
      <c r="N4259" s="43">
        <f t="shared" si="200"/>
        <v>3.8643709999999998</v>
      </c>
      <c r="O4259" s="43">
        <v>4.114471</v>
      </c>
      <c r="P4259" s="43">
        <v>0</v>
      </c>
      <c r="Q4259" s="43">
        <v>0.40188099999999999</v>
      </c>
      <c r="R4259" s="43">
        <v>3.7125900000000001</v>
      </c>
      <c r="S4259" s="43">
        <v>0</v>
      </c>
      <c r="T4259" s="43">
        <v>0</v>
      </c>
      <c r="U4259" s="43">
        <v>0</v>
      </c>
      <c r="V4259" s="43">
        <v>0</v>
      </c>
      <c r="W4259" s="43">
        <v>0</v>
      </c>
      <c r="X4259" s="43">
        <v>0</v>
      </c>
      <c r="Y4259" s="43">
        <v>0</v>
      </c>
      <c r="Z4259" s="43">
        <v>0</v>
      </c>
      <c r="AA4259" s="43">
        <v>0</v>
      </c>
      <c r="AB4259" s="43">
        <v>0</v>
      </c>
      <c r="AC4259" s="43">
        <v>0</v>
      </c>
      <c r="AD4259" s="43">
        <v>0</v>
      </c>
      <c r="AE4259" s="43">
        <v>0</v>
      </c>
    </row>
    <row r="4260" spans="1:31" ht="15.75" x14ac:dyDescent="0.25">
      <c r="A4260" s="49" t="s">
        <v>7962</v>
      </c>
      <c r="B4260" s="22" t="s">
        <v>8687</v>
      </c>
      <c r="C4260" s="42" t="s">
        <v>8688</v>
      </c>
      <c r="D4260" s="21">
        <v>2024</v>
      </c>
      <c r="E4260" s="21">
        <v>2025</v>
      </c>
      <c r="F4260" s="43">
        <v>2.7127650000000001</v>
      </c>
      <c r="G4260" s="43">
        <v>3.2553179999999999</v>
      </c>
      <c r="H4260" s="43">
        <v>3.7350411034130002</v>
      </c>
      <c r="I4260" s="43">
        <v>0</v>
      </c>
      <c r="J4260" s="43">
        <f t="shared" si="198"/>
        <v>3.7350411034130002</v>
      </c>
      <c r="K4260" s="43">
        <v>3.6229689999999999</v>
      </c>
      <c r="L4260" s="43">
        <f t="shared" si="199"/>
        <v>0.11207210341300033</v>
      </c>
      <c r="M4260" s="43">
        <v>0</v>
      </c>
      <c r="N4260" s="43">
        <f t="shared" si="200"/>
        <v>3.2553179999999999</v>
      </c>
      <c r="O4260" s="43">
        <v>3.6229689999999999</v>
      </c>
      <c r="P4260" s="43">
        <v>0</v>
      </c>
      <c r="Q4260" s="43">
        <v>0.36459200000000003</v>
      </c>
      <c r="R4260" s="43">
        <v>3.2583769999999999</v>
      </c>
      <c r="S4260" s="43">
        <v>0</v>
      </c>
      <c r="T4260" s="43">
        <v>0</v>
      </c>
      <c r="U4260" s="43">
        <v>0</v>
      </c>
      <c r="V4260" s="43">
        <v>0</v>
      </c>
      <c r="W4260" s="43">
        <v>0</v>
      </c>
      <c r="X4260" s="43">
        <v>0</v>
      </c>
      <c r="Y4260" s="43">
        <v>0</v>
      </c>
      <c r="Z4260" s="43">
        <v>0</v>
      </c>
      <c r="AA4260" s="43">
        <v>0</v>
      </c>
      <c r="AB4260" s="43">
        <v>0</v>
      </c>
      <c r="AC4260" s="43">
        <v>0</v>
      </c>
      <c r="AD4260" s="43">
        <v>0</v>
      </c>
      <c r="AE4260" s="43">
        <v>0</v>
      </c>
    </row>
    <row r="4261" spans="1:31" ht="15.75" x14ac:dyDescent="0.25">
      <c r="A4261" s="49" t="s">
        <v>7962</v>
      </c>
      <c r="B4261" s="22" t="s">
        <v>8689</v>
      </c>
      <c r="C4261" s="42" t="s">
        <v>8690</v>
      </c>
      <c r="D4261" s="21">
        <v>2024</v>
      </c>
      <c r="E4261" s="21">
        <v>2025</v>
      </c>
      <c r="F4261" s="43">
        <v>1.6180129999999999</v>
      </c>
      <c r="G4261" s="43">
        <v>1.941616</v>
      </c>
      <c r="H4261" s="43">
        <v>2.2163120488180001</v>
      </c>
      <c r="I4261" s="43">
        <v>0</v>
      </c>
      <c r="J4261" s="43">
        <f t="shared" si="198"/>
        <v>2.2163120488180001</v>
      </c>
      <c r="K4261" s="43">
        <v>1.6697169999999999</v>
      </c>
      <c r="L4261" s="43">
        <f t="shared" si="199"/>
        <v>0.54659504881800025</v>
      </c>
      <c r="M4261" s="43">
        <v>0</v>
      </c>
      <c r="N4261" s="43">
        <f t="shared" si="200"/>
        <v>1.941616</v>
      </c>
      <c r="O4261" s="43">
        <v>1.6697169999999999</v>
      </c>
      <c r="P4261" s="43">
        <v>0</v>
      </c>
      <c r="Q4261" s="43">
        <v>0.346752</v>
      </c>
      <c r="R4261" s="43">
        <v>1.3229649999999999</v>
      </c>
      <c r="S4261" s="43">
        <v>0</v>
      </c>
      <c r="T4261" s="43">
        <v>0</v>
      </c>
      <c r="U4261" s="43">
        <v>0</v>
      </c>
      <c r="V4261" s="43">
        <v>0</v>
      </c>
      <c r="W4261" s="43">
        <v>0</v>
      </c>
      <c r="X4261" s="43">
        <v>0</v>
      </c>
      <c r="Y4261" s="43">
        <v>0</v>
      </c>
      <c r="Z4261" s="43">
        <v>0</v>
      </c>
      <c r="AA4261" s="43">
        <v>0</v>
      </c>
      <c r="AB4261" s="43">
        <v>0</v>
      </c>
      <c r="AC4261" s="43">
        <v>0</v>
      </c>
      <c r="AD4261" s="43">
        <v>0</v>
      </c>
      <c r="AE4261" s="43">
        <v>0</v>
      </c>
    </row>
    <row r="4262" spans="1:31" ht="15.75" x14ac:dyDescent="0.25">
      <c r="A4262" s="49" t="s">
        <v>7962</v>
      </c>
      <c r="B4262" s="22" t="s">
        <v>8691</v>
      </c>
      <c r="C4262" s="42" t="s">
        <v>8692</v>
      </c>
      <c r="D4262" s="21">
        <v>2024</v>
      </c>
      <c r="E4262" s="21">
        <v>2025</v>
      </c>
      <c r="F4262" s="43">
        <v>2.4566910000000002</v>
      </c>
      <c r="G4262" s="43">
        <v>2.948029</v>
      </c>
      <c r="H4262" s="43">
        <v>3.383504878399</v>
      </c>
      <c r="I4262" s="43">
        <v>0</v>
      </c>
      <c r="J4262" s="43">
        <f t="shared" si="198"/>
        <v>3.383504878399</v>
      </c>
      <c r="K4262" s="43">
        <v>2.2663799999999998</v>
      </c>
      <c r="L4262" s="43">
        <f t="shared" si="199"/>
        <v>1.1171248783990002</v>
      </c>
      <c r="M4262" s="43">
        <v>0</v>
      </c>
      <c r="N4262" s="43">
        <f t="shared" si="200"/>
        <v>2.948029</v>
      </c>
      <c r="O4262" s="43">
        <v>2.2663799999999998</v>
      </c>
      <c r="P4262" s="43">
        <v>0</v>
      </c>
      <c r="Q4262" s="43">
        <v>0.213589</v>
      </c>
      <c r="R4262" s="43">
        <v>2.052791</v>
      </c>
      <c r="S4262" s="43">
        <v>0</v>
      </c>
      <c r="T4262" s="43">
        <v>0</v>
      </c>
      <c r="U4262" s="43">
        <v>0</v>
      </c>
      <c r="V4262" s="43">
        <v>0</v>
      </c>
      <c r="W4262" s="43">
        <v>0</v>
      </c>
      <c r="X4262" s="43">
        <v>0</v>
      </c>
      <c r="Y4262" s="43">
        <v>0</v>
      </c>
      <c r="Z4262" s="43">
        <v>0</v>
      </c>
      <c r="AA4262" s="43">
        <v>0</v>
      </c>
      <c r="AB4262" s="43">
        <v>0</v>
      </c>
      <c r="AC4262" s="43">
        <v>0</v>
      </c>
      <c r="AD4262" s="43">
        <v>0</v>
      </c>
      <c r="AE4262" s="43">
        <v>0</v>
      </c>
    </row>
    <row r="4263" spans="1:31" ht="15.75" x14ac:dyDescent="0.25">
      <c r="A4263" s="49" t="s">
        <v>8029</v>
      </c>
      <c r="B4263" s="22" t="s">
        <v>8693</v>
      </c>
      <c r="C4263" s="42" t="s">
        <v>8694</v>
      </c>
      <c r="D4263" s="21">
        <v>2024</v>
      </c>
      <c r="E4263" s="21">
        <v>2025</v>
      </c>
      <c r="F4263" s="43">
        <v>4.8899119999999998</v>
      </c>
      <c r="G4263" s="43">
        <v>5.8678949999999999</v>
      </c>
      <c r="H4263" s="43">
        <v>6.466430701358</v>
      </c>
      <c r="I4263" s="43">
        <v>0</v>
      </c>
      <c r="J4263" s="43">
        <f t="shared" si="198"/>
        <v>6.466430701358</v>
      </c>
      <c r="K4263" s="43">
        <v>3.7572049999999999</v>
      </c>
      <c r="L4263" s="43">
        <f t="shared" si="199"/>
        <v>2.7092257013580001</v>
      </c>
      <c r="M4263" s="43">
        <v>0</v>
      </c>
      <c r="N4263" s="43">
        <f t="shared" si="200"/>
        <v>5.8678949999999999</v>
      </c>
      <c r="O4263" s="43">
        <v>3.7572049999999999</v>
      </c>
      <c r="P4263" s="43">
        <v>0</v>
      </c>
      <c r="Q4263" s="43">
        <v>3.4763130000000002</v>
      </c>
      <c r="R4263" s="43">
        <v>0.28089199999999998</v>
      </c>
      <c r="S4263" s="43">
        <v>0</v>
      </c>
      <c r="T4263" s="43">
        <v>0</v>
      </c>
      <c r="U4263" s="43">
        <v>0</v>
      </c>
      <c r="V4263" s="43">
        <v>0</v>
      </c>
      <c r="W4263" s="43">
        <v>0</v>
      </c>
      <c r="X4263" s="43">
        <v>0</v>
      </c>
      <c r="Y4263" s="43">
        <v>0</v>
      </c>
      <c r="Z4263" s="43">
        <v>0</v>
      </c>
      <c r="AA4263" s="43">
        <v>0</v>
      </c>
      <c r="AB4263" s="43">
        <v>0</v>
      </c>
      <c r="AC4263" s="43">
        <v>0</v>
      </c>
      <c r="AD4263" s="43">
        <v>0</v>
      </c>
      <c r="AE4263" s="43">
        <v>0</v>
      </c>
    </row>
    <row r="4264" spans="1:31" ht="15.75" x14ac:dyDescent="0.25">
      <c r="A4264" s="49" t="s">
        <v>7962</v>
      </c>
      <c r="B4264" s="22" t="s">
        <v>8695</v>
      </c>
      <c r="C4264" s="42" t="s">
        <v>8696</v>
      </c>
      <c r="D4264" s="21">
        <v>2024</v>
      </c>
      <c r="E4264" s="21">
        <v>2025</v>
      </c>
      <c r="F4264" s="43">
        <v>5.6441879999999998</v>
      </c>
      <c r="G4264" s="43">
        <v>6.7730259999999998</v>
      </c>
      <c r="H4264" s="43">
        <v>7.7735846984309998</v>
      </c>
      <c r="I4264" s="43">
        <v>0</v>
      </c>
      <c r="J4264" s="43">
        <f t="shared" si="198"/>
        <v>7.7735846984309998</v>
      </c>
      <c r="K4264" s="43">
        <v>4.6627910000000004</v>
      </c>
      <c r="L4264" s="43">
        <f t="shared" si="199"/>
        <v>3.1107936984309994</v>
      </c>
      <c r="M4264" s="43">
        <v>0</v>
      </c>
      <c r="N4264" s="43">
        <f t="shared" si="200"/>
        <v>6.7730259999999998</v>
      </c>
      <c r="O4264" s="43">
        <v>4.6627910000000004</v>
      </c>
      <c r="P4264" s="43">
        <v>0</v>
      </c>
      <c r="Q4264" s="43">
        <v>0.43860300000000002</v>
      </c>
      <c r="R4264" s="43">
        <v>4.2241879999999998</v>
      </c>
      <c r="S4264" s="43">
        <v>0</v>
      </c>
      <c r="T4264" s="43">
        <v>0</v>
      </c>
      <c r="U4264" s="43">
        <v>0</v>
      </c>
      <c r="V4264" s="43">
        <v>0</v>
      </c>
      <c r="W4264" s="43">
        <v>0</v>
      </c>
      <c r="X4264" s="43">
        <v>0</v>
      </c>
      <c r="Y4264" s="43">
        <v>0</v>
      </c>
      <c r="Z4264" s="43">
        <v>0</v>
      </c>
      <c r="AA4264" s="43">
        <v>0</v>
      </c>
      <c r="AB4264" s="43">
        <v>0</v>
      </c>
      <c r="AC4264" s="43">
        <v>0</v>
      </c>
      <c r="AD4264" s="43">
        <v>0</v>
      </c>
      <c r="AE4264" s="43">
        <v>0</v>
      </c>
    </row>
    <row r="4265" spans="1:31" ht="15.75" x14ac:dyDescent="0.25">
      <c r="A4265" s="49" t="s">
        <v>7962</v>
      </c>
      <c r="B4265" s="22" t="s">
        <v>8697</v>
      </c>
      <c r="C4265" s="42" t="s">
        <v>8698</v>
      </c>
      <c r="D4265" s="21">
        <v>2024</v>
      </c>
      <c r="E4265" s="21">
        <v>2025</v>
      </c>
      <c r="F4265" s="43">
        <v>3.3046980000000001</v>
      </c>
      <c r="G4265" s="43">
        <v>3.9656370000000001</v>
      </c>
      <c r="H4265" s="43">
        <v>4.5490431703559997</v>
      </c>
      <c r="I4265" s="43">
        <v>0</v>
      </c>
      <c r="J4265" s="43">
        <f t="shared" si="198"/>
        <v>4.5490431703559997</v>
      </c>
      <c r="K4265" s="43">
        <v>3.1234519999999999</v>
      </c>
      <c r="L4265" s="43">
        <f t="shared" si="199"/>
        <v>1.4255911703559998</v>
      </c>
      <c r="M4265" s="43">
        <v>0</v>
      </c>
      <c r="N4265" s="43">
        <f t="shared" si="200"/>
        <v>3.9656370000000001</v>
      </c>
      <c r="O4265" s="43">
        <v>3.1234519999999999</v>
      </c>
      <c r="P4265" s="43">
        <v>0</v>
      </c>
      <c r="Q4265" s="43">
        <v>0.32854499999999998</v>
      </c>
      <c r="R4265" s="43">
        <v>2.7949069999999998</v>
      </c>
      <c r="S4265" s="43">
        <v>0</v>
      </c>
      <c r="T4265" s="43">
        <v>0</v>
      </c>
      <c r="U4265" s="43">
        <v>0</v>
      </c>
      <c r="V4265" s="43">
        <v>0</v>
      </c>
      <c r="W4265" s="43">
        <v>0</v>
      </c>
      <c r="X4265" s="43">
        <v>0</v>
      </c>
      <c r="Y4265" s="43">
        <v>0</v>
      </c>
      <c r="Z4265" s="43">
        <v>0</v>
      </c>
      <c r="AA4265" s="43">
        <v>0</v>
      </c>
      <c r="AB4265" s="43">
        <v>0</v>
      </c>
      <c r="AC4265" s="43">
        <v>0</v>
      </c>
      <c r="AD4265" s="43">
        <v>0</v>
      </c>
      <c r="AE4265" s="43">
        <v>0</v>
      </c>
    </row>
    <row r="4266" spans="1:31" ht="15.75" x14ac:dyDescent="0.25">
      <c r="A4266" s="49" t="s">
        <v>7962</v>
      </c>
      <c r="B4266" s="22" t="s">
        <v>8699</v>
      </c>
      <c r="C4266" s="42" t="s">
        <v>8700</v>
      </c>
      <c r="D4266" s="21">
        <v>2024</v>
      </c>
      <c r="E4266" s="21">
        <v>2025</v>
      </c>
      <c r="F4266" s="43">
        <v>90.273923999999994</v>
      </c>
      <c r="G4266" s="43">
        <v>108.32870800000001</v>
      </c>
      <c r="H4266" s="43">
        <v>124.72591123526099</v>
      </c>
      <c r="I4266" s="43">
        <v>0</v>
      </c>
      <c r="J4266" s="43">
        <f t="shared" si="198"/>
        <v>124.72591123526099</v>
      </c>
      <c r="K4266" s="43">
        <v>72.093265000000002</v>
      </c>
      <c r="L4266" s="43">
        <f t="shared" si="199"/>
        <v>52.632646235260992</v>
      </c>
      <c r="M4266" s="43">
        <v>0</v>
      </c>
      <c r="N4266" s="43">
        <f t="shared" si="200"/>
        <v>108.32870800000001</v>
      </c>
      <c r="O4266" s="43">
        <v>72.093265000000002</v>
      </c>
      <c r="P4266" s="43">
        <v>0</v>
      </c>
      <c r="Q4266" s="43">
        <v>2.0130490000000001</v>
      </c>
      <c r="R4266" s="43">
        <v>70.080215999999993</v>
      </c>
      <c r="S4266" s="43">
        <v>0</v>
      </c>
      <c r="T4266" s="43">
        <v>0</v>
      </c>
      <c r="U4266" s="43">
        <v>0</v>
      </c>
      <c r="V4266" s="43">
        <v>0</v>
      </c>
      <c r="W4266" s="43">
        <v>0</v>
      </c>
      <c r="X4266" s="43">
        <v>0</v>
      </c>
      <c r="Y4266" s="43">
        <v>0</v>
      </c>
      <c r="Z4266" s="43">
        <v>0</v>
      </c>
      <c r="AA4266" s="43">
        <v>0</v>
      </c>
      <c r="AB4266" s="43">
        <v>0</v>
      </c>
      <c r="AC4266" s="43">
        <v>0</v>
      </c>
      <c r="AD4266" s="43">
        <v>0</v>
      </c>
      <c r="AE4266" s="43">
        <v>0</v>
      </c>
    </row>
    <row r="4267" spans="1:31" ht="15.75" x14ac:dyDescent="0.25">
      <c r="A4267" s="49">
        <v>11.4</v>
      </c>
      <c r="B4267" s="22" t="s">
        <v>8701</v>
      </c>
      <c r="C4267" s="42" t="s">
        <v>8702</v>
      </c>
      <c r="D4267" s="21">
        <v>2024</v>
      </c>
      <c r="E4267" s="21">
        <v>2025</v>
      </c>
      <c r="F4267" s="43">
        <v>1.9309750000000001</v>
      </c>
      <c r="G4267" s="43">
        <v>2.31717</v>
      </c>
      <c r="H4267" s="43">
        <v>2.663942135209</v>
      </c>
      <c r="I4267" s="43">
        <v>0</v>
      </c>
      <c r="J4267" s="43">
        <f t="shared" si="198"/>
        <v>2.663942135209</v>
      </c>
      <c r="K4267" s="43">
        <v>1.643213</v>
      </c>
      <c r="L4267" s="43">
        <f t="shared" si="199"/>
        <v>1.020729135209</v>
      </c>
      <c r="M4267" s="43">
        <v>0</v>
      </c>
      <c r="N4267" s="43">
        <f t="shared" si="200"/>
        <v>2.31717</v>
      </c>
      <c r="O4267" s="43">
        <v>1.643213</v>
      </c>
      <c r="P4267" s="43">
        <v>0</v>
      </c>
      <c r="Q4267" s="43">
        <v>9.7018999999999994E-2</v>
      </c>
      <c r="R4267" s="43">
        <v>1.5461940000000001</v>
      </c>
      <c r="S4267" s="43">
        <v>0</v>
      </c>
      <c r="T4267" s="43">
        <v>0</v>
      </c>
      <c r="U4267" s="43">
        <v>0</v>
      </c>
      <c r="V4267" s="43">
        <v>0</v>
      </c>
      <c r="W4267" s="43">
        <v>0</v>
      </c>
      <c r="X4267" s="43">
        <v>0</v>
      </c>
      <c r="Y4267" s="43">
        <v>0</v>
      </c>
      <c r="Z4267" s="43">
        <v>0</v>
      </c>
      <c r="AA4267" s="43">
        <v>0</v>
      </c>
      <c r="AB4267" s="43">
        <v>0</v>
      </c>
      <c r="AC4267" s="43">
        <v>0</v>
      </c>
      <c r="AD4267" s="43">
        <v>0</v>
      </c>
      <c r="AE4267" s="43">
        <v>0</v>
      </c>
    </row>
    <row r="4268" spans="1:31" ht="15.75" x14ac:dyDescent="0.25">
      <c r="A4268" s="49">
        <v>11.4</v>
      </c>
      <c r="B4268" s="22" t="s">
        <v>8703</v>
      </c>
      <c r="C4268" s="42" t="s">
        <v>8704</v>
      </c>
      <c r="D4268" s="21">
        <v>2024</v>
      </c>
      <c r="E4268" s="21">
        <v>2025</v>
      </c>
      <c r="F4268" s="43">
        <v>3.5801059999999998</v>
      </c>
      <c r="G4268" s="43">
        <v>4.2961270000000003</v>
      </c>
      <c r="H4268" s="43">
        <v>4.9385430270360002</v>
      </c>
      <c r="I4268" s="43">
        <v>0</v>
      </c>
      <c r="J4268" s="43">
        <f t="shared" si="198"/>
        <v>4.9385430270360002</v>
      </c>
      <c r="K4268" s="43">
        <v>1.614506</v>
      </c>
      <c r="L4268" s="43">
        <f t="shared" si="199"/>
        <v>3.3240370270360002</v>
      </c>
      <c r="M4268" s="43">
        <v>0</v>
      </c>
      <c r="N4268" s="43">
        <f t="shared" si="200"/>
        <v>4.2961270000000003</v>
      </c>
      <c r="O4268" s="43">
        <v>1.614506</v>
      </c>
      <c r="P4268" s="43">
        <v>0</v>
      </c>
      <c r="Q4268" s="43">
        <v>9.8848000000000005E-2</v>
      </c>
      <c r="R4268" s="43">
        <v>1.5156579999999999</v>
      </c>
      <c r="S4268" s="43">
        <v>0</v>
      </c>
      <c r="T4268" s="43">
        <v>0</v>
      </c>
      <c r="U4268" s="43">
        <v>0</v>
      </c>
      <c r="V4268" s="43">
        <v>0</v>
      </c>
      <c r="W4268" s="43">
        <v>0</v>
      </c>
      <c r="X4268" s="43">
        <v>0</v>
      </c>
      <c r="Y4268" s="43">
        <v>0</v>
      </c>
      <c r="Z4268" s="43">
        <v>0</v>
      </c>
      <c r="AA4268" s="43">
        <v>0</v>
      </c>
      <c r="AB4268" s="43">
        <v>0</v>
      </c>
      <c r="AC4268" s="43">
        <v>0</v>
      </c>
      <c r="AD4268" s="43">
        <v>0</v>
      </c>
      <c r="AE4268" s="43">
        <v>0</v>
      </c>
    </row>
    <row r="4269" spans="1:31" ht="15.75" x14ac:dyDescent="0.25">
      <c r="A4269" s="49">
        <v>11.4</v>
      </c>
      <c r="B4269" s="22" t="s">
        <v>8705</v>
      </c>
      <c r="C4269" s="42" t="s">
        <v>8706</v>
      </c>
      <c r="D4269" s="21">
        <v>2024</v>
      </c>
      <c r="E4269" s="21">
        <v>2025</v>
      </c>
      <c r="F4269" s="43">
        <v>0.66960799999999998</v>
      </c>
      <c r="G4269" s="43">
        <v>0.80352999999999997</v>
      </c>
      <c r="H4269" s="43">
        <v>0.91914152335300003</v>
      </c>
      <c r="I4269" s="43">
        <v>0</v>
      </c>
      <c r="J4269" s="43">
        <f t="shared" si="198"/>
        <v>0.91914152335300003</v>
      </c>
      <c r="K4269" s="43">
        <v>0.49075099999999999</v>
      </c>
      <c r="L4269" s="43">
        <f t="shared" si="199"/>
        <v>0.42839052335300004</v>
      </c>
      <c r="M4269" s="43">
        <v>0</v>
      </c>
      <c r="N4269" s="43">
        <f t="shared" si="200"/>
        <v>0.80352999999999997</v>
      </c>
      <c r="O4269" s="43">
        <v>0.49075099999999999</v>
      </c>
      <c r="P4269" s="43">
        <v>0</v>
      </c>
      <c r="Q4269" s="43">
        <v>8.0493999999999996E-2</v>
      </c>
      <c r="R4269" s="43">
        <v>0.41025699999999998</v>
      </c>
      <c r="S4269" s="43">
        <v>0</v>
      </c>
      <c r="T4269" s="43">
        <v>0</v>
      </c>
      <c r="U4269" s="43">
        <v>0</v>
      </c>
      <c r="V4269" s="43">
        <v>0</v>
      </c>
      <c r="W4269" s="43">
        <v>0</v>
      </c>
      <c r="X4269" s="43">
        <v>0</v>
      </c>
      <c r="Y4269" s="43">
        <v>0</v>
      </c>
      <c r="Z4269" s="43">
        <v>0</v>
      </c>
      <c r="AA4269" s="43">
        <v>0</v>
      </c>
      <c r="AB4269" s="43">
        <v>0</v>
      </c>
      <c r="AC4269" s="43">
        <v>0</v>
      </c>
      <c r="AD4269" s="43">
        <v>0</v>
      </c>
      <c r="AE4269" s="43">
        <v>0</v>
      </c>
    </row>
    <row r="4270" spans="1:31" ht="15.75" x14ac:dyDescent="0.25">
      <c r="A4270" s="49" t="s">
        <v>7962</v>
      </c>
      <c r="B4270" s="22" t="s">
        <v>8707</v>
      </c>
      <c r="C4270" s="42" t="s">
        <v>8708</v>
      </c>
      <c r="D4270" s="21">
        <v>2024</v>
      </c>
      <c r="E4270" s="21">
        <v>2025</v>
      </c>
      <c r="F4270" s="43">
        <v>0.67350399999999999</v>
      </c>
      <c r="G4270" s="43">
        <v>0.80820400000000003</v>
      </c>
      <c r="H4270" s="43">
        <v>0.92914125256900004</v>
      </c>
      <c r="I4270" s="43">
        <v>0</v>
      </c>
      <c r="J4270" s="43">
        <f t="shared" si="198"/>
        <v>0.92914125256900004</v>
      </c>
      <c r="K4270" s="43">
        <v>0.77077399999999996</v>
      </c>
      <c r="L4270" s="43">
        <f t="shared" si="199"/>
        <v>0.15836725256900008</v>
      </c>
      <c r="M4270" s="43">
        <v>0</v>
      </c>
      <c r="N4270" s="43">
        <f t="shared" si="200"/>
        <v>0.80820400000000003</v>
      </c>
      <c r="O4270" s="43">
        <v>0.77077399999999996</v>
      </c>
      <c r="P4270" s="43">
        <v>0</v>
      </c>
      <c r="Q4270" s="43">
        <v>4.5755999999999998E-2</v>
      </c>
      <c r="R4270" s="43">
        <v>0.72501800000000005</v>
      </c>
      <c r="S4270" s="43">
        <v>0</v>
      </c>
      <c r="T4270" s="43">
        <v>0</v>
      </c>
      <c r="U4270" s="43">
        <v>0</v>
      </c>
      <c r="V4270" s="43">
        <v>0</v>
      </c>
      <c r="W4270" s="43">
        <v>0</v>
      </c>
      <c r="X4270" s="43">
        <v>0</v>
      </c>
      <c r="Y4270" s="43">
        <v>0</v>
      </c>
      <c r="Z4270" s="43">
        <v>0</v>
      </c>
      <c r="AA4270" s="43">
        <v>0</v>
      </c>
      <c r="AB4270" s="43">
        <v>0</v>
      </c>
      <c r="AC4270" s="43">
        <v>0</v>
      </c>
      <c r="AD4270" s="43">
        <v>0</v>
      </c>
      <c r="AE4270" s="43">
        <v>0</v>
      </c>
    </row>
    <row r="4271" spans="1:31" ht="15.75" x14ac:dyDescent="0.25">
      <c r="A4271" s="49">
        <v>11.4</v>
      </c>
      <c r="B4271" s="22" t="s">
        <v>8709</v>
      </c>
      <c r="C4271" s="42" t="s">
        <v>8710</v>
      </c>
      <c r="D4271" s="21">
        <v>2024</v>
      </c>
      <c r="E4271" s="21">
        <v>2025</v>
      </c>
      <c r="F4271" s="43">
        <v>5.807639</v>
      </c>
      <c r="G4271" s="43">
        <v>6.9691679999999998</v>
      </c>
      <c r="H4271" s="43">
        <v>8.0110886117719993</v>
      </c>
      <c r="I4271" s="43">
        <v>0</v>
      </c>
      <c r="J4271" s="43">
        <f t="shared" si="198"/>
        <v>8.0110886117719993</v>
      </c>
      <c r="K4271" s="43">
        <v>2.515479</v>
      </c>
      <c r="L4271" s="43">
        <f t="shared" si="199"/>
        <v>5.4956096117719992</v>
      </c>
      <c r="M4271" s="43">
        <v>0</v>
      </c>
      <c r="N4271" s="43">
        <f t="shared" si="200"/>
        <v>6.9691679999999998</v>
      </c>
      <c r="O4271" s="43">
        <v>2.515479</v>
      </c>
      <c r="P4271" s="43">
        <v>0</v>
      </c>
      <c r="Q4271" s="43">
        <v>0.15534000000000001</v>
      </c>
      <c r="R4271" s="43">
        <v>2.3601390000000002</v>
      </c>
      <c r="S4271" s="43">
        <v>0</v>
      </c>
      <c r="T4271" s="43">
        <v>0</v>
      </c>
      <c r="U4271" s="43">
        <v>0</v>
      </c>
      <c r="V4271" s="43">
        <v>0</v>
      </c>
      <c r="W4271" s="43">
        <v>0</v>
      </c>
      <c r="X4271" s="43">
        <v>0</v>
      </c>
      <c r="Y4271" s="43">
        <v>0</v>
      </c>
      <c r="Z4271" s="43">
        <v>0</v>
      </c>
      <c r="AA4271" s="43">
        <v>0</v>
      </c>
      <c r="AB4271" s="43">
        <v>0</v>
      </c>
      <c r="AC4271" s="43">
        <v>0</v>
      </c>
      <c r="AD4271" s="43">
        <v>0</v>
      </c>
      <c r="AE4271" s="43">
        <v>0</v>
      </c>
    </row>
    <row r="4272" spans="1:31" ht="15.75" x14ac:dyDescent="0.25">
      <c r="A4272" s="49">
        <v>11.4</v>
      </c>
      <c r="B4272" s="22" t="s">
        <v>8711</v>
      </c>
      <c r="C4272" s="42" t="s">
        <v>8712</v>
      </c>
      <c r="D4272" s="21">
        <v>2024</v>
      </c>
      <c r="E4272" s="21">
        <v>2025</v>
      </c>
      <c r="F4272" s="43">
        <v>28.652177999999999</v>
      </c>
      <c r="G4272" s="43">
        <v>34.382613999999997</v>
      </c>
      <c r="H4272" s="43">
        <v>39.422749249585003</v>
      </c>
      <c r="I4272" s="43">
        <v>0</v>
      </c>
      <c r="J4272" s="43">
        <f t="shared" si="198"/>
        <v>39.422749249585003</v>
      </c>
      <c r="K4272" s="43">
        <v>12.340630000000001</v>
      </c>
      <c r="L4272" s="43">
        <f t="shared" si="199"/>
        <v>27.082119249585002</v>
      </c>
      <c r="M4272" s="43">
        <v>0</v>
      </c>
      <c r="N4272" s="43">
        <f t="shared" si="200"/>
        <v>34.382613999999997</v>
      </c>
      <c r="O4272" s="43">
        <v>12.340630000000001</v>
      </c>
      <c r="P4272" s="43">
        <v>0</v>
      </c>
      <c r="Q4272" s="43">
        <v>1.4158790000000001</v>
      </c>
      <c r="R4272" s="43">
        <v>10.924751000000001</v>
      </c>
      <c r="S4272" s="43">
        <v>0</v>
      </c>
      <c r="T4272" s="43">
        <v>0</v>
      </c>
      <c r="U4272" s="43">
        <v>0</v>
      </c>
      <c r="V4272" s="43">
        <v>0</v>
      </c>
      <c r="W4272" s="43">
        <v>0</v>
      </c>
      <c r="X4272" s="43">
        <v>0</v>
      </c>
      <c r="Y4272" s="43">
        <v>0</v>
      </c>
      <c r="Z4272" s="43">
        <v>0</v>
      </c>
      <c r="AA4272" s="43">
        <v>0</v>
      </c>
      <c r="AB4272" s="43">
        <v>0</v>
      </c>
      <c r="AC4272" s="43">
        <v>0</v>
      </c>
      <c r="AD4272" s="43">
        <v>0</v>
      </c>
      <c r="AE4272" s="43">
        <v>0</v>
      </c>
    </row>
    <row r="4273" spans="1:31" ht="15.75" x14ac:dyDescent="0.25">
      <c r="A4273" s="49" t="s">
        <v>7955</v>
      </c>
      <c r="B4273" s="22" t="s">
        <v>8713</v>
      </c>
      <c r="C4273" s="42" t="s">
        <v>8714</v>
      </c>
      <c r="D4273" s="21">
        <v>2024</v>
      </c>
      <c r="E4273" s="21">
        <v>2025</v>
      </c>
      <c r="F4273" s="43">
        <v>4.1641500000000002</v>
      </c>
      <c r="G4273" s="43">
        <v>4.9969799999999998</v>
      </c>
      <c r="H4273" s="43">
        <v>5.7355644995880004</v>
      </c>
      <c r="I4273" s="43">
        <v>0</v>
      </c>
      <c r="J4273" s="43">
        <f t="shared" si="198"/>
        <v>5.7355644995880004</v>
      </c>
      <c r="K4273" s="43">
        <v>0.671462</v>
      </c>
      <c r="L4273" s="43">
        <f t="shared" si="199"/>
        <v>5.0641024995880004</v>
      </c>
      <c r="M4273" s="43">
        <v>0</v>
      </c>
      <c r="N4273" s="43">
        <f t="shared" si="200"/>
        <v>4.9969799999999998</v>
      </c>
      <c r="O4273" s="43">
        <v>0.671462</v>
      </c>
      <c r="P4273" s="43">
        <v>0</v>
      </c>
      <c r="Q4273" s="43">
        <v>6.2190000000000002E-2</v>
      </c>
      <c r="R4273" s="43">
        <v>0.60927200000000004</v>
      </c>
      <c r="S4273" s="43">
        <v>0</v>
      </c>
      <c r="T4273" s="43">
        <v>0</v>
      </c>
      <c r="U4273" s="43">
        <v>0</v>
      </c>
      <c r="V4273" s="43">
        <v>0</v>
      </c>
      <c r="W4273" s="43">
        <v>0</v>
      </c>
      <c r="X4273" s="43">
        <v>0</v>
      </c>
      <c r="Y4273" s="43">
        <v>0</v>
      </c>
      <c r="Z4273" s="43">
        <v>0</v>
      </c>
      <c r="AA4273" s="43">
        <v>0</v>
      </c>
      <c r="AB4273" s="43">
        <v>0</v>
      </c>
      <c r="AC4273" s="43">
        <v>0</v>
      </c>
      <c r="AD4273" s="43">
        <v>0</v>
      </c>
      <c r="AE4273" s="43">
        <v>0</v>
      </c>
    </row>
    <row r="4274" spans="1:31" ht="15.75" x14ac:dyDescent="0.25">
      <c r="A4274" s="49">
        <v>11.4</v>
      </c>
      <c r="B4274" s="22" t="s">
        <v>8715</v>
      </c>
      <c r="C4274" s="42" t="s">
        <v>8716</v>
      </c>
      <c r="D4274" s="21">
        <v>2024</v>
      </c>
      <c r="E4274" s="21">
        <v>2024</v>
      </c>
      <c r="F4274" s="43">
        <v>5.2911539999999997</v>
      </c>
      <c r="G4274" s="43">
        <v>6.3493849999999998</v>
      </c>
      <c r="H4274" s="43">
        <v>6.9709210579459997</v>
      </c>
      <c r="I4274" s="43">
        <v>0</v>
      </c>
      <c r="J4274" s="43">
        <f t="shared" si="198"/>
        <v>6.9709210579459997</v>
      </c>
      <c r="K4274" s="43">
        <v>4.2878819999999997</v>
      </c>
      <c r="L4274" s="43">
        <f t="shared" si="199"/>
        <v>2.683039057946</v>
      </c>
      <c r="M4274" s="43">
        <v>0</v>
      </c>
      <c r="N4274" s="43">
        <f t="shared" si="200"/>
        <v>6.3493849999999998</v>
      </c>
      <c r="O4274" s="43">
        <v>4.2878819999999997</v>
      </c>
      <c r="P4274" s="43">
        <v>0</v>
      </c>
      <c r="Q4274" s="43">
        <v>4.2878819999999997</v>
      </c>
      <c r="R4274" s="43">
        <v>0</v>
      </c>
      <c r="S4274" s="43">
        <v>0</v>
      </c>
      <c r="T4274" s="43">
        <v>0</v>
      </c>
      <c r="U4274" s="43">
        <v>0</v>
      </c>
      <c r="V4274" s="43">
        <v>0</v>
      </c>
      <c r="W4274" s="43">
        <v>0</v>
      </c>
      <c r="X4274" s="43">
        <v>0</v>
      </c>
      <c r="Y4274" s="43">
        <v>0</v>
      </c>
      <c r="Z4274" s="43">
        <v>0</v>
      </c>
      <c r="AA4274" s="43">
        <v>0</v>
      </c>
      <c r="AB4274" s="43">
        <v>0</v>
      </c>
      <c r="AC4274" s="43">
        <v>0</v>
      </c>
      <c r="AD4274" s="43">
        <v>0</v>
      </c>
      <c r="AE4274" s="43">
        <v>0</v>
      </c>
    </row>
    <row r="4275" spans="1:31" ht="15.75" x14ac:dyDescent="0.25">
      <c r="A4275" s="49">
        <v>11.4</v>
      </c>
      <c r="B4275" s="22" t="s">
        <v>8717</v>
      </c>
      <c r="C4275" s="42" t="s">
        <v>8718</v>
      </c>
      <c r="D4275" s="21">
        <v>2024</v>
      </c>
      <c r="E4275" s="21">
        <v>2024</v>
      </c>
      <c r="F4275" s="43">
        <v>6.7430000000000003</v>
      </c>
      <c r="G4275" s="43">
        <v>8.0916010000000007</v>
      </c>
      <c r="H4275" s="43">
        <v>8.8836808432059993</v>
      </c>
      <c r="I4275" s="43">
        <v>0</v>
      </c>
      <c r="J4275" s="43">
        <f t="shared" si="198"/>
        <v>8.8836808432059993</v>
      </c>
      <c r="K4275" s="43">
        <v>3.9186200000000002</v>
      </c>
      <c r="L4275" s="43">
        <f t="shared" si="199"/>
        <v>4.9650608432059986</v>
      </c>
      <c r="M4275" s="43">
        <v>0</v>
      </c>
      <c r="N4275" s="43">
        <f t="shared" si="200"/>
        <v>8.0916010000000007</v>
      </c>
      <c r="O4275" s="43">
        <v>3.9186200000000002</v>
      </c>
      <c r="P4275" s="43">
        <v>0</v>
      </c>
      <c r="Q4275" s="43">
        <v>3.9186200000000002</v>
      </c>
      <c r="R4275" s="43">
        <v>0</v>
      </c>
      <c r="S4275" s="43">
        <v>0</v>
      </c>
      <c r="T4275" s="43">
        <v>0</v>
      </c>
      <c r="U4275" s="43">
        <v>0</v>
      </c>
      <c r="V4275" s="43">
        <v>0</v>
      </c>
      <c r="W4275" s="43">
        <v>0</v>
      </c>
      <c r="X4275" s="43">
        <v>0</v>
      </c>
      <c r="Y4275" s="43">
        <v>0</v>
      </c>
      <c r="Z4275" s="43">
        <v>0</v>
      </c>
      <c r="AA4275" s="43">
        <v>0</v>
      </c>
      <c r="AB4275" s="43">
        <v>0</v>
      </c>
      <c r="AC4275" s="43">
        <v>0</v>
      </c>
      <c r="AD4275" s="43">
        <v>0</v>
      </c>
      <c r="AE4275" s="43">
        <v>0</v>
      </c>
    </row>
    <row r="4276" spans="1:31" ht="15.75" x14ac:dyDescent="0.25">
      <c r="A4276" s="49" t="s">
        <v>8119</v>
      </c>
      <c r="B4276" s="22" t="s">
        <v>8719</v>
      </c>
      <c r="C4276" s="42" t="s">
        <v>8720</v>
      </c>
      <c r="D4276" s="21">
        <v>2024</v>
      </c>
      <c r="E4276" s="21">
        <v>2024</v>
      </c>
      <c r="F4276" s="43">
        <v>7.7534640000000001</v>
      </c>
      <c r="G4276" s="43">
        <v>9.3041579999999993</v>
      </c>
      <c r="H4276" s="43">
        <v>10.214933837630999</v>
      </c>
      <c r="I4276" s="43">
        <v>0</v>
      </c>
      <c r="J4276" s="43">
        <f t="shared" si="198"/>
        <v>10.214933837630999</v>
      </c>
      <c r="K4276" s="43">
        <v>3.6492360000000001</v>
      </c>
      <c r="L4276" s="43">
        <f t="shared" si="199"/>
        <v>6.5656978376309993</v>
      </c>
      <c r="M4276" s="43">
        <v>0</v>
      </c>
      <c r="N4276" s="43">
        <f t="shared" si="200"/>
        <v>9.3041579999999993</v>
      </c>
      <c r="O4276" s="43">
        <v>3.6492360000000001</v>
      </c>
      <c r="P4276" s="43">
        <v>0</v>
      </c>
      <c r="Q4276" s="43">
        <v>3.6492360000000001</v>
      </c>
      <c r="R4276" s="43">
        <v>0</v>
      </c>
      <c r="S4276" s="43">
        <v>0</v>
      </c>
      <c r="T4276" s="43">
        <v>0</v>
      </c>
      <c r="U4276" s="43">
        <v>0</v>
      </c>
      <c r="V4276" s="43">
        <v>0</v>
      </c>
      <c r="W4276" s="43">
        <v>0</v>
      </c>
      <c r="X4276" s="43">
        <v>0</v>
      </c>
      <c r="Y4276" s="43">
        <v>0</v>
      </c>
      <c r="Z4276" s="43">
        <v>0</v>
      </c>
      <c r="AA4276" s="43">
        <v>0</v>
      </c>
      <c r="AB4276" s="43">
        <v>0</v>
      </c>
      <c r="AC4276" s="43">
        <v>0</v>
      </c>
      <c r="AD4276" s="43">
        <v>0</v>
      </c>
      <c r="AE4276" s="43">
        <v>0</v>
      </c>
    </row>
    <row r="4277" spans="1:31" ht="15.75" x14ac:dyDescent="0.25">
      <c r="A4277" s="49" t="s">
        <v>8119</v>
      </c>
      <c r="B4277" s="22" t="s">
        <v>8721</v>
      </c>
      <c r="C4277" s="42" t="s">
        <v>8722</v>
      </c>
      <c r="D4277" s="21">
        <v>2024</v>
      </c>
      <c r="E4277" s="21">
        <v>2024</v>
      </c>
      <c r="F4277" s="43">
        <v>1.838103</v>
      </c>
      <c r="G4277" s="43">
        <v>2.2057229999999999</v>
      </c>
      <c r="H4277" s="43">
        <v>2.421640120732</v>
      </c>
      <c r="I4277" s="43">
        <v>0</v>
      </c>
      <c r="J4277" s="43">
        <f t="shared" si="198"/>
        <v>2.421640120732</v>
      </c>
      <c r="K4277" s="43">
        <v>1.2653430000000001</v>
      </c>
      <c r="L4277" s="43">
        <f t="shared" si="199"/>
        <v>1.1562971207319999</v>
      </c>
      <c r="M4277" s="43">
        <v>0</v>
      </c>
      <c r="N4277" s="43">
        <f t="shared" si="200"/>
        <v>2.2057229999999999</v>
      </c>
      <c r="O4277" s="43">
        <v>1.2653430000000001</v>
      </c>
      <c r="P4277" s="43">
        <v>0</v>
      </c>
      <c r="Q4277" s="43">
        <v>1.2653430000000001</v>
      </c>
      <c r="R4277" s="43">
        <v>0</v>
      </c>
      <c r="S4277" s="43">
        <v>0</v>
      </c>
      <c r="T4277" s="43">
        <v>0</v>
      </c>
      <c r="U4277" s="43">
        <v>0</v>
      </c>
      <c r="V4277" s="43">
        <v>0</v>
      </c>
      <c r="W4277" s="43">
        <v>0</v>
      </c>
      <c r="X4277" s="43">
        <v>0</v>
      </c>
      <c r="Y4277" s="43">
        <v>0</v>
      </c>
      <c r="Z4277" s="43">
        <v>0</v>
      </c>
      <c r="AA4277" s="43">
        <v>0</v>
      </c>
      <c r="AB4277" s="43">
        <v>0</v>
      </c>
      <c r="AC4277" s="43">
        <v>0</v>
      </c>
      <c r="AD4277" s="43">
        <v>0</v>
      </c>
      <c r="AE4277" s="43">
        <v>0</v>
      </c>
    </row>
    <row r="4278" spans="1:31" ht="15.75" x14ac:dyDescent="0.25">
      <c r="A4278" s="49" t="s">
        <v>8119</v>
      </c>
      <c r="B4278" s="22" t="s">
        <v>8723</v>
      </c>
      <c r="C4278" s="42" t="s">
        <v>8724</v>
      </c>
      <c r="D4278" s="21">
        <v>2024</v>
      </c>
      <c r="E4278" s="21">
        <v>2024</v>
      </c>
      <c r="F4278" s="43">
        <v>5.8559749999999999</v>
      </c>
      <c r="G4278" s="43">
        <v>7.0271699999999999</v>
      </c>
      <c r="H4278" s="43">
        <v>7.7150526571810003</v>
      </c>
      <c r="I4278" s="43">
        <v>0</v>
      </c>
      <c r="J4278" s="43">
        <f t="shared" si="198"/>
        <v>7.7150526571810003</v>
      </c>
      <c r="K4278" s="43">
        <v>5.7609260000000004</v>
      </c>
      <c r="L4278" s="43">
        <f t="shared" si="199"/>
        <v>1.9541266571809999</v>
      </c>
      <c r="M4278" s="43">
        <v>0</v>
      </c>
      <c r="N4278" s="43">
        <f t="shared" si="200"/>
        <v>7.0271699999999999</v>
      </c>
      <c r="O4278" s="43">
        <v>5.7609260000000004</v>
      </c>
      <c r="P4278" s="43">
        <v>0</v>
      </c>
      <c r="Q4278" s="43">
        <v>5.7609260000000004</v>
      </c>
      <c r="R4278" s="43">
        <v>0</v>
      </c>
      <c r="S4278" s="43">
        <v>0</v>
      </c>
      <c r="T4278" s="43">
        <v>0</v>
      </c>
      <c r="U4278" s="43">
        <v>0</v>
      </c>
      <c r="V4278" s="43">
        <v>0</v>
      </c>
      <c r="W4278" s="43">
        <v>0</v>
      </c>
      <c r="X4278" s="43">
        <v>0</v>
      </c>
      <c r="Y4278" s="43">
        <v>0</v>
      </c>
      <c r="Z4278" s="43">
        <v>0</v>
      </c>
      <c r="AA4278" s="43">
        <v>0</v>
      </c>
      <c r="AB4278" s="43">
        <v>0</v>
      </c>
      <c r="AC4278" s="43">
        <v>0</v>
      </c>
      <c r="AD4278" s="43">
        <v>0</v>
      </c>
      <c r="AE4278" s="43">
        <v>0</v>
      </c>
    </row>
    <row r="4279" spans="1:31" ht="15.75" x14ac:dyDescent="0.25">
      <c r="A4279" s="49" t="s">
        <v>8122</v>
      </c>
      <c r="B4279" s="22" t="s">
        <v>8725</v>
      </c>
      <c r="C4279" s="42" t="s">
        <v>8726</v>
      </c>
      <c r="D4279" s="21">
        <v>2024</v>
      </c>
      <c r="E4279" s="21">
        <v>2024</v>
      </c>
      <c r="F4279" s="43">
        <v>0.414655</v>
      </c>
      <c r="G4279" s="43">
        <v>0.49758599999999997</v>
      </c>
      <c r="H4279" s="43">
        <v>0.54629419687799996</v>
      </c>
      <c r="I4279" s="43">
        <v>0</v>
      </c>
      <c r="J4279" s="43">
        <f t="shared" si="198"/>
        <v>0.54629419687799996</v>
      </c>
      <c r="K4279" s="43">
        <v>0.21584400000000001</v>
      </c>
      <c r="L4279" s="43">
        <f t="shared" si="199"/>
        <v>0.33045019687799992</v>
      </c>
      <c r="M4279" s="43">
        <v>0</v>
      </c>
      <c r="N4279" s="43">
        <f t="shared" si="200"/>
        <v>0.49758599999999997</v>
      </c>
      <c r="O4279" s="43">
        <v>0.21584400000000001</v>
      </c>
      <c r="P4279" s="43">
        <v>0</v>
      </c>
      <c r="Q4279" s="43">
        <v>0.21584400000000001</v>
      </c>
      <c r="R4279" s="43">
        <v>0</v>
      </c>
      <c r="S4279" s="43">
        <v>0</v>
      </c>
      <c r="T4279" s="43">
        <v>0</v>
      </c>
      <c r="U4279" s="43">
        <v>0</v>
      </c>
      <c r="V4279" s="43">
        <v>0</v>
      </c>
      <c r="W4279" s="43">
        <v>0</v>
      </c>
      <c r="X4279" s="43">
        <v>0</v>
      </c>
      <c r="Y4279" s="43">
        <v>0</v>
      </c>
      <c r="Z4279" s="43">
        <v>0</v>
      </c>
      <c r="AA4279" s="43">
        <v>0</v>
      </c>
      <c r="AB4279" s="43">
        <v>0</v>
      </c>
      <c r="AC4279" s="43">
        <v>0</v>
      </c>
      <c r="AD4279" s="43">
        <v>0</v>
      </c>
      <c r="AE4279" s="43">
        <v>0</v>
      </c>
    </row>
    <row r="4280" spans="1:31" ht="15.75" x14ac:dyDescent="0.25">
      <c r="A4280" s="49" t="s">
        <v>8119</v>
      </c>
      <c r="B4280" s="22" t="s">
        <v>8727</v>
      </c>
      <c r="C4280" s="42" t="s">
        <v>8728</v>
      </c>
      <c r="D4280" s="21">
        <v>2024</v>
      </c>
      <c r="E4280" s="21">
        <v>2024</v>
      </c>
      <c r="F4280" s="43">
        <v>25.780162000000001</v>
      </c>
      <c r="G4280" s="43">
        <v>30.936195000000001</v>
      </c>
      <c r="H4280" s="43">
        <v>33.964509347699</v>
      </c>
      <c r="I4280" s="43">
        <v>0</v>
      </c>
      <c r="J4280" s="43">
        <f t="shared" si="198"/>
        <v>33.964509347699</v>
      </c>
      <c r="K4280" s="43">
        <v>12.333387999999999</v>
      </c>
      <c r="L4280" s="43">
        <f t="shared" si="199"/>
        <v>21.631121347699001</v>
      </c>
      <c r="M4280" s="43">
        <v>0</v>
      </c>
      <c r="N4280" s="43">
        <f t="shared" si="200"/>
        <v>30.936195000000001</v>
      </c>
      <c r="O4280" s="43">
        <v>12.333387999999999</v>
      </c>
      <c r="P4280" s="43">
        <v>0</v>
      </c>
      <c r="Q4280" s="43">
        <v>12.333387999999999</v>
      </c>
      <c r="R4280" s="43">
        <v>0</v>
      </c>
      <c r="S4280" s="43">
        <v>0</v>
      </c>
      <c r="T4280" s="43">
        <v>0</v>
      </c>
      <c r="U4280" s="43">
        <v>0</v>
      </c>
      <c r="V4280" s="43">
        <v>0</v>
      </c>
      <c r="W4280" s="43">
        <v>0</v>
      </c>
      <c r="X4280" s="43">
        <v>0</v>
      </c>
      <c r="Y4280" s="43">
        <v>0</v>
      </c>
      <c r="Z4280" s="43">
        <v>0</v>
      </c>
      <c r="AA4280" s="43">
        <v>0</v>
      </c>
      <c r="AB4280" s="43">
        <v>0</v>
      </c>
      <c r="AC4280" s="43">
        <v>0</v>
      </c>
      <c r="AD4280" s="43">
        <v>0</v>
      </c>
      <c r="AE4280" s="43">
        <v>0</v>
      </c>
    </row>
    <row r="4281" spans="1:31" ht="15.75" x14ac:dyDescent="0.25">
      <c r="A4281" s="49" t="s">
        <v>7955</v>
      </c>
      <c r="B4281" s="22" t="s">
        <v>8729</v>
      </c>
      <c r="C4281" s="42" t="s">
        <v>8730</v>
      </c>
      <c r="D4281" s="21">
        <v>2023</v>
      </c>
      <c r="E4281" s="21">
        <v>2024</v>
      </c>
      <c r="F4281" s="43">
        <v>46.412334999999999</v>
      </c>
      <c r="G4281" s="43">
        <v>55.694802000000003</v>
      </c>
      <c r="H4281" s="43">
        <v>60.979972920012997</v>
      </c>
      <c r="I4281" s="43">
        <v>0</v>
      </c>
      <c r="J4281" s="43">
        <f t="shared" si="198"/>
        <v>60.979972920012997</v>
      </c>
      <c r="K4281" s="43">
        <v>32.978008000000003</v>
      </c>
      <c r="L4281" s="43">
        <f t="shared" si="199"/>
        <v>28.001964920012995</v>
      </c>
      <c r="M4281" s="43">
        <v>0</v>
      </c>
      <c r="N4281" s="43">
        <f t="shared" si="200"/>
        <v>55.694802000000003</v>
      </c>
      <c r="O4281" s="43">
        <v>32.978008000000003</v>
      </c>
      <c r="P4281" s="43">
        <v>1.5660130000000001</v>
      </c>
      <c r="Q4281" s="43">
        <v>31.411995000000001</v>
      </c>
      <c r="R4281" s="43">
        <v>0</v>
      </c>
      <c r="S4281" s="43">
        <v>0</v>
      </c>
      <c r="T4281" s="43">
        <v>0</v>
      </c>
      <c r="U4281" s="43">
        <v>0</v>
      </c>
      <c r="V4281" s="43">
        <v>0</v>
      </c>
      <c r="W4281" s="43">
        <v>0</v>
      </c>
      <c r="X4281" s="43">
        <v>0</v>
      </c>
      <c r="Y4281" s="43">
        <v>0</v>
      </c>
      <c r="Z4281" s="43">
        <v>0</v>
      </c>
      <c r="AA4281" s="43">
        <v>0</v>
      </c>
      <c r="AB4281" s="43">
        <v>0</v>
      </c>
      <c r="AC4281" s="43">
        <v>0</v>
      </c>
      <c r="AD4281" s="43">
        <v>0</v>
      </c>
      <c r="AE4281" s="43">
        <v>0</v>
      </c>
    </row>
    <row r="4282" spans="1:31" ht="15.75" x14ac:dyDescent="0.25">
      <c r="A4282" s="49" t="s">
        <v>7955</v>
      </c>
      <c r="B4282" s="22" t="s">
        <v>8731</v>
      </c>
      <c r="C4282" s="42" t="s">
        <v>8732</v>
      </c>
      <c r="D4282" s="21">
        <v>2024</v>
      </c>
      <c r="E4282" s="21">
        <v>2026</v>
      </c>
      <c r="F4282" s="43">
        <v>100.04823</v>
      </c>
      <c r="G4282" s="43">
        <v>120.05787599999999</v>
      </c>
      <c r="H4282" s="43">
        <v>144.187661920935</v>
      </c>
      <c r="I4282" s="43">
        <v>0</v>
      </c>
      <c r="J4282" s="43">
        <f t="shared" si="198"/>
        <v>144.187661920935</v>
      </c>
      <c r="K4282" s="43">
        <v>37.930985</v>
      </c>
      <c r="L4282" s="43">
        <f t="shared" si="199"/>
        <v>106.25667692093501</v>
      </c>
      <c r="M4282" s="43">
        <v>0</v>
      </c>
      <c r="N4282" s="43">
        <f t="shared" si="200"/>
        <v>120.05787599999999</v>
      </c>
      <c r="O4282" s="43">
        <v>37.930985</v>
      </c>
      <c r="P4282" s="43">
        <v>0</v>
      </c>
      <c r="Q4282" s="43">
        <v>1.0561830000000001</v>
      </c>
      <c r="R4282" s="43">
        <v>1.912072</v>
      </c>
      <c r="S4282" s="43">
        <v>34.962730000000001</v>
      </c>
      <c r="T4282" s="43">
        <v>0</v>
      </c>
      <c r="U4282" s="43">
        <v>0</v>
      </c>
      <c r="V4282" s="43">
        <v>0</v>
      </c>
      <c r="W4282" s="43">
        <v>0</v>
      </c>
      <c r="X4282" s="43">
        <v>0</v>
      </c>
      <c r="Y4282" s="43">
        <v>0</v>
      </c>
      <c r="Z4282" s="43">
        <v>0</v>
      </c>
      <c r="AA4282" s="43">
        <v>0</v>
      </c>
      <c r="AB4282" s="43">
        <v>0</v>
      </c>
      <c r="AC4282" s="43">
        <v>0</v>
      </c>
      <c r="AD4282" s="43">
        <v>0</v>
      </c>
      <c r="AE4282" s="43">
        <v>0</v>
      </c>
    </row>
    <row r="4283" spans="1:31" ht="15.75" x14ac:dyDescent="0.25">
      <c r="A4283" s="49" t="s">
        <v>8029</v>
      </c>
      <c r="B4283" s="22" t="s">
        <v>8733</v>
      </c>
      <c r="C4283" s="42" t="s">
        <v>8734</v>
      </c>
      <c r="D4283" s="21">
        <v>2024</v>
      </c>
      <c r="E4283" s="21">
        <v>2025</v>
      </c>
      <c r="F4283" s="43">
        <v>35.668222</v>
      </c>
      <c r="G4283" s="43">
        <v>42.801867000000001</v>
      </c>
      <c r="H4283" s="43">
        <v>48.536309494731</v>
      </c>
      <c r="I4283" s="43">
        <v>0</v>
      </c>
      <c r="J4283" s="43">
        <f t="shared" si="198"/>
        <v>48.536309494731</v>
      </c>
      <c r="K4283" s="43">
        <v>4.1318210000000004</v>
      </c>
      <c r="L4283" s="43">
        <f t="shared" si="199"/>
        <v>44.404488494730998</v>
      </c>
      <c r="M4283" s="43">
        <v>0</v>
      </c>
      <c r="N4283" s="43">
        <f t="shared" si="200"/>
        <v>42.801867000000001</v>
      </c>
      <c r="O4283" s="43">
        <v>4.1318210000000004</v>
      </c>
      <c r="P4283" s="43">
        <v>0</v>
      </c>
      <c r="Q4283" s="43">
        <v>1.421395</v>
      </c>
      <c r="R4283" s="43">
        <v>2.710426</v>
      </c>
      <c r="S4283" s="43">
        <v>0</v>
      </c>
      <c r="T4283" s="43">
        <v>0</v>
      </c>
      <c r="U4283" s="43">
        <v>0</v>
      </c>
      <c r="V4283" s="43">
        <v>0</v>
      </c>
      <c r="W4283" s="43">
        <v>0</v>
      </c>
      <c r="X4283" s="43">
        <v>0</v>
      </c>
      <c r="Y4283" s="43">
        <v>0</v>
      </c>
      <c r="Z4283" s="43">
        <v>0</v>
      </c>
      <c r="AA4283" s="43">
        <v>0</v>
      </c>
      <c r="AB4283" s="43">
        <v>0</v>
      </c>
      <c r="AC4283" s="43">
        <v>0</v>
      </c>
      <c r="AD4283" s="43">
        <v>0</v>
      </c>
      <c r="AE4283" s="43">
        <v>0</v>
      </c>
    </row>
    <row r="4284" spans="1:31" ht="15.75" x14ac:dyDescent="0.25">
      <c r="A4284" s="49" t="s">
        <v>8247</v>
      </c>
      <c r="B4284" s="22" t="s">
        <v>8735</v>
      </c>
      <c r="C4284" s="42" t="s">
        <v>8736</v>
      </c>
      <c r="D4284" s="21">
        <v>2024</v>
      </c>
      <c r="E4284" s="21">
        <v>2024</v>
      </c>
      <c r="F4284" s="43">
        <v>0.31480000000000002</v>
      </c>
      <c r="G4284" s="43">
        <v>0.37775999999999998</v>
      </c>
      <c r="H4284" s="43">
        <v>0.41473964723099999</v>
      </c>
      <c r="I4284" s="43">
        <v>0</v>
      </c>
      <c r="J4284" s="43">
        <f t="shared" si="198"/>
        <v>0.41473964723099999</v>
      </c>
      <c r="K4284" s="43">
        <v>0.41028900000000001</v>
      </c>
      <c r="L4284" s="43">
        <f t="shared" si="199"/>
        <v>4.4506472309999712E-3</v>
      </c>
      <c r="M4284" s="43">
        <v>0</v>
      </c>
      <c r="N4284" s="43">
        <f t="shared" si="200"/>
        <v>0.37775999999999998</v>
      </c>
      <c r="O4284" s="43">
        <v>0.41028900000000001</v>
      </c>
      <c r="P4284" s="43">
        <v>0</v>
      </c>
      <c r="Q4284" s="43">
        <v>0.41028900000000001</v>
      </c>
      <c r="R4284" s="43">
        <v>0</v>
      </c>
      <c r="S4284" s="43">
        <v>0</v>
      </c>
      <c r="T4284" s="43">
        <v>0</v>
      </c>
      <c r="U4284" s="43">
        <v>0</v>
      </c>
      <c r="V4284" s="43">
        <v>0</v>
      </c>
      <c r="W4284" s="43">
        <v>0</v>
      </c>
      <c r="X4284" s="43">
        <v>0</v>
      </c>
      <c r="Y4284" s="43">
        <v>0</v>
      </c>
      <c r="Z4284" s="43">
        <v>0</v>
      </c>
      <c r="AA4284" s="43">
        <v>0</v>
      </c>
      <c r="AB4284" s="43">
        <v>0</v>
      </c>
      <c r="AC4284" s="43">
        <v>0</v>
      </c>
      <c r="AD4284" s="43">
        <v>0</v>
      </c>
      <c r="AE4284" s="43">
        <v>0</v>
      </c>
    </row>
    <row r="4285" spans="1:31" ht="15.75" x14ac:dyDescent="0.25">
      <c r="A4285" s="49" t="s">
        <v>8119</v>
      </c>
      <c r="B4285" s="22" t="s">
        <v>8737</v>
      </c>
      <c r="C4285" s="42" t="s">
        <v>8738</v>
      </c>
      <c r="D4285" s="21">
        <v>2024</v>
      </c>
      <c r="E4285" s="21">
        <v>2026</v>
      </c>
      <c r="F4285" s="43">
        <v>74.002502000000007</v>
      </c>
      <c r="G4285" s="43">
        <v>88.803003000000004</v>
      </c>
      <c r="H4285" s="43">
        <v>102.796579253022</v>
      </c>
      <c r="I4285" s="43">
        <v>0</v>
      </c>
      <c r="J4285" s="43">
        <f t="shared" si="198"/>
        <v>102.796579253022</v>
      </c>
      <c r="K4285" s="43">
        <v>95.522880000000001</v>
      </c>
      <c r="L4285" s="44">
        <f t="shared" si="199"/>
        <v>7.2736992530220022</v>
      </c>
      <c r="M4285" s="43">
        <v>0</v>
      </c>
      <c r="N4285" s="43">
        <f t="shared" si="200"/>
        <v>88.803003000000004</v>
      </c>
      <c r="O4285" s="43">
        <v>95.522880000000001</v>
      </c>
      <c r="P4285" s="43">
        <v>0</v>
      </c>
      <c r="Q4285" s="43">
        <v>0</v>
      </c>
      <c r="R4285" s="43">
        <v>87.220107999999996</v>
      </c>
      <c r="S4285" s="43">
        <v>8.3027719999999992</v>
      </c>
      <c r="T4285" s="43">
        <v>0</v>
      </c>
      <c r="U4285" s="43">
        <v>0</v>
      </c>
      <c r="V4285" s="43">
        <v>0</v>
      </c>
      <c r="W4285" s="43">
        <v>0</v>
      </c>
      <c r="X4285" s="43">
        <v>0</v>
      </c>
      <c r="Y4285" s="43">
        <v>0</v>
      </c>
      <c r="Z4285" s="43">
        <v>0</v>
      </c>
      <c r="AA4285" s="43">
        <v>0</v>
      </c>
      <c r="AB4285" s="43">
        <v>0</v>
      </c>
      <c r="AC4285" s="43">
        <v>0</v>
      </c>
      <c r="AD4285" s="43">
        <v>0</v>
      </c>
      <c r="AE4285" s="43">
        <v>0</v>
      </c>
    </row>
    <row r="4286" spans="1:31" ht="15.75" x14ac:dyDescent="0.25">
      <c r="A4286" s="49" t="s">
        <v>8119</v>
      </c>
      <c r="B4286" s="22" t="s">
        <v>8739</v>
      </c>
      <c r="C4286" s="42" t="s">
        <v>8740</v>
      </c>
      <c r="D4286" s="21">
        <v>2024</v>
      </c>
      <c r="E4286" s="21">
        <v>2025</v>
      </c>
      <c r="F4286" s="43">
        <v>216.281959</v>
      </c>
      <c r="G4286" s="43">
        <v>259.53835199999997</v>
      </c>
      <c r="H4286" s="43">
        <v>299.22211585493602</v>
      </c>
      <c r="I4286" s="43">
        <v>0</v>
      </c>
      <c r="J4286" s="43">
        <f t="shared" si="198"/>
        <v>299.22211585493602</v>
      </c>
      <c r="K4286" s="43">
        <v>240.812816</v>
      </c>
      <c r="L4286" s="44">
        <f t="shared" si="199"/>
        <v>58.409299854936023</v>
      </c>
      <c r="M4286" s="43">
        <v>0</v>
      </c>
      <c r="N4286" s="43">
        <f t="shared" si="200"/>
        <v>259.53835199999997</v>
      </c>
      <c r="O4286" s="43">
        <v>240.812816</v>
      </c>
      <c r="P4286" s="43">
        <v>0</v>
      </c>
      <c r="Q4286" s="43">
        <v>0</v>
      </c>
      <c r="R4286" s="43">
        <v>240.812816</v>
      </c>
      <c r="S4286" s="43">
        <v>0</v>
      </c>
      <c r="T4286" s="43">
        <v>0</v>
      </c>
      <c r="U4286" s="43">
        <v>0</v>
      </c>
      <c r="V4286" s="43">
        <v>0</v>
      </c>
      <c r="W4286" s="43">
        <v>0</v>
      </c>
      <c r="X4286" s="43">
        <v>0</v>
      </c>
      <c r="Y4286" s="43">
        <v>0</v>
      </c>
      <c r="Z4286" s="43">
        <v>0</v>
      </c>
      <c r="AA4286" s="43">
        <v>0</v>
      </c>
      <c r="AB4286" s="43">
        <v>0</v>
      </c>
      <c r="AC4286" s="43">
        <v>0</v>
      </c>
      <c r="AD4286" s="43">
        <v>0</v>
      </c>
      <c r="AE4286" s="43">
        <v>0</v>
      </c>
    </row>
    <row r="4287" spans="1:31" ht="15.75" x14ac:dyDescent="0.25">
      <c r="A4287" s="49" t="s">
        <v>8119</v>
      </c>
      <c r="B4287" s="22" t="s">
        <v>8741</v>
      </c>
      <c r="C4287" s="42" t="s">
        <v>8742</v>
      </c>
      <c r="D4287" s="21">
        <v>2024</v>
      </c>
      <c r="E4287" s="21">
        <v>2025</v>
      </c>
      <c r="F4287" s="43">
        <v>32.474527999999999</v>
      </c>
      <c r="G4287" s="43">
        <v>38.969434</v>
      </c>
      <c r="H4287" s="43">
        <v>44.842779802324998</v>
      </c>
      <c r="I4287" s="43">
        <v>0</v>
      </c>
      <c r="J4287" s="43">
        <f t="shared" si="198"/>
        <v>44.842779802324998</v>
      </c>
      <c r="K4287" s="43">
        <v>13.885503</v>
      </c>
      <c r="L4287" s="44">
        <f t="shared" si="199"/>
        <v>30.957276802324998</v>
      </c>
      <c r="M4287" s="43">
        <v>0</v>
      </c>
      <c r="N4287" s="43">
        <f t="shared" si="200"/>
        <v>38.969434</v>
      </c>
      <c r="O4287" s="43">
        <v>13.885503</v>
      </c>
      <c r="P4287" s="43">
        <v>0</v>
      </c>
      <c r="Q4287" s="43">
        <v>0.55142800000000003</v>
      </c>
      <c r="R4287" s="43">
        <v>13.334075</v>
      </c>
      <c r="S4287" s="43">
        <v>0</v>
      </c>
      <c r="T4287" s="43">
        <v>0</v>
      </c>
      <c r="U4287" s="43">
        <v>0</v>
      </c>
      <c r="V4287" s="43">
        <v>0</v>
      </c>
      <c r="W4287" s="43">
        <v>0</v>
      </c>
      <c r="X4287" s="43">
        <v>0</v>
      </c>
      <c r="Y4287" s="43">
        <v>0</v>
      </c>
      <c r="Z4287" s="43">
        <v>0</v>
      </c>
      <c r="AA4287" s="43">
        <v>0</v>
      </c>
      <c r="AB4287" s="43">
        <v>0</v>
      </c>
      <c r="AC4287" s="43">
        <v>0</v>
      </c>
      <c r="AD4287" s="43">
        <v>0</v>
      </c>
      <c r="AE4287" s="43">
        <v>0</v>
      </c>
    </row>
    <row r="4288" spans="1:31" ht="15.75" x14ac:dyDescent="0.25">
      <c r="A4288" s="49" t="s">
        <v>8119</v>
      </c>
      <c r="B4288" s="22" t="s">
        <v>8743</v>
      </c>
      <c r="C4288" s="42" t="s">
        <v>8744</v>
      </c>
      <c r="D4288" s="21">
        <v>2024</v>
      </c>
      <c r="E4288" s="21">
        <v>2025</v>
      </c>
      <c r="F4288" s="43">
        <v>2.4747970000000001</v>
      </c>
      <c r="G4288" s="43">
        <v>2.9697559999999998</v>
      </c>
      <c r="H4288" s="43">
        <v>3.4192972984610002</v>
      </c>
      <c r="I4288" s="43">
        <v>0</v>
      </c>
      <c r="J4288" s="43">
        <f t="shared" si="198"/>
        <v>3.4192972984610002</v>
      </c>
      <c r="K4288" s="43">
        <v>1.5678510000000001</v>
      </c>
      <c r="L4288" s="44">
        <f t="shared" si="199"/>
        <v>1.8514462984610001</v>
      </c>
      <c r="M4288" s="43">
        <v>0</v>
      </c>
      <c r="N4288" s="43">
        <f t="shared" si="200"/>
        <v>2.9697559999999998</v>
      </c>
      <c r="O4288" s="43">
        <v>1.5678510000000001</v>
      </c>
      <c r="P4288" s="43">
        <v>0</v>
      </c>
      <c r="Q4288" s="43">
        <v>4.3565E-2</v>
      </c>
      <c r="R4288" s="43">
        <v>1.524286</v>
      </c>
      <c r="S4288" s="43">
        <v>0</v>
      </c>
      <c r="T4288" s="43">
        <v>0</v>
      </c>
      <c r="U4288" s="43">
        <v>0</v>
      </c>
      <c r="V4288" s="43">
        <v>0</v>
      </c>
      <c r="W4288" s="43">
        <v>0</v>
      </c>
      <c r="X4288" s="43">
        <v>0</v>
      </c>
      <c r="Y4288" s="43">
        <v>0</v>
      </c>
      <c r="Z4288" s="43">
        <v>0</v>
      </c>
      <c r="AA4288" s="43">
        <v>0</v>
      </c>
      <c r="AB4288" s="43">
        <v>0</v>
      </c>
      <c r="AC4288" s="43">
        <v>0</v>
      </c>
      <c r="AD4288" s="43">
        <v>0</v>
      </c>
      <c r="AE4288" s="43">
        <v>0</v>
      </c>
    </row>
    <row r="4289" spans="1:31" ht="15.75" x14ac:dyDescent="0.25">
      <c r="A4289" s="49" t="s">
        <v>8119</v>
      </c>
      <c r="B4289" s="22" t="s">
        <v>8745</v>
      </c>
      <c r="C4289" s="42" t="s">
        <v>8746</v>
      </c>
      <c r="D4289" s="21">
        <v>2024</v>
      </c>
      <c r="E4289" s="21">
        <v>2025</v>
      </c>
      <c r="F4289" s="43">
        <v>22.510079999999999</v>
      </c>
      <c r="G4289" s="43">
        <v>27.012096</v>
      </c>
      <c r="H4289" s="43">
        <v>31.097436773433</v>
      </c>
      <c r="I4289" s="43">
        <v>0</v>
      </c>
      <c r="J4289" s="43">
        <f t="shared" si="198"/>
        <v>31.097436773433</v>
      </c>
      <c r="K4289" s="43">
        <v>18.884542</v>
      </c>
      <c r="L4289" s="44">
        <f t="shared" si="199"/>
        <v>12.212894773433</v>
      </c>
      <c r="M4289" s="43">
        <v>0</v>
      </c>
      <c r="N4289" s="43">
        <f t="shared" si="200"/>
        <v>27.012096</v>
      </c>
      <c r="O4289" s="43">
        <v>18.884542</v>
      </c>
      <c r="P4289" s="43">
        <v>0</v>
      </c>
      <c r="Q4289" s="43">
        <v>0.56992200000000004</v>
      </c>
      <c r="R4289" s="43">
        <v>18.314620000000001</v>
      </c>
      <c r="S4289" s="43">
        <v>0</v>
      </c>
      <c r="T4289" s="43">
        <v>0</v>
      </c>
      <c r="U4289" s="43">
        <v>0</v>
      </c>
      <c r="V4289" s="43">
        <v>0</v>
      </c>
      <c r="W4289" s="43">
        <v>0</v>
      </c>
      <c r="X4289" s="43">
        <v>0</v>
      </c>
      <c r="Y4289" s="43">
        <v>0</v>
      </c>
      <c r="Z4289" s="43">
        <v>0</v>
      </c>
      <c r="AA4289" s="43">
        <v>0</v>
      </c>
      <c r="AB4289" s="43">
        <v>0</v>
      </c>
      <c r="AC4289" s="43">
        <v>0</v>
      </c>
      <c r="AD4289" s="43">
        <v>0</v>
      </c>
      <c r="AE4289" s="43">
        <v>0</v>
      </c>
    </row>
    <row r="4290" spans="1:31" ht="15.75" x14ac:dyDescent="0.25">
      <c r="A4290" s="49" t="s">
        <v>8119</v>
      </c>
      <c r="B4290" s="22" t="s">
        <v>8747</v>
      </c>
      <c r="C4290" s="42" t="s">
        <v>8748</v>
      </c>
      <c r="D4290" s="21">
        <v>2024</v>
      </c>
      <c r="E4290" s="21">
        <v>2025</v>
      </c>
      <c r="F4290" s="43">
        <v>28.59891</v>
      </c>
      <c r="G4290" s="43">
        <v>34.318691999999999</v>
      </c>
      <c r="H4290" s="43">
        <v>39.526659478642003</v>
      </c>
      <c r="I4290" s="43">
        <v>0</v>
      </c>
      <c r="J4290" s="43">
        <f t="shared" si="198"/>
        <v>39.526659478642003</v>
      </c>
      <c r="K4290" s="43">
        <v>23.763069000000002</v>
      </c>
      <c r="L4290" s="44">
        <f t="shared" si="199"/>
        <v>15.763590478642001</v>
      </c>
      <c r="M4290" s="43">
        <v>0</v>
      </c>
      <c r="N4290" s="43">
        <f t="shared" si="200"/>
        <v>34.318691999999999</v>
      </c>
      <c r="O4290" s="43">
        <v>23.763069000000002</v>
      </c>
      <c r="P4290" s="43">
        <v>0</v>
      </c>
      <c r="Q4290" s="43">
        <v>0.49600300000000003</v>
      </c>
      <c r="R4290" s="43">
        <v>23.267066</v>
      </c>
      <c r="S4290" s="43">
        <v>0</v>
      </c>
      <c r="T4290" s="43">
        <v>0</v>
      </c>
      <c r="U4290" s="43">
        <v>0</v>
      </c>
      <c r="V4290" s="43">
        <v>0</v>
      </c>
      <c r="W4290" s="43">
        <v>0</v>
      </c>
      <c r="X4290" s="43">
        <v>0</v>
      </c>
      <c r="Y4290" s="43">
        <v>0</v>
      </c>
      <c r="Z4290" s="43">
        <v>0</v>
      </c>
      <c r="AA4290" s="43">
        <v>0</v>
      </c>
      <c r="AB4290" s="43">
        <v>0</v>
      </c>
      <c r="AC4290" s="43">
        <v>0</v>
      </c>
      <c r="AD4290" s="43">
        <v>0</v>
      </c>
      <c r="AE4290" s="43">
        <v>0</v>
      </c>
    </row>
    <row r="4291" spans="1:31" ht="15.75" x14ac:dyDescent="0.25">
      <c r="A4291" s="49" t="s">
        <v>7962</v>
      </c>
      <c r="B4291" s="22" t="s">
        <v>8749</v>
      </c>
      <c r="C4291" s="42" t="s">
        <v>8750</v>
      </c>
      <c r="D4291" s="21">
        <v>2023</v>
      </c>
      <c r="E4291" s="21">
        <v>2024</v>
      </c>
      <c r="F4291" s="43">
        <v>18.178754000000001</v>
      </c>
      <c r="G4291" s="43">
        <v>21.814505</v>
      </c>
      <c r="H4291" s="43">
        <v>23.077352534658001</v>
      </c>
      <c r="I4291" s="43">
        <v>0</v>
      </c>
      <c r="J4291" s="43">
        <f t="shared" si="198"/>
        <v>23.077352534658001</v>
      </c>
      <c r="K4291" s="43">
        <v>19.438009999999998</v>
      </c>
      <c r="L4291" s="44">
        <f t="shared" si="199"/>
        <v>3.6393425346580024</v>
      </c>
      <c r="M4291" s="43">
        <v>0</v>
      </c>
      <c r="N4291" s="43">
        <f t="shared" si="200"/>
        <v>21.814505</v>
      </c>
      <c r="O4291" s="43">
        <v>19.438009999999998</v>
      </c>
      <c r="P4291" s="43">
        <v>12.332482000000001</v>
      </c>
      <c r="Q4291" s="43">
        <v>7.1055279999999996</v>
      </c>
      <c r="R4291" s="43">
        <v>0</v>
      </c>
      <c r="S4291" s="43">
        <v>0</v>
      </c>
      <c r="T4291" s="43">
        <v>0</v>
      </c>
      <c r="U4291" s="43">
        <v>0</v>
      </c>
      <c r="V4291" s="43">
        <v>0</v>
      </c>
      <c r="W4291" s="43">
        <v>0</v>
      </c>
      <c r="X4291" s="43">
        <v>0</v>
      </c>
      <c r="Y4291" s="43">
        <v>0</v>
      </c>
      <c r="Z4291" s="43">
        <v>0</v>
      </c>
      <c r="AA4291" s="43">
        <v>0</v>
      </c>
      <c r="AB4291" s="43">
        <v>0</v>
      </c>
      <c r="AC4291" s="43">
        <v>0</v>
      </c>
      <c r="AD4291" s="43">
        <v>0</v>
      </c>
      <c r="AE4291" s="43">
        <v>0</v>
      </c>
    </row>
    <row r="4292" spans="1:31" ht="15.75" x14ac:dyDescent="0.25">
      <c r="A4292" s="49" t="s">
        <v>8084</v>
      </c>
      <c r="B4292" s="22" t="s">
        <v>8751</v>
      </c>
      <c r="C4292" s="42" t="s">
        <v>8752</v>
      </c>
      <c r="D4292" s="21">
        <v>2023</v>
      </c>
      <c r="E4292" s="21">
        <v>2025</v>
      </c>
      <c r="F4292" s="43">
        <v>15.547832</v>
      </c>
      <c r="G4292" s="43">
        <v>18.657399000000002</v>
      </c>
      <c r="H4292" s="43">
        <v>21.365176255710999</v>
      </c>
      <c r="I4292" s="43">
        <v>0</v>
      </c>
      <c r="J4292" s="43">
        <f t="shared" si="198"/>
        <v>21.365176255710999</v>
      </c>
      <c r="K4292" s="43">
        <v>16.862545999999998</v>
      </c>
      <c r="L4292" s="44">
        <f t="shared" si="199"/>
        <v>4.5026302557110007</v>
      </c>
      <c r="M4292" s="43">
        <v>0</v>
      </c>
      <c r="N4292" s="43">
        <f t="shared" si="200"/>
        <v>18.657399000000002</v>
      </c>
      <c r="O4292" s="43">
        <v>16.862545999999998</v>
      </c>
      <c r="P4292" s="43">
        <v>0.26925900000000003</v>
      </c>
      <c r="Q4292" s="43">
        <v>1.80379</v>
      </c>
      <c r="R4292" s="43">
        <v>14.789497000000001</v>
      </c>
      <c r="S4292" s="43">
        <v>0</v>
      </c>
      <c r="T4292" s="43">
        <v>0</v>
      </c>
      <c r="U4292" s="43">
        <v>0</v>
      </c>
      <c r="V4292" s="43">
        <v>0</v>
      </c>
      <c r="W4292" s="43">
        <v>0</v>
      </c>
      <c r="X4292" s="43">
        <v>0</v>
      </c>
      <c r="Y4292" s="43">
        <v>0</v>
      </c>
      <c r="Z4292" s="43">
        <v>0</v>
      </c>
      <c r="AA4292" s="43">
        <v>0</v>
      </c>
      <c r="AB4292" s="43">
        <v>0</v>
      </c>
      <c r="AC4292" s="43">
        <v>0</v>
      </c>
      <c r="AD4292" s="43">
        <v>0</v>
      </c>
      <c r="AE4292" s="43">
        <v>0</v>
      </c>
    </row>
    <row r="4293" spans="1:31" ht="15.75" x14ac:dyDescent="0.25">
      <c r="A4293" s="49" t="s">
        <v>7955</v>
      </c>
      <c r="B4293" s="22" t="s">
        <v>8753</v>
      </c>
      <c r="C4293" s="42" t="s">
        <v>8754</v>
      </c>
      <c r="D4293" s="21">
        <v>2024</v>
      </c>
      <c r="E4293" s="21">
        <v>2025</v>
      </c>
      <c r="F4293" s="43">
        <v>9.1947700000000001</v>
      </c>
      <c r="G4293" s="43">
        <v>11.033723999999999</v>
      </c>
      <c r="H4293" s="43">
        <v>12.664438361454</v>
      </c>
      <c r="I4293" s="43">
        <v>0</v>
      </c>
      <c r="J4293" s="43">
        <f t="shared" si="198"/>
        <v>12.664438361454</v>
      </c>
      <c r="K4293" s="43">
        <v>10.949004</v>
      </c>
      <c r="L4293" s="44">
        <f t="shared" si="199"/>
        <v>1.7154343614539993</v>
      </c>
      <c r="M4293" s="43">
        <v>0</v>
      </c>
      <c r="N4293" s="43">
        <f t="shared" si="200"/>
        <v>11.033723999999999</v>
      </c>
      <c r="O4293" s="43">
        <v>10.949004</v>
      </c>
      <c r="P4293" s="43">
        <v>0</v>
      </c>
      <c r="Q4293" s="43">
        <v>1.0165759999999999</v>
      </c>
      <c r="R4293" s="43">
        <v>9.9324279999999998</v>
      </c>
      <c r="S4293" s="43">
        <v>0</v>
      </c>
      <c r="T4293" s="43">
        <v>0</v>
      </c>
      <c r="U4293" s="43">
        <v>0</v>
      </c>
      <c r="V4293" s="43">
        <v>0</v>
      </c>
      <c r="W4293" s="43">
        <v>0</v>
      </c>
      <c r="X4293" s="43">
        <v>0</v>
      </c>
      <c r="Y4293" s="43">
        <v>0</v>
      </c>
      <c r="Z4293" s="43">
        <v>0</v>
      </c>
      <c r="AA4293" s="43">
        <v>0</v>
      </c>
      <c r="AB4293" s="43">
        <v>0</v>
      </c>
      <c r="AC4293" s="43">
        <v>0</v>
      </c>
      <c r="AD4293" s="43">
        <v>0</v>
      </c>
      <c r="AE4293" s="43">
        <v>0</v>
      </c>
    </row>
    <row r="4294" spans="1:31" ht="15.75" x14ac:dyDescent="0.25">
      <c r="A4294" s="49" t="s">
        <v>7955</v>
      </c>
      <c r="B4294" s="22" t="s">
        <v>8755</v>
      </c>
      <c r="C4294" s="42" t="s">
        <v>8756</v>
      </c>
      <c r="D4294" s="21">
        <v>2025</v>
      </c>
      <c r="E4294" s="21">
        <v>2026</v>
      </c>
      <c r="F4294" s="43">
        <v>4.6683000000000003</v>
      </c>
      <c r="G4294" s="43">
        <v>5.6019600000000001</v>
      </c>
      <c r="H4294" s="43">
        <v>6.7438296662630002</v>
      </c>
      <c r="I4294" s="43">
        <v>0</v>
      </c>
      <c r="J4294" s="43">
        <f t="shared" si="198"/>
        <v>6.7438296662630002</v>
      </c>
      <c r="K4294" s="43">
        <v>2.368852</v>
      </c>
      <c r="L4294" s="44">
        <f t="shared" si="199"/>
        <v>4.3749776662629998</v>
      </c>
      <c r="M4294" s="43">
        <v>0</v>
      </c>
      <c r="N4294" s="43">
        <f t="shared" si="200"/>
        <v>5.6019600000000001</v>
      </c>
      <c r="O4294" s="43">
        <v>2.368852</v>
      </c>
      <c r="P4294" s="43">
        <v>0</v>
      </c>
      <c r="Q4294" s="43">
        <v>0</v>
      </c>
      <c r="R4294" s="43">
        <v>0.12739</v>
      </c>
      <c r="S4294" s="43">
        <v>2.2414619999999998</v>
      </c>
      <c r="T4294" s="43">
        <v>0</v>
      </c>
      <c r="U4294" s="43">
        <v>0</v>
      </c>
      <c r="V4294" s="43">
        <v>0</v>
      </c>
      <c r="W4294" s="43">
        <v>0</v>
      </c>
      <c r="X4294" s="43">
        <v>0</v>
      </c>
      <c r="Y4294" s="43">
        <v>0</v>
      </c>
      <c r="Z4294" s="43">
        <v>0</v>
      </c>
      <c r="AA4294" s="43">
        <v>0</v>
      </c>
      <c r="AB4294" s="43">
        <v>0</v>
      </c>
      <c r="AC4294" s="43">
        <v>0</v>
      </c>
      <c r="AD4294" s="43">
        <v>0</v>
      </c>
      <c r="AE4294" s="43">
        <v>0</v>
      </c>
    </row>
    <row r="4295" spans="1:31" ht="15.75" x14ac:dyDescent="0.25">
      <c r="A4295" s="49" t="s">
        <v>7955</v>
      </c>
      <c r="B4295" s="22" t="s">
        <v>8757</v>
      </c>
      <c r="C4295" s="42" t="s">
        <v>8758</v>
      </c>
      <c r="D4295" s="21">
        <v>2026</v>
      </c>
      <c r="E4295" s="21">
        <v>2026</v>
      </c>
      <c r="F4295" s="43">
        <v>4.6683000000000003</v>
      </c>
      <c r="G4295" s="43">
        <v>5.6019600000000001</v>
      </c>
      <c r="H4295" s="43">
        <v>6.7600455206290002</v>
      </c>
      <c r="I4295" s="43">
        <v>0</v>
      </c>
      <c r="J4295" s="43">
        <f t="shared" si="198"/>
        <v>6.7600455206290002</v>
      </c>
      <c r="K4295" s="43">
        <v>2.0592000000000001</v>
      </c>
      <c r="L4295" s="44">
        <f t="shared" si="199"/>
        <v>4.7008455206290005</v>
      </c>
      <c r="M4295" s="43">
        <v>0</v>
      </c>
      <c r="N4295" s="43">
        <f t="shared" si="200"/>
        <v>5.6019600000000001</v>
      </c>
      <c r="O4295" s="43">
        <v>2.0592000000000001</v>
      </c>
      <c r="P4295" s="43">
        <v>0</v>
      </c>
      <c r="Q4295" s="43">
        <v>0</v>
      </c>
      <c r="R4295" s="43">
        <v>0</v>
      </c>
      <c r="S4295" s="43">
        <v>2.0592000000000001</v>
      </c>
      <c r="T4295" s="43">
        <v>0</v>
      </c>
      <c r="U4295" s="43">
        <v>0</v>
      </c>
      <c r="V4295" s="43">
        <v>0</v>
      </c>
      <c r="W4295" s="43">
        <v>0</v>
      </c>
      <c r="X4295" s="43">
        <v>0</v>
      </c>
      <c r="Y4295" s="43">
        <v>0</v>
      </c>
      <c r="Z4295" s="43">
        <v>0</v>
      </c>
      <c r="AA4295" s="43">
        <v>0</v>
      </c>
      <c r="AB4295" s="43">
        <v>0</v>
      </c>
      <c r="AC4295" s="43">
        <v>0</v>
      </c>
      <c r="AD4295" s="43">
        <v>0</v>
      </c>
      <c r="AE4295" s="43">
        <v>0</v>
      </c>
    </row>
    <row r="4296" spans="1:31" ht="15.75" x14ac:dyDescent="0.25">
      <c r="A4296" s="49" t="s">
        <v>7955</v>
      </c>
      <c r="B4296" s="22" t="s">
        <v>8759</v>
      </c>
      <c r="C4296" s="42" t="s">
        <v>8760</v>
      </c>
      <c r="D4296" s="21">
        <v>2027</v>
      </c>
      <c r="E4296" s="21">
        <v>2027</v>
      </c>
      <c r="F4296" s="43">
        <v>4.4031250000000002</v>
      </c>
      <c r="G4296" s="43">
        <v>5.2837500000000004</v>
      </c>
      <c r="H4296" s="43">
        <v>6.6680728314130002</v>
      </c>
      <c r="I4296" s="43">
        <v>0</v>
      </c>
      <c r="J4296" s="43">
        <f t="shared" si="198"/>
        <v>6.6680728314130002</v>
      </c>
      <c r="K4296" s="43">
        <v>1.9305000000000001</v>
      </c>
      <c r="L4296" s="44">
        <f t="shared" si="199"/>
        <v>4.7375728314129999</v>
      </c>
      <c r="M4296" s="43">
        <v>0</v>
      </c>
      <c r="N4296" s="43">
        <f t="shared" si="200"/>
        <v>5.2837500000000004</v>
      </c>
      <c r="O4296" s="43">
        <v>1.9305000000000001</v>
      </c>
      <c r="P4296" s="43">
        <v>0</v>
      </c>
      <c r="Q4296" s="43">
        <v>0</v>
      </c>
      <c r="R4296" s="43">
        <v>0</v>
      </c>
      <c r="S4296" s="43">
        <v>0</v>
      </c>
      <c r="T4296" s="43">
        <v>1.9305000000000001</v>
      </c>
      <c r="U4296" s="43">
        <v>0</v>
      </c>
      <c r="V4296" s="43">
        <v>0</v>
      </c>
      <c r="W4296" s="43">
        <v>0</v>
      </c>
      <c r="X4296" s="43">
        <v>0</v>
      </c>
      <c r="Y4296" s="43">
        <v>0</v>
      </c>
      <c r="Z4296" s="43">
        <v>0</v>
      </c>
      <c r="AA4296" s="43">
        <v>0</v>
      </c>
      <c r="AB4296" s="43">
        <v>0</v>
      </c>
      <c r="AC4296" s="43">
        <v>0</v>
      </c>
      <c r="AD4296" s="43">
        <v>0</v>
      </c>
      <c r="AE4296" s="43">
        <v>0</v>
      </c>
    </row>
    <row r="4297" spans="1:31" ht="15.75" x14ac:dyDescent="0.25">
      <c r="A4297" s="49" t="s">
        <v>7955</v>
      </c>
      <c r="B4297" s="22" t="s">
        <v>8761</v>
      </c>
      <c r="C4297" s="42" t="s">
        <v>8762</v>
      </c>
      <c r="D4297" s="21">
        <v>2028</v>
      </c>
      <c r="E4297" s="21">
        <v>2028</v>
      </c>
      <c r="F4297" s="43">
        <v>4.4031250000000002</v>
      </c>
      <c r="G4297" s="43">
        <v>5.2837500000000004</v>
      </c>
      <c r="H4297" s="43">
        <v>6.9734676684850001</v>
      </c>
      <c r="I4297" s="43">
        <v>0</v>
      </c>
      <c r="J4297" s="43">
        <f t="shared" si="198"/>
        <v>6.9734676684850001</v>
      </c>
      <c r="K4297" s="43">
        <v>1.9305000000000001</v>
      </c>
      <c r="L4297" s="44">
        <f t="shared" si="199"/>
        <v>5.0429676684849998</v>
      </c>
      <c r="M4297" s="43">
        <v>0</v>
      </c>
      <c r="N4297" s="43">
        <f t="shared" si="200"/>
        <v>5.2837500000000004</v>
      </c>
      <c r="O4297" s="43">
        <v>1.9305000000000001</v>
      </c>
      <c r="P4297" s="43">
        <v>0</v>
      </c>
      <c r="Q4297" s="43">
        <v>0</v>
      </c>
      <c r="R4297" s="43">
        <v>0</v>
      </c>
      <c r="S4297" s="43">
        <v>0</v>
      </c>
      <c r="T4297" s="43">
        <v>0</v>
      </c>
      <c r="U4297" s="43">
        <v>1.9305000000000001</v>
      </c>
      <c r="V4297" s="43">
        <v>0</v>
      </c>
      <c r="W4297" s="43">
        <v>0</v>
      </c>
      <c r="X4297" s="43">
        <v>0</v>
      </c>
      <c r="Y4297" s="43">
        <v>0</v>
      </c>
      <c r="Z4297" s="43">
        <v>0</v>
      </c>
      <c r="AA4297" s="43">
        <v>0</v>
      </c>
      <c r="AB4297" s="43">
        <v>0</v>
      </c>
      <c r="AC4297" s="43">
        <v>0</v>
      </c>
      <c r="AD4297" s="43">
        <v>0</v>
      </c>
      <c r="AE4297" s="43">
        <v>0</v>
      </c>
    </row>
    <row r="4298" spans="1:31" ht="15.75" x14ac:dyDescent="0.25">
      <c r="A4298" s="49" t="s">
        <v>8119</v>
      </c>
      <c r="B4298" s="22" t="s">
        <v>8763</v>
      </c>
      <c r="C4298" s="42" t="s">
        <v>8764</v>
      </c>
      <c r="D4298" s="21">
        <v>2024</v>
      </c>
      <c r="E4298" s="21">
        <v>2024</v>
      </c>
      <c r="F4298" s="43">
        <v>5.4267709999999996</v>
      </c>
      <c r="G4298" s="43">
        <v>6.5121250000000002</v>
      </c>
      <c r="H4298" s="43">
        <v>7.1495915141079998</v>
      </c>
      <c r="I4298" s="43">
        <v>0</v>
      </c>
      <c r="J4298" s="43">
        <f t="shared" si="198"/>
        <v>7.1495915141079998</v>
      </c>
      <c r="K4298" s="43">
        <v>3.0151690000000002</v>
      </c>
      <c r="L4298" s="44">
        <f t="shared" si="199"/>
        <v>4.1344225141079995</v>
      </c>
      <c r="M4298" s="43">
        <v>0</v>
      </c>
      <c r="N4298" s="43">
        <f t="shared" si="200"/>
        <v>6.5121250000000002</v>
      </c>
      <c r="O4298" s="43">
        <v>3.0151690000000002</v>
      </c>
      <c r="P4298" s="43">
        <v>0</v>
      </c>
      <c r="Q4298" s="43">
        <v>3.0151690000000002</v>
      </c>
      <c r="R4298" s="43">
        <v>0</v>
      </c>
      <c r="S4298" s="43">
        <v>0</v>
      </c>
      <c r="T4298" s="43">
        <v>0</v>
      </c>
      <c r="U4298" s="43">
        <v>0</v>
      </c>
      <c r="V4298" s="43">
        <v>0</v>
      </c>
      <c r="W4298" s="43">
        <v>0</v>
      </c>
      <c r="X4298" s="43">
        <v>0</v>
      </c>
      <c r="Y4298" s="43">
        <v>0</v>
      </c>
      <c r="Z4298" s="43">
        <v>0</v>
      </c>
      <c r="AA4298" s="43">
        <v>0</v>
      </c>
      <c r="AB4298" s="43">
        <v>0</v>
      </c>
      <c r="AC4298" s="43">
        <v>0</v>
      </c>
      <c r="AD4298" s="43">
        <v>0</v>
      </c>
      <c r="AE4298" s="43">
        <v>0</v>
      </c>
    </row>
    <row r="4299" spans="1:31" ht="15.75" x14ac:dyDescent="0.25">
      <c r="A4299" s="49" t="s">
        <v>8119</v>
      </c>
      <c r="B4299" s="22" t="s">
        <v>8765</v>
      </c>
      <c r="C4299" s="42" t="s">
        <v>8766</v>
      </c>
      <c r="D4299" s="21">
        <v>2024</v>
      </c>
      <c r="E4299" s="21">
        <v>2024</v>
      </c>
      <c r="F4299" s="43">
        <v>6.739547</v>
      </c>
      <c r="G4299" s="43">
        <v>8.0874579999999998</v>
      </c>
      <c r="H4299" s="43">
        <v>8.879130093293</v>
      </c>
      <c r="I4299" s="43">
        <v>0</v>
      </c>
      <c r="J4299" s="43">
        <f t="shared" si="198"/>
        <v>8.879130093293</v>
      </c>
      <c r="K4299" s="43">
        <v>3.0151690000000002</v>
      </c>
      <c r="L4299" s="44">
        <f t="shared" si="199"/>
        <v>5.8639610932929997</v>
      </c>
      <c r="M4299" s="43">
        <v>0</v>
      </c>
      <c r="N4299" s="43">
        <f t="shared" si="200"/>
        <v>8.0874579999999998</v>
      </c>
      <c r="O4299" s="43">
        <v>3.0151690000000002</v>
      </c>
      <c r="P4299" s="43">
        <v>0</v>
      </c>
      <c r="Q4299" s="43">
        <v>3.0151690000000002</v>
      </c>
      <c r="R4299" s="43">
        <v>0</v>
      </c>
      <c r="S4299" s="43">
        <v>0</v>
      </c>
      <c r="T4299" s="43">
        <v>0</v>
      </c>
      <c r="U4299" s="43">
        <v>0</v>
      </c>
      <c r="V4299" s="43">
        <v>0</v>
      </c>
      <c r="W4299" s="43">
        <v>0</v>
      </c>
      <c r="X4299" s="43">
        <v>0</v>
      </c>
      <c r="Y4299" s="43">
        <v>0</v>
      </c>
      <c r="Z4299" s="43">
        <v>0</v>
      </c>
      <c r="AA4299" s="43">
        <v>0</v>
      </c>
      <c r="AB4299" s="43">
        <v>0</v>
      </c>
      <c r="AC4299" s="43">
        <v>0</v>
      </c>
      <c r="AD4299" s="43">
        <v>0</v>
      </c>
      <c r="AE4299" s="43">
        <v>0</v>
      </c>
    </row>
    <row r="4300" spans="1:31" ht="15.75" x14ac:dyDescent="0.25">
      <c r="A4300" s="49" t="s">
        <v>8119</v>
      </c>
      <c r="B4300" s="22" t="s">
        <v>8767</v>
      </c>
      <c r="C4300" s="42" t="s">
        <v>8768</v>
      </c>
      <c r="D4300" s="21">
        <v>2024</v>
      </c>
      <c r="E4300" s="21">
        <v>2024</v>
      </c>
      <c r="F4300" s="43">
        <v>2.2186149999999998</v>
      </c>
      <c r="G4300" s="43">
        <v>2.6623389999999998</v>
      </c>
      <c r="H4300" s="43">
        <v>2.9229527073149999</v>
      </c>
      <c r="I4300" s="43">
        <v>0</v>
      </c>
      <c r="J4300" s="43">
        <f t="shared" si="198"/>
        <v>2.9229527073149999</v>
      </c>
      <c r="K4300" s="43">
        <v>1.706153</v>
      </c>
      <c r="L4300" s="44">
        <f t="shared" si="199"/>
        <v>1.2167997073149999</v>
      </c>
      <c r="M4300" s="43">
        <v>0</v>
      </c>
      <c r="N4300" s="43">
        <f t="shared" si="200"/>
        <v>2.6623389999999998</v>
      </c>
      <c r="O4300" s="43">
        <v>1.706153</v>
      </c>
      <c r="P4300" s="43">
        <v>0</v>
      </c>
      <c r="Q4300" s="43">
        <v>1.706153</v>
      </c>
      <c r="R4300" s="43">
        <v>0</v>
      </c>
      <c r="S4300" s="43">
        <v>0</v>
      </c>
      <c r="T4300" s="43">
        <v>0</v>
      </c>
      <c r="U4300" s="43">
        <v>0</v>
      </c>
      <c r="V4300" s="43">
        <v>0</v>
      </c>
      <c r="W4300" s="43">
        <v>0</v>
      </c>
      <c r="X4300" s="43">
        <v>0</v>
      </c>
      <c r="Y4300" s="43">
        <v>0</v>
      </c>
      <c r="Z4300" s="43">
        <v>0</v>
      </c>
      <c r="AA4300" s="43">
        <v>0</v>
      </c>
      <c r="AB4300" s="43">
        <v>0</v>
      </c>
      <c r="AC4300" s="43">
        <v>0</v>
      </c>
      <c r="AD4300" s="43">
        <v>0</v>
      </c>
      <c r="AE4300" s="43">
        <v>0</v>
      </c>
    </row>
    <row r="4301" spans="1:31" ht="15.75" x14ac:dyDescent="0.25">
      <c r="A4301" s="49" t="s">
        <v>8119</v>
      </c>
      <c r="B4301" s="22" t="s">
        <v>8769</v>
      </c>
      <c r="C4301" s="42" t="s">
        <v>8770</v>
      </c>
      <c r="D4301" s="21">
        <v>2024</v>
      </c>
      <c r="E4301" s="21">
        <v>2024</v>
      </c>
      <c r="F4301" s="43">
        <v>5.8559749999999999</v>
      </c>
      <c r="G4301" s="43">
        <v>7.0271699999999999</v>
      </c>
      <c r="H4301" s="43">
        <v>7.7150526571810003</v>
      </c>
      <c r="I4301" s="43">
        <v>0</v>
      </c>
      <c r="J4301" s="43">
        <f t="shared" si="198"/>
        <v>7.7150526571810003</v>
      </c>
      <c r="K4301" s="43">
        <v>6.5954620000000004</v>
      </c>
      <c r="L4301" s="44">
        <f t="shared" si="199"/>
        <v>1.1195906571809999</v>
      </c>
      <c r="M4301" s="43">
        <v>0</v>
      </c>
      <c r="N4301" s="43">
        <f t="shared" si="200"/>
        <v>7.0271699999999999</v>
      </c>
      <c r="O4301" s="43">
        <v>6.5954620000000004</v>
      </c>
      <c r="P4301" s="43">
        <v>0</v>
      </c>
      <c r="Q4301" s="43">
        <v>6.5954620000000004</v>
      </c>
      <c r="R4301" s="43">
        <v>0</v>
      </c>
      <c r="S4301" s="43">
        <v>0</v>
      </c>
      <c r="T4301" s="43">
        <v>0</v>
      </c>
      <c r="U4301" s="43">
        <v>0</v>
      </c>
      <c r="V4301" s="43">
        <v>0</v>
      </c>
      <c r="W4301" s="43">
        <v>0</v>
      </c>
      <c r="X4301" s="43">
        <v>0</v>
      </c>
      <c r="Y4301" s="43">
        <v>0</v>
      </c>
      <c r="Z4301" s="43">
        <v>0</v>
      </c>
      <c r="AA4301" s="43">
        <v>0</v>
      </c>
      <c r="AB4301" s="43">
        <v>0</v>
      </c>
      <c r="AC4301" s="43">
        <v>0</v>
      </c>
      <c r="AD4301" s="43">
        <v>0</v>
      </c>
      <c r="AE4301" s="43">
        <v>0</v>
      </c>
    </row>
    <row r="4302" spans="1:31" ht="15.75" x14ac:dyDescent="0.25">
      <c r="A4302" s="49" t="s">
        <v>8119</v>
      </c>
      <c r="B4302" s="22" t="s">
        <v>8771</v>
      </c>
      <c r="C4302" s="42" t="s">
        <v>8772</v>
      </c>
      <c r="D4302" s="21">
        <v>2024</v>
      </c>
      <c r="E4302" s="21">
        <v>2026</v>
      </c>
      <c r="F4302" s="43">
        <v>12.110177</v>
      </c>
      <c r="G4302" s="43">
        <v>14.532213</v>
      </c>
      <c r="H4302" s="43">
        <v>17.479592998748998</v>
      </c>
      <c r="I4302" s="43">
        <v>0</v>
      </c>
      <c r="J4302" s="43">
        <f t="shared" si="198"/>
        <v>17.479592998748998</v>
      </c>
      <c r="K4302" s="43">
        <v>4.5389030000000004</v>
      </c>
      <c r="L4302" s="44">
        <f t="shared" si="199"/>
        <v>12.940689998748997</v>
      </c>
      <c r="M4302" s="43">
        <v>0</v>
      </c>
      <c r="N4302" s="43">
        <f t="shared" si="200"/>
        <v>14.532213</v>
      </c>
      <c r="O4302" s="43">
        <v>4.5389030000000004</v>
      </c>
      <c r="P4302" s="43">
        <v>0</v>
      </c>
      <c r="Q4302" s="43">
        <v>0.16312499999999999</v>
      </c>
      <c r="R4302" s="43">
        <v>0</v>
      </c>
      <c r="S4302" s="43">
        <v>4.3757780000000004</v>
      </c>
      <c r="T4302" s="43">
        <v>0</v>
      </c>
      <c r="U4302" s="43">
        <v>0</v>
      </c>
      <c r="V4302" s="43">
        <v>0</v>
      </c>
      <c r="W4302" s="43">
        <v>0</v>
      </c>
      <c r="X4302" s="43">
        <v>0</v>
      </c>
      <c r="Y4302" s="43">
        <v>0</v>
      </c>
      <c r="Z4302" s="43">
        <v>0</v>
      </c>
      <c r="AA4302" s="43">
        <v>0</v>
      </c>
      <c r="AB4302" s="43">
        <v>0</v>
      </c>
      <c r="AC4302" s="43">
        <v>0</v>
      </c>
      <c r="AD4302" s="43">
        <v>0</v>
      </c>
      <c r="AE4302" s="43">
        <v>0</v>
      </c>
    </row>
    <row r="4303" spans="1:31" ht="15.75" x14ac:dyDescent="0.25">
      <c r="A4303" s="49" t="s">
        <v>8122</v>
      </c>
      <c r="B4303" s="22" t="s">
        <v>8773</v>
      </c>
      <c r="C4303" s="42" t="s">
        <v>8774</v>
      </c>
      <c r="D4303" s="21">
        <v>2024</v>
      </c>
      <c r="E4303" s="21">
        <v>2026</v>
      </c>
      <c r="F4303" s="43">
        <v>5.9807499999999996</v>
      </c>
      <c r="G4303" s="43">
        <v>7.1768999999999998</v>
      </c>
      <c r="H4303" s="43">
        <v>8.5982797210200008</v>
      </c>
      <c r="I4303" s="43">
        <v>0</v>
      </c>
      <c r="J4303" s="43">
        <f t="shared" si="198"/>
        <v>8.5982797210200008</v>
      </c>
      <c r="K4303" s="43">
        <v>0.77165099999999998</v>
      </c>
      <c r="L4303" s="44">
        <f t="shared" si="199"/>
        <v>7.8266287210200005</v>
      </c>
      <c r="M4303" s="43">
        <v>0</v>
      </c>
      <c r="N4303" s="43">
        <f t="shared" si="200"/>
        <v>7.1768999999999998</v>
      </c>
      <c r="O4303" s="43">
        <v>0.77165099999999998</v>
      </c>
      <c r="P4303" s="43">
        <v>0</v>
      </c>
      <c r="Q4303" s="43">
        <v>6.1534999999999999E-2</v>
      </c>
      <c r="R4303" s="43">
        <v>0</v>
      </c>
      <c r="S4303" s="43">
        <v>0.71011599999999997</v>
      </c>
      <c r="T4303" s="43">
        <v>0</v>
      </c>
      <c r="U4303" s="43">
        <v>0</v>
      </c>
      <c r="V4303" s="43">
        <v>0</v>
      </c>
      <c r="W4303" s="43">
        <v>0</v>
      </c>
      <c r="X4303" s="43">
        <v>0</v>
      </c>
      <c r="Y4303" s="43">
        <v>0</v>
      </c>
      <c r="Z4303" s="43">
        <v>0</v>
      </c>
      <c r="AA4303" s="43">
        <v>0</v>
      </c>
      <c r="AB4303" s="43">
        <v>0</v>
      </c>
      <c r="AC4303" s="43">
        <v>0</v>
      </c>
      <c r="AD4303" s="43">
        <v>0</v>
      </c>
      <c r="AE4303" s="43">
        <v>0</v>
      </c>
    </row>
    <row r="4304" spans="1:31" ht="15.75" x14ac:dyDescent="0.25">
      <c r="A4304" s="49" t="s">
        <v>8119</v>
      </c>
      <c r="B4304" s="22" t="s">
        <v>8775</v>
      </c>
      <c r="C4304" s="42" t="s">
        <v>8776</v>
      </c>
      <c r="D4304" s="21">
        <v>2024</v>
      </c>
      <c r="E4304" s="21">
        <v>2024</v>
      </c>
      <c r="F4304" s="43">
        <v>3.8736899999999999</v>
      </c>
      <c r="G4304" s="43">
        <v>4.6484290000000001</v>
      </c>
      <c r="H4304" s="43">
        <v>5.1034590750140003</v>
      </c>
      <c r="I4304" s="43">
        <v>0</v>
      </c>
      <c r="J4304" s="43">
        <f t="shared" ref="J4304:J4331" si="201">IFERROR(H4304+I4304,"0")</f>
        <v>5.1034590750140003</v>
      </c>
      <c r="K4304" s="43">
        <v>2.0291990000000002</v>
      </c>
      <c r="L4304" s="44">
        <f t="shared" ref="L4304:L4331" si="202">IFERROR(J4304-K4304,"0")</f>
        <v>3.0742600750140001</v>
      </c>
      <c r="M4304" s="43">
        <v>0</v>
      </c>
      <c r="N4304" s="43">
        <f t="shared" ref="N4304:N4331" si="203">IFERROR(G4304-M4304,"0")</f>
        <v>4.6484290000000001</v>
      </c>
      <c r="O4304" s="43">
        <v>2.0291990000000002</v>
      </c>
      <c r="P4304" s="43">
        <v>0</v>
      </c>
      <c r="Q4304" s="43">
        <v>2.0291990000000002</v>
      </c>
      <c r="R4304" s="43">
        <v>0</v>
      </c>
      <c r="S4304" s="43">
        <v>0</v>
      </c>
      <c r="T4304" s="43">
        <v>0</v>
      </c>
      <c r="U4304" s="43">
        <v>0</v>
      </c>
      <c r="V4304" s="43">
        <v>0</v>
      </c>
      <c r="W4304" s="43">
        <v>0</v>
      </c>
      <c r="X4304" s="43">
        <v>0</v>
      </c>
      <c r="Y4304" s="43">
        <v>0</v>
      </c>
      <c r="Z4304" s="43">
        <v>0</v>
      </c>
      <c r="AA4304" s="43">
        <v>0</v>
      </c>
      <c r="AB4304" s="43">
        <v>0</v>
      </c>
      <c r="AC4304" s="43">
        <v>0</v>
      </c>
      <c r="AD4304" s="43">
        <v>0</v>
      </c>
      <c r="AE4304" s="43">
        <v>0</v>
      </c>
    </row>
    <row r="4305" spans="1:31" ht="15.75" x14ac:dyDescent="0.25">
      <c r="A4305" s="49" t="s">
        <v>8119</v>
      </c>
      <c r="B4305" s="22" t="s">
        <v>8777</v>
      </c>
      <c r="C4305" s="42" t="s">
        <v>8778</v>
      </c>
      <c r="D4305" s="21">
        <v>2024</v>
      </c>
      <c r="E4305" s="21">
        <v>2024</v>
      </c>
      <c r="F4305" s="43">
        <v>3.906714</v>
      </c>
      <c r="G4305" s="43">
        <v>4.6880569999999997</v>
      </c>
      <c r="H4305" s="43">
        <v>5.1469662203800004</v>
      </c>
      <c r="I4305" s="43">
        <v>0</v>
      </c>
      <c r="J4305" s="43">
        <f t="shared" si="201"/>
        <v>5.1469662203800004</v>
      </c>
      <c r="K4305" s="43">
        <v>2.0473569999999999</v>
      </c>
      <c r="L4305" s="44">
        <f t="shared" si="202"/>
        <v>3.0996092203800005</v>
      </c>
      <c r="M4305" s="43">
        <v>0</v>
      </c>
      <c r="N4305" s="43">
        <f t="shared" si="203"/>
        <v>4.6880569999999997</v>
      </c>
      <c r="O4305" s="43">
        <v>2.0473569999999999</v>
      </c>
      <c r="P4305" s="43">
        <v>0</v>
      </c>
      <c r="Q4305" s="43">
        <v>2.0473569999999999</v>
      </c>
      <c r="R4305" s="43">
        <v>0</v>
      </c>
      <c r="S4305" s="43">
        <v>0</v>
      </c>
      <c r="T4305" s="43">
        <v>0</v>
      </c>
      <c r="U4305" s="43">
        <v>0</v>
      </c>
      <c r="V4305" s="43">
        <v>0</v>
      </c>
      <c r="W4305" s="43">
        <v>0</v>
      </c>
      <c r="X4305" s="43">
        <v>0</v>
      </c>
      <c r="Y4305" s="43">
        <v>0</v>
      </c>
      <c r="Z4305" s="43">
        <v>0</v>
      </c>
      <c r="AA4305" s="43">
        <v>0</v>
      </c>
      <c r="AB4305" s="43">
        <v>0</v>
      </c>
      <c r="AC4305" s="43">
        <v>0</v>
      </c>
      <c r="AD4305" s="43">
        <v>0</v>
      </c>
      <c r="AE4305" s="43">
        <v>0</v>
      </c>
    </row>
    <row r="4306" spans="1:31" ht="15.75" x14ac:dyDescent="0.25">
      <c r="A4306" s="49" t="s">
        <v>8119</v>
      </c>
      <c r="B4306" s="22" t="s">
        <v>8779</v>
      </c>
      <c r="C4306" s="42" t="s">
        <v>8780</v>
      </c>
      <c r="D4306" s="21">
        <v>2024</v>
      </c>
      <c r="E4306" s="21">
        <v>2024</v>
      </c>
      <c r="F4306" s="43">
        <v>4.5669190000000004</v>
      </c>
      <c r="G4306" s="43">
        <v>5.4803030000000001</v>
      </c>
      <c r="H4306" s="43">
        <v>6.0167621947669998</v>
      </c>
      <c r="I4306" s="43">
        <v>0</v>
      </c>
      <c r="J4306" s="43">
        <f t="shared" si="201"/>
        <v>6.0167621947669998</v>
      </c>
      <c r="K4306" s="43">
        <v>4.229419</v>
      </c>
      <c r="L4306" s="44">
        <f t="shared" si="202"/>
        <v>1.7873431947669998</v>
      </c>
      <c r="M4306" s="43">
        <v>0</v>
      </c>
      <c r="N4306" s="43">
        <f t="shared" si="203"/>
        <v>5.4803030000000001</v>
      </c>
      <c r="O4306" s="43">
        <v>4.229419</v>
      </c>
      <c r="P4306" s="43">
        <v>0</v>
      </c>
      <c r="Q4306" s="43">
        <v>4.229419</v>
      </c>
      <c r="R4306" s="43">
        <v>0</v>
      </c>
      <c r="S4306" s="43">
        <v>0</v>
      </c>
      <c r="T4306" s="43">
        <v>0</v>
      </c>
      <c r="U4306" s="43">
        <v>0</v>
      </c>
      <c r="V4306" s="43">
        <v>0</v>
      </c>
      <c r="W4306" s="43">
        <v>0</v>
      </c>
      <c r="X4306" s="43">
        <v>0</v>
      </c>
      <c r="Y4306" s="43">
        <v>0</v>
      </c>
      <c r="Z4306" s="43">
        <v>0</v>
      </c>
      <c r="AA4306" s="43">
        <v>0</v>
      </c>
      <c r="AB4306" s="43">
        <v>0</v>
      </c>
      <c r="AC4306" s="43">
        <v>0</v>
      </c>
      <c r="AD4306" s="43">
        <v>0</v>
      </c>
      <c r="AE4306" s="43">
        <v>0</v>
      </c>
    </row>
    <row r="4307" spans="1:31" ht="15.75" x14ac:dyDescent="0.25">
      <c r="A4307" s="49" t="s">
        <v>8119</v>
      </c>
      <c r="B4307" s="22" t="s">
        <v>8781</v>
      </c>
      <c r="C4307" s="42" t="s">
        <v>8782</v>
      </c>
      <c r="D4307" s="21">
        <v>2024</v>
      </c>
      <c r="E4307" s="21">
        <v>2025</v>
      </c>
      <c r="F4307" s="43">
        <v>24.063122</v>
      </c>
      <c r="G4307" s="43">
        <v>28.875747</v>
      </c>
      <c r="H4307" s="43">
        <v>32.362265597689998</v>
      </c>
      <c r="I4307" s="43">
        <v>0</v>
      </c>
      <c r="J4307" s="43">
        <f t="shared" si="201"/>
        <v>32.362265597689998</v>
      </c>
      <c r="K4307" s="43">
        <v>27.098075999999999</v>
      </c>
      <c r="L4307" s="44">
        <f t="shared" si="202"/>
        <v>5.2641895976899988</v>
      </c>
      <c r="M4307" s="43">
        <v>0</v>
      </c>
      <c r="N4307" s="43">
        <f t="shared" si="203"/>
        <v>28.875747</v>
      </c>
      <c r="O4307" s="43">
        <v>27.098075999999999</v>
      </c>
      <c r="P4307" s="43">
        <v>0</v>
      </c>
      <c r="Q4307" s="43">
        <v>15.841054</v>
      </c>
      <c r="R4307" s="43">
        <v>11.257021999999999</v>
      </c>
      <c r="S4307" s="43">
        <v>0</v>
      </c>
      <c r="T4307" s="43">
        <v>0</v>
      </c>
      <c r="U4307" s="43">
        <v>0</v>
      </c>
      <c r="V4307" s="43">
        <v>0</v>
      </c>
      <c r="W4307" s="43">
        <v>0</v>
      </c>
      <c r="X4307" s="43">
        <v>0</v>
      </c>
      <c r="Y4307" s="43">
        <v>0</v>
      </c>
      <c r="Z4307" s="43">
        <v>0</v>
      </c>
      <c r="AA4307" s="43">
        <v>0</v>
      </c>
      <c r="AB4307" s="43">
        <v>0</v>
      </c>
      <c r="AC4307" s="43">
        <v>0</v>
      </c>
      <c r="AD4307" s="43">
        <v>0</v>
      </c>
      <c r="AE4307" s="43">
        <v>0</v>
      </c>
    </row>
    <row r="4308" spans="1:31" ht="15.75" x14ac:dyDescent="0.25">
      <c r="A4308" s="49" t="s">
        <v>8119</v>
      </c>
      <c r="B4308" s="22" t="s">
        <v>8783</v>
      </c>
      <c r="C4308" s="42" t="s">
        <v>8784</v>
      </c>
      <c r="D4308" s="21">
        <v>2024</v>
      </c>
      <c r="E4308" s="21">
        <v>2025</v>
      </c>
      <c r="F4308" s="43">
        <v>12.749314</v>
      </c>
      <c r="G4308" s="43">
        <v>15.299177999999999</v>
      </c>
      <c r="H4308" s="43">
        <v>17.515747356855002</v>
      </c>
      <c r="I4308" s="43">
        <v>0</v>
      </c>
      <c r="J4308" s="43">
        <f t="shared" si="201"/>
        <v>17.515747356855002</v>
      </c>
      <c r="K4308" s="43">
        <v>10.163532</v>
      </c>
      <c r="L4308" s="44">
        <f t="shared" si="202"/>
        <v>7.3522153568550017</v>
      </c>
      <c r="M4308" s="43">
        <v>0</v>
      </c>
      <c r="N4308" s="43">
        <f t="shared" si="203"/>
        <v>15.299177999999999</v>
      </c>
      <c r="O4308" s="43">
        <v>10.163532</v>
      </c>
      <c r="P4308" s="43">
        <v>0</v>
      </c>
      <c r="Q4308" s="43">
        <v>1.481622</v>
      </c>
      <c r="R4308" s="43">
        <v>8.6819100000000002</v>
      </c>
      <c r="S4308" s="43">
        <v>0</v>
      </c>
      <c r="T4308" s="43">
        <v>0</v>
      </c>
      <c r="U4308" s="43">
        <v>0</v>
      </c>
      <c r="V4308" s="43">
        <v>0</v>
      </c>
      <c r="W4308" s="43">
        <v>0</v>
      </c>
      <c r="X4308" s="43">
        <v>0</v>
      </c>
      <c r="Y4308" s="43">
        <v>0</v>
      </c>
      <c r="Z4308" s="43">
        <v>0</v>
      </c>
      <c r="AA4308" s="43">
        <v>0</v>
      </c>
      <c r="AB4308" s="43">
        <v>0</v>
      </c>
      <c r="AC4308" s="43">
        <v>0</v>
      </c>
      <c r="AD4308" s="43">
        <v>0</v>
      </c>
      <c r="AE4308" s="43">
        <v>0</v>
      </c>
    </row>
    <row r="4309" spans="1:31" ht="15.75" x14ac:dyDescent="0.25">
      <c r="A4309" s="49" t="s">
        <v>8119</v>
      </c>
      <c r="B4309" s="22" t="s">
        <v>8785</v>
      </c>
      <c r="C4309" s="42" t="s">
        <v>8786</v>
      </c>
      <c r="D4309" s="21">
        <v>2024</v>
      </c>
      <c r="E4309" s="21">
        <v>2024</v>
      </c>
      <c r="F4309" s="43">
        <v>21.872561000000001</v>
      </c>
      <c r="G4309" s="43">
        <v>26.247074999999999</v>
      </c>
      <c r="H4309" s="43">
        <v>28.816373875532001</v>
      </c>
      <c r="I4309" s="43">
        <v>0</v>
      </c>
      <c r="J4309" s="43">
        <f t="shared" si="201"/>
        <v>28.816373875532001</v>
      </c>
      <c r="K4309" s="43">
        <v>10.616834000000001</v>
      </c>
      <c r="L4309" s="44">
        <f t="shared" si="202"/>
        <v>18.199539875532</v>
      </c>
      <c r="M4309" s="43">
        <v>0</v>
      </c>
      <c r="N4309" s="43">
        <f t="shared" si="203"/>
        <v>26.247074999999999</v>
      </c>
      <c r="O4309" s="43">
        <v>10.616834000000001</v>
      </c>
      <c r="P4309" s="43">
        <v>0</v>
      </c>
      <c r="Q4309" s="43">
        <v>10.616834000000001</v>
      </c>
      <c r="R4309" s="43">
        <v>0</v>
      </c>
      <c r="S4309" s="43">
        <v>0</v>
      </c>
      <c r="T4309" s="43">
        <v>0</v>
      </c>
      <c r="U4309" s="43">
        <v>0</v>
      </c>
      <c r="V4309" s="43">
        <v>0</v>
      </c>
      <c r="W4309" s="43">
        <v>0</v>
      </c>
      <c r="X4309" s="43">
        <v>0</v>
      </c>
      <c r="Y4309" s="43">
        <v>0</v>
      </c>
      <c r="Z4309" s="43">
        <v>0</v>
      </c>
      <c r="AA4309" s="43">
        <v>0</v>
      </c>
      <c r="AB4309" s="43">
        <v>0</v>
      </c>
      <c r="AC4309" s="43">
        <v>0</v>
      </c>
      <c r="AD4309" s="43">
        <v>0</v>
      </c>
      <c r="AE4309" s="43">
        <v>0</v>
      </c>
    </row>
    <row r="4310" spans="1:31" ht="15.75" x14ac:dyDescent="0.25">
      <c r="A4310" s="49" t="s">
        <v>8122</v>
      </c>
      <c r="B4310" s="22" t="s">
        <v>8787</v>
      </c>
      <c r="C4310" s="42" t="s">
        <v>8788</v>
      </c>
      <c r="D4310" s="21">
        <v>2024</v>
      </c>
      <c r="E4310" s="21">
        <v>2024</v>
      </c>
      <c r="F4310" s="43">
        <v>0.45720499999999997</v>
      </c>
      <c r="G4310" s="43">
        <v>0.54864599999999997</v>
      </c>
      <c r="H4310" s="43">
        <v>0.60235240931300005</v>
      </c>
      <c r="I4310" s="43">
        <v>0</v>
      </c>
      <c r="J4310" s="43">
        <f t="shared" si="201"/>
        <v>0.60235240931300005</v>
      </c>
      <c r="K4310" s="43">
        <v>0.22779099999999999</v>
      </c>
      <c r="L4310" s="44">
        <f t="shared" si="202"/>
        <v>0.37456140931300008</v>
      </c>
      <c r="M4310" s="43">
        <v>0</v>
      </c>
      <c r="N4310" s="43">
        <f t="shared" si="203"/>
        <v>0.54864599999999997</v>
      </c>
      <c r="O4310" s="43">
        <v>0.22779099999999999</v>
      </c>
      <c r="P4310" s="43">
        <v>0</v>
      </c>
      <c r="Q4310" s="43">
        <v>0.22779099999999999</v>
      </c>
      <c r="R4310" s="43">
        <v>0</v>
      </c>
      <c r="S4310" s="43">
        <v>0</v>
      </c>
      <c r="T4310" s="43">
        <v>0</v>
      </c>
      <c r="U4310" s="43">
        <v>0</v>
      </c>
      <c r="V4310" s="43">
        <v>0</v>
      </c>
      <c r="W4310" s="43">
        <v>0</v>
      </c>
      <c r="X4310" s="43">
        <v>0</v>
      </c>
      <c r="Y4310" s="43">
        <v>0</v>
      </c>
      <c r="Z4310" s="43">
        <v>0</v>
      </c>
      <c r="AA4310" s="43">
        <v>0</v>
      </c>
      <c r="AB4310" s="43">
        <v>0</v>
      </c>
      <c r="AC4310" s="43">
        <v>0</v>
      </c>
      <c r="AD4310" s="43">
        <v>0</v>
      </c>
      <c r="AE4310" s="43">
        <v>0</v>
      </c>
    </row>
    <row r="4311" spans="1:31" ht="15.75" x14ac:dyDescent="0.25">
      <c r="A4311" s="49" t="s">
        <v>8119</v>
      </c>
      <c r="B4311" s="22" t="s">
        <v>8789</v>
      </c>
      <c r="C4311" s="42" t="s">
        <v>8790</v>
      </c>
      <c r="D4311" s="21">
        <v>2024</v>
      </c>
      <c r="E4311" s="21">
        <v>2025</v>
      </c>
      <c r="F4311" s="43">
        <v>21.953952999999998</v>
      </c>
      <c r="G4311" s="43">
        <v>26.344743999999999</v>
      </c>
      <c r="H4311" s="43">
        <v>30.339921777711002</v>
      </c>
      <c r="I4311" s="43">
        <v>0</v>
      </c>
      <c r="J4311" s="43">
        <f t="shared" si="201"/>
        <v>30.339921777711002</v>
      </c>
      <c r="K4311" s="43">
        <v>11.052972</v>
      </c>
      <c r="L4311" s="44">
        <f t="shared" si="202"/>
        <v>19.286949777711001</v>
      </c>
      <c r="M4311" s="43">
        <v>0</v>
      </c>
      <c r="N4311" s="43">
        <f t="shared" si="203"/>
        <v>26.344743999999999</v>
      </c>
      <c r="O4311" s="43">
        <v>11.052972</v>
      </c>
      <c r="P4311" s="43">
        <v>0</v>
      </c>
      <c r="Q4311" s="43">
        <v>0.25145699999999999</v>
      </c>
      <c r="R4311" s="43">
        <v>10.801515</v>
      </c>
      <c r="S4311" s="43">
        <v>0</v>
      </c>
      <c r="T4311" s="43">
        <v>0</v>
      </c>
      <c r="U4311" s="43">
        <v>0</v>
      </c>
      <c r="V4311" s="43">
        <v>0</v>
      </c>
      <c r="W4311" s="43">
        <v>0</v>
      </c>
      <c r="X4311" s="43">
        <v>0</v>
      </c>
      <c r="Y4311" s="43">
        <v>0</v>
      </c>
      <c r="Z4311" s="43">
        <v>0</v>
      </c>
      <c r="AA4311" s="43">
        <v>0</v>
      </c>
      <c r="AB4311" s="43">
        <v>0</v>
      </c>
      <c r="AC4311" s="43">
        <v>0</v>
      </c>
      <c r="AD4311" s="43">
        <v>0</v>
      </c>
      <c r="AE4311" s="43">
        <v>0</v>
      </c>
    </row>
    <row r="4312" spans="1:31" ht="15.75" x14ac:dyDescent="0.25">
      <c r="A4312" s="49" t="s">
        <v>8119</v>
      </c>
      <c r="B4312" s="22" t="s">
        <v>8791</v>
      </c>
      <c r="C4312" s="42" t="s">
        <v>8792</v>
      </c>
      <c r="D4312" s="21">
        <v>2024</v>
      </c>
      <c r="E4312" s="21">
        <v>2025</v>
      </c>
      <c r="F4312" s="43">
        <v>3.1361479999999999</v>
      </c>
      <c r="G4312" s="43">
        <v>3.7633770000000002</v>
      </c>
      <c r="H4312" s="43">
        <v>4.32819197272</v>
      </c>
      <c r="I4312" s="43">
        <v>0</v>
      </c>
      <c r="J4312" s="43">
        <f t="shared" si="201"/>
        <v>4.32819197272</v>
      </c>
      <c r="K4312" s="43">
        <v>1.7854730000000001</v>
      </c>
      <c r="L4312" s="44">
        <f t="shared" si="202"/>
        <v>2.5427189727199999</v>
      </c>
      <c r="M4312" s="43">
        <v>0</v>
      </c>
      <c r="N4312" s="43">
        <f t="shared" si="203"/>
        <v>3.7633770000000002</v>
      </c>
      <c r="O4312" s="43">
        <v>1.7854730000000001</v>
      </c>
      <c r="P4312" s="43">
        <v>0</v>
      </c>
      <c r="Q4312" s="43">
        <v>9.1506000000000004E-2</v>
      </c>
      <c r="R4312" s="43">
        <v>1.693967</v>
      </c>
      <c r="S4312" s="43">
        <v>0</v>
      </c>
      <c r="T4312" s="43">
        <v>0</v>
      </c>
      <c r="U4312" s="43">
        <v>0</v>
      </c>
      <c r="V4312" s="43">
        <v>0</v>
      </c>
      <c r="W4312" s="43">
        <v>0</v>
      </c>
      <c r="X4312" s="43">
        <v>0</v>
      </c>
      <c r="Y4312" s="43">
        <v>0</v>
      </c>
      <c r="Z4312" s="43">
        <v>0</v>
      </c>
      <c r="AA4312" s="43">
        <v>0</v>
      </c>
      <c r="AB4312" s="43">
        <v>0</v>
      </c>
      <c r="AC4312" s="43">
        <v>0</v>
      </c>
      <c r="AD4312" s="43">
        <v>0</v>
      </c>
      <c r="AE4312" s="43">
        <v>0</v>
      </c>
    </row>
    <row r="4313" spans="1:31" ht="15.75" x14ac:dyDescent="0.25">
      <c r="A4313" s="49" t="s">
        <v>8122</v>
      </c>
      <c r="B4313" s="22" t="s">
        <v>8793</v>
      </c>
      <c r="C4313" s="42" t="s">
        <v>8794</v>
      </c>
      <c r="D4313" s="21">
        <v>2024</v>
      </c>
      <c r="E4313" s="21">
        <v>2025</v>
      </c>
      <c r="F4313" s="43">
        <v>5.9807499999999996</v>
      </c>
      <c r="G4313" s="43">
        <v>7.1768999999999998</v>
      </c>
      <c r="H4313" s="43">
        <v>8.2435813228069996</v>
      </c>
      <c r="I4313" s="43">
        <v>0</v>
      </c>
      <c r="J4313" s="43">
        <f t="shared" si="201"/>
        <v>8.2435813228069996</v>
      </c>
      <c r="K4313" s="43">
        <v>0.740178</v>
      </c>
      <c r="L4313" s="44">
        <f t="shared" si="202"/>
        <v>7.5034033228069994</v>
      </c>
      <c r="M4313" s="43">
        <v>0</v>
      </c>
      <c r="N4313" s="43">
        <f t="shared" si="203"/>
        <v>7.1768999999999998</v>
      </c>
      <c r="O4313" s="43">
        <v>0.740178</v>
      </c>
      <c r="P4313" s="43">
        <v>0</v>
      </c>
      <c r="Q4313" s="43">
        <v>5.7509999999999999E-2</v>
      </c>
      <c r="R4313" s="43">
        <v>0.68266800000000005</v>
      </c>
      <c r="S4313" s="43">
        <v>0</v>
      </c>
      <c r="T4313" s="43">
        <v>0</v>
      </c>
      <c r="U4313" s="43">
        <v>0</v>
      </c>
      <c r="V4313" s="43">
        <v>0</v>
      </c>
      <c r="W4313" s="43">
        <v>0</v>
      </c>
      <c r="X4313" s="43">
        <v>0</v>
      </c>
      <c r="Y4313" s="43">
        <v>0</v>
      </c>
      <c r="Z4313" s="43">
        <v>0</v>
      </c>
      <c r="AA4313" s="43">
        <v>0</v>
      </c>
      <c r="AB4313" s="43">
        <v>0</v>
      </c>
      <c r="AC4313" s="43">
        <v>0</v>
      </c>
      <c r="AD4313" s="43">
        <v>0</v>
      </c>
      <c r="AE4313" s="43">
        <v>0</v>
      </c>
    </row>
    <row r="4314" spans="1:31" ht="15.75" x14ac:dyDescent="0.25">
      <c r="A4314" s="49" t="s">
        <v>8119</v>
      </c>
      <c r="B4314" s="22" t="s">
        <v>8795</v>
      </c>
      <c r="C4314" s="42" t="s">
        <v>8796</v>
      </c>
      <c r="D4314" s="21">
        <v>2024</v>
      </c>
      <c r="E4314" s="21">
        <v>2025</v>
      </c>
      <c r="F4314" s="43">
        <v>5.8559749999999999</v>
      </c>
      <c r="G4314" s="43">
        <v>7.0271699999999999</v>
      </c>
      <c r="H4314" s="43">
        <v>8.091261690784</v>
      </c>
      <c r="I4314" s="43">
        <v>0</v>
      </c>
      <c r="J4314" s="43">
        <f t="shared" si="201"/>
        <v>8.091261690784</v>
      </c>
      <c r="K4314" s="43">
        <v>6.9166460000000001</v>
      </c>
      <c r="L4314" s="44">
        <f t="shared" si="202"/>
        <v>1.174615690784</v>
      </c>
      <c r="M4314" s="43">
        <v>0</v>
      </c>
      <c r="N4314" s="43">
        <f t="shared" si="203"/>
        <v>7.0271699999999999</v>
      </c>
      <c r="O4314" s="43">
        <v>6.9166460000000001</v>
      </c>
      <c r="P4314" s="43">
        <v>0</v>
      </c>
      <c r="Q4314" s="43">
        <v>0.18557599999999999</v>
      </c>
      <c r="R4314" s="43">
        <v>6.7310699999999999</v>
      </c>
      <c r="S4314" s="43">
        <v>0</v>
      </c>
      <c r="T4314" s="43">
        <v>0</v>
      </c>
      <c r="U4314" s="43">
        <v>0</v>
      </c>
      <c r="V4314" s="43">
        <v>0</v>
      </c>
      <c r="W4314" s="43">
        <v>0</v>
      </c>
      <c r="X4314" s="43">
        <v>0</v>
      </c>
      <c r="Y4314" s="43">
        <v>0</v>
      </c>
      <c r="Z4314" s="43">
        <v>0</v>
      </c>
      <c r="AA4314" s="43">
        <v>0</v>
      </c>
      <c r="AB4314" s="43">
        <v>0</v>
      </c>
      <c r="AC4314" s="43">
        <v>0</v>
      </c>
      <c r="AD4314" s="43">
        <v>0</v>
      </c>
      <c r="AE4314" s="43">
        <v>0</v>
      </c>
    </row>
    <row r="4315" spans="1:31" ht="15.75" x14ac:dyDescent="0.25">
      <c r="A4315" s="49" t="s">
        <v>8119</v>
      </c>
      <c r="B4315" s="22" t="s">
        <v>8797</v>
      </c>
      <c r="C4315" s="42" t="s">
        <v>8798</v>
      </c>
      <c r="D4315" s="21">
        <v>2024</v>
      </c>
      <c r="E4315" s="21">
        <v>2025</v>
      </c>
      <c r="F4315" s="43">
        <v>1.9318029999999999</v>
      </c>
      <c r="G4315" s="43">
        <v>2.3181639999999999</v>
      </c>
      <c r="H4315" s="43">
        <v>2.6694389078360001</v>
      </c>
      <c r="I4315" s="43">
        <v>0</v>
      </c>
      <c r="J4315" s="43">
        <f t="shared" si="201"/>
        <v>2.6694389078360001</v>
      </c>
      <c r="K4315" s="43">
        <v>1.749563</v>
      </c>
      <c r="L4315" s="44">
        <f t="shared" si="202"/>
        <v>0.91987590783600015</v>
      </c>
      <c r="M4315" s="43">
        <v>0</v>
      </c>
      <c r="N4315" s="43">
        <f t="shared" si="203"/>
        <v>2.3181639999999999</v>
      </c>
      <c r="O4315" s="43">
        <v>1.749563</v>
      </c>
      <c r="P4315" s="43">
        <v>0</v>
      </c>
      <c r="Q4315" s="43">
        <v>4.3565E-2</v>
      </c>
      <c r="R4315" s="43">
        <v>1.7059979999999999</v>
      </c>
      <c r="S4315" s="43">
        <v>0</v>
      </c>
      <c r="T4315" s="43">
        <v>0</v>
      </c>
      <c r="U4315" s="43">
        <v>0</v>
      </c>
      <c r="V4315" s="43">
        <v>0</v>
      </c>
      <c r="W4315" s="43">
        <v>0</v>
      </c>
      <c r="X4315" s="43">
        <v>0</v>
      </c>
      <c r="Y4315" s="43">
        <v>0</v>
      </c>
      <c r="Z4315" s="43">
        <v>0</v>
      </c>
      <c r="AA4315" s="43">
        <v>0</v>
      </c>
      <c r="AB4315" s="43">
        <v>0</v>
      </c>
      <c r="AC4315" s="43">
        <v>0</v>
      </c>
      <c r="AD4315" s="43">
        <v>0</v>
      </c>
      <c r="AE4315" s="43">
        <v>0</v>
      </c>
    </row>
    <row r="4316" spans="1:31" ht="15.75" x14ac:dyDescent="0.25">
      <c r="A4316" s="49">
        <v>11.4</v>
      </c>
      <c r="B4316" s="22" t="s">
        <v>8799</v>
      </c>
      <c r="C4316" s="42" t="s">
        <v>8800</v>
      </c>
      <c r="D4316" s="21">
        <v>2023</v>
      </c>
      <c r="E4316" s="21">
        <v>2025</v>
      </c>
      <c r="F4316" s="43">
        <v>7.272049</v>
      </c>
      <c r="G4316" s="43">
        <v>8.7264590000000002</v>
      </c>
      <c r="H4316" s="43">
        <v>9.9717203509070007</v>
      </c>
      <c r="I4316" s="43">
        <v>0</v>
      </c>
      <c r="J4316" s="43">
        <f t="shared" si="201"/>
        <v>9.9717203509070007</v>
      </c>
      <c r="K4316" s="43">
        <v>3.4143919999999999</v>
      </c>
      <c r="L4316" s="44">
        <f t="shared" si="202"/>
        <v>6.5573283509070013</v>
      </c>
      <c r="M4316" s="43">
        <v>0</v>
      </c>
      <c r="N4316" s="43">
        <f t="shared" si="203"/>
        <v>8.7264590000000002</v>
      </c>
      <c r="O4316" s="43">
        <v>3.4143919999999999</v>
      </c>
      <c r="P4316" s="43">
        <v>0.202011</v>
      </c>
      <c r="Q4316" s="43">
        <v>0.19967799999999999</v>
      </c>
      <c r="R4316" s="43">
        <v>3.0127030000000001</v>
      </c>
      <c r="S4316" s="43">
        <v>0</v>
      </c>
      <c r="T4316" s="43">
        <v>0</v>
      </c>
      <c r="U4316" s="43">
        <v>0</v>
      </c>
      <c r="V4316" s="43">
        <v>0</v>
      </c>
      <c r="W4316" s="43">
        <v>0</v>
      </c>
      <c r="X4316" s="43">
        <v>0</v>
      </c>
      <c r="Y4316" s="43">
        <v>0</v>
      </c>
      <c r="Z4316" s="43">
        <v>0</v>
      </c>
      <c r="AA4316" s="43">
        <v>0</v>
      </c>
      <c r="AB4316" s="43">
        <v>0</v>
      </c>
      <c r="AC4316" s="43">
        <v>0</v>
      </c>
      <c r="AD4316" s="43">
        <v>0</v>
      </c>
      <c r="AE4316" s="43">
        <v>0</v>
      </c>
    </row>
    <row r="4317" spans="1:31" ht="15.75" x14ac:dyDescent="0.25">
      <c r="A4317" s="49" t="s">
        <v>8119</v>
      </c>
      <c r="B4317" s="22" t="s">
        <v>8801</v>
      </c>
      <c r="C4317" s="42" t="s">
        <v>8802</v>
      </c>
      <c r="D4317" s="21">
        <v>2024</v>
      </c>
      <c r="E4317" s="21">
        <v>2025</v>
      </c>
      <c r="F4317" s="43">
        <v>9.3330559999999991</v>
      </c>
      <c r="G4317" s="43">
        <v>11.199667</v>
      </c>
      <c r="H4317" s="43">
        <v>12.900220484367001</v>
      </c>
      <c r="I4317" s="43">
        <v>0</v>
      </c>
      <c r="J4317" s="43">
        <f t="shared" si="201"/>
        <v>12.900220484367001</v>
      </c>
      <c r="K4317" s="43">
        <v>7.4928749999999997</v>
      </c>
      <c r="L4317" s="44">
        <f t="shared" si="202"/>
        <v>5.407345484367001</v>
      </c>
      <c r="M4317" s="43">
        <v>0</v>
      </c>
      <c r="N4317" s="43">
        <f t="shared" si="203"/>
        <v>11.199667</v>
      </c>
      <c r="O4317" s="43">
        <v>7.4928749999999997</v>
      </c>
      <c r="P4317" s="43">
        <v>0</v>
      </c>
      <c r="Q4317" s="43">
        <v>0.14463599999999999</v>
      </c>
      <c r="R4317" s="43">
        <v>7.3482390000000004</v>
      </c>
      <c r="S4317" s="43">
        <v>0</v>
      </c>
      <c r="T4317" s="43">
        <v>0</v>
      </c>
      <c r="U4317" s="43">
        <v>0</v>
      </c>
      <c r="V4317" s="43">
        <v>0</v>
      </c>
      <c r="W4317" s="43">
        <v>0</v>
      </c>
      <c r="X4317" s="43">
        <v>0</v>
      </c>
      <c r="Y4317" s="43">
        <v>0</v>
      </c>
      <c r="Z4317" s="43">
        <v>0</v>
      </c>
      <c r="AA4317" s="43">
        <v>0</v>
      </c>
      <c r="AB4317" s="43">
        <v>0</v>
      </c>
      <c r="AC4317" s="43">
        <v>0</v>
      </c>
      <c r="AD4317" s="43">
        <v>0</v>
      </c>
      <c r="AE4317" s="43">
        <v>0</v>
      </c>
    </row>
    <row r="4318" spans="1:31" ht="15.75" x14ac:dyDescent="0.25">
      <c r="A4318" s="49" t="s">
        <v>8119</v>
      </c>
      <c r="B4318" s="22" t="s">
        <v>8803</v>
      </c>
      <c r="C4318" s="42" t="s">
        <v>8804</v>
      </c>
      <c r="D4318" s="21">
        <v>2024</v>
      </c>
      <c r="E4318" s="21">
        <v>2025</v>
      </c>
      <c r="F4318" s="43">
        <v>2.8145920000000002</v>
      </c>
      <c r="G4318" s="43">
        <v>3.37751</v>
      </c>
      <c r="H4318" s="43">
        <v>3.8843083580040001</v>
      </c>
      <c r="I4318" s="43">
        <v>0</v>
      </c>
      <c r="J4318" s="43">
        <f t="shared" si="201"/>
        <v>3.8843083580040001</v>
      </c>
      <c r="K4318" s="43">
        <v>1.766011</v>
      </c>
      <c r="L4318" s="44">
        <f t="shared" si="202"/>
        <v>2.1182973580039999</v>
      </c>
      <c r="M4318" s="43">
        <v>0</v>
      </c>
      <c r="N4318" s="43">
        <f t="shared" si="203"/>
        <v>3.37751</v>
      </c>
      <c r="O4318" s="43">
        <v>1.766011</v>
      </c>
      <c r="P4318" s="43">
        <v>0</v>
      </c>
      <c r="Q4318" s="43">
        <v>9.1506000000000004E-2</v>
      </c>
      <c r="R4318" s="43">
        <v>1.6745049999999999</v>
      </c>
      <c r="S4318" s="43">
        <v>0</v>
      </c>
      <c r="T4318" s="43">
        <v>0</v>
      </c>
      <c r="U4318" s="43">
        <v>0</v>
      </c>
      <c r="V4318" s="43">
        <v>0</v>
      </c>
      <c r="W4318" s="43">
        <v>0</v>
      </c>
      <c r="X4318" s="43">
        <v>0</v>
      </c>
      <c r="Y4318" s="43">
        <v>0</v>
      </c>
      <c r="Z4318" s="43">
        <v>0</v>
      </c>
      <c r="AA4318" s="43">
        <v>0</v>
      </c>
      <c r="AB4318" s="43">
        <v>0</v>
      </c>
      <c r="AC4318" s="43">
        <v>0</v>
      </c>
      <c r="AD4318" s="43">
        <v>0</v>
      </c>
      <c r="AE4318" s="43">
        <v>0</v>
      </c>
    </row>
    <row r="4319" spans="1:31" ht="15.75" x14ac:dyDescent="0.25">
      <c r="A4319" s="49" t="s">
        <v>8247</v>
      </c>
      <c r="B4319" s="22" t="s">
        <v>8805</v>
      </c>
      <c r="C4319" s="42" t="s">
        <v>8806</v>
      </c>
      <c r="D4319" s="21">
        <v>2024</v>
      </c>
      <c r="E4319" s="21">
        <v>2024</v>
      </c>
      <c r="F4319" s="43">
        <v>1.212215</v>
      </c>
      <c r="G4319" s="43">
        <v>1.454658</v>
      </c>
      <c r="H4319" s="43">
        <v>1.597054117553</v>
      </c>
      <c r="I4319" s="43">
        <v>0</v>
      </c>
      <c r="J4319" s="43">
        <f t="shared" si="201"/>
        <v>1.597054117553</v>
      </c>
      <c r="K4319" s="43">
        <v>0.29504900000000001</v>
      </c>
      <c r="L4319" s="44">
        <f t="shared" si="202"/>
        <v>1.3020051175530001</v>
      </c>
      <c r="M4319" s="43">
        <v>0</v>
      </c>
      <c r="N4319" s="43">
        <f t="shared" si="203"/>
        <v>1.454658</v>
      </c>
      <c r="O4319" s="43">
        <v>0.29504900000000001</v>
      </c>
      <c r="P4319" s="43">
        <v>0</v>
      </c>
      <c r="Q4319" s="43">
        <v>0.29504900000000001</v>
      </c>
      <c r="R4319" s="43">
        <v>0</v>
      </c>
      <c r="S4319" s="43">
        <v>0</v>
      </c>
      <c r="T4319" s="43">
        <v>0</v>
      </c>
      <c r="U4319" s="43">
        <v>0</v>
      </c>
      <c r="V4319" s="43">
        <v>0</v>
      </c>
      <c r="W4319" s="43">
        <v>0</v>
      </c>
      <c r="X4319" s="43">
        <v>0</v>
      </c>
      <c r="Y4319" s="43">
        <v>0</v>
      </c>
      <c r="Z4319" s="43">
        <v>0</v>
      </c>
      <c r="AA4319" s="43">
        <v>0</v>
      </c>
      <c r="AB4319" s="43">
        <v>0</v>
      </c>
      <c r="AC4319" s="43">
        <v>0</v>
      </c>
      <c r="AD4319" s="43">
        <v>0</v>
      </c>
      <c r="AE4319" s="43">
        <v>0</v>
      </c>
    </row>
    <row r="4320" spans="1:31" ht="15.75" x14ac:dyDescent="0.25">
      <c r="A4320" s="49" t="s">
        <v>8247</v>
      </c>
      <c r="B4320" s="22" t="s">
        <v>8807</v>
      </c>
      <c r="C4320" s="42" t="s">
        <v>8808</v>
      </c>
      <c r="D4320" s="21">
        <v>2024</v>
      </c>
      <c r="E4320" s="21">
        <v>2024</v>
      </c>
      <c r="F4320" s="43">
        <v>0.55440299999999998</v>
      </c>
      <c r="G4320" s="43">
        <v>0.66528500000000002</v>
      </c>
      <c r="H4320" s="43">
        <v>0.73041018249</v>
      </c>
      <c r="I4320" s="43">
        <v>0</v>
      </c>
      <c r="J4320" s="43">
        <f t="shared" si="201"/>
        <v>0.73041018249</v>
      </c>
      <c r="K4320" s="43">
        <v>0.114583</v>
      </c>
      <c r="L4320" s="44">
        <f t="shared" si="202"/>
        <v>0.61582718249000001</v>
      </c>
      <c r="M4320" s="43">
        <v>0</v>
      </c>
      <c r="N4320" s="43">
        <f t="shared" si="203"/>
        <v>0.66528500000000002</v>
      </c>
      <c r="O4320" s="43">
        <v>0.114583</v>
      </c>
      <c r="P4320" s="43">
        <v>0</v>
      </c>
      <c r="Q4320" s="43">
        <v>0.114583</v>
      </c>
      <c r="R4320" s="43">
        <v>0</v>
      </c>
      <c r="S4320" s="43">
        <v>0</v>
      </c>
      <c r="T4320" s="43">
        <v>0</v>
      </c>
      <c r="U4320" s="43">
        <v>0</v>
      </c>
      <c r="V4320" s="43">
        <v>0</v>
      </c>
      <c r="W4320" s="43">
        <v>0</v>
      </c>
      <c r="X4320" s="43">
        <v>0</v>
      </c>
      <c r="Y4320" s="43">
        <v>0</v>
      </c>
      <c r="Z4320" s="43">
        <v>0</v>
      </c>
      <c r="AA4320" s="43">
        <v>0</v>
      </c>
      <c r="AB4320" s="43">
        <v>0</v>
      </c>
      <c r="AC4320" s="43">
        <v>0</v>
      </c>
      <c r="AD4320" s="43">
        <v>0</v>
      </c>
      <c r="AE4320" s="43">
        <v>0</v>
      </c>
    </row>
    <row r="4321" spans="1:31" ht="15.75" x14ac:dyDescent="0.25">
      <c r="A4321" s="49" t="s">
        <v>8247</v>
      </c>
      <c r="B4321" s="22" t="s">
        <v>8809</v>
      </c>
      <c r="C4321" s="42" t="s">
        <v>8810</v>
      </c>
      <c r="D4321" s="21">
        <v>2025</v>
      </c>
      <c r="E4321" s="21">
        <v>2025</v>
      </c>
      <c r="F4321" s="43">
        <v>0.67254199999999997</v>
      </c>
      <c r="G4321" s="43">
        <v>0.80705000000000005</v>
      </c>
      <c r="H4321" s="43">
        <v>0.93045134221799997</v>
      </c>
      <c r="I4321" s="43">
        <v>0</v>
      </c>
      <c r="J4321" s="43">
        <f t="shared" si="201"/>
        <v>0.93045134221799997</v>
      </c>
      <c r="K4321" s="43">
        <v>0.26347900000000002</v>
      </c>
      <c r="L4321" s="44">
        <f t="shared" si="202"/>
        <v>0.66697234221799995</v>
      </c>
      <c r="M4321" s="43">
        <v>0</v>
      </c>
      <c r="N4321" s="43">
        <f t="shared" si="203"/>
        <v>0.80705000000000005</v>
      </c>
      <c r="O4321" s="43">
        <v>0.26347900000000002</v>
      </c>
      <c r="P4321" s="43">
        <v>0</v>
      </c>
      <c r="Q4321" s="43">
        <v>0</v>
      </c>
      <c r="R4321" s="43">
        <v>0.26347900000000002</v>
      </c>
      <c r="S4321" s="43">
        <v>0</v>
      </c>
      <c r="T4321" s="43">
        <v>0</v>
      </c>
      <c r="U4321" s="43">
        <v>0</v>
      </c>
      <c r="V4321" s="43">
        <v>0</v>
      </c>
      <c r="W4321" s="43">
        <v>0</v>
      </c>
      <c r="X4321" s="43">
        <v>0</v>
      </c>
      <c r="Y4321" s="43">
        <v>0</v>
      </c>
      <c r="Z4321" s="43">
        <v>0</v>
      </c>
      <c r="AA4321" s="43">
        <v>0</v>
      </c>
      <c r="AB4321" s="43">
        <v>0</v>
      </c>
      <c r="AC4321" s="43">
        <v>0</v>
      </c>
      <c r="AD4321" s="43">
        <v>0</v>
      </c>
      <c r="AE4321" s="43">
        <v>0</v>
      </c>
    </row>
    <row r="4322" spans="1:31" ht="15.75" x14ac:dyDescent="0.25">
      <c r="A4322" s="49" t="s">
        <v>8247</v>
      </c>
      <c r="B4322" s="22" t="s">
        <v>8811</v>
      </c>
      <c r="C4322" s="42" t="s">
        <v>8812</v>
      </c>
      <c r="D4322" s="21">
        <v>2024</v>
      </c>
      <c r="E4322" s="21">
        <v>2024</v>
      </c>
      <c r="F4322" s="43">
        <v>0.71856699999999996</v>
      </c>
      <c r="G4322" s="43">
        <v>0.86227900000000002</v>
      </c>
      <c r="H4322" s="43">
        <v>0.94668882640999996</v>
      </c>
      <c r="I4322" s="43">
        <v>0</v>
      </c>
      <c r="J4322" s="43">
        <f t="shared" si="201"/>
        <v>0.94668882640999996</v>
      </c>
      <c r="K4322" s="43">
        <v>0.250305</v>
      </c>
      <c r="L4322" s="44">
        <f t="shared" si="202"/>
        <v>0.69638382640999996</v>
      </c>
      <c r="M4322" s="43">
        <v>0</v>
      </c>
      <c r="N4322" s="43">
        <f t="shared" si="203"/>
        <v>0.86227900000000002</v>
      </c>
      <c r="O4322" s="43">
        <v>0.250305</v>
      </c>
      <c r="P4322" s="43">
        <v>0</v>
      </c>
      <c r="Q4322" s="43">
        <v>0.250305</v>
      </c>
      <c r="R4322" s="43">
        <v>0</v>
      </c>
      <c r="S4322" s="43">
        <v>0</v>
      </c>
      <c r="T4322" s="43">
        <v>0</v>
      </c>
      <c r="U4322" s="43">
        <v>0</v>
      </c>
      <c r="V4322" s="43">
        <v>0</v>
      </c>
      <c r="W4322" s="43">
        <v>0</v>
      </c>
      <c r="X4322" s="43">
        <v>0</v>
      </c>
      <c r="Y4322" s="43">
        <v>0</v>
      </c>
      <c r="Z4322" s="43">
        <v>0</v>
      </c>
      <c r="AA4322" s="43">
        <v>0</v>
      </c>
      <c r="AB4322" s="43">
        <v>0</v>
      </c>
      <c r="AC4322" s="43">
        <v>0</v>
      </c>
      <c r="AD4322" s="43">
        <v>0</v>
      </c>
      <c r="AE4322" s="43">
        <v>0</v>
      </c>
    </row>
    <row r="4323" spans="1:31" ht="15.75" x14ac:dyDescent="0.25">
      <c r="A4323" s="49" t="s">
        <v>8247</v>
      </c>
      <c r="B4323" s="22" t="s">
        <v>8813</v>
      </c>
      <c r="C4323" s="42" t="s">
        <v>8814</v>
      </c>
      <c r="D4323" s="21">
        <v>2024</v>
      </c>
      <c r="E4323" s="21">
        <v>2024</v>
      </c>
      <c r="F4323" s="43">
        <v>0.47114200000000001</v>
      </c>
      <c r="G4323" s="43">
        <v>0.56537099999999996</v>
      </c>
      <c r="H4323" s="43">
        <v>0.62071570075799998</v>
      </c>
      <c r="I4323" s="43">
        <v>0</v>
      </c>
      <c r="J4323" s="43">
        <f t="shared" si="201"/>
        <v>0.62071570075799998</v>
      </c>
      <c r="K4323" s="43">
        <v>0.240899</v>
      </c>
      <c r="L4323" s="44">
        <f t="shared" si="202"/>
        <v>0.379816700758</v>
      </c>
      <c r="M4323" s="43">
        <v>0</v>
      </c>
      <c r="N4323" s="43">
        <f t="shared" si="203"/>
        <v>0.56537099999999996</v>
      </c>
      <c r="O4323" s="43">
        <v>0.240899</v>
      </c>
      <c r="P4323" s="43">
        <v>0</v>
      </c>
      <c r="Q4323" s="43">
        <v>0.240899</v>
      </c>
      <c r="R4323" s="43">
        <v>0</v>
      </c>
      <c r="S4323" s="43">
        <v>0</v>
      </c>
      <c r="T4323" s="43">
        <v>0</v>
      </c>
      <c r="U4323" s="43">
        <v>0</v>
      </c>
      <c r="V4323" s="43">
        <v>0</v>
      </c>
      <c r="W4323" s="43">
        <v>0</v>
      </c>
      <c r="X4323" s="43">
        <v>0</v>
      </c>
      <c r="Y4323" s="43">
        <v>0</v>
      </c>
      <c r="Z4323" s="43">
        <v>0</v>
      </c>
      <c r="AA4323" s="43">
        <v>0</v>
      </c>
      <c r="AB4323" s="43">
        <v>0</v>
      </c>
      <c r="AC4323" s="43">
        <v>0</v>
      </c>
      <c r="AD4323" s="43">
        <v>0</v>
      </c>
      <c r="AE4323" s="43">
        <v>0</v>
      </c>
    </row>
    <row r="4324" spans="1:31" ht="15.75" x14ac:dyDescent="0.25">
      <c r="A4324" s="49" t="s">
        <v>8247</v>
      </c>
      <c r="B4324" s="22" t="s">
        <v>8815</v>
      </c>
      <c r="C4324" s="42" t="s">
        <v>8816</v>
      </c>
      <c r="D4324" s="21">
        <v>2025</v>
      </c>
      <c r="E4324" s="21">
        <v>2025</v>
      </c>
      <c r="F4324" s="43">
        <v>1.5172289999999999</v>
      </c>
      <c r="G4324" s="43">
        <v>1.820675</v>
      </c>
      <c r="H4324" s="43">
        <v>2.099059822594</v>
      </c>
      <c r="I4324" s="43">
        <v>0</v>
      </c>
      <c r="J4324" s="43">
        <f t="shared" si="201"/>
        <v>2.099059822594</v>
      </c>
      <c r="K4324" s="43">
        <v>1.797412</v>
      </c>
      <c r="L4324" s="44">
        <f t="shared" si="202"/>
        <v>0.30164782259400003</v>
      </c>
      <c r="M4324" s="43">
        <v>0</v>
      </c>
      <c r="N4324" s="43">
        <f t="shared" si="203"/>
        <v>1.820675</v>
      </c>
      <c r="O4324" s="43">
        <v>1.797412</v>
      </c>
      <c r="P4324" s="43">
        <v>0</v>
      </c>
      <c r="Q4324" s="43">
        <v>0</v>
      </c>
      <c r="R4324" s="43">
        <v>1.797412</v>
      </c>
      <c r="S4324" s="43">
        <v>0</v>
      </c>
      <c r="T4324" s="43">
        <v>0</v>
      </c>
      <c r="U4324" s="43">
        <v>0</v>
      </c>
      <c r="V4324" s="43">
        <v>0</v>
      </c>
      <c r="W4324" s="43">
        <v>0</v>
      </c>
      <c r="X4324" s="43">
        <v>0</v>
      </c>
      <c r="Y4324" s="43">
        <v>0</v>
      </c>
      <c r="Z4324" s="43">
        <v>0</v>
      </c>
      <c r="AA4324" s="43">
        <v>0</v>
      </c>
      <c r="AB4324" s="43">
        <v>0</v>
      </c>
      <c r="AC4324" s="43">
        <v>0</v>
      </c>
      <c r="AD4324" s="43">
        <v>0</v>
      </c>
      <c r="AE4324" s="43">
        <v>0</v>
      </c>
    </row>
    <row r="4325" spans="1:31" ht="15.75" x14ac:dyDescent="0.25">
      <c r="A4325" s="49" t="s">
        <v>8247</v>
      </c>
      <c r="B4325" s="22" t="s">
        <v>8817</v>
      </c>
      <c r="C4325" s="42" t="s">
        <v>8818</v>
      </c>
      <c r="D4325" s="21">
        <v>2024</v>
      </c>
      <c r="E4325" s="21">
        <v>2024</v>
      </c>
      <c r="F4325" s="43">
        <v>2.354962</v>
      </c>
      <c r="G4325" s="43">
        <v>2.8259560000000001</v>
      </c>
      <c r="H4325" s="43">
        <v>3.1025860121319999</v>
      </c>
      <c r="I4325" s="43">
        <v>0</v>
      </c>
      <c r="J4325" s="43">
        <f t="shared" si="201"/>
        <v>3.1025860121319999</v>
      </c>
      <c r="K4325" s="43">
        <v>1.717069</v>
      </c>
      <c r="L4325" s="44">
        <f t="shared" si="202"/>
        <v>1.385517012132</v>
      </c>
      <c r="M4325" s="43">
        <v>0</v>
      </c>
      <c r="N4325" s="43">
        <f t="shared" si="203"/>
        <v>2.8259560000000001</v>
      </c>
      <c r="O4325" s="43">
        <v>1.717069</v>
      </c>
      <c r="P4325" s="43">
        <v>0</v>
      </c>
      <c r="Q4325" s="43">
        <v>1.717069</v>
      </c>
      <c r="R4325" s="43">
        <v>0</v>
      </c>
      <c r="S4325" s="43">
        <v>0</v>
      </c>
      <c r="T4325" s="43">
        <v>0</v>
      </c>
      <c r="U4325" s="43">
        <v>0</v>
      </c>
      <c r="V4325" s="43">
        <v>0</v>
      </c>
      <c r="W4325" s="43">
        <v>0</v>
      </c>
      <c r="X4325" s="43">
        <v>0</v>
      </c>
      <c r="Y4325" s="43">
        <v>0</v>
      </c>
      <c r="Z4325" s="43">
        <v>0</v>
      </c>
      <c r="AA4325" s="43">
        <v>0</v>
      </c>
      <c r="AB4325" s="43">
        <v>0</v>
      </c>
      <c r="AC4325" s="43">
        <v>0</v>
      </c>
      <c r="AD4325" s="43">
        <v>0</v>
      </c>
      <c r="AE4325" s="43">
        <v>0</v>
      </c>
    </row>
    <row r="4326" spans="1:31" ht="15.75" x14ac:dyDescent="0.25">
      <c r="A4326" s="49" t="s">
        <v>8119</v>
      </c>
      <c r="B4326" s="22" t="s">
        <v>8819</v>
      </c>
      <c r="C4326" s="42" t="s">
        <v>8820</v>
      </c>
      <c r="D4326" s="21">
        <v>2024</v>
      </c>
      <c r="E4326" s="21">
        <v>2025</v>
      </c>
      <c r="F4326" s="43">
        <v>1.990283</v>
      </c>
      <c r="G4326" s="43">
        <v>2.3883390000000002</v>
      </c>
      <c r="H4326" s="43">
        <v>2.7428237655830001</v>
      </c>
      <c r="I4326" s="43">
        <v>0</v>
      </c>
      <c r="J4326" s="43">
        <f t="shared" si="201"/>
        <v>2.7428237655830001</v>
      </c>
      <c r="K4326" s="43">
        <v>0.63416499999999998</v>
      </c>
      <c r="L4326" s="44">
        <f t="shared" si="202"/>
        <v>2.1086587655830002</v>
      </c>
      <c r="M4326" s="43">
        <v>0</v>
      </c>
      <c r="N4326" s="43">
        <f t="shared" si="203"/>
        <v>2.3883390000000002</v>
      </c>
      <c r="O4326" s="43">
        <v>0.63416499999999998</v>
      </c>
      <c r="P4326" s="43">
        <v>0</v>
      </c>
      <c r="Q4326" s="43">
        <v>5.1629000000000001E-2</v>
      </c>
      <c r="R4326" s="43">
        <v>0.58253600000000005</v>
      </c>
      <c r="S4326" s="43">
        <v>0</v>
      </c>
      <c r="T4326" s="43">
        <v>0</v>
      </c>
      <c r="U4326" s="43">
        <v>0</v>
      </c>
      <c r="V4326" s="43">
        <v>0</v>
      </c>
      <c r="W4326" s="43">
        <v>0</v>
      </c>
      <c r="X4326" s="43">
        <v>0</v>
      </c>
      <c r="Y4326" s="43">
        <v>0</v>
      </c>
      <c r="Z4326" s="43">
        <v>0</v>
      </c>
      <c r="AA4326" s="43">
        <v>0</v>
      </c>
      <c r="AB4326" s="43">
        <v>0</v>
      </c>
      <c r="AC4326" s="43">
        <v>0</v>
      </c>
      <c r="AD4326" s="43">
        <v>0</v>
      </c>
      <c r="AE4326" s="43">
        <v>0</v>
      </c>
    </row>
    <row r="4327" spans="1:31" ht="15.75" x14ac:dyDescent="0.25">
      <c r="A4327" s="49" t="s">
        <v>8247</v>
      </c>
      <c r="B4327" s="22" t="s">
        <v>8821</v>
      </c>
      <c r="C4327" s="42" t="s">
        <v>8822</v>
      </c>
      <c r="D4327" s="21">
        <v>2025</v>
      </c>
      <c r="E4327" s="21">
        <v>2025</v>
      </c>
      <c r="F4327" s="43">
        <v>2.1874220000000002</v>
      </c>
      <c r="G4327" s="43">
        <v>2.6249069999999999</v>
      </c>
      <c r="H4327" s="43">
        <v>3.0262588300959998</v>
      </c>
      <c r="I4327" s="43">
        <v>0</v>
      </c>
      <c r="J4327" s="43">
        <f t="shared" si="201"/>
        <v>3.0262588300959998</v>
      </c>
      <c r="K4327" s="43">
        <v>1.7924249999999999</v>
      </c>
      <c r="L4327" s="44">
        <f t="shared" si="202"/>
        <v>1.2338338300959999</v>
      </c>
      <c r="M4327" s="43">
        <v>0</v>
      </c>
      <c r="N4327" s="43">
        <f t="shared" si="203"/>
        <v>2.6249069999999999</v>
      </c>
      <c r="O4327" s="43">
        <v>1.7924249999999999</v>
      </c>
      <c r="P4327" s="43">
        <v>0</v>
      </c>
      <c r="Q4327" s="43">
        <v>0</v>
      </c>
      <c r="R4327" s="43">
        <v>1.7924249999999999</v>
      </c>
      <c r="S4327" s="43">
        <v>0</v>
      </c>
      <c r="T4327" s="43">
        <v>0</v>
      </c>
      <c r="U4327" s="43">
        <v>0</v>
      </c>
      <c r="V4327" s="43">
        <v>0</v>
      </c>
      <c r="W4327" s="43">
        <v>0</v>
      </c>
      <c r="X4327" s="43">
        <v>0</v>
      </c>
      <c r="Y4327" s="43">
        <v>0</v>
      </c>
      <c r="Z4327" s="43">
        <v>0</v>
      </c>
      <c r="AA4327" s="43">
        <v>0</v>
      </c>
      <c r="AB4327" s="43">
        <v>0</v>
      </c>
      <c r="AC4327" s="43">
        <v>0</v>
      </c>
      <c r="AD4327" s="43">
        <v>0</v>
      </c>
      <c r="AE4327" s="43">
        <v>0</v>
      </c>
    </row>
    <row r="4328" spans="1:31" ht="15.75" x14ac:dyDescent="0.25">
      <c r="A4328" s="49">
        <v>11.4</v>
      </c>
      <c r="B4328" s="22" t="s">
        <v>8823</v>
      </c>
      <c r="C4328" s="42" t="s">
        <v>8824</v>
      </c>
      <c r="D4328" s="21">
        <v>2025</v>
      </c>
      <c r="E4328" s="21">
        <v>2025</v>
      </c>
      <c r="F4328" s="43">
        <v>2.129553</v>
      </c>
      <c r="G4328" s="43">
        <v>2.5554649999999999</v>
      </c>
      <c r="H4328" s="43">
        <v>2.9461990543869998</v>
      </c>
      <c r="I4328" s="43">
        <v>0</v>
      </c>
      <c r="J4328" s="43">
        <f t="shared" si="201"/>
        <v>2.9461990543869998</v>
      </c>
      <c r="K4328" s="43">
        <v>2.0272410000000001</v>
      </c>
      <c r="L4328" s="44">
        <f t="shared" si="202"/>
        <v>0.91895805438699973</v>
      </c>
      <c r="M4328" s="43">
        <v>0</v>
      </c>
      <c r="N4328" s="43">
        <f t="shared" si="203"/>
        <v>2.5554649999999999</v>
      </c>
      <c r="O4328" s="43">
        <v>2.0272410000000001</v>
      </c>
      <c r="P4328" s="43">
        <v>0</v>
      </c>
      <c r="Q4328" s="43">
        <v>0</v>
      </c>
      <c r="R4328" s="43">
        <v>2.0272410000000001</v>
      </c>
      <c r="S4328" s="43">
        <v>0</v>
      </c>
      <c r="T4328" s="43">
        <v>0</v>
      </c>
      <c r="U4328" s="43">
        <v>0</v>
      </c>
      <c r="V4328" s="43">
        <v>0</v>
      </c>
      <c r="W4328" s="43">
        <v>0</v>
      </c>
      <c r="X4328" s="43">
        <v>0</v>
      </c>
      <c r="Y4328" s="43">
        <v>0</v>
      </c>
      <c r="Z4328" s="43">
        <v>0</v>
      </c>
      <c r="AA4328" s="43">
        <v>0</v>
      </c>
      <c r="AB4328" s="43">
        <v>0</v>
      </c>
      <c r="AC4328" s="43">
        <v>0</v>
      </c>
      <c r="AD4328" s="43">
        <v>0</v>
      </c>
      <c r="AE4328" s="43">
        <v>0</v>
      </c>
    </row>
    <row r="4329" spans="1:31" ht="15.75" x14ac:dyDescent="0.25">
      <c r="A4329" s="49" t="s">
        <v>8247</v>
      </c>
      <c r="B4329" s="22" t="s">
        <v>8825</v>
      </c>
      <c r="C4329" s="42" t="s">
        <v>8826</v>
      </c>
      <c r="D4329" s="21">
        <v>2025</v>
      </c>
      <c r="E4329" s="21">
        <v>2025</v>
      </c>
      <c r="F4329" s="43">
        <v>0.57477400000000001</v>
      </c>
      <c r="G4329" s="43">
        <v>0.68972999999999995</v>
      </c>
      <c r="H4329" s="43">
        <v>0.79519180265900002</v>
      </c>
      <c r="I4329" s="43">
        <v>0</v>
      </c>
      <c r="J4329" s="43">
        <f t="shared" si="201"/>
        <v>0.79519180265900002</v>
      </c>
      <c r="K4329" s="43">
        <v>0.74971200000000005</v>
      </c>
      <c r="L4329" s="44">
        <f t="shared" si="202"/>
        <v>4.5479802658999979E-2</v>
      </c>
      <c r="M4329" s="43">
        <v>0</v>
      </c>
      <c r="N4329" s="43">
        <f t="shared" si="203"/>
        <v>0.68972999999999995</v>
      </c>
      <c r="O4329" s="43">
        <v>0.74971200000000005</v>
      </c>
      <c r="P4329" s="43">
        <v>0</v>
      </c>
      <c r="Q4329" s="43">
        <v>0</v>
      </c>
      <c r="R4329" s="43">
        <v>0.74971200000000005</v>
      </c>
      <c r="S4329" s="43">
        <v>0</v>
      </c>
      <c r="T4329" s="43">
        <v>0</v>
      </c>
      <c r="U4329" s="43">
        <v>0</v>
      </c>
      <c r="V4329" s="43">
        <v>0</v>
      </c>
      <c r="W4329" s="43">
        <v>0</v>
      </c>
      <c r="X4329" s="43">
        <v>0</v>
      </c>
      <c r="Y4329" s="43">
        <v>0</v>
      </c>
      <c r="Z4329" s="43">
        <v>0</v>
      </c>
      <c r="AA4329" s="43">
        <v>0</v>
      </c>
      <c r="AB4329" s="43">
        <v>0</v>
      </c>
      <c r="AC4329" s="43">
        <v>0</v>
      </c>
      <c r="AD4329" s="43">
        <v>0</v>
      </c>
      <c r="AE4329" s="43">
        <v>0</v>
      </c>
    </row>
    <row r="4330" spans="1:31" ht="15.75" x14ac:dyDescent="0.25">
      <c r="A4330" s="49" t="s">
        <v>8247</v>
      </c>
      <c r="B4330" s="22" t="s">
        <v>8827</v>
      </c>
      <c r="C4330" s="42" t="s">
        <v>8828</v>
      </c>
      <c r="D4330" s="21">
        <v>2025</v>
      </c>
      <c r="E4330" s="21">
        <v>2025</v>
      </c>
      <c r="F4330" s="43">
        <v>2.099364</v>
      </c>
      <c r="G4330" s="43">
        <v>2.5192350000000001</v>
      </c>
      <c r="H4330" s="43">
        <v>2.904431744194</v>
      </c>
      <c r="I4330" s="43">
        <v>0</v>
      </c>
      <c r="J4330" s="43">
        <f t="shared" si="201"/>
        <v>2.904431744194</v>
      </c>
      <c r="K4330" s="43">
        <v>0.80139000000000005</v>
      </c>
      <c r="L4330" s="44">
        <f t="shared" si="202"/>
        <v>2.1030417441939999</v>
      </c>
      <c r="M4330" s="43">
        <v>0</v>
      </c>
      <c r="N4330" s="43">
        <f t="shared" si="203"/>
        <v>2.5192350000000001</v>
      </c>
      <c r="O4330" s="43">
        <v>0.80139000000000005</v>
      </c>
      <c r="P4330" s="43">
        <v>0</v>
      </c>
      <c r="Q4330" s="43">
        <v>0</v>
      </c>
      <c r="R4330" s="43">
        <v>0.80139000000000005</v>
      </c>
      <c r="S4330" s="43">
        <v>0</v>
      </c>
      <c r="T4330" s="43">
        <v>0</v>
      </c>
      <c r="U4330" s="43">
        <v>0</v>
      </c>
      <c r="V4330" s="43">
        <v>0</v>
      </c>
      <c r="W4330" s="43">
        <v>0</v>
      </c>
      <c r="X4330" s="43">
        <v>0</v>
      </c>
      <c r="Y4330" s="43">
        <v>0</v>
      </c>
      <c r="Z4330" s="43">
        <v>0</v>
      </c>
      <c r="AA4330" s="43">
        <v>0</v>
      </c>
      <c r="AB4330" s="43">
        <v>0</v>
      </c>
      <c r="AC4330" s="43">
        <v>0</v>
      </c>
      <c r="AD4330" s="43">
        <v>0</v>
      </c>
      <c r="AE4330" s="43">
        <v>0</v>
      </c>
    </row>
    <row r="4331" spans="1:31" ht="15.75" x14ac:dyDescent="0.25">
      <c r="A4331" s="49" t="s">
        <v>8119</v>
      </c>
      <c r="B4331" s="22" t="s">
        <v>8829</v>
      </c>
      <c r="C4331" s="42" t="s">
        <v>8830</v>
      </c>
      <c r="D4331" s="21">
        <v>2024</v>
      </c>
      <c r="E4331" s="21">
        <v>2024</v>
      </c>
      <c r="F4331" s="43">
        <v>1.338595</v>
      </c>
      <c r="G4331" s="43">
        <v>1.606314</v>
      </c>
      <c r="H4331" s="43">
        <v>1.7635555720180001</v>
      </c>
      <c r="I4331" s="43">
        <v>0</v>
      </c>
      <c r="J4331" s="43">
        <f t="shared" si="201"/>
        <v>1.7635555720180001</v>
      </c>
      <c r="K4331" s="43">
        <v>0.131101</v>
      </c>
      <c r="L4331" s="44">
        <f t="shared" si="202"/>
        <v>1.6324545720180001</v>
      </c>
      <c r="M4331" s="43">
        <v>0</v>
      </c>
      <c r="N4331" s="43">
        <f t="shared" si="203"/>
        <v>1.606314</v>
      </c>
      <c r="O4331" s="43">
        <v>0.131101</v>
      </c>
      <c r="P4331" s="43">
        <v>0</v>
      </c>
      <c r="Q4331" s="43">
        <v>0.131101</v>
      </c>
      <c r="R4331" s="43">
        <v>0</v>
      </c>
      <c r="S4331" s="43">
        <v>0</v>
      </c>
      <c r="T4331" s="43">
        <v>0</v>
      </c>
      <c r="U4331" s="43">
        <v>0</v>
      </c>
      <c r="V4331" s="43">
        <v>0</v>
      </c>
      <c r="W4331" s="43">
        <v>0</v>
      </c>
      <c r="X4331" s="43">
        <v>0</v>
      </c>
      <c r="Y4331" s="43">
        <v>0</v>
      </c>
      <c r="Z4331" s="43">
        <v>0</v>
      </c>
      <c r="AA4331" s="43">
        <v>0</v>
      </c>
      <c r="AB4331" s="43">
        <v>0</v>
      </c>
      <c r="AC4331" s="43">
        <v>0</v>
      </c>
      <c r="AD4331" s="43">
        <v>0</v>
      </c>
      <c r="AE4331" s="43">
        <v>0</v>
      </c>
    </row>
    <row r="4335" spans="1:31" x14ac:dyDescent="0.25">
      <c r="G4335" s="52"/>
      <c r="H4335" s="53"/>
    </row>
  </sheetData>
  <mergeCells count="31">
    <mergeCell ref="A11:AE11"/>
    <mergeCell ref="O13:O14"/>
    <mergeCell ref="F13:J13"/>
    <mergeCell ref="A13:A14"/>
    <mergeCell ref="B13:B14"/>
    <mergeCell ref="C13:C14"/>
    <mergeCell ref="D13:D14"/>
    <mergeCell ref="E13:E14"/>
    <mergeCell ref="K13:K14"/>
    <mergeCell ref="L13:L14"/>
    <mergeCell ref="M13:M14"/>
    <mergeCell ref="N13:N14"/>
    <mergeCell ref="AC13:AC14"/>
    <mergeCell ref="AD13:AD14"/>
    <mergeCell ref="AE13:AE14"/>
    <mergeCell ref="A9:AE9"/>
    <mergeCell ref="A4:AE4"/>
    <mergeCell ref="A8:AE8"/>
    <mergeCell ref="U13:U14"/>
    <mergeCell ref="P13:P14"/>
    <mergeCell ref="Q13:Q14"/>
    <mergeCell ref="R13:R14"/>
    <mergeCell ref="S13:S14"/>
    <mergeCell ref="T13:T14"/>
    <mergeCell ref="V13:V14"/>
    <mergeCell ref="W13:W14"/>
    <mergeCell ref="X13:X14"/>
    <mergeCell ref="Y13:Y14"/>
    <mergeCell ref="Z13:Z14"/>
    <mergeCell ref="AA13:AA14"/>
    <mergeCell ref="AB13:AB14"/>
  </mergeCells>
  <pageMargins left="0.70866141732283472" right="0.70866141732283472" top="0.74803149606299213" bottom="0.74803149606299213" header="0.31496062992125984" footer="0.31496062992125984"/>
  <pageSetup paperSize="9" scale="3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4"/>
  <dimension ref="A4:L33"/>
  <sheetViews>
    <sheetView tabSelected="1" zoomScaleNormal="100" zoomScaleSheetLayoutView="55" workbookViewId="0">
      <selection activeCell="H24" sqref="H24"/>
    </sheetView>
  </sheetViews>
  <sheetFormatPr defaultRowHeight="15" x14ac:dyDescent="0.25"/>
  <cols>
    <col min="1" max="1" width="20.5703125" customWidth="1"/>
    <col min="2" max="12" width="18.85546875" bestFit="1" customWidth="1"/>
  </cols>
  <sheetData>
    <row r="4" spans="1:12" ht="18.75" x14ac:dyDescent="0.3">
      <c r="A4" s="79" t="s">
        <v>49</v>
      </c>
      <c r="B4" s="79"/>
      <c r="C4" s="79"/>
      <c r="D4" s="79"/>
      <c r="E4" s="79"/>
      <c r="F4" s="79"/>
      <c r="G4" s="79"/>
      <c r="H4" s="79"/>
      <c r="I4" s="79"/>
      <c r="J4" s="79"/>
      <c r="K4" s="79"/>
      <c r="L4" s="79"/>
    </row>
    <row r="5" spans="1:12" ht="18.75" x14ac:dyDescent="0.3">
      <c r="A5" s="29"/>
    </row>
    <row r="6" spans="1:12" ht="18.75" x14ac:dyDescent="0.3">
      <c r="A6" s="29"/>
    </row>
    <row r="7" spans="1:12" ht="18.75" x14ac:dyDescent="0.3">
      <c r="A7" s="29"/>
    </row>
    <row r="8" spans="1:12" ht="15.75" customHeight="1" x14ac:dyDescent="0.25">
      <c r="A8" s="80" t="s">
        <v>8834</v>
      </c>
      <c r="B8" s="80"/>
      <c r="C8" s="80"/>
      <c r="D8" s="80"/>
      <c r="E8" s="80"/>
      <c r="F8" s="80"/>
      <c r="G8" s="80"/>
      <c r="H8" s="80"/>
      <c r="I8" s="80"/>
      <c r="J8" s="80"/>
      <c r="K8" s="80"/>
      <c r="L8" s="80"/>
    </row>
    <row r="9" spans="1:12" x14ac:dyDescent="0.25">
      <c r="A9" s="71" t="s">
        <v>70</v>
      </c>
      <c r="B9" s="71"/>
      <c r="C9" s="71"/>
      <c r="D9" s="71"/>
      <c r="E9" s="71"/>
      <c r="F9" s="71"/>
      <c r="G9" s="71"/>
      <c r="H9" s="71"/>
      <c r="I9" s="71"/>
      <c r="J9" s="71"/>
      <c r="K9" s="71"/>
      <c r="L9" s="71"/>
    </row>
    <row r="10" spans="1:12" x14ac:dyDescent="0.25">
      <c r="A10" s="30"/>
      <c r="B10" s="30"/>
      <c r="C10" s="30"/>
      <c r="D10" s="30"/>
      <c r="E10" s="30"/>
      <c r="F10" s="30"/>
      <c r="G10" s="30"/>
      <c r="H10" s="30"/>
      <c r="I10" s="30"/>
    </row>
    <row r="11" spans="1:12" ht="15.75" customHeight="1" x14ac:dyDescent="0.25">
      <c r="A11" s="80" t="str">
        <f>"Год раскрытия информации: 2025 год"</f>
        <v>Год раскрытия информации: 2025 год</v>
      </c>
      <c r="B11" s="80"/>
      <c r="C11" s="80"/>
      <c r="D11" s="80"/>
      <c r="E11" s="80"/>
      <c r="F11" s="80"/>
      <c r="G11" s="80"/>
      <c r="H11" s="80"/>
      <c r="I11" s="80"/>
      <c r="J11" s="80"/>
      <c r="K11" s="80"/>
      <c r="L11" s="80"/>
    </row>
    <row r="12" spans="1:12" x14ac:dyDescent="0.25">
      <c r="A12" s="30"/>
      <c r="B12" s="30"/>
      <c r="C12" s="30"/>
      <c r="D12" s="30"/>
      <c r="E12" s="30"/>
      <c r="F12" s="30"/>
      <c r="G12" s="30"/>
      <c r="H12" s="30"/>
      <c r="I12" s="30"/>
    </row>
    <row r="13" spans="1:12" ht="15" customHeight="1" x14ac:dyDescent="0.25">
      <c r="A13" s="78" t="s">
        <v>1</v>
      </c>
      <c r="B13" s="81" t="s">
        <v>50</v>
      </c>
      <c r="C13" s="81"/>
      <c r="D13" s="81"/>
      <c r="E13" s="81"/>
      <c r="F13" s="81"/>
      <c r="G13" s="81"/>
      <c r="H13" s="81"/>
      <c r="I13" s="81"/>
      <c r="J13" s="81"/>
      <c r="K13" s="81"/>
      <c r="L13" s="81"/>
    </row>
    <row r="14" spans="1:12" ht="15.75" x14ac:dyDescent="0.25">
      <c r="A14" s="78"/>
      <c r="B14" s="45">
        <v>2023</v>
      </c>
      <c r="C14" s="45">
        <v>2024</v>
      </c>
      <c r="D14" s="45">
        <v>2025</v>
      </c>
      <c r="E14" s="45">
        <v>2026</v>
      </c>
      <c r="F14" s="45">
        <v>2027</v>
      </c>
      <c r="G14" s="45">
        <v>2028</v>
      </c>
      <c r="H14" s="45">
        <v>2029</v>
      </c>
      <c r="I14" s="45">
        <v>2030</v>
      </c>
      <c r="J14" s="45">
        <v>2031</v>
      </c>
      <c r="K14" s="45">
        <v>2032</v>
      </c>
      <c r="L14" s="45">
        <v>2033</v>
      </c>
    </row>
    <row r="15" spans="1:12" ht="15.75" x14ac:dyDescent="0.25">
      <c r="A15" s="38" t="s">
        <v>51</v>
      </c>
      <c r="B15" s="87">
        <v>1.0909646626082701</v>
      </c>
      <c r="C15" s="87">
        <v>1.0911350326220499</v>
      </c>
      <c r="D15" s="87">
        <v>1.07816317063964</v>
      </c>
      <c r="E15" s="87">
        <v>1.05262896868962</v>
      </c>
      <c r="F15" s="87">
        <v>1.0442089798934</v>
      </c>
      <c r="G15" s="87">
        <v>1.0442089798934</v>
      </c>
      <c r="H15" s="87">
        <v>1.0442089798934</v>
      </c>
      <c r="I15" s="87">
        <v>1.0442089798934</v>
      </c>
      <c r="J15" s="87">
        <v>1.0442089798934</v>
      </c>
      <c r="K15" s="87">
        <v>1.0442089798934</v>
      </c>
      <c r="L15" s="87">
        <v>1.0442089798934</v>
      </c>
    </row>
    <row r="16" spans="1:12" ht="15.75" x14ac:dyDescent="0.25">
      <c r="A16" s="39"/>
      <c r="B16" s="33"/>
      <c r="C16" s="33"/>
      <c r="D16" s="33"/>
      <c r="E16" s="33"/>
      <c r="F16" s="33"/>
      <c r="G16" s="33"/>
      <c r="H16" s="31"/>
      <c r="I16" s="31"/>
      <c r="J16" s="40"/>
      <c r="K16" s="40"/>
    </row>
    <row r="17" spans="1:12" s="36" customFormat="1" ht="15.75" x14ac:dyDescent="0.25">
      <c r="A17" s="37"/>
      <c r="B17" s="47"/>
      <c r="C17"/>
      <c r="D17"/>
      <c r="E17"/>
      <c r="F17"/>
      <c r="G17"/>
      <c r="H17"/>
      <c r="I17" s="32"/>
      <c r="J17" s="32"/>
      <c r="K17" s="13"/>
      <c r="L17" s="34"/>
    </row>
    <row r="18" spans="1:12" s="36" customFormat="1" x14ac:dyDescent="0.25">
      <c r="B18" s="47"/>
      <c r="C18" s="47"/>
      <c r="D18" s="47"/>
      <c r="E18" s="47"/>
      <c r="F18" s="47"/>
      <c r="G18" s="47"/>
      <c r="H18" s="47"/>
      <c r="I18" s="47"/>
      <c r="J18" s="47"/>
      <c r="K18" s="47"/>
      <c r="L18" s="47"/>
    </row>
    <row r="28" spans="1:12" x14ac:dyDescent="0.25">
      <c r="F28" s="32"/>
      <c r="G28" s="32"/>
    </row>
    <row r="29" spans="1:12" x14ac:dyDescent="0.25">
      <c r="B29" s="32"/>
      <c r="C29" s="32"/>
      <c r="D29" s="32"/>
      <c r="E29" s="32"/>
      <c r="F29" s="32"/>
      <c r="G29" s="32"/>
    </row>
    <row r="30" spans="1:12" ht="15.75" x14ac:dyDescent="0.25">
      <c r="B30" s="32"/>
      <c r="C30" s="32"/>
      <c r="D30" s="32"/>
      <c r="E30" s="32"/>
      <c r="F30" s="13"/>
      <c r="G30" s="32"/>
    </row>
    <row r="31" spans="1:12" ht="15.75" x14ac:dyDescent="0.25">
      <c r="B31" s="13"/>
      <c r="C31" s="13"/>
      <c r="D31" s="13"/>
      <c r="E31" s="13"/>
      <c r="F31" s="33"/>
      <c r="G31" s="32"/>
    </row>
    <row r="32" spans="1:12" ht="15.75" x14ac:dyDescent="0.25">
      <c r="B32" s="33"/>
      <c r="C32" s="33"/>
      <c r="D32" s="33"/>
      <c r="E32" s="33"/>
      <c r="F32" s="34"/>
      <c r="G32" s="32"/>
    </row>
    <row r="33" spans="2:5" ht="15.75" x14ac:dyDescent="0.25">
      <c r="B33" s="34"/>
      <c r="C33" s="34"/>
      <c r="D33" s="35"/>
      <c r="E33" s="34"/>
    </row>
  </sheetData>
  <mergeCells count="6">
    <mergeCell ref="A13:A14"/>
    <mergeCell ref="A4:L4"/>
    <mergeCell ref="A9:L9"/>
    <mergeCell ref="A8:L8"/>
    <mergeCell ref="A11:L11"/>
    <mergeCell ref="B13:L13"/>
  </mergeCells>
  <pageMargins left="0.7" right="0.7" top="0.75" bottom="0.75" header="0.3" footer="0.3"/>
  <pageSetup paperSize="9" scale="81" orientation="landscape" horizontalDpi="300" verticalDpi="300"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Листы</vt:lpstr>
      </vt:variant>
      <vt:variant>
        <vt:i4>4</vt:i4>
      </vt:variant>
      <vt:variant>
        <vt:lpstr>Именованные диапазоны</vt:lpstr>
      </vt:variant>
      <vt:variant>
        <vt:i4>10</vt:i4>
      </vt:variant>
    </vt:vector>
  </HeadingPairs>
  <TitlesOfParts>
    <vt:vector size="14" baseType="lpstr">
      <vt:lpstr>20.1</vt:lpstr>
      <vt:lpstr>20.2</vt:lpstr>
      <vt:lpstr>20.3</vt:lpstr>
      <vt:lpstr>20.4</vt:lpstr>
      <vt:lpstr>f2_Start</vt:lpstr>
      <vt:lpstr>f3_start</vt:lpstr>
      <vt:lpstr>f4_start</vt:lpstr>
      <vt:lpstr>Год</vt:lpstr>
      <vt:lpstr>'20.1'!Заголовки_для_печати</vt:lpstr>
      <vt:lpstr>МРСК</vt:lpstr>
      <vt:lpstr>'20.1'!Область_печати</vt:lpstr>
      <vt:lpstr>'20.2'!Область_печати</vt:lpstr>
      <vt:lpstr>'20.3'!Область_печати</vt:lpstr>
      <vt:lpstr>'20.4'!Область_печати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2022-02-04T17:27:26Z</cp:lastPrinted>
  <dcterms:created xsi:type="dcterms:W3CDTF">2018-08-07T02:20:41Z</dcterms:created>
  <dcterms:modified xsi:type="dcterms:W3CDTF">2025-04-24T15:10:47Z</dcterms:modified>
</cp:coreProperties>
</file>